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vero__000\Desktop\PROGETTO\excel\NUOVI DATI_X\"/>
    </mc:Choice>
  </mc:AlternateContent>
  <bookViews>
    <workbookView minimized="1" xWindow="0" yWindow="0" windowWidth="16050" windowHeight="3540" tabRatio="592" firstSheet="21" activeTab="25"/>
  </bookViews>
  <sheets>
    <sheet name="GEOMETRIA " sheetId="14" r:id="rId1"/>
    <sheet name="CARICHI UNITARI" sheetId="3" r:id="rId2"/>
    <sheet name="TRAVI_I-II-III_IMPALCATO" sheetId="15" r:id="rId3"/>
    <sheet name="TRAVI_IV_IMPALCATO" sheetId="22" r:id="rId4"/>
    <sheet name="TRAVI_V_IMPALCATO " sheetId="23" r:id="rId5"/>
    <sheet name="C.V_TEL" sheetId="34" r:id="rId6"/>
    <sheet name="PILASTRI_I_ORDINE" sheetId="19" r:id="rId7"/>
    <sheet name="massa di piano" sheetId="18" r:id="rId8"/>
    <sheet name="massa,periodo,F.Piano" sheetId="1" r:id="rId9"/>
    <sheet name="sollecitazioni" sheetId="2" r:id="rId10"/>
    <sheet name="Dimensionamento" sheetId="4" r:id="rId11"/>
    <sheet name="approccio per tipologia di P" sheetId="8" r:id="rId12"/>
    <sheet name=" RIGIDEZZE_X" sheetId="9" r:id="rId13"/>
    <sheet name=" RIGIDEZZE_Y" sheetId="10" r:id="rId14"/>
    <sheet name="BILANCIAMENTO" sheetId="11" r:id="rId15"/>
    <sheet name="dati tel" sheetId="24" r:id="rId16"/>
    <sheet name="CONFRONTI DATI TEL" sheetId="13" r:id="rId17"/>
    <sheet name="TRAVI_TEL" sheetId="25" r:id="rId18"/>
    <sheet name="ARMATURA" sheetId="26" r:id="rId19"/>
    <sheet name="TRAVE 101" sheetId="27" r:id="rId20"/>
    <sheet name="TRAVE 102" sheetId="29" r:id="rId21"/>
    <sheet name="TRAVE 103" sheetId="32" r:id="rId22"/>
    <sheet name="TRAVE 104" sheetId="33" r:id="rId23"/>
    <sheet name="PIL_TEL" sheetId="35" r:id="rId24"/>
    <sheet name="PILASTRO 1" sheetId="37" r:id="rId25"/>
    <sheet name="PILASTRO 2" sheetId="52" r:id="rId26"/>
    <sheet name="PILASTRO 4" sheetId="40" r:id="rId27"/>
    <sheet name="PILASTRO 9" sheetId="51" r:id="rId28"/>
    <sheet name="PILASTRO 16 " sheetId="44" r:id="rId29"/>
    <sheet name="PILASTRO 17" sheetId="38" r:id="rId30"/>
    <sheet name="Tabella pilastri" sheetId="46" r:id="rId31"/>
    <sheet name="Foglio3" sheetId="49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_xlnm._FilterDatabase" localSheetId="18" hidden="1">ARMATURA!$A$1:$AL$641</definedName>
    <definedName name="_xlnm._FilterDatabase" localSheetId="23" hidden="1">PIL_TEL!$A$2:$AJ$841</definedName>
    <definedName name="_xlnm._FilterDatabase" localSheetId="17" hidden="1">TRAVI_TEL!$A$1:$BG$641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2" i="25" l="1"/>
  <c r="W23" i="49" l="1"/>
  <c r="V23" i="49"/>
  <c r="R23" i="49"/>
  <c r="Q23" i="49"/>
  <c r="M23" i="49"/>
  <c r="L23" i="49"/>
  <c r="H23" i="49"/>
  <c r="G23" i="49"/>
  <c r="C23" i="49"/>
  <c r="B23" i="49"/>
  <c r="W22" i="49"/>
  <c r="V22" i="49"/>
  <c r="R22" i="49"/>
  <c r="Q22" i="49"/>
  <c r="M22" i="49"/>
  <c r="L22" i="49"/>
  <c r="H22" i="49"/>
  <c r="G22" i="49"/>
  <c r="C22" i="49"/>
  <c r="B22" i="49"/>
  <c r="W21" i="49"/>
  <c r="V21" i="49"/>
  <c r="R21" i="49"/>
  <c r="Q21" i="49"/>
  <c r="M21" i="49"/>
  <c r="L21" i="49"/>
  <c r="H21" i="49"/>
  <c r="G21" i="49"/>
  <c r="C21" i="49"/>
  <c r="B21" i="49"/>
  <c r="W19" i="49"/>
  <c r="V19" i="49"/>
  <c r="R19" i="49"/>
  <c r="Q19" i="49"/>
  <c r="M19" i="49"/>
  <c r="L19" i="49"/>
  <c r="H19" i="49"/>
  <c r="G19" i="49"/>
  <c r="C19" i="49"/>
  <c r="B19" i="49"/>
  <c r="W18" i="49"/>
  <c r="V18" i="49"/>
  <c r="R18" i="49"/>
  <c r="Q18" i="49"/>
  <c r="M18" i="49"/>
  <c r="L18" i="49"/>
  <c r="H18" i="49"/>
  <c r="G18" i="49"/>
  <c r="C18" i="49"/>
  <c r="B18" i="49"/>
  <c r="W17" i="49"/>
  <c r="V17" i="49"/>
  <c r="R17" i="49"/>
  <c r="Q17" i="49"/>
  <c r="M17" i="49"/>
  <c r="L17" i="49"/>
  <c r="H17" i="49"/>
  <c r="G17" i="49"/>
  <c r="C17" i="49"/>
  <c r="B17" i="49"/>
  <c r="W16" i="49"/>
  <c r="V16" i="49"/>
  <c r="R16" i="49"/>
  <c r="Q16" i="49"/>
  <c r="M16" i="49"/>
  <c r="L16" i="49"/>
  <c r="H16" i="49"/>
  <c r="G16" i="49"/>
  <c r="C16" i="49"/>
  <c r="B16" i="49"/>
  <c r="W15" i="49"/>
  <c r="V15" i="49"/>
  <c r="R15" i="49"/>
  <c r="Q15" i="49"/>
  <c r="M15" i="49"/>
  <c r="L15" i="49"/>
  <c r="H15" i="49"/>
  <c r="G15" i="49"/>
  <c r="C15" i="49"/>
  <c r="B15" i="49"/>
  <c r="W14" i="49"/>
  <c r="V14" i="49"/>
  <c r="R14" i="49"/>
  <c r="Q14" i="49"/>
  <c r="M14" i="49"/>
  <c r="L14" i="49"/>
  <c r="H14" i="49"/>
  <c r="G14" i="49"/>
  <c r="C14" i="49"/>
  <c r="B14" i="49"/>
  <c r="W13" i="49"/>
  <c r="R13" i="49"/>
  <c r="M13" i="49"/>
  <c r="H13" i="49"/>
  <c r="C13" i="49"/>
  <c r="W11" i="49"/>
  <c r="V11" i="49"/>
  <c r="R11" i="49"/>
  <c r="Q11" i="49"/>
  <c r="M11" i="49"/>
  <c r="L11" i="49"/>
  <c r="H11" i="49"/>
  <c r="G11" i="49"/>
  <c r="C11" i="49"/>
  <c r="B11" i="49"/>
  <c r="W9" i="49"/>
  <c r="V9" i="49"/>
  <c r="R9" i="49"/>
  <c r="Q9" i="49"/>
  <c r="M9" i="49"/>
  <c r="L9" i="49"/>
  <c r="H9" i="49"/>
  <c r="G9" i="49"/>
  <c r="C9" i="49"/>
  <c r="B9" i="49"/>
  <c r="W8" i="49"/>
  <c r="V8" i="49"/>
  <c r="R8" i="49"/>
  <c r="Q8" i="49"/>
  <c r="M8" i="49"/>
  <c r="L8" i="49"/>
  <c r="H8" i="49"/>
  <c r="G8" i="49"/>
  <c r="C8" i="49"/>
  <c r="B8" i="49"/>
  <c r="W7" i="49"/>
  <c r="R7" i="49"/>
  <c r="M7" i="49"/>
  <c r="H7" i="49"/>
  <c r="C7" i="49"/>
  <c r="W6" i="49"/>
  <c r="R6" i="49"/>
  <c r="M6" i="49"/>
  <c r="H6" i="49"/>
  <c r="C6" i="49"/>
  <c r="W5" i="49"/>
  <c r="R5" i="49"/>
  <c r="M5" i="49"/>
  <c r="H5" i="49"/>
  <c r="C5" i="49"/>
  <c r="L25" i="46"/>
  <c r="I25" i="46"/>
  <c r="G25" i="46"/>
  <c r="F25" i="46"/>
  <c r="E25" i="46"/>
  <c r="D25" i="46"/>
  <c r="L24" i="46"/>
  <c r="I24" i="46"/>
  <c r="G24" i="46"/>
  <c r="F24" i="46"/>
  <c r="E24" i="46"/>
  <c r="D24" i="46"/>
  <c r="L23" i="46"/>
  <c r="I23" i="46"/>
  <c r="G23" i="46"/>
  <c r="F23" i="46"/>
  <c r="E23" i="46"/>
  <c r="D23" i="46"/>
  <c r="L22" i="46"/>
  <c r="I22" i="46"/>
  <c r="G22" i="46"/>
  <c r="F22" i="46"/>
  <c r="E22" i="46"/>
  <c r="D22" i="46"/>
  <c r="L19" i="46"/>
  <c r="I19" i="46"/>
  <c r="G19" i="46"/>
  <c r="F19" i="46"/>
  <c r="E19" i="46"/>
  <c r="D19" i="46"/>
  <c r="L18" i="46"/>
  <c r="I18" i="46"/>
  <c r="G18" i="46"/>
  <c r="F18" i="46"/>
  <c r="E18" i="46"/>
  <c r="D18" i="46"/>
  <c r="L17" i="46"/>
  <c r="I17" i="46"/>
  <c r="G17" i="46"/>
  <c r="F17" i="46"/>
  <c r="E17" i="46"/>
  <c r="D17" i="46"/>
  <c r="L16" i="46"/>
  <c r="I16" i="46"/>
  <c r="G16" i="46"/>
  <c r="F16" i="46"/>
  <c r="E16" i="46"/>
  <c r="D16" i="46"/>
  <c r="L15" i="46"/>
  <c r="I15" i="46"/>
  <c r="G15" i="46"/>
  <c r="F15" i="46"/>
  <c r="E15" i="46"/>
  <c r="D15" i="46"/>
  <c r="L14" i="46"/>
  <c r="I14" i="46"/>
  <c r="G14" i="46"/>
  <c r="F14" i="46"/>
  <c r="E14" i="46"/>
  <c r="D14" i="46"/>
  <c r="L12" i="46"/>
  <c r="I12" i="46"/>
  <c r="G12" i="46"/>
  <c r="F12" i="46"/>
  <c r="E12" i="46"/>
  <c r="D12" i="46"/>
  <c r="L11" i="46"/>
  <c r="I11" i="46"/>
  <c r="G11" i="46"/>
  <c r="F11" i="46"/>
  <c r="E11" i="46"/>
  <c r="D11" i="46"/>
  <c r="L10" i="46"/>
  <c r="I10" i="46"/>
  <c r="G10" i="46"/>
  <c r="F10" i="46"/>
  <c r="E10" i="46"/>
  <c r="D10" i="46"/>
  <c r="L9" i="46"/>
  <c r="I9" i="46"/>
  <c r="I20" i="46" s="1"/>
  <c r="G9" i="46"/>
  <c r="F9" i="46"/>
  <c r="E9" i="46"/>
  <c r="D9" i="46"/>
  <c r="L7" i="46"/>
  <c r="I7" i="46"/>
  <c r="G7" i="46"/>
  <c r="F7" i="46"/>
  <c r="E7" i="46"/>
  <c r="D7" i="46"/>
  <c r="G6" i="46"/>
  <c r="F6" i="46"/>
  <c r="E6" i="46"/>
  <c r="D6" i="46"/>
  <c r="M147" i="38"/>
  <c r="D147" i="38"/>
  <c r="AH93" i="38"/>
  <c r="AG93" i="38"/>
  <c r="AF93" i="38"/>
  <c r="AC93" i="38"/>
  <c r="AB93" i="38"/>
  <c r="S93" i="38"/>
  <c r="R93" i="38"/>
  <c r="Q93" i="38"/>
  <c r="P93" i="38"/>
  <c r="O93" i="38"/>
  <c r="N93" i="38"/>
  <c r="H93" i="38"/>
  <c r="F93" i="38"/>
  <c r="D93" i="38"/>
  <c r="B93" i="38"/>
  <c r="AH92" i="38"/>
  <c r="AG92" i="38"/>
  <c r="AF92" i="38"/>
  <c r="AC92" i="38"/>
  <c r="AB92" i="38"/>
  <c r="S92" i="38"/>
  <c r="R92" i="38"/>
  <c r="Q92" i="38"/>
  <c r="P92" i="38"/>
  <c r="O92" i="38"/>
  <c r="N92" i="38"/>
  <c r="H92" i="38"/>
  <c r="F92" i="38"/>
  <c r="D92" i="38"/>
  <c r="B92" i="38"/>
  <c r="AH91" i="38"/>
  <c r="AG91" i="38"/>
  <c r="AF91" i="38"/>
  <c r="AC91" i="38"/>
  <c r="AB91" i="38"/>
  <c r="S91" i="38"/>
  <c r="R91" i="38"/>
  <c r="Q91" i="38"/>
  <c r="P91" i="38"/>
  <c r="O91" i="38"/>
  <c r="N91" i="38"/>
  <c r="H91" i="38"/>
  <c r="F91" i="38"/>
  <c r="D91" i="38"/>
  <c r="B91" i="38"/>
  <c r="AH90" i="38"/>
  <c r="AG90" i="38"/>
  <c r="AF90" i="38"/>
  <c r="AC90" i="38"/>
  <c r="AB90" i="38"/>
  <c r="S90" i="38"/>
  <c r="R90" i="38"/>
  <c r="Q90" i="38"/>
  <c r="P90" i="38"/>
  <c r="O90" i="38"/>
  <c r="N90" i="38"/>
  <c r="H90" i="38"/>
  <c r="F90" i="38"/>
  <c r="D90" i="38"/>
  <c r="B90" i="38"/>
  <c r="AH89" i="38"/>
  <c r="AG89" i="38"/>
  <c r="AF89" i="38"/>
  <c r="AC89" i="38"/>
  <c r="AB89" i="38"/>
  <c r="S89" i="38"/>
  <c r="R89" i="38"/>
  <c r="Q89" i="38"/>
  <c r="P89" i="38"/>
  <c r="O89" i="38"/>
  <c r="N89" i="38"/>
  <c r="H89" i="38"/>
  <c r="F89" i="38"/>
  <c r="D89" i="38"/>
  <c r="B89" i="38"/>
  <c r="AH88" i="38"/>
  <c r="AG88" i="38"/>
  <c r="AF88" i="38"/>
  <c r="AC88" i="38"/>
  <c r="AB88" i="38"/>
  <c r="S88" i="38"/>
  <c r="R88" i="38"/>
  <c r="Q88" i="38"/>
  <c r="P88" i="38"/>
  <c r="O88" i="38"/>
  <c r="N88" i="38"/>
  <c r="H88" i="38"/>
  <c r="F88" i="38"/>
  <c r="D88" i="38"/>
  <c r="B88" i="38"/>
  <c r="AH87" i="38"/>
  <c r="AG87" i="38"/>
  <c r="AF87" i="38"/>
  <c r="AC87" i="38"/>
  <c r="AB87" i="38"/>
  <c r="S87" i="38"/>
  <c r="R87" i="38"/>
  <c r="Q87" i="38"/>
  <c r="P87" i="38"/>
  <c r="O87" i="38"/>
  <c r="N87" i="38"/>
  <c r="H87" i="38"/>
  <c r="F87" i="38"/>
  <c r="D87" i="38"/>
  <c r="B87" i="38"/>
  <c r="AH86" i="38"/>
  <c r="AG86" i="38"/>
  <c r="AF86" i="38"/>
  <c r="AC86" i="38"/>
  <c r="AB86" i="38"/>
  <c r="S86" i="38"/>
  <c r="R86" i="38"/>
  <c r="Q86" i="38"/>
  <c r="P86" i="38"/>
  <c r="O86" i="38"/>
  <c r="N86" i="38"/>
  <c r="H86" i="38"/>
  <c r="F86" i="38"/>
  <c r="D86" i="38"/>
  <c r="B86" i="38"/>
  <c r="AH85" i="38"/>
  <c r="AG85" i="38"/>
  <c r="AF85" i="38"/>
  <c r="AC85" i="38"/>
  <c r="AB85" i="38"/>
  <c r="S85" i="38"/>
  <c r="R85" i="38"/>
  <c r="Q85" i="38"/>
  <c r="P85" i="38"/>
  <c r="O85" i="38"/>
  <c r="N85" i="38"/>
  <c r="H85" i="38"/>
  <c r="F85" i="38"/>
  <c r="D85" i="38"/>
  <c r="B85" i="38"/>
  <c r="AH84" i="38"/>
  <c r="AG84" i="38"/>
  <c r="AF84" i="38"/>
  <c r="AC84" i="38"/>
  <c r="AB84" i="38"/>
  <c r="S84" i="38"/>
  <c r="R84" i="38"/>
  <c r="Q84" i="38"/>
  <c r="P84" i="38"/>
  <c r="O84" i="38"/>
  <c r="N84" i="38"/>
  <c r="H84" i="38"/>
  <c r="F84" i="38"/>
  <c r="D84" i="38"/>
  <c r="B84" i="38"/>
  <c r="G64" i="38"/>
  <c r="F64" i="38"/>
  <c r="G63" i="38"/>
  <c r="F63" i="38"/>
  <c r="H63" i="38" s="1"/>
  <c r="G62" i="38"/>
  <c r="F62" i="38"/>
  <c r="G61" i="38"/>
  <c r="F61" i="38"/>
  <c r="H61" i="38" s="1"/>
  <c r="G60" i="38"/>
  <c r="F60" i="38"/>
  <c r="G59" i="38"/>
  <c r="F59" i="38"/>
  <c r="H59" i="38" s="1"/>
  <c r="G58" i="38"/>
  <c r="F58" i="38"/>
  <c r="G57" i="38"/>
  <c r="F57" i="38"/>
  <c r="H57" i="38" s="1"/>
  <c r="G56" i="38"/>
  <c r="F56" i="38"/>
  <c r="G55" i="38"/>
  <c r="F55" i="38"/>
  <c r="H55" i="38" s="1"/>
  <c r="M47" i="38"/>
  <c r="M147" i="44"/>
  <c r="D147" i="44"/>
  <c r="AH93" i="44"/>
  <c r="AG93" i="44"/>
  <c r="AF93" i="44"/>
  <c r="AC93" i="44"/>
  <c r="AB93" i="44"/>
  <c r="S93" i="44"/>
  <c r="R93" i="44"/>
  <c r="Q93" i="44"/>
  <c r="P93" i="44"/>
  <c r="O93" i="44"/>
  <c r="N93" i="44"/>
  <c r="H93" i="44"/>
  <c r="F93" i="44"/>
  <c r="D93" i="44"/>
  <c r="B93" i="44"/>
  <c r="AH92" i="44"/>
  <c r="AG92" i="44"/>
  <c r="AF92" i="44"/>
  <c r="AC92" i="44"/>
  <c r="AB92" i="44"/>
  <c r="S92" i="44"/>
  <c r="R92" i="44"/>
  <c r="Q92" i="44"/>
  <c r="P92" i="44"/>
  <c r="O92" i="44"/>
  <c r="N92" i="44"/>
  <c r="H92" i="44"/>
  <c r="F92" i="44"/>
  <c r="D92" i="44"/>
  <c r="B92" i="44"/>
  <c r="AH91" i="44"/>
  <c r="AG91" i="44"/>
  <c r="AF91" i="44"/>
  <c r="AC91" i="44"/>
  <c r="AB91" i="44"/>
  <c r="S91" i="44"/>
  <c r="R91" i="44"/>
  <c r="Q91" i="44"/>
  <c r="P91" i="44"/>
  <c r="O91" i="44"/>
  <c r="N91" i="44"/>
  <c r="H91" i="44"/>
  <c r="F91" i="44"/>
  <c r="D91" i="44"/>
  <c r="B91" i="44"/>
  <c r="AH90" i="44"/>
  <c r="AG90" i="44"/>
  <c r="AF90" i="44"/>
  <c r="AC90" i="44"/>
  <c r="AB90" i="44"/>
  <c r="S90" i="44"/>
  <c r="R90" i="44"/>
  <c r="Q90" i="44"/>
  <c r="P90" i="44"/>
  <c r="O90" i="44"/>
  <c r="N90" i="44"/>
  <c r="H90" i="44"/>
  <c r="F90" i="44"/>
  <c r="D90" i="44"/>
  <c r="B90" i="44"/>
  <c r="AH89" i="44"/>
  <c r="AG89" i="44"/>
  <c r="AF89" i="44"/>
  <c r="AC89" i="44"/>
  <c r="AB89" i="44"/>
  <c r="S89" i="44"/>
  <c r="R89" i="44"/>
  <c r="Q89" i="44"/>
  <c r="P89" i="44"/>
  <c r="O89" i="44"/>
  <c r="N89" i="44"/>
  <c r="H89" i="44"/>
  <c r="F89" i="44"/>
  <c r="D89" i="44"/>
  <c r="B89" i="44"/>
  <c r="AH88" i="44"/>
  <c r="AG88" i="44"/>
  <c r="AF88" i="44"/>
  <c r="AC88" i="44"/>
  <c r="AB88" i="44"/>
  <c r="S88" i="44"/>
  <c r="R88" i="44"/>
  <c r="Q88" i="44"/>
  <c r="P88" i="44"/>
  <c r="O88" i="44"/>
  <c r="N88" i="44"/>
  <c r="H88" i="44"/>
  <c r="F88" i="44"/>
  <c r="D88" i="44"/>
  <c r="B88" i="44"/>
  <c r="AH87" i="44"/>
  <c r="AG87" i="44"/>
  <c r="AF87" i="44"/>
  <c r="AC87" i="44"/>
  <c r="AB87" i="44"/>
  <c r="S87" i="44"/>
  <c r="R87" i="44"/>
  <c r="Q87" i="44"/>
  <c r="P87" i="44"/>
  <c r="O87" i="44"/>
  <c r="N87" i="44"/>
  <c r="H87" i="44"/>
  <c r="F87" i="44"/>
  <c r="D87" i="44"/>
  <c r="B87" i="44"/>
  <c r="AH86" i="44"/>
  <c r="AG86" i="44"/>
  <c r="AF86" i="44"/>
  <c r="AC86" i="44"/>
  <c r="AB86" i="44"/>
  <c r="S86" i="44"/>
  <c r="R86" i="44"/>
  <c r="Q86" i="44"/>
  <c r="P86" i="44"/>
  <c r="O86" i="44"/>
  <c r="N86" i="44"/>
  <c r="H86" i="44"/>
  <c r="F86" i="44"/>
  <c r="D86" i="44"/>
  <c r="B86" i="44"/>
  <c r="AH85" i="44"/>
  <c r="AG85" i="44"/>
  <c r="AF85" i="44"/>
  <c r="AC85" i="44"/>
  <c r="AB85" i="44"/>
  <c r="S85" i="44"/>
  <c r="R85" i="44"/>
  <c r="Q85" i="44"/>
  <c r="P85" i="44"/>
  <c r="O85" i="44"/>
  <c r="N85" i="44"/>
  <c r="H85" i="44"/>
  <c r="F85" i="44"/>
  <c r="D85" i="44"/>
  <c r="B85" i="44"/>
  <c r="AH84" i="44"/>
  <c r="AG84" i="44"/>
  <c r="AF84" i="44"/>
  <c r="AC84" i="44"/>
  <c r="AB84" i="44"/>
  <c r="S84" i="44"/>
  <c r="R84" i="44"/>
  <c r="Q84" i="44"/>
  <c r="P84" i="44"/>
  <c r="O84" i="44"/>
  <c r="N84" i="44"/>
  <c r="H84" i="44"/>
  <c r="F84" i="44"/>
  <c r="D84" i="44"/>
  <c r="B84" i="44"/>
  <c r="O80" i="44"/>
  <c r="O79" i="44"/>
  <c r="G64" i="44"/>
  <c r="F64" i="44"/>
  <c r="H64" i="44" s="1"/>
  <c r="G63" i="44"/>
  <c r="F63" i="44"/>
  <c r="H63" i="44" s="1"/>
  <c r="G62" i="44"/>
  <c r="F62" i="44"/>
  <c r="H62" i="44" s="1"/>
  <c r="G61" i="44"/>
  <c r="F61" i="44"/>
  <c r="H61" i="44" s="1"/>
  <c r="G60" i="44"/>
  <c r="F60" i="44"/>
  <c r="H60" i="44" s="1"/>
  <c r="G59" i="44"/>
  <c r="F59" i="44"/>
  <c r="H59" i="44" s="1"/>
  <c r="G58" i="44"/>
  <c r="F58" i="44"/>
  <c r="H58" i="44" s="1"/>
  <c r="G57" i="44"/>
  <c r="F57" i="44"/>
  <c r="H57" i="44" s="1"/>
  <c r="G56" i="44"/>
  <c r="F56" i="44"/>
  <c r="H56" i="44" s="1"/>
  <c r="G55" i="44"/>
  <c r="F55" i="44"/>
  <c r="H55" i="44" s="1"/>
  <c r="N47" i="44"/>
  <c r="M47" i="44"/>
  <c r="M147" i="51"/>
  <c r="D147" i="51"/>
  <c r="V139" i="51"/>
  <c r="V129" i="51"/>
  <c r="V119" i="51"/>
  <c r="V109" i="51"/>
  <c r="V99" i="51"/>
  <c r="AI93" i="51"/>
  <c r="AH93" i="51"/>
  <c r="AG93" i="51"/>
  <c r="AF93" i="51"/>
  <c r="AB93" i="51"/>
  <c r="S93" i="51"/>
  <c r="R93" i="51"/>
  <c r="Q93" i="51"/>
  <c r="P93" i="51"/>
  <c r="O93" i="51"/>
  <c r="N93" i="51"/>
  <c r="H93" i="51"/>
  <c r="F93" i="51"/>
  <c r="D93" i="51"/>
  <c r="B93" i="51"/>
  <c r="AR92" i="51"/>
  <c r="AQ92" i="51"/>
  <c r="AN92" i="51"/>
  <c r="AH92" i="51"/>
  <c r="AG92" i="51"/>
  <c r="AF92" i="51"/>
  <c r="AC92" i="51"/>
  <c r="AB92" i="51"/>
  <c r="S92" i="51"/>
  <c r="R92" i="51"/>
  <c r="Q92" i="51"/>
  <c r="P92" i="51"/>
  <c r="O92" i="51"/>
  <c r="N92" i="51"/>
  <c r="H92" i="51"/>
  <c r="F92" i="51"/>
  <c r="D92" i="51"/>
  <c r="B92" i="51"/>
  <c r="AR91" i="51"/>
  <c r="AQ91" i="51"/>
  <c r="AN91" i="51"/>
  <c r="AI91" i="51"/>
  <c r="AH91" i="51"/>
  <c r="AG91" i="51"/>
  <c r="AF91" i="51"/>
  <c r="AC91" i="51"/>
  <c r="AB91" i="51"/>
  <c r="S91" i="51"/>
  <c r="R91" i="51"/>
  <c r="Q91" i="51"/>
  <c r="P91" i="51"/>
  <c r="O91" i="51"/>
  <c r="N91" i="51"/>
  <c r="H91" i="51"/>
  <c r="F91" i="51"/>
  <c r="D91" i="51"/>
  <c r="B91" i="51"/>
  <c r="AR90" i="51"/>
  <c r="AQ90" i="51"/>
  <c r="AN90" i="51"/>
  <c r="AH90" i="51"/>
  <c r="AG90" i="51"/>
  <c r="AF90" i="51"/>
  <c r="AC90" i="51"/>
  <c r="AB90" i="51"/>
  <c r="S90" i="51"/>
  <c r="R90" i="51"/>
  <c r="Q90" i="51"/>
  <c r="P90" i="51"/>
  <c r="O90" i="51"/>
  <c r="N90" i="51"/>
  <c r="H90" i="51"/>
  <c r="F90" i="51"/>
  <c r="D90" i="51"/>
  <c r="B90" i="51"/>
  <c r="AR89" i="51"/>
  <c r="AQ89" i="51"/>
  <c r="AN89" i="51"/>
  <c r="AI89" i="51"/>
  <c r="AH89" i="51"/>
  <c r="AG89" i="51"/>
  <c r="AF89" i="51"/>
  <c r="AC89" i="51"/>
  <c r="AB89" i="51"/>
  <c r="S89" i="51"/>
  <c r="R89" i="51"/>
  <c r="Q89" i="51"/>
  <c r="P89" i="51"/>
  <c r="O89" i="51"/>
  <c r="N89" i="51"/>
  <c r="H89" i="51"/>
  <c r="F89" i="51"/>
  <c r="D89" i="51"/>
  <c r="B89" i="51"/>
  <c r="AR88" i="51"/>
  <c r="AQ88" i="51"/>
  <c r="AN88" i="51"/>
  <c r="AH88" i="51"/>
  <c r="AG88" i="51"/>
  <c r="AF88" i="51"/>
  <c r="AC88" i="51"/>
  <c r="AB88" i="51"/>
  <c r="S88" i="51"/>
  <c r="R88" i="51"/>
  <c r="Q88" i="51"/>
  <c r="P88" i="51"/>
  <c r="O88" i="51"/>
  <c r="N88" i="51"/>
  <c r="H88" i="51"/>
  <c r="F88" i="51"/>
  <c r="D88" i="51"/>
  <c r="B88" i="51"/>
  <c r="AR87" i="51"/>
  <c r="AQ87" i="51"/>
  <c r="AN87" i="51"/>
  <c r="AI87" i="51"/>
  <c r="AH87" i="51"/>
  <c r="AG87" i="51"/>
  <c r="AF87" i="51"/>
  <c r="AC87" i="51"/>
  <c r="AB87" i="51"/>
  <c r="S87" i="51"/>
  <c r="R87" i="51"/>
  <c r="Q87" i="51"/>
  <c r="P87" i="51"/>
  <c r="O87" i="51"/>
  <c r="N87" i="51"/>
  <c r="H87" i="51"/>
  <c r="F87" i="51"/>
  <c r="D87" i="51"/>
  <c r="B87" i="51"/>
  <c r="AR86" i="51"/>
  <c r="AQ86" i="51"/>
  <c r="AN86" i="51"/>
  <c r="AH86" i="51"/>
  <c r="AG86" i="51"/>
  <c r="AF86" i="51"/>
  <c r="AB86" i="51"/>
  <c r="S86" i="51"/>
  <c r="R86" i="51"/>
  <c r="Q86" i="51"/>
  <c r="P86" i="51"/>
  <c r="O86" i="51"/>
  <c r="N86" i="51"/>
  <c r="H86" i="51"/>
  <c r="F86" i="51"/>
  <c r="D86" i="51"/>
  <c r="B86" i="51"/>
  <c r="AR85" i="51"/>
  <c r="AQ85" i="51"/>
  <c r="AN85" i="51"/>
  <c r="AI85" i="51"/>
  <c r="AH85" i="51"/>
  <c r="AG85" i="51"/>
  <c r="AF85" i="51"/>
  <c r="AB85" i="51"/>
  <c r="S85" i="51"/>
  <c r="R85" i="51"/>
  <c r="Q85" i="51"/>
  <c r="P85" i="51"/>
  <c r="O85" i="51"/>
  <c r="N85" i="51"/>
  <c r="H85" i="51"/>
  <c r="F85" i="51"/>
  <c r="D85" i="51"/>
  <c r="B85" i="51"/>
  <c r="AR84" i="51"/>
  <c r="AQ84" i="51"/>
  <c r="AN84" i="51"/>
  <c r="AH84" i="51"/>
  <c r="AG84" i="51"/>
  <c r="AF84" i="51"/>
  <c r="AB84" i="51"/>
  <c r="S84" i="51"/>
  <c r="R84" i="51"/>
  <c r="Q84" i="51"/>
  <c r="P84" i="51"/>
  <c r="O84" i="51"/>
  <c r="N84" i="51"/>
  <c r="H84" i="51"/>
  <c r="F84" i="51"/>
  <c r="D84" i="51"/>
  <c r="B84" i="51"/>
  <c r="O80" i="51"/>
  <c r="N80" i="51"/>
  <c r="G64" i="51"/>
  <c r="F64" i="51"/>
  <c r="G63" i="51"/>
  <c r="F63" i="51"/>
  <c r="G62" i="51"/>
  <c r="F62" i="51"/>
  <c r="H61" i="51"/>
  <c r="G61" i="51"/>
  <c r="H62" i="51" s="1"/>
  <c r="F61" i="51"/>
  <c r="G60" i="51"/>
  <c r="F60" i="51"/>
  <c r="H59" i="51"/>
  <c r="G59" i="51"/>
  <c r="F59" i="51"/>
  <c r="G58" i="51"/>
  <c r="F58" i="51"/>
  <c r="G57" i="51"/>
  <c r="H58" i="51" s="1"/>
  <c r="F57" i="51"/>
  <c r="H57" i="51" s="1"/>
  <c r="G56" i="51"/>
  <c r="F56" i="51"/>
  <c r="H55" i="51"/>
  <c r="G55" i="51"/>
  <c r="H56" i="51" s="1"/>
  <c r="F55" i="51"/>
  <c r="M47" i="51"/>
  <c r="M147" i="40"/>
  <c r="D147" i="40"/>
  <c r="AH93" i="40"/>
  <c r="AG93" i="40"/>
  <c r="AF93" i="40"/>
  <c r="AB93" i="40"/>
  <c r="AA93" i="40"/>
  <c r="H93" i="40"/>
  <c r="F93" i="40"/>
  <c r="D93" i="40"/>
  <c r="B93" i="40"/>
  <c r="AH92" i="40"/>
  <c r="AG92" i="40"/>
  <c r="AF92" i="40"/>
  <c r="AB92" i="40"/>
  <c r="AA92" i="40"/>
  <c r="S92" i="40"/>
  <c r="R92" i="40"/>
  <c r="Q92" i="40"/>
  <c r="P92" i="40"/>
  <c r="O92" i="40"/>
  <c r="N92" i="40"/>
  <c r="H92" i="40"/>
  <c r="F92" i="40"/>
  <c r="D92" i="40"/>
  <c r="B92" i="40"/>
  <c r="AH91" i="40"/>
  <c r="AG91" i="40"/>
  <c r="AF91" i="40"/>
  <c r="AB91" i="40"/>
  <c r="AA91" i="40"/>
  <c r="S91" i="40"/>
  <c r="R91" i="40"/>
  <c r="Q91" i="40"/>
  <c r="P91" i="40"/>
  <c r="O91" i="40"/>
  <c r="N91" i="40"/>
  <c r="H91" i="40"/>
  <c r="F91" i="40"/>
  <c r="D91" i="40"/>
  <c r="B91" i="40"/>
  <c r="AH90" i="40"/>
  <c r="AG90" i="40"/>
  <c r="AF90" i="40"/>
  <c r="AB90" i="40"/>
  <c r="AA90" i="40"/>
  <c r="S90" i="40"/>
  <c r="R90" i="40"/>
  <c r="Q90" i="40"/>
  <c r="P90" i="40"/>
  <c r="O90" i="40"/>
  <c r="N90" i="40"/>
  <c r="H90" i="40"/>
  <c r="F90" i="40"/>
  <c r="D90" i="40"/>
  <c r="B90" i="40"/>
  <c r="AH89" i="40"/>
  <c r="AG89" i="40"/>
  <c r="AF89" i="40"/>
  <c r="AB89" i="40"/>
  <c r="AA89" i="40"/>
  <c r="S89" i="40"/>
  <c r="R89" i="40"/>
  <c r="Q89" i="40"/>
  <c r="P89" i="40"/>
  <c r="O89" i="40"/>
  <c r="N89" i="40"/>
  <c r="H89" i="40"/>
  <c r="F89" i="40"/>
  <c r="D89" i="40"/>
  <c r="B89" i="40"/>
  <c r="AH88" i="40"/>
  <c r="AG88" i="40"/>
  <c r="AF88" i="40"/>
  <c r="AB88" i="40"/>
  <c r="AA88" i="40"/>
  <c r="S88" i="40"/>
  <c r="R88" i="40"/>
  <c r="Q88" i="40"/>
  <c r="P88" i="40"/>
  <c r="O88" i="40"/>
  <c r="N88" i="40"/>
  <c r="H88" i="40"/>
  <c r="F88" i="40"/>
  <c r="D88" i="40"/>
  <c r="B88" i="40"/>
  <c r="AH87" i="40"/>
  <c r="AG87" i="40"/>
  <c r="AF87" i="40"/>
  <c r="AB87" i="40"/>
  <c r="AA87" i="40"/>
  <c r="S87" i="40"/>
  <c r="R87" i="40"/>
  <c r="Q87" i="40"/>
  <c r="P87" i="40"/>
  <c r="O87" i="40"/>
  <c r="N87" i="40"/>
  <c r="H87" i="40"/>
  <c r="F87" i="40"/>
  <c r="D87" i="40"/>
  <c r="B87" i="40"/>
  <c r="AH86" i="40"/>
  <c r="AG86" i="40"/>
  <c r="AF86" i="40"/>
  <c r="AB86" i="40"/>
  <c r="AA86" i="40"/>
  <c r="S86" i="40"/>
  <c r="R86" i="40"/>
  <c r="Q86" i="40"/>
  <c r="P86" i="40"/>
  <c r="O86" i="40"/>
  <c r="N86" i="40"/>
  <c r="H86" i="40"/>
  <c r="F86" i="40"/>
  <c r="D86" i="40"/>
  <c r="B86" i="40"/>
  <c r="AH85" i="40"/>
  <c r="AG85" i="40"/>
  <c r="AF85" i="40"/>
  <c r="AB85" i="40"/>
  <c r="AA85" i="40"/>
  <c r="S85" i="40"/>
  <c r="R85" i="40"/>
  <c r="Q85" i="40"/>
  <c r="P85" i="40"/>
  <c r="O85" i="40"/>
  <c r="N85" i="40"/>
  <c r="H85" i="40"/>
  <c r="F85" i="40"/>
  <c r="D85" i="40"/>
  <c r="B85" i="40"/>
  <c r="AH84" i="40"/>
  <c r="AG84" i="40"/>
  <c r="AF84" i="40"/>
  <c r="AA84" i="40"/>
  <c r="S84" i="40"/>
  <c r="R84" i="40"/>
  <c r="Q84" i="40"/>
  <c r="P84" i="40"/>
  <c r="O84" i="40"/>
  <c r="N84" i="40"/>
  <c r="H84" i="40"/>
  <c r="F84" i="40"/>
  <c r="D84" i="40"/>
  <c r="B84" i="40"/>
  <c r="Q78" i="40"/>
  <c r="Q77" i="40"/>
  <c r="F64" i="40"/>
  <c r="H64" i="40" s="1"/>
  <c r="F63" i="40"/>
  <c r="H63" i="40" s="1"/>
  <c r="H62" i="40"/>
  <c r="F62" i="40"/>
  <c r="H61" i="40"/>
  <c r="F61" i="40"/>
  <c r="F60" i="40"/>
  <c r="H60" i="40" s="1"/>
  <c r="F59" i="40"/>
  <c r="H59" i="40" s="1"/>
  <c r="H58" i="40"/>
  <c r="F58" i="40"/>
  <c r="H57" i="40"/>
  <c r="F57" i="40"/>
  <c r="F56" i="40"/>
  <c r="H56" i="40" s="1"/>
  <c r="F55" i="40"/>
  <c r="H55" i="40" s="1"/>
  <c r="M47" i="40"/>
  <c r="W180" i="52"/>
  <c r="N180" i="52"/>
  <c r="K180" i="52"/>
  <c r="D180" i="52"/>
  <c r="C180" i="52"/>
  <c r="W178" i="52"/>
  <c r="N178" i="52"/>
  <c r="K178" i="52"/>
  <c r="D178" i="52"/>
  <c r="C178" i="52"/>
  <c r="W176" i="52"/>
  <c r="N176" i="52"/>
  <c r="K176" i="52"/>
  <c r="D176" i="52"/>
  <c r="C176" i="52"/>
  <c r="W174" i="52"/>
  <c r="N174" i="52"/>
  <c r="K174" i="52"/>
  <c r="D174" i="52"/>
  <c r="C174" i="52"/>
  <c r="W172" i="52"/>
  <c r="U172" i="52"/>
  <c r="S172" i="52"/>
  <c r="R172" i="52"/>
  <c r="Q172" i="52"/>
  <c r="P172" i="52"/>
  <c r="N172" i="52"/>
  <c r="K172" i="52"/>
  <c r="D172" i="52"/>
  <c r="H172" i="52" s="1"/>
  <c r="C172" i="52"/>
  <c r="G172" i="52" s="1"/>
  <c r="V172" i="52" s="1"/>
  <c r="M147" i="52"/>
  <c r="D147" i="52"/>
  <c r="AH93" i="52"/>
  <c r="AG93" i="52"/>
  <c r="AF93" i="52"/>
  <c r="AA93" i="52"/>
  <c r="S93" i="52"/>
  <c r="R93" i="52"/>
  <c r="Q93" i="52"/>
  <c r="P93" i="52"/>
  <c r="O93" i="52"/>
  <c r="N93" i="52"/>
  <c r="H93" i="52"/>
  <c r="F93" i="52"/>
  <c r="D93" i="52"/>
  <c r="B93" i="52"/>
  <c r="AH92" i="52"/>
  <c r="AG92" i="52"/>
  <c r="AF92" i="52"/>
  <c r="AB92" i="52"/>
  <c r="AA92" i="52"/>
  <c r="S92" i="52"/>
  <c r="R92" i="52"/>
  <c r="Q92" i="52"/>
  <c r="P92" i="52"/>
  <c r="O92" i="52"/>
  <c r="N92" i="52"/>
  <c r="H92" i="52"/>
  <c r="F92" i="52"/>
  <c r="D92" i="52"/>
  <c r="B92" i="52"/>
  <c r="AH91" i="52"/>
  <c r="AG91" i="52"/>
  <c r="AF91" i="52"/>
  <c r="AB91" i="52"/>
  <c r="AA91" i="52"/>
  <c r="S91" i="52"/>
  <c r="R91" i="52"/>
  <c r="Q91" i="52"/>
  <c r="P91" i="52"/>
  <c r="O91" i="52"/>
  <c r="N91" i="52"/>
  <c r="H91" i="52"/>
  <c r="F91" i="52"/>
  <c r="D91" i="52"/>
  <c r="B91" i="52"/>
  <c r="AH90" i="52"/>
  <c r="AG90" i="52"/>
  <c r="AF90" i="52"/>
  <c r="AB90" i="52"/>
  <c r="AA90" i="52"/>
  <c r="S90" i="52"/>
  <c r="R90" i="52"/>
  <c r="Q90" i="52"/>
  <c r="P90" i="52"/>
  <c r="O90" i="52"/>
  <c r="N90" i="52"/>
  <c r="H90" i="52"/>
  <c r="F90" i="52"/>
  <c r="D90" i="52"/>
  <c r="B90" i="52"/>
  <c r="AH89" i="52"/>
  <c r="AG89" i="52"/>
  <c r="AF89" i="52"/>
  <c r="AB89" i="52"/>
  <c r="AA89" i="52"/>
  <c r="S89" i="52"/>
  <c r="R89" i="52"/>
  <c r="Q89" i="52"/>
  <c r="P89" i="52"/>
  <c r="O89" i="52"/>
  <c r="N89" i="52"/>
  <c r="H89" i="52"/>
  <c r="F89" i="52"/>
  <c r="D89" i="52"/>
  <c r="B89" i="52"/>
  <c r="AH88" i="52"/>
  <c r="AG88" i="52"/>
  <c r="AF88" i="52"/>
  <c r="AB88" i="52"/>
  <c r="AA88" i="52"/>
  <c r="S88" i="52"/>
  <c r="R88" i="52"/>
  <c r="Q88" i="52"/>
  <c r="P88" i="52"/>
  <c r="O88" i="52"/>
  <c r="N88" i="52"/>
  <c r="H88" i="52"/>
  <c r="F88" i="52"/>
  <c r="D88" i="52"/>
  <c r="B88" i="52"/>
  <c r="AH87" i="52"/>
  <c r="AG87" i="52"/>
  <c r="AF87" i="52"/>
  <c r="AB87" i="52"/>
  <c r="AA87" i="52"/>
  <c r="S87" i="52"/>
  <c r="R87" i="52"/>
  <c r="Q87" i="52"/>
  <c r="P87" i="52"/>
  <c r="O87" i="52"/>
  <c r="N87" i="52"/>
  <c r="H87" i="52"/>
  <c r="F87" i="52"/>
  <c r="D87" i="52"/>
  <c r="B87" i="52"/>
  <c r="AH86" i="52"/>
  <c r="AG86" i="52"/>
  <c r="AF86" i="52"/>
  <c r="AA86" i="52"/>
  <c r="S86" i="52"/>
  <c r="R86" i="52"/>
  <c r="Q86" i="52"/>
  <c r="P86" i="52"/>
  <c r="O86" i="52"/>
  <c r="N86" i="52"/>
  <c r="H86" i="52"/>
  <c r="F86" i="52"/>
  <c r="D86" i="52"/>
  <c r="B86" i="52"/>
  <c r="AH85" i="52"/>
  <c r="AG85" i="52"/>
  <c r="AF85" i="52"/>
  <c r="AA85" i="52"/>
  <c r="S85" i="52"/>
  <c r="R85" i="52"/>
  <c r="Q85" i="52"/>
  <c r="P85" i="52"/>
  <c r="O85" i="52"/>
  <c r="N85" i="52"/>
  <c r="H85" i="52"/>
  <c r="F85" i="52"/>
  <c r="D85" i="52"/>
  <c r="B85" i="52"/>
  <c r="AH84" i="52"/>
  <c r="AG84" i="52"/>
  <c r="AF84" i="52"/>
  <c r="AA84" i="52"/>
  <c r="S84" i="52"/>
  <c r="R84" i="52"/>
  <c r="Q84" i="52"/>
  <c r="P84" i="52"/>
  <c r="O84" i="52"/>
  <c r="N84" i="52"/>
  <c r="H84" i="52"/>
  <c r="F84" i="52"/>
  <c r="D84" i="52"/>
  <c r="B84" i="52"/>
  <c r="Q78" i="52"/>
  <c r="Q77" i="52"/>
  <c r="F64" i="52"/>
  <c r="H64" i="52" s="1"/>
  <c r="F63" i="52"/>
  <c r="H63" i="52" s="1"/>
  <c r="F62" i="52"/>
  <c r="H62" i="52" s="1"/>
  <c r="F61" i="52"/>
  <c r="H61" i="52" s="1"/>
  <c r="H60" i="52"/>
  <c r="F60" i="52"/>
  <c r="F59" i="52"/>
  <c r="H59" i="52" s="1"/>
  <c r="F58" i="52"/>
  <c r="H58" i="52" s="1"/>
  <c r="H57" i="52"/>
  <c r="F57" i="52"/>
  <c r="F56" i="52"/>
  <c r="H56" i="52" s="1"/>
  <c r="F55" i="52"/>
  <c r="H55" i="52" s="1"/>
  <c r="M47" i="52"/>
  <c r="W180" i="37"/>
  <c r="N180" i="37"/>
  <c r="K180" i="37"/>
  <c r="D180" i="37"/>
  <c r="C180" i="37"/>
  <c r="W178" i="37"/>
  <c r="N178" i="37"/>
  <c r="K178" i="37"/>
  <c r="D178" i="37"/>
  <c r="C178" i="37"/>
  <c r="W176" i="37"/>
  <c r="N176" i="37"/>
  <c r="K176" i="37"/>
  <c r="D176" i="37"/>
  <c r="C176" i="37"/>
  <c r="W174" i="37"/>
  <c r="N174" i="37"/>
  <c r="K174" i="37"/>
  <c r="D174" i="37"/>
  <c r="C174" i="37"/>
  <c r="W172" i="37"/>
  <c r="U172" i="37"/>
  <c r="R172" i="37"/>
  <c r="Q172" i="37"/>
  <c r="P172" i="37"/>
  <c r="K172" i="37"/>
  <c r="D172" i="37"/>
  <c r="H172" i="37" s="1"/>
  <c r="C172" i="37"/>
  <c r="G172" i="37" s="1"/>
  <c r="M147" i="37"/>
  <c r="D147" i="37"/>
  <c r="V139" i="37"/>
  <c r="V129" i="37"/>
  <c r="V119" i="37"/>
  <c r="V109" i="37"/>
  <c r="V99" i="37"/>
  <c r="AI93" i="37"/>
  <c r="AH93" i="37"/>
  <c r="AG93" i="37"/>
  <c r="AF93" i="37"/>
  <c r="AB93" i="37"/>
  <c r="AA93" i="37"/>
  <c r="S93" i="37"/>
  <c r="R93" i="37"/>
  <c r="Q93" i="37"/>
  <c r="P93" i="37"/>
  <c r="O93" i="37"/>
  <c r="N93" i="37"/>
  <c r="H93" i="37"/>
  <c r="F93" i="37"/>
  <c r="D93" i="37"/>
  <c r="B93" i="37"/>
  <c r="AR92" i="37"/>
  <c r="AQ92" i="37"/>
  <c r="AN92" i="37"/>
  <c r="AH92" i="37"/>
  <c r="AG92" i="37"/>
  <c r="AF92" i="37"/>
  <c r="AB92" i="37"/>
  <c r="AA92" i="37"/>
  <c r="S92" i="37"/>
  <c r="R92" i="37"/>
  <c r="Q92" i="37"/>
  <c r="P92" i="37"/>
  <c r="O92" i="37"/>
  <c r="N92" i="37"/>
  <c r="H92" i="37"/>
  <c r="F92" i="37"/>
  <c r="D92" i="37"/>
  <c r="B92" i="37"/>
  <c r="AR91" i="37"/>
  <c r="AQ91" i="37"/>
  <c r="AN91" i="37"/>
  <c r="AI91" i="37"/>
  <c r="AH91" i="37"/>
  <c r="AG91" i="37"/>
  <c r="AF91" i="37"/>
  <c r="AB91" i="37"/>
  <c r="AA91" i="37"/>
  <c r="S91" i="37"/>
  <c r="R91" i="37"/>
  <c r="Q91" i="37"/>
  <c r="P91" i="37"/>
  <c r="O91" i="37"/>
  <c r="N91" i="37"/>
  <c r="H91" i="37"/>
  <c r="F91" i="37"/>
  <c r="D91" i="37"/>
  <c r="B91" i="37"/>
  <c r="AR90" i="37"/>
  <c r="AQ90" i="37"/>
  <c r="AN90" i="37"/>
  <c r="AH90" i="37"/>
  <c r="AG90" i="37"/>
  <c r="AF90" i="37"/>
  <c r="AB90" i="37"/>
  <c r="AA90" i="37"/>
  <c r="S90" i="37"/>
  <c r="R90" i="37"/>
  <c r="Q90" i="37"/>
  <c r="P90" i="37"/>
  <c r="O90" i="37"/>
  <c r="N90" i="37"/>
  <c r="H90" i="37"/>
  <c r="F90" i="37"/>
  <c r="D90" i="37"/>
  <c r="B90" i="37"/>
  <c r="AR89" i="37"/>
  <c r="AQ89" i="37"/>
  <c r="AN89" i="37"/>
  <c r="AI89" i="37"/>
  <c r="AH89" i="37"/>
  <c r="AG89" i="37"/>
  <c r="AF89" i="37"/>
  <c r="AB89" i="37"/>
  <c r="AA89" i="37"/>
  <c r="S89" i="37"/>
  <c r="R89" i="37"/>
  <c r="Q89" i="37"/>
  <c r="P89" i="37"/>
  <c r="O89" i="37"/>
  <c r="N89" i="37"/>
  <c r="H89" i="37"/>
  <c r="F89" i="37"/>
  <c r="D89" i="37"/>
  <c r="B89" i="37"/>
  <c r="AR88" i="37"/>
  <c r="AQ88" i="37"/>
  <c r="AN88" i="37"/>
  <c r="AH88" i="37"/>
  <c r="AG88" i="37"/>
  <c r="AF88" i="37"/>
  <c r="AB88" i="37"/>
  <c r="AA88" i="37"/>
  <c r="S88" i="37"/>
  <c r="R88" i="37"/>
  <c r="Q88" i="37"/>
  <c r="P88" i="37"/>
  <c r="O88" i="37"/>
  <c r="N88" i="37"/>
  <c r="H88" i="37"/>
  <c r="F88" i="37"/>
  <c r="D88" i="37"/>
  <c r="B88" i="37"/>
  <c r="AR87" i="37"/>
  <c r="AQ87" i="37"/>
  <c r="AN87" i="37"/>
  <c r="AI87" i="37"/>
  <c r="AH87" i="37"/>
  <c r="AG87" i="37"/>
  <c r="AF87" i="37"/>
  <c r="AB87" i="37"/>
  <c r="AA87" i="37"/>
  <c r="S87" i="37"/>
  <c r="R87" i="37"/>
  <c r="Q87" i="37"/>
  <c r="P87" i="37"/>
  <c r="O87" i="37"/>
  <c r="N87" i="37"/>
  <c r="H87" i="37"/>
  <c r="F87" i="37"/>
  <c r="D87" i="37"/>
  <c r="B87" i="37"/>
  <c r="AR86" i="37"/>
  <c r="AQ86" i="37"/>
  <c r="AN86" i="37"/>
  <c r="AH86" i="37"/>
  <c r="AG86" i="37"/>
  <c r="AF86" i="37"/>
  <c r="AA86" i="37"/>
  <c r="S86" i="37"/>
  <c r="R86" i="37"/>
  <c r="Q86" i="37"/>
  <c r="P86" i="37"/>
  <c r="O86" i="37"/>
  <c r="N86" i="37"/>
  <c r="H86" i="37"/>
  <c r="F86" i="37"/>
  <c r="D86" i="37"/>
  <c r="B86" i="37"/>
  <c r="AR85" i="37"/>
  <c r="AQ85" i="37"/>
  <c r="AN85" i="37"/>
  <c r="AI85" i="37"/>
  <c r="AH85" i="37"/>
  <c r="AG85" i="37"/>
  <c r="AF85" i="37"/>
  <c r="AA85" i="37"/>
  <c r="S85" i="37"/>
  <c r="R85" i="37"/>
  <c r="Q85" i="37"/>
  <c r="P85" i="37"/>
  <c r="O85" i="37"/>
  <c r="N85" i="37"/>
  <c r="H85" i="37"/>
  <c r="F85" i="37"/>
  <c r="D85" i="37"/>
  <c r="B85" i="37"/>
  <c r="AR84" i="37"/>
  <c r="AQ84" i="37"/>
  <c r="AN84" i="37"/>
  <c r="AH84" i="37"/>
  <c r="AG84" i="37"/>
  <c r="AF84" i="37"/>
  <c r="AA84" i="37"/>
  <c r="S84" i="37"/>
  <c r="R84" i="37"/>
  <c r="Q84" i="37"/>
  <c r="P84" i="37"/>
  <c r="O84" i="37"/>
  <c r="N84" i="37"/>
  <c r="H84" i="37"/>
  <c r="F84" i="37"/>
  <c r="D84" i="37"/>
  <c r="B84" i="37"/>
  <c r="P80" i="37"/>
  <c r="O80" i="37"/>
  <c r="N80" i="37"/>
  <c r="G64" i="37"/>
  <c r="H64" i="37" s="1"/>
  <c r="H63" i="37"/>
  <c r="G63" i="37"/>
  <c r="G62" i="37"/>
  <c r="H62" i="37" s="1"/>
  <c r="G61" i="37"/>
  <c r="H61" i="37" s="1"/>
  <c r="G60" i="37"/>
  <c r="H60" i="37" s="1"/>
  <c r="G59" i="37"/>
  <c r="H59" i="37" s="1"/>
  <c r="G58" i="37"/>
  <c r="H58" i="37" s="1"/>
  <c r="G57" i="37"/>
  <c r="H57" i="37" s="1"/>
  <c r="G56" i="37"/>
  <c r="H56" i="37" s="1"/>
  <c r="H55" i="37"/>
  <c r="G55" i="37"/>
  <c r="M47" i="37"/>
  <c r="M841" i="35"/>
  <c r="X841" i="35" s="1"/>
  <c r="L841" i="35"/>
  <c r="W841" i="35" s="1"/>
  <c r="K841" i="35"/>
  <c r="J841" i="35"/>
  <c r="I841" i="35"/>
  <c r="H841" i="35"/>
  <c r="N841" i="35" s="1"/>
  <c r="G841" i="35"/>
  <c r="F841" i="35"/>
  <c r="X840" i="35"/>
  <c r="W840" i="35"/>
  <c r="M840" i="35"/>
  <c r="L840" i="35"/>
  <c r="K840" i="35"/>
  <c r="O840" i="35" s="1"/>
  <c r="J840" i="35"/>
  <c r="I840" i="35"/>
  <c r="H840" i="35"/>
  <c r="G840" i="35"/>
  <c r="F840" i="35"/>
  <c r="X839" i="35"/>
  <c r="W839" i="35"/>
  <c r="M839" i="35"/>
  <c r="L839" i="35"/>
  <c r="K839" i="35"/>
  <c r="J839" i="35"/>
  <c r="I839" i="35"/>
  <c r="H839" i="35"/>
  <c r="N839" i="35" s="1"/>
  <c r="G839" i="35"/>
  <c r="F839" i="35"/>
  <c r="X838" i="35"/>
  <c r="W838" i="35"/>
  <c r="M838" i="35"/>
  <c r="L838" i="35"/>
  <c r="K838" i="35"/>
  <c r="J838" i="35"/>
  <c r="I838" i="35"/>
  <c r="H838" i="35"/>
  <c r="G838" i="35"/>
  <c r="F838" i="35"/>
  <c r="M837" i="35"/>
  <c r="X837" i="35" s="1"/>
  <c r="L837" i="35"/>
  <c r="W837" i="35" s="1"/>
  <c r="K837" i="35"/>
  <c r="J837" i="35"/>
  <c r="I837" i="35"/>
  <c r="H837" i="35"/>
  <c r="G837" i="35"/>
  <c r="F837" i="35"/>
  <c r="X836" i="35"/>
  <c r="W836" i="35"/>
  <c r="M836" i="35"/>
  <c r="L836" i="35"/>
  <c r="K836" i="35"/>
  <c r="J836" i="35"/>
  <c r="N836" i="35" s="1"/>
  <c r="I836" i="35"/>
  <c r="O836" i="35" s="1"/>
  <c r="H836" i="35"/>
  <c r="G836" i="35"/>
  <c r="F836" i="35"/>
  <c r="X835" i="35"/>
  <c r="W835" i="35"/>
  <c r="M835" i="35"/>
  <c r="L835" i="35"/>
  <c r="K835" i="35"/>
  <c r="J835" i="35"/>
  <c r="I835" i="35"/>
  <c r="H835" i="35"/>
  <c r="G835" i="35"/>
  <c r="F835" i="35"/>
  <c r="X834" i="35"/>
  <c r="W834" i="35"/>
  <c r="M834" i="35"/>
  <c r="L834" i="35"/>
  <c r="K834" i="35"/>
  <c r="J834" i="35"/>
  <c r="N834" i="35" s="1"/>
  <c r="I834" i="35"/>
  <c r="O834" i="35" s="1"/>
  <c r="H834" i="35"/>
  <c r="G834" i="35"/>
  <c r="F834" i="35"/>
  <c r="M833" i="35"/>
  <c r="X833" i="35" s="1"/>
  <c r="L833" i="35"/>
  <c r="W833" i="35" s="1"/>
  <c r="K833" i="35"/>
  <c r="J833" i="35"/>
  <c r="N833" i="35" s="1"/>
  <c r="I833" i="35"/>
  <c r="O833" i="35" s="1"/>
  <c r="H833" i="35"/>
  <c r="G833" i="35"/>
  <c r="F833" i="35"/>
  <c r="X832" i="35"/>
  <c r="W832" i="35"/>
  <c r="M832" i="35"/>
  <c r="L832" i="35"/>
  <c r="K832" i="35"/>
  <c r="J832" i="35"/>
  <c r="I832" i="35"/>
  <c r="H832" i="35"/>
  <c r="G832" i="35"/>
  <c r="F832" i="35"/>
  <c r="X831" i="35"/>
  <c r="W831" i="35"/>
  <c r="M831" i="35"/>
  <c r="L831" i="35"/>
  <c r="K831" i="35"/>
  <c r="J831" i="35"/>
  <c r="N831" i="35" s="1"/>
  <c r="I831" i="35"/>
  <c r="O831" i="35" s="1"/>
  <c r="H831" i="35"/>
  <c r="G831" i="35"/>
  <c r="F831" i="35"/>
  <c r="X830" i="35"/>
  <c r="W830" i="35"/>
  <c r="M830" i="35"/>
  <c r="L830" i="35"/>
  <c r="K830" i="35"/>
  <c r="J830" i="35"/>
  <c r="I830" i="35"/>
  <c r="H830" i="35"/>
  <c r="G830" i="35"/>
  <c r="F830" i="35"/>
  <c r="M829" i="35"/>
  <c r="X829" i="35" s="1"/>
  <c r="L829" i="35"/>
  <c r="W829" i="35" s="1"/>
  <c r="K829" i="35"/>
  <c r="J829" i="35"/>
  <c r="I829" i="35"/>
  <c r="H829" i="35"/>
  <c r="G829" i="35"/>
  <c r="F829" i="35"/>
  <c r="X828" i="35"/>
  <c r="W828" i="35"/>
  <c r="M828" i="35"/>
  <c r="L828" i="35"/>
  <c r="K828" i="35"/>
  <c r="J828" i="35"/>
  <c r="N828" i="35" s="1"/>
  <c r="I828" i="35"/>
  <c r="O828" i="35" s="1"/>
  <c r="H828" i="35"/>
  <c r="G828" i="35"/>
  <c r="F828" i="35"/>
  <c r="X827" i="35"/>
  <c r="W827" i="35"/>
  <c r="M827" i="35"/>
  <c r="L827" i="35"/>
  <c r="K827" i="35"/>
  <c r="J827" i="35"/>
  <c r="I827" i="35"/>
  <c r="H827" i="35"/>
  <c r="G827" i="35"/>
  <c r="F827" i="35"/>
  <c r="X826" i="35"/>
  <c r="W826" i="35"/>
  <c r="M826" i="35"/>
  <c r="L826" i="35"/>
  <c r="K826" i="35"/>
  <c r="J826" i="35"/>
  <c r="N826" i="35" s="1"/>
  <c r="I826" i="35"/>
  <c r="O826" i="35" s="1"/>
  <c r="H826" i="35"/>
  <c r="G826" i="35"/>
  <c r="F826" i="35"/>
  <c r="X825" i="35"/>
  <c r="M825" i="35"/>
  <c r="L825" i="35"/>
  <c r="W825" i="35" s="1"/>
  <c r="K825" i="35"/>
  <c r="O825" i="35" s="1"/>
  <c r="J825" i="35"/>
  <c r="I825" i="35"/>
  <c r="H825" i="35"/>
  <c r="G825" i="35"/>
  <c r="F825" i="35"/>
  <c r="X824" i="35"/>
  <c r="W824" i="35"/>
  <c r="M824" i="35"/>
  <c r="L824" i="35"/>
  <c r="K824" i="35"/>
  <c r="J824" i="35"/>
  <c r="N824" i="35" s="1"/>
  <c r="I824" i="35"/>
  <c r="H824" i="35"/>
  <c r="G824" i="35"/>
  <c r="F824" i="35"/>
  <c r="X823" i="35"/>
  <c r="W823" i="35"/>
  <c r="M823" i="35"/>
  <c r="L823" i="35"/>
  <c r="K823" i="35"/>
  <c r="O823" i="35" s="1"/>
  <c r="J823" i="35"/>
  <c r="I823" i="35"/>
  <c r="H823" i="35"/>
  <c r="G823" i="35"/>
  <c r="F823" i="35"/>
  <c r="X822" i="35"/>
  <c r="W822" i="35"/>
  <c r="M822" i="35"/>
  <c r="L822" i="35"/>
  <c r="K822" i="35"/>
  <c r="J822" i="35"/>
  <c r="N822" i="35" s="1"/>
  <c r="I822" i="35"/>
  <c r="H822" i="35"/>
  <c r="G822" i="35"/>
  <c r="F822" i="35"/>
  <c r="M821" i="35"/>
  <c r="X821" i="35" s="1"/>
  <c r="L821" i="35"/>
  <c r="W821" i="35" s="1"/>
  <c r="K821" i="35"/>
  <c r="J821" i="35"/>
  <c r="N821" i="35" s="1"/>
  <c r="I821" i="35"/>
  <c r="H821" i="35"/>
  <c r="G821" i="35"/>
  <c r="F821" i="35"/>
  <c r="X820" i="35"/>
  <c r="W820" i="35"/>
  <c r="M820" i="35"/>
  <c r="L820" i="35"/>
  <c r="K820" i="35"/>
  <c r="O820" i="35" s="1"/>
  <c r="J820" i="35"/>
  <c r="I820" i="35"/>
  <c r="H820" i="35"/>
  <c r="G820" i="35"/>
  <c r="F820" i="35"/>
  <c r="X819" i="35"/>
  <c r="W819" i="35"/>
  <c r="M819" i="35"/>
  <c r="L819" i="35"/>
  <c r="K819" i="35"/>
  <c r="J819" i="35"/>
  <c r="N819" i="35" s="1"/>
  <c r="I819" i="35"/>
  <c r="H819" i="35"/>
  <c r="G819" i="35"/>
  <c r="F819" i="35"/>
  <c r="X818" i="35"/>
  <c r="W818" i="35"/>
  <c r="M818" i="35"/>
  <c r="L818" i="35"/>
  <c r="K818" i="35"/>
  <c r="O818" i="35" s="1"/>
  <c r="J818" i="35"/>
  <c r="I818" i="35"/>
  <c r="H818" i="35"/>
  <c r="G818" i="35"/>
  <c r="F818" i="35"/>
  <c r="M817" i="35"/>
  <c r="X817" i="35" s="1"/>
  <c r="L817" i="35"/>
  <c r="W817" i="35" s="1"/>
  <c r="K817" i="35"/>
  <c r="O817" i="35" s="1"/>
  <c r="J817" i="35"/>
  <c r="I817" i="35"/>
  <c r="H817" i="35"/>
  <c r="G817" i="35"/>
  <c r="F817" i="35"/>
  <c r="X816" i="35"/>
  <c r="W816" i="35"/>
  <c r="M816" i="35"/>
  <c r="L816" i="35"/>
  <c r="K816" i="35"/>
  <c r="J816" i="35"/>
  <c r="N816" i="35" s="1"/>
  <c r="I816" i="35"/>
  <c r="H816" i="35"/>
  <c r="G816" i="35"/>
  <c r="F816" i="35"/>
  <c r="X815" i="35"/>
  <c r="W815" i="35"/>
  <c r="M815" i="35"/>
  <c r="L815" i="35"/>
  <c r="K815" i="35"/>
  <c r="O815" i="35" s="1"/>
  <c r="J815" i="35"/>
  <c r="I815" i="35"/>
  <c r="H815" i="35"/>
  <c r="G815" i="35"/>
  <c r="F815" i="35"/>
  <c r="X814" i="35"/>
  <c r="W814" i="35"/>
  <c r="M814" i="35"/>
  <c r="L814" i="35"/>
  <c r="K814" i="35"/>
  <c r="J814" i="35"/>
  <c r="N814" i="35" s="1"/>
  <c r="I814" i="35"/>
  <c r="H814" i="35"/>
  <c r="G814" i="35"/>
  <c r="F814" i="35"/>
  <c r="M813" i="35"/>
  <c r="X813" i="35" s="1"/>
  <c r="L813" i="35"/>
  <c r="W813" i="35" s="1"/>
  <c r="K813" i="35"/>
  <c r="J813" i="35"/>
  <c r="N813" i="35" s="1"/>
  <c r="I813" i="35"/>
  <c r="H813" i="35"/>
  <c r="G813" i="35"/>
  <c r="F813" i="35"/>
  <c r="X812" i="35"/>
  <c r="W812" i="35"/>
  <c r="M812" i="35"/>
  <c r="L812" i="35"/>
  <c r="K812" i="35"/>
  <c r="O812" i="35" s="1"/>
  <c r="J812" i="35"/>
  <c r="I812" i="35"/>
  <c r="H812" i="35"/>
  <c r="G812" i="35"/>
  <c r="F812" i="35"/>
  <c r="X811" i="35"/>
  <c r="W811" i="35"/>
  <c r="M811" i="35"/>
  <c r="L811" i="35"/>
  <c r="K811" i="35"/>
  <c r="J811" i="35"/>
  <c r="N811" i="35" s="1"/>
  <c r="I811" i="35"/>
  <c r="H811" i="35"/>
  <c r="G811" i="35"/>
  <c r="F811" i="35"/>
  <c r="X810" i="35"/>
  <c r="W810" i="35"/>
  <c r="M810" i="35"/>
  <c r="L810" i="35"/>
  <c r="K810" i="35"/>
  <c r="O810" i="35" s="1"/>
  <c r="J810" i="35"/>
  <c r="I810" i="35"/>
  <c r="H810" i="35"/>
  <c r="G810" i="35"/>
  <c r="F810" i="35"/>
  <c r="M809" i="35"/>
  <c r="X809" i="35" s="1"/>
  <c r="L809" i="35"/>
  <c r="W809" i="35" s="1"/>
  <c r="K809" i="35"/>
  <c r="O809" i="35" s="1"/>
  <c r="J809" i="35"/>
  <c r="I809" i="35"/>
  <c r="H809" i="35"/>
  <c r="G809" i="35"/>
  <c r="F809" i="35"/>
  <c r="X808" i="35"/>
  <c r="W808" i="35"/>
  <c r="M808" i="35"/>
  <c r="L808" i="35"/>
  <c r="K808" i="35"/>
  <c r="J808" i="35"/>
  <c r="I808" i="35"/>
  <c r="H808" i="35"/>
  <c r="G808" i="35"/>
  <c r="F808" i="35"/>
  <c r="X807" i="35"/>
  <c r="W807" i="35"/>
  <c r="M807" i="35"/>
  <c r="L807" i="35"/>
  <c r="K807" i="35"/>
  <c r="O807" i="35" s="1"/>
  <c r="J807" i="35"/>
  <c r="I807" i="35"/>
  <c r="H807" i="35"/>
  <c r="N807" i="35" s="1"/>
  <c r="G807" i="35"/>
  <c r="F807" i="35"/>
  <c r="X806" i="35"/>
  <c r="W806" i="35"/>
  <c r="M806" i="35"/>
  <c r="L806" i="35"/>
  <c r="K806" i="35"/>
  <c r="J806" i="35"/>
  <c r="I806" i="35"/>
  <c r="H806" i="35"/>
  <c r="G806" i="35"/>
  <c r="F806" i="35"/>
  <c r="M805" i="35"/>
  <c r="X805" i="35" s="1"/>
  <c r="L805" i="35"/>
  <c r="W805" i="35" s="1"/>
  <c r="K805" i="35"/>
  <c r="J805" i="35"/>
  <c r="I805" i="35"/>
  <c r="H805" i="35"/>
  <c r="G805" i="35"/>
  <c r="F805" i="35"/>
  <c r="X804" i="35"/>
  <c r="W804" i="35"/>
  <c r="M804" i="35"/>
  <c r="L804" i="35"/>
  <c r="K804" i="35"/>
  <c r="O804" i="35" s="1"/>
  <c r="J804" i="35"/>
  <c r="I804" i="35"/>
  <c r="H804" i="35"/>
  <c r="N804" i="35" s="1"/>
  <c r="G804" i="35"/>
  <c r="F804" i="35"/>
  <c r="X803" i="35"/>
  <c r="W803" i="35"/>
  <c r="M803" i="35"/>
  <c r="L803" i="35"/>
  <c r="K803" i="35"/>
  <c r="J803" i="35"/>
  <c r="I803" i="35"/>
  <c r="H803" i="35"/>
  <c r="G803" i="35"/>
  <c r="F803" i="35"/>
  <c r="X802" i="35"/>
  <c r="W802" i="35"/>
  <c r="M802" i="35"/>
  <c r="L802" i="35"/>
  <c r="K802" i="35"/>
  <c r="O802" i="35" s="1"/>
  <c r="J802" i="35"/>
  <c r="I802" i="35"/>
  <c r="H802" i="35"/>
  <c r="N802" i="35" s="1"/>
  <c r="G802" i="35"/>
  <c r="F802" i="35"/>
  <c r="M801" i="35"/>
  <c r="X801" i="35" s="1"/>
  <c r="L801" i="35"/>
  <c r="W801" i="35" s="1"/>
  <c r="K801" i="35"/>
  <c r="J801" i="35"/>
  <c r="I801" i="35"/>
  <c r="H801" i="35"/>
  <c r="N801" i="35" s="1"/>
  <c r="G801" i="35"/>
  <c r="F801" i="35"/>
  <c r="X800" i="35"/>
  <c r="W800" i="35"/>
  <c r="M800" i="35"/>
  <c r="L800" i="35"/>
  <c r="K800" i="35"/>
  <c r="J800" i="35"/>
  <c r="I800" i="35"/>
  <c r="O800" i="35" s="1"/>
  <c r="H800" i="35"/>
  <c r="G800" i="35"/>
  <c r="F800" i="35"/>
  <c r="X799" i="35"/>
  <c r="W799" i="35"/>
  <c r="M799" i="35"/>
  <c r="L799" i="35"/>
  <c r="K799" i="35"/>
  <c r="J799" i="35"/>
  <c r="I799" i="35"/>
  <c r="H799" i="35"/>
  <c r="N799" i="35" s="1"/>
  <c r="G799" i="35"/>
  <c r="F799" i="35"/>
  <c r="X798" i="35"/>
  <c r="W798" i="35"/>
  <c r="M798" i="35"/>
  <c r="L798" i="35"/>
  <c r="K798" i="35"/>
  <c r="J798" i="35"/>
  <c r="I798" i="35"/>
  <c r="O798" i="35" s="1"/>
  <c r="H798" i="35"/>
  <c r="G798" i="35"/>
  <c r="F798" i="35"/>
  <c r="M797" i="35"/>
  <c r="X797" i="35" s="1"/>
  <c r="L797" i="35"/>
  <c r="W797" i="35" s="1"/>
  <c r="K797" i="35"/>
  <c r="J797" i="35"/>
  <c r="I797" i="35"/>
  <c r="O797" i="35" s="1"/>
  <c r="H797" i="35"/>
  <c r="G797" i="35"/>
  <c r="F797" i="35"/>
  <c r="X796" i="35"/>
  <c r="W796" i="35"/>
  <c r="M796" i="35"/>
  <c r="L796" i="35"/>
  <c r="K796" i="35"/>
  <c r="J796" i="35"/>
  <c r="I796" i="35"/>
  <c r="H796" i="35"/>
  <c r="N796" i="35" s="1"/>
  <c r="G796" i="35"/>
  <c r="F796" i="35"/>
  <c r="X795" i="35"/>
  <c r="W795" i="35"/>
  <c r="M795" i="35"/>
  <c r="L795" i="35"/>
  <c r="K795" i="35"/>
  <c r="J795" i="35"/>
  <c r="I795" i="35"/>
  <c r="O795" i="35" s="1"/>
  <c r="H795" i="35"/>
  <c r="G795" i="35"/>
  <c r="F795" i="35"/>
  <c r="X794" i="35"/>
  <c r="W794" i="35"/>
  <c r="M794" i="35"/>
  <c r="L794" i="35"/>
  <c r="K794" i="35"/>
  <c r="J794" i="35"/>
  <c r="I794" i="35"/>
  <c r="H794" i="35"/>
  <c r="N794" i="35" s="1"/>
  <c r="G794" i="35"/>
  <c r="F794" i="35"/>
  <c r="M793" i="35"/>
  <c r="X793" i="35" s="1"/>
  <c r="L793" i="35"/>
  <c r="W793" i="35" s="1"/>
  <c r="K793" i="35"/>
  <c r="J793" i="35"/>
  <c r="I793" i="35"/>
  <c r="H793" i="35"/>
  <c r="N793" i="35" s="1"/>
  <c r="G793" i="35"/>
  <c r="F793" i="35"/>
  <c r="X792" i="35"/>
  <c r="W792" i="35"/>
  <c r="M792" i="35"/>
  <c r="L792" i="35"/>
  <c r="K792" i="35"/>
  <c r="J792" i="35"/>
  <c r="I792" i="35"/>
  <c r="O792" i="35" s="1"/>
  <c r="H792" i="35"/>
  <c r="G792" i="35"/>
  <c r="F792" i="35"/>
  <c r="X791" i="35"/>
  <c r="W791" i="35"/>
  <c r="M791" i="35"/>
  <c r="L791" i="35"/>
  <c r="K791" i="35"/>
  <c r="J791" i="35"/>
  <c r="I791" i="35"/>
  <c r="H791" i="35"/>
  <c r="N791" i="35" s="1"/>
  <c r="G791" i="35"/>
  <c r="F791" i="35"/>
  <c r="X790" i="35"/>
  <c r="W790" i="35"/>
  <c r="M790" i="35"/>
  <c r="L790" i="35"/>
  <c r="K790" i="35"/>
  <c r="J790" i="35"/>
  <c r="N790" i="35" s="1"/>
  <c r="I790" i="35"/>
  <c r="O790" i="35" s="1"/>
  <c r="Q790" i="35" s="1"/>
  <c r="H790" i="35"/>
  <c r="G790" i="35"/>
  <c r="F790" i="35"/>
  <c r="M789" i="35"/>
  <c r="X789" i="35" s="1"/>
  <c r="L789" i="35"/>
  <c r="W789" i="35" s="1"/>
  <c r="K789" i="35"/>
  <c r="J789" i="35"/>
  <c r="N789" i="35" s="1"/>
  <c r="I789" i="35"/>
  <c r="O789" i="35" s="1"/>
  <c r="Q789" i="35" s="1"/>
  <c r="H789" i="35"/>
  <c r="G789" i="35"/>
  <c r="F789" i="35"/>
  <c r="X788" i="35"/>
  <c r="W788" i="35"/>
  <c r="M788" i="35"/>
  <c r="L788" i="35"/>
  <c r="K788" i="35"/>
  <c r="J788" i="35"/>
  <c r="I788" i="35"/>
  <c r="H788" i="35"/>
  <c r="G788" i="35"/>
  <c r="F788" i="35"/>
  <c r="X787" i="35"/>
  <c r="W787" i="35"/>
  <c r="M787" i="35"/>
  <c r="L787" i="35"/>
  <c r="K787" i="35"/>
  <c r="J787" i="35"/>
  <c r="N787" i="35" s="1"/>
  <c r="I787" i="35"/>
  <c r="O787" i="35" s="1"/>
  <c r="Q787" i="35" s="1"/>
  <c r="H787" i="35"/>
  <c r="G787" i="35"/>
  <c r="F787" i="35"/>
  <c r="X786" i="35"/>
  <c r="W786" i="35"/>
  <c r="M786" i="35"/>
  <c r="L786" i="35"/>
  <c r="K786" i="35"/>
  <c r="J786" i="35"/>
  <c r="I786" i="35"/>
  <c r="H786" i="35"/>
  <c r="G786" i="35"/>
  <c r="F786" i="35"/>
  <c r="M785" i="35"/>
  <c r="X785" i="35" s="1"/>
  <c r="L785" i="35"/>
  <c r="W785" i="35" s="1"/>
  <c r="K785" i="35"/>
  <c r="J785" i="35"/>
  <c r="I785" i="35"/>
  <c r="H785" i="35"/>
  <c r="G785" i="35"/>
  <c r="F785" i="35"/>
  <c r="X784" i="35"/>
  <c r="W784" i="35"/>
  <c r="M784" i="35"/>
  <c r="L784" i="35"/>
  <c r="K784" i="35"/>
  <c r="J784" i="35"/>
  <c r="N784" i="35" s="1"/>
  <c r="I784" i="35"/>
  <c r="O784" i="35" s="1"/>
  <c r="H784" i="35"/>
  <c r="G784" i="35"/>
  <c r="F784" i="35"/>
  <c r="X783" i="35"/>
  <c r="W783" i="35"/>
  <c r="M783" i="35"/>
  <c r="L783" i="35"/>
  <c r="K783" i="35"/>
  <c r="J783" i="35"/>
  <c r="I783" i="35"/>
  <c r="H783" i="35"/>
  <c r="G783" i="35"/>
  <c r="F783" i="35"/>
  <c r="X782" i="35"/>
  <c r="W782" i="35"/>
  <c r="M782" i="35"/>
  <c r="L782" i="35"/>
  <c r="K782" i="35"/>
  <c r="J782" i="35"/>
  <c r="N782" i="35" s="1"/>
  <c r="I782" i="35"/>
  <c r="O782" i="35" s="1"/>
  <c r="H782" i="35"/>
  <c r="G782" i="35"/>
  <c r="F782" i="35"/>
  <c r="M781" i="35"/>
  <c r="X781" i="35" s="1"/>
  <c r="L781" i="35"/>
  <c r="W781" i="35" s="1"/>
  <c r="K781" i="35"/>
  <c r="J781" i="35"/>
  <c r="N781" i="35" s="1"/>
  <c r="I781" i="35"/>
  <c r="O781" i="35" s="1"/>
  <c r="H781" i="35"/>
  <c r="G781" i="35"/>
  <c r="F781" i="35"/>
  <c r="X780" i="35"/>
  <c r="W780" i="35"/>
  <c r="M780" i="35"/>
  <c r="L780" i="35"/>
  <c r="K780" i="35"/>
  <c r="O780" i="35" s="1"/>
  <c r="J780" i="35"/>
  <c r="I780" i="35"/>
  <c r="H780" i="35"/>
  <c r="G780" i="35"/>
  <c r="F780" i="35"/>
  <c r="X779" i="35"/>
  <c r="W779" i="35"/>
  <c r="O779" i="35"/>
  <c r="M779" i="35"/>
  <c r="L779" i="35"/>
  <c r="K779" i="35"/>
  <c r="J779" i="35"/>
  <c r="N779" i="35" s="1"/>
  <c r="I779" i="35"/>
  <c r="H779" i="35"/>
  <c r="G779" i="35"/>
  <c r="F779" i="35"/>
  <c r="X778" i="35"/>
  <c r="W778" i="35"/>
  <c r="M778" i="35"/>
  <c r="L778" i="35"/>
  <c r="K778" i="35"/>
  <c r="J778" i="35"/>
  <c r="I778" i="35"/>
  <c r="H778" i="35"/>
  <c r="G778" i="35"/>
  <c r="F778" i="35"/>
  <c r="M777" i="35"/>
  <c r="X777" i="35" s="1"/>
  <c r="L777" i="35"/>
  <c r="W777" i="35" s="1"/>
  <c r="K777" i="35"/>
  <c r="J777" i="35"/>
  <c r="N777" i="35" s="1"/>
  <c r="I777" i="35"/>
  <c r="O777" i="35" s="1"/>
  <c r="H777" i="35"/>
  <c r="G777" i="35"/>
  <c r="F777" i="35"/>
  <c r="X776" i="35"/>
  <c r="W776" i="35"/>
  <c r="M776" i="35"/>
  <c r="L776" i="35"/>
  <c r="K776" i="35"/>
  <c r="O776" i="35" s="1"/>
  <c r="J776" i="35"/>
  <c r="I776" i="35"/>
  <c r="H776" i="35"/>
  <c r="G776" i="35"/>
  <c r="F776" i="35"/>
  <c r="X775" i="35"/>
  <c r="W775" i="35"/>
  <c r="O775" i="35"/>
  <c r="M775" i="35"/>
  <c r="L775" i="35"/>
  <c r="K775" i="35"/>
  <c r="J775" i="35"/>
  <c r="N775" i="35" s="1"/>
  <c r="I775" i="35"/>
  <c r="H775" i="35"/>
  <c r="G775" i="35"/>
  <c r="F775" i="35"/>
  <c r="X774" i="35"/>
  <c r="W774" i="35"/>
  <c r="M774" i="35"/>
  <c r="L774" i="35"/>
  <c r="K774" i="35"/>
  <c r="J774" i="35"/>
  <c r="I774" i="35"/>
  <c r="H774" i="35"/>
  <c r="G774" i="35"/>
  <c r="F774" i="35"/>
  <c r="M773" i="35"/>
  <c r="X773" i="35" s="1"/>
  <c r="L773" i="35"/>
  <c r="W773" i="35" s="1"/>
  <c r="K773" i="35"/>
  <c r="J773" i="35"/>
  <c r="N773" i="35" s="1"/>
  <c r="I773" i="35"/>
  <c r="O773" i="35" s="1"/>
  <c r="H773" i="35"/>
  <c r="G773" i="35"/>
  <c r="F773" i="35"/>
  <c r="X772" i="35"/>
  <c r="W772" i="35"/>
  <c r="M772" i="35"/>
  <c r="L772" i="35"/>
  <c r="K772" i="35"/>
  <c r="O772" i="35" s="1"/>
  <c r="J772" i="35"/>
  <c r="I772" i="35"/>
  <c r="H772" i="35"/>
  <c r="G772" i="35"/>
  <c r="F772" i="35"/>
  <c r="X771" i="35"/>
  <c r="W771" i="35"/>
  <c r="O771" i="35"/>
  <c r="M771" i="35"/>
  <c r="L771" i="35"/>
  <c r="K771" i="35"/>
  <c r="J771" i="35"/>
  <c r="N771" i="35" s="1"/>
  <c r="I771" i="35"/>
  <c r="H771" i="35"/>
  <c r="G771" i="35"/>
  <c r="F771" i="35"/>
  <c r="X770" i="35"/>
  <c r="W770" i="35"/>
  <c r="M770" i="35"/>
  <c r="L770" i="35"/>
  <c r="K770" i="35"/>
  <c r="J770" i="35"/>
  <c r="I770" i="35"/>
  <c r="H770" i="35"/>
  <c r="N770" i="35" s="1"/>
  <c r="G770" i="35"/>
  <c r="F770" i="35"/>
  <c r="W769" i="35"/>
  <c r="M769" i="35"/>
  <c r="X769" i="35" s="1"/>
  <c r="L769" i="35"/>
  <c r="K769" i="35"/>
  <c r="J769" i="35"/>
  <c r="I769" i="35"/>
  <c r="H769" i="35"/>
  <c r="G769" i="35"/>
  <c r="F769" i="35"/>
  <c r="X768" i="35"/>
  <c r="W768" i="35"/>
  <c r="M768" i="35"/>
  <c r="L768" i="35"/>
  <c r="K768" i="35"/>
  <c r="O768" i="35" s="1"/>
  <c r="J768" i="35"/>
  <c r="I768" i="35"/>
  <c r="H768" i="35"/>
  <c r="N768" i="35" s="1"/>
  <c r="G768" i="35"/>
  <c r="F768" i="35"/>
  <c r="X767" i="35"/>
  <c r="W767" i="35"/>
  <c r="M767" i="35"/>
  <c r="L767" i="35"/>
  <c r="K767" i="35"/>
  <c r="J767" i="35"/>
  <c r="I767" i="35"/>
  <c r="H767" i="35"/>
  <c r="G767" i="35"/>
  <c r="F767" i="35"/>
  <c r="X766" i="35"/>
  <c r="W766" i="35"/>
  <c r="M766" i="35"/>
  <c r="L766" i="35"/>
  <c r="K766" i="35"/>
  <c r="O766" i="35" s="1"/>
  <c r="J766" i="35"/>
  <c r="I766" i="35"/>
  <c r="H766" i="35"/>
  <c r="N766" i="35" s="1"/>
  <c r="G766" i="35"/>
  <c r="F766" i="35"/>
  <c r="M765" i="35"/>
  <c r="X765" i="35" s="1"/>
  <c r="L765" i="35"/>
  <c r="W765" i="35" s="1"/>
  <c r="K765" i="35"/>
  <c r="O765" i="35" s="1"/>
  <c r="J765" i="35"/>
  <c r="I765" i="35"/>
  <c r="H765" i="35"/>
  <c r="N765" i="35" s="1"/>
  <c r="G765" i="35"/>
  <c r="F765" i="35"/>
  <c r="X764" i="35"/>
  <c r="W764" i="35"/>
  <c r="M764" i="35"/>
  <c r="L764" i="35"/>
  <c r="K764" i="35"/>
  <c r="J764" i="35"/>
  <c r="I764" i="35"/>
  <c r="O764" i="35" s="1"/>
  <c r="H764" i="35"/>
  <c r="G764" i="35"/>
  <c r="F764" i="35"/>
  <c r="X763" i="35"/>
  <c r="W763" i="35"/>
  <c r="M763" i="35"/>
  <c r="L763" i="35"/>
  <c r="K763" i="35"/>
  <c r="J763" i="35"/>
  <c r="I763" i="35"/>
  <c r="H763" i="35"/>
  <c r="N763" i="35" s="1"/>
  <c r="G763" i="35"/>
  <c r="F763" i="35"/>
  <c r="X762" i="35"/>
  <c r="W762" i="35"/>
  <c r="M762" i="35"/>
  <c r="L762" i="35"/>
  <c r="K762" i="35"/>
  <c r="J762" i="35"/>
  <c r="I762" i="35"/>
  <c r="O762" i="35" s="1"/>
  <c r="H762" i="35"/>
  <c r="G762" i="35"/>
  <c r="F762" i="35"/>
  <c r="X761" i="35"/>
  <c r="M761" i="35"/>
  <c r="L761" i="35"/>
  <c r="W761" i="35" s="1"/>
  <c r="K761" i="35"/>
  <c r="J761" i="35"/>
  <c r="I761" i="35"/>
  <c r="H761" i="35"/>
  <c r="G761" i="35"/>
  <c r="F761" i="35"/>
  <c r="X760" i="35"/>
  <c r="W760" i="35"/>
  <c r="M760" i="35"/>
  <c r="L760" i="35"/>
  <c r="K760" i="35"/>
  <c r="J760" i="35"/>
  <c r="I760" i="35"/>
  <c r="O760" i="35" s="1"/>
  <c r="H760" i="35"/>
  <c r="G760" i="35"/>
  <c r="F760" i="35"/>
  <c r="X759" i="35"/>
  <c r="W759" i="35"/>
  <c r="M759" i="35"/>
  <c r="L759" i="35"/>
  <c r="K759" i="35"/>
  <c r="J759" i="35"/>
  <c r="N759" i="35" s="1"/>
  <c r="I759" i="35"/>
  <c r="H759" i="35"/>
  <c r="G759" i="35"/>
  <c r="F759" i="35"/>
  <c r="X758" i="35"/>
  <c r="W758" i="35"/>
  <c r="M758" i="35"/>
  <c r="L758" i="35"/>
  <c r="K758" i="35"/>
  <c r="J758" i="35"/>
  <c r="I758" i="35"/>
  <c r="O758" i="35" s="1"/>
  <c r="H758" i="35"/>
  <c r="G758" i="35"/>
  <c r="F758" i="35"/>
  <c r="M757" i="35"/>
  <c r="X757" i="35" s="1"/>
  <c r="L757" i="35"/>
  <c r="W757" i="35" s="1"/>
  <c r="K757" i="35"/>
  <c r="J757" i="35"/>
  <c r="I757" i="35"/>
  <c r="O757" i="35" s="1"/>
  <c r="H757" i="35"/>
  <c r="G757" i="35"/>
  <c r="F757" i="35"/>
  <c r="X756" i="35"/>
  <c r="W756" i="35"/>
  <c r="M756" i="35"/>
  <c r="L756" i="35"/>
  <c r="K756" i="35"/>
  <c r="J756" i="35"/>
  <c r="N756" i="35" s="1"/>
  <c r="I756" i="35"/>
  <c r="H756" i="35"/>
  <c r="G756" i="35"/>
  <c r="F756" i="35"/>
  <c r="X755" i="35"/>
  <c r="W755" i="35"/>
  <c r="M755" i="35"/>
  <c r="L755" i="35"/>
  <c r="K755" i="35"/>
  <c r="J755" i="35"/>
  <c r="I755" i="35"/>
  <c r="O755" i="35" s="1"/>
  <c r="H755" i="35"/>
  <c r="G755" i="35"/>
  <c r="F755" i="35"/>
  <c r="X754" i="35"/>
  <c r="W754" i="35"/>
  <c r="M754" i="35"/>
  <c r="L754" i="35"/>
  <c r="K754" i="35"/>
  <c r="O754" i="35" s="1"/>
  <c r="J754" i="35"/>
  <c r="N754" i="35" s="1"/>
  <c r="I754" i="35"/>
  <c r="H754" i="35"/>
  <c r="G754" i="35"/>
  <c r="F754" i="35"/>
  <c r="M753" i="35"/>
  <c r="X753" i="35" s="1"/>
  <c r="L753" i="35"/>
  <c r="W753" i="35" s="1"/>
  <c r="K753" i="35"/>
  <c r="J753" i="35"/>
  <c r="I753" i="35"/>
  <c r="H753" i="35"/>
  <c r="G753" i="35"/>
  <c r="F753" i="35"/>
  <c r="X752" i="35"/>
  <c r="W752" i="35"/>
  <c r="M752" i="35"/>
  <c r="L752" i="35"/>
  <c r="K752" i="35"/>
  <c r="J752" i="35"/>
  <c r="N752" i="35" s="1"/>
  <c r="I752" i="35"/>
  <c r="H752" i="35"/>
  <c r="G752" i="35"/>
  <c r="F752" i="35"/>
  <c r="X751" i="35"/>
  <c r="W751" i="35"/>
  <c r="M751" i="35"/>
  <c r="L751" i="35"/>
  <c r="K751" i="35"/>
  <c r="J751" i="35"/>
  <c r="I751" i="35"/>
  <c r="O751" i="35" s="1"/>
  <c r="H751" i="35"/>
  <c r="G751" i="35"/>
  <c r="F751" i="35"/>
  <c r="X750" i="35"/>
  <c r="W750" i="35"/>
  <c r="M750" i="35"/>
  <c r="L750" i="35"/>
  <c r="K750" i="35"/>
  <c r="O750" i="35" s="1"/>
  <c r="J750" i="35"/>
  <c r="N750" i="35" s="1"/>
  <c r="I750" i="35"/>
  <c r="H750" i="35"/>
  <c r="G750" i="35"/>
  <c r="F750" i="35"/>
  <c r="M749" i="35"/>
  <c r="X749" i="35" s="1"/>
  <c r="L749" i="35"/>
  <c r="W749" i="35" s="1"/>
  <c r="K749" i="35"/>
  <c r="J749" i="35"/>
  <c r="I749" i="35"/>
  <c r="O749" i="35" s="1"/>
  <c r="H749" i="35"/>
  <c r="G749" i="35"/>
  <c r="F749" i="35"/>
  <c r="X748" i="35"/>
  <c r="W748" i="35"/>
  <c r="M748" i="35"/>
  <c r="L748" i="35"/>
  <c r="K748" i="35"/>
  <c r="J748" i="35"/>
  <c r="N748" i="35" s="1"/>
  <c r="I748" i="35"/>
  <c r="H748" i="35"/>
  <c r="G748" i="35"/>
  <c r="F748" i="35"/>
  <c r="X747" i="35"/>
  <c r="W747" i="35"/>
  <c r="M747" i="35"/>
  <c r="L747" i="35"/>
  <c r="K747" i="35"/>
  <c r="J747" i="35"/>
  <c r="I747" i="35"/>
  <c r="O747" i="35" s="1"/>
  <c r="H747" i="35"/>
  <c r="G747" i="35"/>
  <c r="F747" i="35"/>
  <c r="X746" i="35"/>
  <c r="W746" i="35"/>
  <c r="M746" i="35"/>
  <c r="L746" i="35"/>
  <c r="K746" i="35"/>
  <c r="O746" i="35" s="1"/>
  <c r="J746" i="35"/>
  <c r="N746" i="35" s="1"/>
  <c r="I746" i="35"/>
  <c r="H746" i="35"/>
  <c r="G746" i="35"/>
  <c r="F746" i="35"/>
  <c r="M745" i="35"/>
  <c r="X745" i="35" s="1"/>
  <c r="L745" i="35"/>
  <c r="W745" i="35" s="1"/>
  <c r="K745" i="35"/>
  <c r="J745" i="35"/>
  <c r="I745" i="35"/>
  <c r="H745" i="35"/>
  <c r="G745" i="35"/>
  <c r="F745" i="35"/>
  <c r="X744" i="35"/>
  <c r="W744" i="35"/>
  <c r="M744" i="35"/>
  <c r="L744" i="35"/>
  <c r="K744" i="35"/>
  <c r="J744" i="35"/>
  <c r="I744" i="35"/>
  <c r="O744" i="35" s="1"/>
  <c r="H744" i="35"/>
  <c r="G744" i="35"/>
  <c r="F744" i="35"/>
  <c r="X743" i="35"/>
  <c r="W743" i="35"/>
  <c r="M743" i="35"/>
  <c r="L743" i="35"/>
  <c r="K743" i="35"/>
  <c r="J743" i="35"/>
  <c r="I743" i="35"/>
  <c r="H743" i="35"/>
  <c r="N743" i="35" s="1"/>
  <c r="G743" i="35"/>
  <c r="F743" i="35"/>
  <c r="X742" i="35"/>
  <c r="W742" i="35"/>
  <c r="M742" i="35"/>
  <c r="L742" i="35"/>
  <c r="K742" i="35"/>
  <c r="J742" i="35"/>
  <c r="I742" i="35"/>
  <c r="O742" i="35" s="1"/>
  <c r="H742" i="35"/>
  <c r="G742" i="35"/>
  <c r="F742" i="35"/>
  <c r="W741" i="35"/>
  <c r="M741" i="35"/>
  <c r="X741" i="35" s="1"/>
  <c r="L741" i="35"/>
  <c r="K741" i="35"/>
  <c r="J741" i="35"/>
  <c r="I741" i="35"/>
  <c r="H741" i="35"/>
  <c r="G741" i="35"/>
  <c r="F741" i="35"/>
  <c r="X740" i="35"/>
  <c r="W740" i="35"/>
  <c r="M740" i="35"/>
  <c r="L740" i="35"/>
  <c r="K740" i="35"/>
  <c r="J740" i="35"/>
  <c r="I740" i="35"/>
  <c r="O740" i="35" s="1"/>
  <c r="H740" i="35"/>
  <c r="N740" i="35" s="1"/>
  <c r="G740" i="35"/>
  <c r="F740" i="35"/>
  <c r="X739" i="35"/>
  <c r="W739" i="35"/>
  <c r="M739" i="35"/>
  <c r="I40" i="38" s="1"/>
  <c r="L739" i="35"/>
  <c r="H40" i="38" s="1"/>
  <c r="K739" i="35"/>
  <c r="G40" i="38" s="1"/>
  <c r="J739" i="35"/>
  <c r="F40" i="38" s="1"/>
  <c r="I739" i="35"/>
  <c r="E40" i="38" s="1"/>
  <c r="H739" i="35"/>
  <c r="G739" i="35"/>
  <c r="C40" i="38" s="1"/>
  <c r="F739" i="35"/>
  <c r="B40" i="38" s="1"/>
  <c r="X738" i="35"/>
  <c r="W738" i="35"/>
  <c r="M738" i="35"/>
  <c r="I39" i="38" s="1"/>
  <c r="L738" i="35"/>
  <c r="H39" i="38" s="1"/>
  <c r="K738" i="35"/>
  <c r="G39" i="38" s="1"/>
  <c r="J738" i="35"/>
  <c r="F39" i="38" s="1"/>
  <c r="I738" i="35"/>
  <c r="E39" i="38" s="1"/>
  <c r="H738" i="35"/>
  <c r="G738" i="35"/>
  <c r="C39" i="38" s="1"/>
  <c r="F738" i="35"/>
  <c r="B39" i="38" s="1"/>
  <c r="M737" i="35"/>
  <c r="X737" i="35" s="1"/>
  <c r="L737" i="35"/>
  <c r="W737" i="35" s="1"/>
  <c r="K737" i="35"/>
  <c r="J737" i="35"/>
  <c r="I737" i="35"/>
  <c r="O737" i="35" s="1"/>
  <c r="H737" i="35"/>
  <c r="N737" i="35" s="1"/>
  <c r="G737" i="35"/>
  <c r="F737" i="35"/>
  <c r="X736" i="35"/>
  <c r="W736" i="35"/>
  <c r="M736" i="35"/>
  <c r="L736" i="35"/>
  <c r="K736" i="35"/>
  <c r="J736" i="35"/>
  <c r="I736" i="35"/>
  <c r="H736" i="35"/>
  <c r="G736" i="35"/>
  <c r="F736" i="35"/>
  <c r="X735" i="35"/>
  <c r="W735" i="35"/>
  <c r="M735" i="35"/>
  <c r="I32" i="38" s="1"/>
  <c r="L735" i="35"/>
  <c r="H32" i="38" s="1"/>
  <c r="K735" i="35"/>
  <c r="G32" i="38" s="1"/>
  <c r="J735" i="35"/>
  <c r="F32" i="38" s="1"/>
  <c r="I735" i="35"/>
  <c r="E32" i="38" s="1"/>
  <c r="H735" i="35"/>
  <c r="G735" i="35"/>
  <c r="C32" i="38" s="1"/>
  <c r="F735" i="35"/>
  <c r="B32" i="38" s="1"/>
  <c r="X734" i="35"/>
  <c r="W734" i="35"/>
  <c r="M734" i="35"/>
  <c r="I31" i="38" s="1"/>
  <c r="L734" i="35"/>
  <c r="H31" i="38" s="1"/>
  <c r="K734" i="35"/>
  <c r="G31" i="38" s="1"/>
  <c r="J734" i="35"/>
  <c r="F31" i="38" s="1"/>
  <c r="I734" i="35"/>
  <c r="H734" i="35"/>
  <c r="D31" i="38" s="1"/>
  <c r="G734" i="35"/>
  <c r="C31" i="38" s="1"/>
  <c r="F734" i="35"/>
  <c r="B31" i="38" s="1"/>
  <c r="M733" i="35"/>
  <c r="X733" i="35" s="1"/>
  <c r="L733" i="35"/>
  <c r="W733" i="35" s="1"/>
  <c r="K733" i="35"/>
  <c r="J733" i="35"/>
  <c r="I733" i="35"/>
  <c r="H733" i="35"/>
  <c r="N733" i="35" s="1"/>
  <c r="G733" i="35"/>
  <c r="F733" i="35"/>
  <c r="X732" i="35"/>
  <c r="W732" i="35"/>
  <c r="M732" i="35"/>
  <c r="L732" i="35"/>
  <c r="K732" i="35"/>
  <c r="J732" i="35"/>
  <c r="I732" i="35"/>
  <c r="O732" i="35" s="1"/>
  <c r="H732" i="35"/>
  <c r="G732" i="35"/>
  <c r="F732" i="35"/>
  <c r="X731" i="35"/>
  <c r="W731" i="35"/>
  <c r="M731" i="35"/>
  <c r="I24" i="38" s="1"/>
  <c r="L731" i="35"/>
  <c r="H24" i="38" s="1"/>
  <c r="K731" i="35"/>
  <c r="G24" i="38" s="1"/>
  <c r="J731" i="35"/>
  <c r="F24" i="38" s="1"/>
  <c r="I731" i="35"/>
  <c r="H731" i="35"/>
  <c r="D24" i="38" s="1"/>
  <c r="G731" i="35"/>
  <c r="C24" i="38" s="1"/>
  <c r="F731" i="35"/>
  <c r="B24" i="38" s="1"/>
  <c r="X730" i="35"/>
  <c r="W730" i="35"/>
  <c r="M730" i="35"/>
  <c r="I23" i="38" s="1"/>
  <c r="L730" i="35"/>
  <c r="H23" i="38" s="1"/>
  <c r="K730" i="35"/>
  <c r="G23" i="38" s="1"/>
  <c r="J730" i="35"/>
  <c r="F23" i="38" s="1"/>
  <c r="I730" i="35"/>
  <c r="H730" i="35"/>
  <c r="D23" i="38" s="1"/>
  <c r="G730" i="35"/>
  <c r="C23" i="38" s="1"/>
  <c r="F730" i="35"/>
  <c r="B23" i="38" s="1"/>
  <c r="M729" i="35"/>
  <c r="X729" i="35" s="1"/>
  <c r="L729" i="35"/>
  <c r="W729" i="35" s="1"/>
  <c r="K729" i="35"/>
  <c r="J729" i="35"/>
  <c r="I729" i="35"/>
  <c r="O729" i="35" s="1"/>
  <c r="H729" i="35"/>
  <c r="G729" i="35"/>
  <c r="F729" i="35"/>
  <c r="X728" i="35"/>
  <c r="W728" i="35"/>
  <c r="M728" i="35"/>
  <c r="L728" i="35"/>
  <c r="K728" i="35"/>
  <c r="J728" i="35"/>
  <c r="I728" i="35"/>
  <c r="H728" i="35"/>
  <c r="N728" i="35" s="1"/>
  <c r="G728" i="35"/>
  <c r="F728" i="35"/>
  <c r="X727" i="35"/>
  <c r="W727" i="35"/>
  <c r="M727" i="35"/>
  <c r="I16" i="38" s="1"/>
  <c r="L727" i="35"/>
  <c r="H16" i="38" s="1"/>
  <c r="K727" i="35"/>
  <c r="G16" i="38" s="1"/>
  <c r="J727" i="35"/>
  <c r="F16" i="38" s="1"/>
  <c r="I727" i="35"/>
  <c r="H727" i="35"/>
  <c r="D16" i="38" s="1"/>
  <c r="G727" i="35"/>
  <c r="C16" i="38" s="1"/>
  <c r="F727" i="35"/>
  <c r="B16" i="38" s="1"/>
  <c r="X726" i="35"/>
  <c r="W726" i="35"/>
  <c r="M726" i="35"/>
  <c r="I15" i="38" s="1"/>
  <c r="L726" i="35"/>
  <c r="H15" i="38" s="1"/>
  <c r="K726" i="35"/>
  <c r="G15" i="38" s="1"/>
  <c r="J726" i="35"/>
  <c r="F15" i="38" s="1"/>
  <c r="I726" i="35"/>
  <c r="H726" i="35"/>
  <c r="D15" i="38" s="1"/>
  <c r="J15" i="38" s="1"/>
  <c r="G726" i="35"/>
  <c r="C15" i="38" s="1"/>
  <c r="F726" i="35"/>
  <c r="B15" i="38" s="1"/>
  <c r="M725" i="35"/>
  <c r="X725" i="35" s="1"/>
  <c r="L725" i="35"/>
  <c r="W725" i="35" s="1"/>
  <c r="K725" i="35"/>
  <c r="J725" i="35"/>
  <c r="I725" i="35"/>
  <c r="O725" i="35" s="1"/>
  <c r="H725" i="35"/>
  <c r="N725" i="35" s="1"/>
  <c r="G725" i="35"/>
  <c r="F725" i="35"/>
  <c r="X724" i="35"/>
  <c r="W724" i="35"/>
  <c r="M724" i="35"/>
  <c r="L724" i="35"/>
  <c r="K724" i="35"/>
  <c r="O724" i="35" s="1"/>
  <c r="J724" i="35"/>
  <c r="N724" i="35" s="1"/>
  <c r="I724" i="35"/>
  <c r="H724" i="35"/>
  <c r="G724" i="35"/>
  <c r="F724" i="35"/>
  <c r="X723" i="35"/>
  <c r="W723" i="35"/>
  <c r="M723" i="35"/>
  <c r="I8" i="38" s="1"/>
  <c r="L723" i="35"/>
  <c r="H8" i="38" s="1"/>
  <c r="K723" i="35"/>
  <c r="G8" i="38" s="1"/>
  <c r="J723" i="35"/>
  <c r="F8" i="38" s="1"/>
  <c r="I723" i="35"/>
  <c r="H723" i="35"/>
  <c r="D8" i="38" s="1"/>
  <c r="G723" i="35"/>
  <c r="C8" i="38" s="1"/>
  <c r="F723" i="35"/>
  <c r="B8" i="38" s="1"/>
  <c r="X722" i="35"/>
  <c r="W722" i="35"/>
  <c r="M722" i="35"/>
  <c r="I7" i="38" s="1"/>
  <c r="L722" i="35"/>
  <c r="H7" i="38" s="1"/>
  <c r="K722" i="35"/>
  <c r="G7" i="38" s="1"/>
  <c r="J722" i="35"/>
  <c r="F7" i="38" s="1"/>
  <c r="I722" i="35"/>
  <c r="E7" i="38" s="1"/>
  <c r="H722" i="35"/>
  <c r="D7" i="38" s="1"/>
  <c r="G722" i="35"/>
  <c r="C7" i="38" s="1"/>
  <c r="F722" i="35"/>
  <c r="B7" i="38" s="1"/>
  <c r="M721" i="35"/>
  <c r="X721" i="35" s="1"/>
  <c r="L721" i="35"/>
  <c r="W721" i="35" s="1"/>
  <c r="K721" i="35"/>
  <c r="J721" i="35"/>
  <c r="I721" i="35"/>
  <c r="O721" i="35" s="1"/>
  <c r="H721" i="35"/>
  <c r="G721" i="35"/>
  <c r="F721" i="35"/>
  <c r="X720" i="35"/>
  <c r="W720" i="35"/>
  <c r="M720" i="35"/>
  <c r="L720" i="35"/>
  <c r="K720" i="35"/>
  <c r="O720" i="35" s="1"/>
  <c r="J720" i="35"/>
  <c r="N720" i="35" s="1"/>
  <c r="I720" i="35"/>
  <c r="H720" i="35"/>
  <c r="G720" i="35"/>
  <c r="F720" i="35"/>
  <c r="X719" i="35"/>
  <c r="W719" i="35"/>
  <c r="M719" i="35"/>
  <c r="L719" i="35"/>
  <c r="K719" i="35"/>
  <c r="J719" i="35"/>
  <c r="N719" i="35" s="1"/>
  <c r="I719" i="35"/>
  <c r="O719" i="35" s="1"/>
  <c r="H719" i="35"/>
  <c r="G719" i="35"/>
  <c r="F719" i="35"/>
  <c r="X718" i="35"/>
  <c r="W718" i="35"/>
  <c r="M718" i="35"/>
  <c r="L718" i="35"/>
  <c r="K718" i="35"/>
  <c r="O718" i="35" s="1"/>
  <c r="J718" i="35"/>
  <c r="I718" i="35"/>
  <c r="H718" i="35"/>
  <c r="G718" i="35"/>
  <c r="F718" i="35"/>
  <c r="M717" i="35"/>
  <c r="X717" i="35" s="1"/>
  <c r="L717" i="35"/>
  <c r="W717" i="35" s="1"/>
  <c r="K717" i="35"/>
  <c r="J717" i="35"/>
  <c r="I717" i="35"/>
  <c r="O717" i="35" s="1"/>
  <c r="H717" i="35"/>
  <c r="G717" i="35"/>
  <c r="F717" i="35"/>
  <c r="X716" i="35"/>
  <c r="W716" i="35"/>
  <c r="M716" i="35"/>
  <c r="L716" i="35"/>
  <c r="K716" i="35"/>
  <c r="J716" i="35"/>
  <c r="I716" i="35"/>
  <c r="H716" i="35"/>
  <c r="G716" i="35"/>
  <c r="F716" i="35"/>
  <c r="X715" i="35"/>
  <c r="W715" i="35"/>
  <c r="M715" i="35"/>
  <c r="L715" i="35"/>
  <c r="K715" i="35"/>
  <c r="J715" i="35"/>
  <c r="I715" i="35"/>
  <c r="O715" i="35" s="1"/>
  <c r="H715" i="35"/>
  <c r="N715" i="35" s="1"/>
  <c r="G715" i="35"/>
  <c r="F715" i="35"/>
  <c r="X714" i="35"/>
  <c r="W714" i="35"/>
  <c r="M714" i="35"/>
  <c r="L714" i="35"/>
  <c r="K714" i="35"/>
  <c r="J714" i="35"/>
  <c r="I714" i="35"/>
  <c r="H714" i="35"/>
  <c r="G714" i="35"/>
  <c r="F714" i="35"/>
  <c r="M713" i="35"/>
  <c r="X713" i="35" s="1"/>
  <c r="L713" i="35"/>
  <c r="W713" i="35" s="1"/>
  <c r="K713" i="35"/>
  <c r="J713" i="35"/>
  <c r="I713" i="35"/>
  <c r="H713" i="35"/>
  <c r="N713" i="35" s="1"/>
  <c r="G713" i="35"/>
  <c r="F713" i="35"/>
  <c r="X712" i="35"/>
  <c r="W712" i="35"/>
  <c r="M712" i="35"/>
  <c r="L712" i="35"/>
  <c r="K712" i="35"/>
  <c r="J712" i="35"/>
  <c r="I712" i="35"/>
  <c r="O712" i="35" s="1"/>
  <c r="H712" i="35"/>
  <c r="G712" i="35"/>
  <c r="F712" i="35"/>
  <c r="X711" i="35"/>
  <c r="W711" i="35"/>
  <c r="M711" i="35"/>
  <c r="L711" i="35"/>
  <c r="K711" i="35"/>
  <c r="J711" i="35"/>
  <c r="I711" i="35"/>
  <c r="H711" i="35"/>
  <c r="N711" i="35" s="1"/>
  <c r="G711" i="35"/>
  <c r="F711" i="35"/>
  <c r="X710" i="35"/>
  <c r="W710" i="35"/>
  <c r="M710" i="35"/>
  <c r="L710" i="35"/>
  <c r="K710" i="35"/>
  <c r="J710" i="35"/>
  <c r="I710" i="35"/>
  <c r="O710" i="35" s="1"/>
  <c r="H710" i="35"/>
  <c r="G710" i="35"/>
  <c r="F710" i="35"/>
  <c r="M709" i="35"/>
  <c r="X709" i="35" s="1"/>
  <c r="L709" i="35"/>
  <c r="W709" i="35" s="1"/>
  <c r="K709" i="35"/>
  <c r="J709" i="35"/>
  <c r="I709" i="35"/>
  <c r="O709" i="35" s="1"/>
  <c r="H709" i="35"/>
  <c r="G709" i="35"/>
  <c r="F709" i="35"/>
  <c r="X708" i="35"/>
  <c r="W708" i="35"/>
  <c r="M708" i="35"/>
  <c r="L708" i="35"/>
  <c r="K708" i="35"/>
  <c r="J708" i="35"/>
  <c r="I708" i="35"/>
  <c r="H708" i="35"/>
  <c r="G708" i="35"/>
  <c r="F708" i="35"/>
  <c r="X707" i="35"/>
  <c r="W707" i="35"/>
  <c r="M707" i="35"/>
  <c r="L707" i="35"/>
  <c r="K707" i="35"/>
  <c r="J707" i="35"/>
  <c r="N707" i="35" s="1"/>
  <c r="I707" i="35"/>
  <c r="O707" i="35" s="1"/>
  <c r="H707" i="35"/>
  <c r="G707" i="35"/>
  <c r="F707" i="35"/>
  <c r="X706" i="35"/>
  <c r="W706" i="35"/>
  <c r="M706" i="35"/>
  <c r="L706" i="35"/>
  <c r="K706" i="35"/>
  <c r="J706" i="35"/>
  <c r="I706" i="35"/>
  <c r="O706" i="35" s="1"/>
  <c r="H706" i="35"/>
  <c r="G706" i="35"/>
  <c r="F706" i="35"/>
  <c r="M705" i="35"/>
  <c r="X705" i="35" s="1"/>
  <c r="L705" i="35"/>
  <c r="W705" i="35" s="1"/>
  <c r="K705" i="35"/>
  <c r="J705" i="35"/>
  <c r="I705" i="35"/>
  <c r="H705" i="35"/>
  <c r="G705" i="35"/>
  <c r="F705" i="35"/>
  <c r="X704" i="35"/>
  <c r="W704" i="35"/>
  <c r="M704" i="35"/>
  <c r="L704" i="35"/>
  <c r="K704" i="35"/>
  <c r="J704" i="35"/>
  <c r="I704" i="35"/>
  <c r="H704" i="35"/>
  <c r="G704" i="35"/>
  <c r="F704" i="35"/>
  <c r="X703" i="35"/>
  <c r="W703" i="35"/>
  <c r="M703" i="35"/>
  <c r="L703" i="35"/>
  <c r="K703" i="35"/>
  <c r="J703" i="35"/>
  <c r="N703" i="35" s="1"/>
  <c r="I703" i="35"/>
  <c r="H703" i="35"/>
  <c r="G703" i="35"/>
  <c r="F703" i="35"/>
  <c r="X702" i="35"/>
  <c r="W702" i="35"/>
  <c r="M702" i="35"/>
  <c r="L702" i="35"/>
  <c r="K702" i="35"/>
  <c r="J702" i="35"/>
  <c r="I702" i="35"/>
  <c r="O702" i="35" s="1"/>
  <c r="H702" i="35"/>
  <c r="G702" i="35"/>
  <c r="F702" i="35"/>
  <c r="M701" i="35"/>
  <c r="X701" i="35" s="1"/>
  <c r="L701" i="35"/>
  <c r="W701" i="35" s="1"/>
  <c r="K701" i="35"/>
  <c r="J701" i="35"/>
  <c r="I701" i="35"/>
  <c r="H701" i="35"/>
  <c r="G701" i="35"/>
  <c r="F701" i="35"/>
  <c r="X700" i="35"/>
  <c r="W700" i="35"/>
  <c r="M700" i="35"/>
  <c r="L700" i="35"/>
  <c r="K700" i="35"/>
  <c r="O700" i="35" s="1"/>
  <c r="J700" i="35"/>
  <c r="I700" i="35"/>
  <c r="H700" i="35"/>
  <c r="G700" i="35"/>
  <c r="F700" i="35"/>
  <c r="X699" i="35"/>
  <c r="W699" i="35"/>
  <c r="M699" i="35"/>
  <c r="L699" i="35"/>
  <c r="K699" i="35"/>
  <c r="J699" i="35"/>
  <c r="I699" i="35"/>
  <c r="H699" i="35"/>
  <c r="N699" i="35" s="1"/>
  <c r="G699" i="35"/>
  <c r="F699" i="35"/>
  <c r="X698" i="35"/>
  <c r="W698" i="35"/>
  <c r="M698" i="35"/>
  <c r="L698" i="35"/>
  <c r="K698" i="35"/>
  <c r="O698" i="35" s="1"/>
  <c r="J698" i="35"/>
  <c r="I698" i="35"/>
  <c r="H698" i="35"/>
  <c r="G698" i="35"/>
  <c r="F698" i="35"/>
  <c r="M697" i="35"/>
  <c r="X697" i="35" s="1"/>
  <c r="L697" i="35"/>
  <c r="W697" i="35" s="1"/>
  <c r="K697" i="35"/>
  <c r="O697" i="35" s="1"/>
  <c r="J697" i="35"/>
  <c r="I697" i="35"/>
  <c r="H697" i="35"/>
  <c r="G697" i="35"/>
  <c r="F697" i="35"/>
  <c r="X696" i="35"/>
  <c r="W696" i="35"/>
  <c r="M696" i="35"/>
  <c r="L696" i="35"/>
  <c r="K696" i="35"/>
  <c r="J696" i="35"/>
  <c r="I696" i="35"/>
  <c r="H696" i="35"/>
  <c r="N696" i="35" s="1"/>
  <c r="G696" i="35"/>
  <c r="F696" i="35"/>
  <c r="X695" i="35"/>
  <c r="W695" i="35"/>
  <c r="M695" i="35"/>
  <c r="L695" i="35"/>
  <c r="K695" i="35"/>
  <c r="O695" i="35" s="1"/>
  <c r="J695" i="35"/>
  <c r="I695" i="35"/>
  <c r="H695" i="35"/>
  <c r="G695" i="35"/>
  <c r="F695" i="35"/>
  <c r="X694" i="35"/>
  <c r="W694" i="35"/>
  <c r="M694" i="35"/>
  <c r="L694" i="35"/>
  <c r="K694" i="35"/>
  <c r="J694" i="35"/>
  <c r="I694" i="35"/>
  <c r="H694" i="35"/>
  <c r="N694" i="35" s="1"/>
  <c r="G694" i="35"/>
  <c r="F694" i="35"/>
  <c r="M693" i="35"/>
  <c r="X693" i="35" s="1"/>
  <c r="L693" i="35"/>
  <c r="W693" i="35" s="1"/>
  <c r="K693" i="35"/>
  <c r="J693" i="35"/>
  <c r="I693" i="35"/>
  <c r="H693" i="35"/>
  <c r="N693" i="35" s="1"/>
  <c r="G693" i="35"/>
  <c r="F693" i="35"/>
  <c r="X692" i="35"/>
  <c r="W692" i="35"/>
  <c r="M692" i="35"/>
  <c r="L692" i="35"/>
  <c r="K692" i="35"/>
  <c r="O692" i="35" s="1"/>
  <c r="J692" i="35"/>
  <c r="I692" i="35"/>
  <c r="H692" i="35"/>
  <c r="G692" i="35"/>
  <c r="F692" i="35"/>
  <c r="X691" i="35"/>
  <c r="W691" i="35"/>
  <c r="M691" i="35"/>
  <c r="L691" i="35"/>
  <c r="K691" i="35"/>
  <c r="J691" i="35"/>
  <c r="I691" i="35"/>
  <c r="H691" i="35"/>
  <c r="N691" i="35" s="1"/>
  <c r="G691" i="35"/>
  <c r="F691" i="35"/>
  <c r="X690" i="35"/>
  <c r="W690" i="35"/>
  <c r="M690" i="35"/>
  <c r="L690" i="35"/>
  <c r="K690" i="35"/>
  <c r="O690" i="35" s="1"/>
  <c r="J690" i="35"/>
  <c r="I690" i="35"/>
  <c r="H690" i="35"/>
  <c r="G690" i="35"/>
  <c r="F690" i="35"/>
  <c r="M689" i="35"/>
  <c r="X689" i="35" s="1"/>
  <c r="L689" i="35"/>
  <c r="W689" i="35" s="1"/>
  <c r="K689" i="35"/>
  <c r="O689" i="35" s="1"/>
  <c r="Q689" i="35" s="1"/>
  <c r="J689" i="35"/>
  <c r="I689" i="35"/>
  <c r="H689" i="35"/>
  <c r="N689" i="35" s="1"/>
  <c r="G689" i="35"/>
  <c r="F689" i="35"/>
  <c r="X688" i="35"/>
  <c r="W688" i="35"/>
  <c r="M688" i="35"/>
  <c r="L688" i="35"/>
  <c r="K688" i="35"/>
  <c r="J688" i="35"/>
  <c r="I688" i="35"/>
  <c r="H688" i="35"/>
  <c r="G688" i="35"/>
  <c r="F688" i="35"/>
  <c r="X687" i="35"/>
  <c r="W687" i="35"/>
  <c r="M687" i="35"/>
  <c r="L687" i="35"/>
  <c r="K687" i="35"/>
  <c r="O687" i="35" s="1"/>
  <c r="J687" i="35"/>
  <c r="I687" i="35"/>
  <c r="H687" i="35"/>
  <c r="N687" i="35" s="1"/>
  <c r="G687" i="35"/>
  <c r="F687" i="35"/>
  <c r="X686" i="35"/>
  <c r="W686" i="35"/>
  <c r="M686" i="35"/>
  <c r="L686" i="35"/>
  <c r="K686" i="35"/>
  <c r="J686" i="35"/>
  <c r="I686" i="35"/>
  <c r="H686" i="35"/>
  <c r="G686" i="35"/>
  <c r="F686" i="35"/>
  <c r="W685" i="35"/>
  <c r="M685" i="35"/>
  <c r="X685" i="35" s="1"/>
  <c r="L685" i="35"/>
  <c r="K685" i="35"/>
  <c r="O685" i="35" s="1"/>
  <c r="J685" i="35"/>
  <c r="I685" i="35"/>
  <c r="H685" i="35"/>
  <c r="G685" i="35"/>
  <c r="F685" i="35"/>
  <c r="X684" i="35"/>
  <c r="W684" i="35"/>
  <c r="M684" i="35"/>
  <c r="L684" i="35"/>
  <c r="K684" i="35"/>
  <c r="J684" i="35"/>
  <c r="I684" i="35"/>
  <c r="H684" i="35"/>
  <c r="N684" i="35" s="1"/>
  <c r="G684" i="35"/>
  <c r="F684" i="35"/>
  <c r="X683" i="35"/>
  <c r="W683" i="35"/>
  <c r="M683" i="35"/>
  <c r="L683" i="35"/>
  <c r="K683" i="35"/>
  <c r="O683" i="35" s="1"/>
  <c r="J683" i="35"/>
  <c r="I683" i="35"/>
  <c r="H683" i="35"/>
  <c r="G683" i="35"/>
  <c r="F683" i="35"/>
  <c r="X682" i="35"/>
  <c r="W682" i="35"/>
  <c r="M682" i="35"/>
  <c r="L682" i="35"/>
  <c r="K682" i="35"/>
  <c r="J682" i="35"/>
  <c r="I682" i="35"/>
  <c r="H682" i="35"/>
  <c r="N682" i="35" s="1"/>
  <c r="G682" i="35"/>
  <c r="F682" i="35"/>
  <c r="M681" i="35"/>
  <c r="X681" i="35" s="1"/>
  <c r="L681" i="35"/>
  <c r="W681" i="35" s="1"/>
  <c r="K681" i="35"/>
  <c r="J681" i="35"/>
  <c r="I681" i="35"/>
  <c r="H681" i="35"/>
  <c r="N681" i="35" s="1"/>
  <c r="G681" i="35"/>
  <c r="F681" i="35"/>
  <c r="X680" i="35"/>
  <c r="W680" i="35"/>
  <c r="M680" i="35"/>
  <c r="L680" i="35"/>
  <c r="K680" i="35"/>
  <c r="O680" i="35" s="1"/>
  <c r="J680" i="35"/>
  <c r="I680" i="35"/>
  <c r="H680" i="35"/>
  <c r="G680" i="35"/>
  <c r="F680" i="35"/>
  <c r="X679" i="35"/>
  <c r="W679" i="35"/>
  <c r="M679" i="35"/>
  <c r="L679" i="35"/>
  <c r="K679" i="35"/>
  <c r="J679" i="35"/>
  <c r="I679" i="35"/>
  <c r="H679" i="35"/>
  <c r="N679" i="35" s="1"/>
  <c r="G679" i="35"/>
  <c r="F679" i="35"/>
  <c r="X678" i="35"/>
  <c r="W678" i="35"/>
  <c r="M678" i="35"/>
  <c r="L678" i="35"/>
  <c r="K678" i="35"/>
  <c r="O678" i="35" s="1"/>
  <c r="J678" i="35"/>
  <c r="I678" i="35"/>
  <c r="H678" i="35"/>
  <c r="G678" i="35"/>
  <c r="F678" i="35"/>
  <c r="M677" i="35"/>
  <c r="X677" i="35" s="1"/>
  <c r="L677" i="35"/>
  <c r="W677" i="35" s="1"/>
  <c r="K677" i="35"/>
  <c r="O677" i="35" s="1"/>
  <c r="J677" i="35"/>
  <c r="I677" i="35"/>
  <c r="H677" i="35"/>
  <c r="G677" i="35"/>
  <c r="F677" i="35"/>
  <c r="X676" i="35"/>
  <c r="W676" i="35"/>
  <c r="M676" i="35"/>
  <c r="L676" i="35"/>
  <c r="K676" i="35"/>
  <c r="J676" i="35"/>
  <c r="I676" i="35"/>
  <c r="O676" i="35" s="1"/>
  <c r="H676" i="35"/>
  <c r="N676" i="35" s="1"/>
  <c r="G676" i="35"/>
  <c r="F676" i="35"/>
  <c r="X675" i="35"/>
  <c r="W675" i="35"/>
  <c r="M675" i="35"/>
  <c r="L675" i="35"/>
  <c r="K675" i="35"/>
  <c r="J675" i="35"/>
  <c r="I675" i="35"/>
  <c r="H675" i="35"/>
  <c r="G675" i="35"/>
  <c r="F675" i="35"/>
  <c r="X674" i="35"/>
  <c r="W674" i="35"/>
  <c r="M674" i="35"/>
  <c r="L674" i="35"/>
  <c r="K674" i="35"/>
  <c r="J674" i="35"/>
  <c r="I674" i="35"/>
  <c r="O674" i="35" s="1"/>
  <c r="H674" i="35"/>
  <c r="N674" i="35" s="1"/>
  <c r="G674" i="35"/>
  <c r="F674" i="35"/>
  <c r="M673" i="35"/>
  <c r="X673" i="35" s="1"/>
  <c r="L673" i="35"/>
  <c r="W673" i="35" s="1"/>
  <c r="K673" i="35"/>
  <c r="J673" i="35"/>
  <c r="I673" i="35"/>
  <c r="O673" i="35" s="1"/>
  <c r="H673" i="35"/>
  <c r="N673" i="35" s="1"/>
  <c r="G673" i="35"/>
  <c r="F673" i="35"/>
  <c r="X672" i="35"/>
  <c r="W672" i="35"/>
  <c r="M672" i="35"/>
  <c r="L672" i="35"/>
  <c r="K672" i="35"/>
  <c r="J672" i="35"/>
  <c r="I672" i="35"/>
  <c r="H672" i="35"/>
  <c r="G672" i="35"/>
  <c r="F672" i="35"/>
  <c r="X671" i="35"/>
  <c r="W671" i="35"/>
  <c r="M671" i="35"/>
  <c r="L671" i="35"/>
  <c r="K671" i="35"/>
  <c r="J671" i="35"/>
  <c r="I671" i="35"/>
  <c r="O671" i="35" s="1"/>
  <c r="Q671" i="35" s="1"/>
  <c r="H671" i="35"/>
  <c r="N671" i="35" s="1"/>
  <c r="G671" i="35"/>
  <c r="F671" i="35"/>
  <c r="X670" i="35"/>
  <c r="W670" i="35"/>
  <c r="M670" i="35"/>
  <c r="L670" i="35"/>
  <c r="K670" i="35"/>
  <c r="J670" i="35"/>
  <c r="N670" i="35" s="1"/>
  <c r="I670" i="35"/>
  <c r="H670" i="35"/>
  <c r="G670" i="35"/>
  <c r="F670" i="35"/>
  <c r="M669" i="35"/>
  <c r="X669" i="35" s="1"/>
  <c r="L669" i="35"/>
  <c r="W669" i="35" s="1"/>
  <c r="K669" i="35"/>
  <c r="J669" i="35"/>
  <c r="N669" i="35" s="1"/>
  <c r="I669" i="35"/>
  <c r="H669" i="35"/>
  <c r="G669" i="35"/>
  <c r="F669" i="35"/>
  <c r="X668" i="35"/>
  <c r="W668" i="35"/>
  <c r="M668" i="35"/>
  <c r="L668" i="35"/>
  <c r="K668" i="35"/>
  <c r="J668" i="35"/>
  <c r="I668" i="35"/>
  <c r="O668" i="35" s="1"/>
  <c r="H668" i="35"/>
  <c r="G668" i="35"/>
  <c r="F668" i="35"/>
  <c r="X667" i="35"/>
  <c r="W667" i="35"/>
  <c r="M667" i="35"/>
  <c r="L667" i="35"/>
  <c r="K667" i="35"/>
  <c r="J667" i="35"/>
  <c r="N667" i="35" s="1"/>
  <c r="I667" i="35"/>
  <c r="H667" i="35"/>
  <c r="G667" i="35"/>
  <c r="F667" i="35"/>
  <c r="X666" i="35"/>
  <c r="W666" i="35"/>
  <c r="M666" i="35"/>
  <c r="L666" i="35"/>
  <c r="K666" i="35"/>
  <c r="J666" i="35"/>
  <c r="I666" i="35"/>
  <c r="O666" i="35" s="1"/>
  <c r="H666" i="35"/>
  <c r="G666" i="35"/>
  <c r="F666" i="35"/>
  <c r="M665" i="35"/>
  <c r="X665" i="35" s="1"/>
  <c r="L665" i="35"/>
  <c r="W665" i="35" s="1"/>
  <c r="K665" i="35"/>
  <c r="J665" i="35"/>
  <c r="I665" i="35"/>
  <c r="O665" i="35" s="1"/>
  <c r="H665" i="35"/>
  <c r="G665" i="35"/>
  <c r="F665" i="35"/>
  <c r="X664" i="35"/>
  <c r="W664" i="35"/>
  <c r="M664" i="35"/>
  <c r="L664" i="35"/>
  <c r="K664" i="35"/>
  <c r="J664" i="35"/>
  <c r="N664" i="35" s="1"/>
  <c r="I664" i="35"/>
  <c r="H664" i="35"/>
  <c r="G664" i="35"/>
  <c r="F664" i="35"/>
  <c r="X663" i="35"/>
  <c r="W663" i="35"/>
  <c r="M663" i="35"/>
  <c r="L663" i="35"/>
  <c r="K663" i="35"/>
  <c r="J663" i="35"/>
  <c r="I663" i="35"/>
  <c r="O663" i="35" s="1"/>
  <c r="H663" i="35"/>
  <c r="G663" i="35"/>
  <c r="F663" i="35"/>
  <c r="X662" i="35"/>
  <c r="W662" i="35"/>
  <c r="M662" i="35"/>
  <c r="L662" i="35"/>
  <c r="K662" i="35"/>
  <c r="J662" i="35"/>
  <c r="N662" i="35" s="1"/>
  <c r="I662" i="35"/>
  <c r="H662" i="35"/>
  <c r="G662" i="35"/>
  <c r="F662" i="35"/>
  <c r="M661" i="35"/>
  <c r="X661" i="35" s="1"/>
  <c r="L661" i="35"/>
  <c r="W661" i="35" s="1"/>
  <c r="K661" i="35"/>
  <c r="J661" i="35"/>
  <c r="N661" i="35" s="1"/>
  <c r="I661" i="35"/>
  <c r="H661" i="35"/>
  <c r="G661" i="35"/>
  <c r="F661" i="35"/>
  <c r="X660" i="35"/>
  <c r="W660" i="35"/>
  <c r="O660" i="35"/>
  <c r="M660" i="35"/>
  <c r="L660" i="35"/>
  <c r="K660" i="35"/>
  <c r="J660" i="35"/>
  <c r="N660" i="35" s="1"/>
  <c r="I660" i="35"/>
  <c r="H660" i="35"/>
  <c r="G660" i="35"/>
  <c r="F660" i="35"/>
  <c r="X659" i="35"/>
  <c r="W659" i="35"/>
  <c r="M659" i="35"/>
  <c r="I40" i="44" s="1"/>
  <c r="L659" i="35"/>
  <c r="H40" i="44" s="1"/>
  <c r="K659" i="35"/>
  <c r="G40" i="44" s="1"/>
  <c r="J659" i="35"/>
  <c r="F40" i="44" s="1"/>
  <c r="I659" i="35"/>
  <c r="E40" i="44" s="1"/>
  <c r="H659" i="35"/>
  <c r="D40" i="44" s="1"/>
  <c r="G659" i="35"/>
  <c r="C40" i="44" s="1"/>
  <c r="F659" i="35"/>
  <c r="B40" i="44" s="1"/>
  <c r="X658" i="35"/>
  <c r="W658" i="35"/>
  <c r="M658" i="35"/>
  <c r="I39" i="44" s="1"/>
  <c r="L658" i="35"/>
  <c r="H39" i="44" s="1"/>
  <c r="K658" i="35"/>
  <c r="G39" i="44" s="1"/>
  <c r="J658" i="35"/>
  <c r="F39" i="44" s="1"/>
  <c r="I658" i="35"/>
  <c r="E39" i="44" s="1"/>
  <c r="H658" i="35"/>
  <c r="D39" i="44" s="1"/>
  <c r="G658" i="35"/>
  <c r="C39" i="44" s="1"/>
  <c r="F658" i="35"/>
  <c r="B39" i="44" s="1"/>
  <c r="M657" i="35"/>
  <c r="X657" i="35" s="1"/>
  <c r="L657" i="35"/>
  <c r="W657" i="35" s="1"/>
  <c r="K657" i="35"/>
  <c r="J657" i="35"/>
  <c r="N657" i="35" s="1"/>
  <c r="I657" i="35"/>
  <c r="H657" i="35"/>
  <c r="G657" i="35"/>
  <c r="F657" i="35"/>
  <c r="X656" i="35"/>
  <c r="W656" i="35"/>
  <c r="M656" i="35"/>
  <c r="L656" i="35"/>
  <c r="K656" i="35"/>
  <c r="O656" i="35" s="1"/>
  <c r="J656" i="35"/>
  <c r="I656" i="35"/>
  <c r="H656" i="35"/>
  <c r="G656" i="35"/>
  <c r="F656" i="35"/>
  <c r="X655" i="35"/>
  <c r="W655" i="35"/>
  <c r="M655" i="35"/>
  <c r="I32" i="44" s="1"/>
  <c r="L655" i="35"/>
  <c r="H32" i="44" s="1"/>
  <c r="K655" i="35"/>
  <c r="G32" i="44" s="1"/>
  <c r="J655" i="35"/>
  <c r="F32" i="44" s="1"/>
  <c r="I655" i="35"/>
  <c r="E32" i="44" s="1"/>
  <c r="H655" i="35"/>
  <c r="D32" i="44" s="1"/>
  <c r="G655" i="35"/>
  <c r="C32" i="44" s="1"/>
  <c r="F655" i="35"/>
  <c r="B32" i="44" s="1"/>
  <c r="X654" i="35"/>
  <c r="W654" i="35"/>
  <c r="M654" i="35"/>
  <c r="I31" i="44" s="1"/>
  <c r="L654" i="35"/>
  <c r="H31" i="44" s="1"/>
  <c r="K654" i="35"/>
  <c r="G31" i="44" s="1"/>
  <c r="J654" i="35"/>
  <c r="F31" i="44" s="1"/>
  <c r="I654" i="35"/>
  <c r="E31" i="44" s="1"/>
  <c r="H654" i="35"/>
  <c r="D31" i="44" s="1"/>
  <c r="J31" i="44" s="1"/>
  <c r="G654" i="35"/>
  <c r="C31" i="44" s="1"/>
  <c r="F654" i="35"/>
  <c r="B31" i="44" s="1"/>
  <c r="M653" i="35"/>
  <c r="X653" i="35" s="1"/>
  <c r="L653" i="35"/>
  <c r="W653" i="35" s="1"/>
  <c r="K653" i="35"/>
  <c r="O653" i="35" s="1"/>
  <c r="J653" i="35"/>
  <c r="I653" i="35"/>
  <c r="H653" i="35"/>
  <c r="N653" i="35" s="1"/>
  <c r="G653" i="35"/>
  <c r="F653" i="35"/>
  <c r="X652" i="35"/>
  <c r="W652" i="35"/>
  <c r="M652" i="35"/>
  <c r="L652" i="35"/>
  <c r="K652" i="35"/>
  <c r="J652" i="35"/>
  <c r="I652" i="35"/>
  <c r="H652" i="35"/>
  <c r="G652" i="35"/>
  <c r="F652" i="35"/>
  <c r="X651" i="35"/>
  <c r="W651" i="35"/>
  <c r="M651" i="35"/>
  <c r="I24" i="44" s="1"/>
  <c r="L651" i="35"/>
  <c r="H24" i="44" s="1"/>
  <c r="K651" i="35"/>
  <c r="G24" i="44" s="1"/>
  <c r="J651" i="35"/>
  <c r="F24" i="44" s="1"/>
  <c r="I651" i="35"/>
  <c r="E24" i="44" s="1"/>
  <c r="H651" i="35"/>
  <c r="D24" i="44" s="1"/>
  <c r="G651" i="35"/>
  <c r="C24" i="44" s="1"/>
  <c r="F651" i="35"/>
  <c r="B24" i="44" s="1"/>
  <c r="X650" i="35"/>
  <c r="W650" i="35"/>
  <c r="M650" i="35"/>
  <c r="I23" i="44" s="1"/>
  <c r="L650" i="35"/>
  <c r="H23" i="44" s="1"/>
  <c r="K650" i="35"/>
  <c r="G23" i="44" s="1"/>
  <c r="J650" i="35"/>
  <c r="F23" i="44" s="1"/>
  <c r="I650" i="35"/>
  <c r="E23" i="44" s="1"/>
  <c r="H650" i="35"/>
  <c r="D23" i="44" s="1"/>
  <c r="G650" i="35"/>
  <c r="C23" i="44" s="1"/>
  <c r="F650" i="35"/>
  <c r="B23" i="44" s="1"/>
  <c r="M649" i="35"/>
  <c r="X649" i="35" s="1"/>
  <c r="L649" i="35"/>
  <c r="W649" i="35" s="1"/>
  <c r="K649" i="35"/>
  <c r="J649" i="35"/>
  <c r="I649" i="35"/>
  <c r="H649" i="35"/>
  <c r="G649" i="35"/>
  <c r="F649" i="35"/>
  <c r="X648" i="35"/>
  <c r="W648" i="35"/>
  <c r="M648" i="35"/>
  <c r="L648" i="35"/>
  <c r="K648" i="35"/>
  <c r="O648" i="35" s="1"/>
  <c r="J648" i="35"/>
  <c r="I648" i="35"/>
  <c r="H648" i="35"/>
  <c r="N648" i="35" s="1"/>
  <c r="G648" i="35"/>
  <c r="F648" i="35"/>
  <c r="X647" i="35"/>
  <c r="W647" i="35"/>
  <c r="M647" i="35"/>
  <c r="I16" i="44" s="1"/>
  <c r="L647" i="35"/>
  <c r="H16" i="44" s="1"/>
  <c r="K647" i="35"/>
  <c r="G16" i="44" s="1"/>
  <c r="J647" i="35"/>
  <c r="F16" i="44" s="1"/>
  <c r="I647" i="35"/>
  <c r="E16" i="44" s="1"/>
  <c r="H647" i="35"/>
  <c r="D16" i="44" s="1"/>
  <c r="G647" i="35"/>
  <c r="C16" i="44" s="1"/>
  <c r="F647" i="35"/>
  <c r="B16" i="44" s="1"/>
  <c r="X646" i="35"/>
  <c r="W646" i="35"/>
  <c r="M646" i="35"/>
  <c r="I15" i="44" s="1"/>
  <c r="L646" i="35"/>
  <c r="H15" i="44" s="1"/>
  <c r="K646" i="35"/>
  <c r="G15" i="44" s="1"/>
  <c r="J646" i="35"/>
  <c r="F15" i="44" s="1"/>
  <c r="I646" i="35"/>
  <c r="E15" i="44" s="1"/>
  <c r="H646" i="35"/>
  <c r="D15" i="44" s="1"/>
  <c r="G646" i="35"/>
  <c r="C15" i="44" s="1"/>
  <c r="F646" i="35"/>
  <c r="B15" i="44" s="1"/>
  <c r="M645" i="35"/>
  <c r="X645" i="35" s="1"/>
  <c r="L645" i="35"/>
  <c r="W645" i="35" s="1"/>
  <c r="K645" i="35"/>
  <c r="J645" i="35"/>
  <c r="I645" i="35"/>
  <c r="H645" i="35"/>
  <c r="N645" i="35" s="1"/>
  <c r="G645" i="35"/>
  <c r="F645" i="35"/>
  <c r="X644" i="35"/>
  <c r="W644" i="35"/>
  <c r="M644" i="35"/>
  <c r="L644" i="35"/>
  <c r="K644" i="35"/>
  <c r="J644" i="35"/>
  <c r="I644" i="35"/>
  <c r="O644" i="35" s="1"/>
  <c r="H644" i="35"/>
  <c r="G644" i="35"/>
  <c r="F644" i="35"/>
  <c r="X643" i="35"/>
  <c r="W643" i="35"/>
  <c r="M643" i="35"/>
  <c r="I8" i="44" s="1"/>
  <c r="L643" i="35"/>
  <c r="H8" i="44" s="1"/>
  <c r="K643" i="35"/>
  <c r="G8" i="44" s="1"/>
  <c r="J643" i="35"/>
  <c r="F8" i="44" s="1"/>
  <c r="I643" i="35"/>
  <c r="E8" i="44" s="1"/>
  <c r="H643" i="35"/>
  <c r="D8" i="44" s="1"/>
  <c r="J8" i="44" s="1"/>
  <c r="G643" i="35"/>
  <c r="C8" i="44" s="1"/>
  <c r="F643" i="35"/>
  <c r="B8" i="44" s="1"/>
  <c r="X642" i="35"/>
  <c r="W642" i="35"/>
  <c r="M642" i="35"/>
  <c r="I7" i="44" s="1"/>
  <c r="L642" i="35"/>
  <c r="H7" i="44" s="1"/>
  <c r="K642" i="35"/>
  <c r="G7" i="44" s="1"/>
  <c r="J642" i="35"/>
  <c r="F7" i="44" s="1"/>
  <c r="I642" i="35"/>
  <c r="E7" i="44" s="1"/>
  <c r="H642" i="35"/>
  <c r="D7" i="44" s="1"/>
  <c r="G642" i="35"/>
  <c r="C7" i="44" s="1"/>
  <c r="F642" i="35"/>
  <c r="B7" i="44" s="1"/>
  <c r="M641" i="35"/>
  <c r="X641" i="35" s="1"/>
  <c r="L641" i="35"/>
  <c r="W641" i="35" s="1"/>
  <c r="K641" i="35"/>
  <c r="J641" i="35"/>
  <c r="I641" i="35"/>
  <c r="O641" i="35" s="1"/>
  <c r="H641" i="35"/>
  <c r="G641" i="35"/>
  <c r="F641" i="35"/>
  <c r="X640" i="35"/>
  <c r="W640" i="35"/>
  <c r="M640" i="35"/>
  <c r="L640" i="35"/>
  <c r="K640" i="35"/>
  <c r="J640" i="35"/>
  <c r="I640" i="35"/>
  <c r="H640" i="35"/>
  <c r="N640" i="35" s="1"/>
  <c r="G640" i="35"/>
  <c r="F640" i="35"/>
  <c r="X639" i="35"/>
  <c r="W639" i="35"/>
  <c r="M639" i="35"/>
  <c r="L639" i="35"/>
  <c r="K639" i="35"/>
  <c r="J639" i="35"/>
  <c r="I639" i="35"/>
  <c r="O639" i="35" s="1"/>
  <c r="H639" i="35"/>
  <c r="G639" i="35"/>
  <c r="F639" i="35"/>
  <c r="X638" i="35"/>
  <c r="W638" i="35"/>
  <c r="M638" i="35"/>
  <c r="L638" i="35"/>
  <c r="K638" i="35"/>
  <c r="J638" i="35"/>
  <c r="I638" i="35"/>
  <c r="H638" i="35"/>
  <c r="N638" i="35" s="1"/>
  <c r="G638" i="35"/>
  <c r="F638" i="35"/>
  <c r="M637" i="35"/>
  <c r="X637" i="35" s="1"/>
  <c r="L637" i="35"/>
  <c r="W637" i="35" s="1"/>
  <c r="K637" i="35"/>
  <c r="J637" i="35"/>
  <c r="I637" i="35"/>
  <c r="H637" i="35"/>
  <c r="N637" i="35" s="1"/>
  <c r="G637" i="35"/>
  <c r="F637" i="35"/>
  <c r="X636" i="35"/>
  <c r="W636" i="35"/>
  <c r="M636" i="35"/>
  <c r="L636" i="35"/>
  <c r="K636" i="35"/>
  <c r="J636" i="35"/>
  <c r="N636" i="35" s="1"/>
  <c r="I636" i="35"/>
  <c r="O636" i="35" s="1"/>
  <c r="H636" i="35"/>
  <c r="G636" i="35"/>
  <c r="F636" i="35"/>
  <c r="X635" i="35"/>
  <c r="W635" i="35"/>
  <c r="M635" i="35"/>
  <c r="L635" i="35"/>
  <c r="K635" i="35"/>
  <c r="J635" i="35"/>
  <c r="I635" i="35"/>
  <c r="H635" i="35"/>
  <c r="G635" i="35"/>
  <c r="F635" i="35"/>
  <c r="X634" i="35"/>
  <c r="W634" i="35"/>
  <c r="M634" i="35"/>
  <c r="L634" i="35"/>
  <c r="K634" i="35"/>
  <c r="J634" i="35"/>
  <c r="N634" i="35" s="1"/>
  <c r="I634" i="35"/>
  <c r="O634" i="35" s="1"/>
  <c r="H634" i="35"/>
  <c r="G634" i="35"/>
  <c r="F634" i="35"/>
  <c r="M633" i="35"/>
  <c r="X633" i="35" s="1"/>
  <c r="L633" i="35"/>
  <c r="W633" i="35" s="1"/>
  <c r="K633" i="35"/>
  <c r="J633" i="35"/>
  <c r="N633" i="35" s="1"/>
  <c r="I633" i="35"/>
  <c r="O633" i="35" s="1"/>
  <c r="H633" i="35"/>
  <c r="G633" i="35"/>
  <c r="F633" i="35"/>
  <c r="X632" i="35"/>
  <c r="W632" i="35"/>
  <c r="M632" i="35"/>
  <c r="L632" i="35"/>
  <c r="K632" i="35"/>
  <c r="J632" i="35"/>
  <c r="I632" i="35"/>
  <c r="H632" i="35"/>
  <c r="G632" i="35"/>
  <c r="F632" i="35"/>
  <c r="X631" i="35"/>
  <c r="W631" i="35"/>
  <c r="M631" i="35"/>
  <c r="L631" i="35"/>
  <c r="K631" i="35"/>
  <c r="J631" i="35"/>
  <c r="N631" i="35" s="1"/>
  <c r="I631" i="35"/>
  <c r="O631" i="35" s="1"/>
  <c r="H631" i="35"/>
  <c r="G631" i="35"/>
  <c r="F631" i="35"/>
  <c r="X630" i="35"/>
  <c r="W630" i="35"/>
  <c r="M630" i="35"/>
  <c r="L630" i="35"/>
  <c r="K630" i="35"/>
  <c r="J630" i="35"/>
  <c r="I630" i="35"/>
  <c r="H630" i="35"/>
  <c r="G630" i="35"/>
  <c r="F630" i="35"/>
  <c r="M629" i="35"/>
  <c r="X629" i="35" s="1"/>
  <c r="L629" i="35"/>
  <c r="W629" i="35" s="1"/>
  <c r="K629" i="35"/>
  <c r="J629" i="35"/>
  <c r="I629" i="35"/>
  <c r="H629" i="35"/>
  <c r="G629" i="35"/>
  <c r="F629" i="35"/>
  <c r="X628" i="35"/>
  <c r="W628" i="35"/>
  <c r="M628" i="35"/>
  <c r="L628" i="35"/>
  <c r="K628" i="35"/>
  <c r="J628" i="35"/>
  <c r="N628" i="35" s="1"/>
  <c r="I628" i="35"/>
  <c r="H628" i="35"/>
  <c r="G628" i="35"/>
  <c r="F628" i="35"/>
  <c r="X627" i="35"/>
  <c r="W627" i="35"/>
  <c r="M627" i="35"/>
  <c r="L627" i="35"/>
  <c r="K627" i="35"/>
  <c r="O627" i="35" s="1"/>
  <c r="J627" i="35"/>
  <c r="I627" i="35"/>
  <c r="H627" i="35"/>
  <c r="G627" i="35"/>
  <c r="F627" i="35"/>
  <c r="X626" i="35"/>
  <c r="W626" i="35"/>
  <c r="M626" i="35"/>
  <c r="L626" i="35"/>
  <c r="K626" i="35"/>
  <c r="J626" i="35"/>
  <c r="N626" i="35" s="1"/>
  <c r="I626" i="35"/>
  <c r="H626" i="35"/>
  <c r="G626" i="35"/>
  <c r="F626" i="35"/>
  <c r="M625" i="35"/>
  <c r="X625" i="35" s="1"/>
  <c r="L625" i="35"/>
  <c r="W625" i="35" s="1"/>
  <c r="K625" i="35"/>
  <c r="J625" i="35"/>
  <c r="N625" i="35" s="1"/>
  <c r="I625" i="35"/>
  <c r="H625" i="35"/>
  <c r="G625" i="35"/>
  <c r="F625" i="35"/>
  <c r="X624" i="35"/>
  <c r="W624" i="35"/>
  <c r="M624" i="35"/>
  <c r="L624" i="35"/>
  <c r="K624" i="35"/>
  <c r="O624" i="35" s="1"/>
  <c r="J624" i="35"/>
  <c r="I624" i="35"/>
  <c r="H624" i="35"/>
  <c r="G624" i="35"/>
  <c r="F624" i="35"/>
  <c r="X623" i="35"/>
  <c r="W623" i="35"/>
  <c r="M623" i="35"/>
  <c r="L623" i="35"/>
  <c r="K623" i="35"/>
  <c r="J623" i="35"/>
  <c r="N623" i="35" s="1"/>
  <c r="I623" i="35"/>
  <c r="H623" i="35"/>
  <c r="G623" i="35"/>
  <c r="F623" i="35"/>
  <c r="X622" i="35"/>
  <c r="W622" i="35"/>
  <c r="M622" i="35"/>
  <c r="L622" i="35"/>
  <c r="K622" i="35"/>
  <c r="O622" i="35" s="1"/>
  <c r="J622" i="35"/>
  <c r="I622" i="35"/>
  <c r="H622" i="35"/>
  <c r="N622" i="35" s="1"/>
  <c r="G622" i="35"/>
  <c r="F622" i="35"/>
  <c r="M621" i="35"/>
  <c r="X621" i="35" s="1"/>
  <c r="L621" i="35"/>
  <c r="W621" i="35" s="1"/>
  <c r="K621" i="35"/>
  <c r="O621" i="35" s="1"/>
  <c r="J621" i="35"/>
  <c r="I621" i="35"/>
  <c r="H621" i="35"/>
  <c r="N621" i="35" s="1"/>
  <c r="G621" i="35"/>
  <c r="F621" i="35"/>
  <c r="X620" i="35"/>
  <c r="W620" i="35"/>
  <c r="M620" i="35"/>
  <c r="L620" i="35"/>
  <c r="K620" i="35"/>
  <c r="J620" i="35"/>
  <c r="I620" i="35"/>
  <c r="O620" i="35" s="1"/>
  <c r="H620" i="35"/>
  <c r="G620" i="35"/>
  <c r="F620" i="35"/>
  <c r="X619" i="35"/>
  <c r="W619" i="35"/>
  <c r="M619" i="35"/>
  <c r="I40" i="40" s="1"/>
  <c r="L619" i="35"/>
  <c r="H40" i="40" s="1"/>
  <c r="K619" i="35"/>
  <c r="G40" i="40" s="1"/>
  <c r="J619" i="35"/>
  <c r="F40" i="40" s="1"/>
  <c r="I619" i="35"/>
  <c r="E40" i="40" s="1"/>
  <c r="H619" i="35"/>
  <c r="D40" i="40" s="1"/>
  <c r="G619" i="35"/>
  <c r="C40" i="40" s="1"/>
  <c r="F619" i="35"/>
  <c r="B40" i="40" s="1"/>
  <c r="X618" i="35"/>
  <c r="W618" i="35"/>
  <c r="M618" i="35"/>
  <c r="I39" i="40" s="1"/>
  <c r="L618" i="35"/>
  <c r="H39" i="40" s="1"/>
  <c r="K618" i="35"/>
  <c r="G39" i="40" s="1"/>
  <c r="J618" i="35"/>
  <c r="F39" i="40" s="1"/>
  <c r="I618" i="35"/>
  <c r="E39" i="40" s="1"/>
  <c r="K39" i="40" s="1"/>
  <c r="H618" i="35"/>
  <c r="D39" i="40" s="1"/>
  <c r="G618" i="35"/>
  <c r="C39" i="40" s="1"/>
  <c r="F618" i="35"/>
  <c r="B39" i="40" s="1"/>
  <c r="M617" i="35"/>
  <c r="X617" i="35" s="1"/>
  <c r="L617" i="35"/>
  <c r="W617" i="35" s="1"/>
  <c r="K617" i="35"/>
  <c r="J617" i="35"/>
  <c r="I617" i="35"/>
  <c r="O617" i="35" s="1"/>
  <c r="H617" i="35"/>
  <c r="G617" i="35"/>
  <c r="F617" i="35"/>
  <c r="X616" i="35"/>
  <c r="W616" i="35"/>
  <c r="M616" i="35"/>
  <c r="L616" i="35"/>
  <c r="K616" i="35"/>
  <c r="J616" i="35"/>
  <c r="I616" i="35"/>
  <c r="H616" i="35"/>
  <c r="N616" i="35" s="1"/>
  <c r="G616" i="35"/>
  <c r="F616" i="35"/>
  <c r="X615" i="35"/>
  <c r="W615" i="35"/>
  <c r="M615" i="35"/>
  <c r="I32" i="40" s="1"/>
  <c r="L615" i="35"/>
  <c r="H32" i="40" s="1"/>
  <c r="K615" i="35"/>
  <c r="G32" i="40" s="1"/>
  <c r="J615" i="35"/>
  <c r="F32" i="40" s="1"/>
  <c r="I615" i="35"/>
  <c r="E32" i="40" s="1"/>
  <c r="H615" i="35"/>
  <c r="D32" i="40" s="1"/>
  <c r="G615" i="35"/>
  <c r="C32" i="40" s="1"/>
  <c r="F615" i="35"/>
  <c r="B32" i="40" s="1"/>
  <c r="X614" i="35"/>
  <c r="W614" i="35"/>
  <c r="M614" i="35"/>
  <c r="I31" i="40" s="1"/>
  <c r="L614" i="35"/>
  <c r="H31" i="40" s="1"/>
  <c r="K614" i="35"/>
  <c r="G31" i="40" s="1"/>
  <c r="J614" i="35"/>
  <c r="F31" i="40" s="1"/>
  <c r="I614" i="35"/>
  <c r="E31" i="40" s="1"/>
  <c r="H614" i="35"/>
  <c r="D31" i="40" s="1"/>
  <c r="G614" i="35"/>
  <c r="C31" i="40" s="1"/>
  <c r="F614" i="35"/>
  <c r="B31" i="40" s="1"/>
  <c r="M613" i="35"/>
  <c r="X613" i="35" s="1"/>
  <c r="L613" i="35"/>
  <c r="W613" i="35" s="1"/>
  <c r="K613" i="35"/>
  <c r="J613" i="35"/>
  <c r="I613" i="35"/>
  <c r="H613" i="35"/>
  <c r="N613" i="35" s="1"/>
  <c r="G613" i="35"/>
  <c r="F613" i="35"/>
  <c r="X612" i="35"/>
  <c r="W612" i="35"/>
  <c r="M612" i="35"/>
  <c r="L612" i="35"/>
  <c r="K612" i="35"/>
  <c r="J612" i="35"/>
  <c r="N612" i="35" s="1"/>
  <c r="I612" i="35"/>
  <c r="O612" i="35" s="1"/>
  <c r="H612" i="35"/>
  <c r="G612" i="35"/>
  <c r="F612" i="35"/>
  <c r="X611" i="35"/>
  <c r="W611" i="35"/>
  <c r="M611" i="35"/>
  <c r="I24" i="40" s="1"/>
  <c r="L611" i="35"/>
  <c r="H24" i="40" s="1"/>
  <c r="K611" i="35"/>
  <c r="G24" i="40" s="1"/>
  <c r="J611" i="35"/>
  <c r="F24" i="40" s="1"/>
  <c r="I611" i="35"/>
  <c r="E24" i="40" s="1"/>
  <c r="H611" i="35"/>
  <c r="D24" i="40" s="1"/>
  <c r="G611" i="35"/>
  <c r="C24" i="40" s="1"/>
  <c r="F611" i="35"/>
  <c r="B24" i="40" s="1"/>
  <c r="X610" i="35"/>
  <c r="W610" i="35"/>
  <c r="M610" i="35"/>
  <c r="I23" i="40" s="1"/>
  <c r="L610" i="35"/>
  <c r="H23" i="40" s="1"/>
  <c r="K610" i="35"/>
  <c r="G23" i="40" s="1"/>
  <c r="J610" i="35"/>
  <c r="F23" i="40" s="1"/>
  <c r="I610" i="35"/>
  <c r="E23" i="40" s="1"/>
  <c r="K23" i="40" s="1"/>
  <c r="H610" i="35"/>
  <c r="D23" i="40" s="1"/>
  <c r="G610" i="35"/>
  <c r="C23" i="40" s="1"/>
  <c r="F610" i="35"/>
  <c r="B23" i="40" s="1"/>
  <c r="M609" i="35"/>
  <c r="X609" i="35" s="1"/>
  <c r="L609" i="35"/>
  <c r="W609" i="35" s="1"/>
  <c r="K609" i="35"/>
  <c r="J609" i="35"/>
  <c r="N609" i="35" s="1"/>
  <c r="I609" i="35"/>
  <c r="O609" i="35" s="1"/>
  <c r="H609" i="35"/>
  <c r="G609" i="35"/>
  <c r="F609" i="35"/>
  <c r="X608" i="35"/>
  <c r="W608" i="35"/>
  <c r="M608" i="35"/>
  <c r="L608" i="35"/>
  <c r="K608" i="35"/>
  <c r="J608" i="35"/>
  <c r="I608" i="35"/>
  <c r="H608" i="35"/>
  <c r="G608" i="35"/>
  <c r="F608" i="35"/>
  <c r="X607" i="35"/>
  <c r="W607" i="35"/>
  <c r="M607" i="35"/>
  <c r="I16" i="40" s="1"/>
  <c r="L607" i="35"/>
  <c r="H16" i="40" s="1"/>
  <c r="K607" i="35"/>
  <c r="G16" i="40" s="1"/>
  <c r="J607" i="35"/>
  <c r="F16" i="40" s="1"/>
  <c r="I607" i="35"/>
  <c r="E16" i="40" s="1"/>
  <c r="H607" i="35"/>
  <c r="D16" i="40" s="1"/>
  <c r="G607" i="35"/>
  <c r="C16" i="40" s="1"/>
  <c r="F607" i="35"/>
  <c r="B16" i="40" s="1"/>
  <c r="X606" i="35"/>
  <c r="W606" i="35"/>
  <c r="M606" i="35"/>
  <c r="I15" i="40" s="1"/>
  <c r="L606" i="35"/>
  <c r="H15" i="40" s="1"/>
  <c r="K606" i="35"/>
  <c r="G15" i="40" s="1"/>
  <c r="J606" i="35"/>
  <c r="F15" i="40" s="1"/>
  <c r="I606" i="35"/>
  <c r="E15" i="40" s="1"/>
  <c r="H606" i="35"/>
  <c r="D15" i="40" s="1"/>
  <c r="G606" i="35"/>
  <c r="C15" i="40" s="1"/>
  <c r="F606" i="35"/>
  <c r="B15" i="40" s="1"/>
  <c r="M605" i="35"/>
  <c r="X605" i="35" s="1"/>
  <c r="L605" i="35"/>
  <c r="W605" i="35" s="1"/>
  <c r="K605" i="35"/>
  <c r="J605" i="35"/>
  <c r="I605" i="35"/>
  <c r="H605" i="35"/>
  <c r="N605" i="35" s="1"/>
  <c r="G605" i="35"/>
  <c r="F605" i="35"/>
  <c r="X604" i="35"/>
  <c r="W604" i="35"/>
  <c r="M604" i="35"/>
  <c r="L604" i="35"/>
  <c r="K604" i="35"/>
  <c r="J604" i="35"/>
  <c r="N604" i="35" s="1"/>
  <c r="I604" i="35"/>
  <c r="O604" i="35" s="1"/>
  <c r="H604" i="35"/>
  <c r="G604" i="35"/>
  <c r="F604" i="35"/>
  <c r="X603" i="35"/>
  <c r="W603" i="35"/>
  <c r="M603" i="35"/>
  <c r="I8" i="40" s="1"/>
  <c r="L603" i="35"/>
  <c r="H8" i="40" s="1"/>
  <c r="K603" i="35"/>
  <c r="G8" i="40" s="1"/>
  <c r="J603" i="35"/>
  <c r="F8" i="40" s="1"/>
  <c r="I603" i="35"/>
  <c r="E8" i="40" s="1"/>
  <c r="H603" i="35"/>
  <c r="D8" i="40" s="1"/>
  <c r="G603" i="35"/>
  <c r="C8" i="40" s="1"/>
  <c r="F603" i="35"/>
  <c r="B8" i="40" s="1"/>
  <c r="X602" i="35"/>
  <c r="W602" i="35"/>
  <c r="M602" i="35"/>
  <c r="I7" i="40" s="1"/>
  <c r="L602" i="35"/>
  <c r="H7" i="40" s="1"/>
  <c r="K602" i="35"/>
  <c r="G7" i="40" s="1"/>
  <c r="J602" i="35"/>
  <c r="F7" i="40" s="1"/>
  <c r="J7" i="40" s="1"/>
  <c r="I602" i="35"/>
  <c r="E7" i="40" s="1"/>
  <c r="K7" i="40" s="1"/>
  <c r="H602" i="35"/>
  <c r="D7" i="40" s="1"/>
  <c r="G602" i="35"/>
  <c r="C7" i="40" s="1"/>
  <c r="F602" i="35"/>
  <c r="B7" i="40" s="1"/>
  <c r="M601" i="35"/>
  <c r="X601" i="35" s="1"/>
  <c r="L601" i="35"/>
  <c r="W601" i="35" s="1"/>
  <c r="K601" i="35"/>
  <c r="J601" i="35"/>
  <c r="N601" i="35" s="1"/>
  <c r="I601" i="35"/>
  <c r="O601" i="35" s="1"/>
  <c r="H601" i="35"/>
  <c r="G601" i="35"/>
  <c r="F601" i="35"/>
  <c r="X600" i="35"/>
  <c r="W600" i="35"/>
  <c r="M600" i="35"/>
  <c r="L600" i="35"/>
  <c r="K600" i="35"/>
  <c r="J600" i="35"/>
  <c r="I600" i="35"/>
  <c r="H600" i="35"/>
  <c r="G600" i="35"/>
  <c r="F600" i="35"/>
  <c r="X599" i="35"/>
  <c r="W599" i="35"/>
  <c r="M599" i="35"/>
  <c r="L599" i="35"/>
  <c r="K599" i="35"/>
  <c r="J599" i="35"/>
  <c r="N599" i="35" s="1"/>
  <c r="I599" i="35"/>
  <c r="O599" i="35" s="1"/>
  <c r="H599" i="35"/>
  <c r="G599" i="35"/>
  <c r="F599" i="35"/>
  <c r="X598" i="35"/>
  <c r="W598" i="35"/>
  <c r="M598" i="35"/>
  <c r="L598" i="35"/>
  <c r="K598" i="35"/>
  <c r="J598" i="35"/>
  <c r="I598" i="35"/>
  <c r="H598" i="35"/>
  <c r="G598" i="35"/>
  <c r="F598" i="35"/>
  <c r="M597" i="35"/>
  <c r="X597" i="35" s="1"/>
  <c r="L597" i="35"/>
  <c r="W597" i="35" s="1"/>
  <c r="K597" i="35"/>
  <c r="J597" i="35"/>
  <c r="I597" i="35"/>
  <c r="H597" i="35"/>
  <c r="G597" i="35"/>
  <c r="F597" i="35"/>
  <c r="X596" i="35"/>
  <c r="W596" i="35"/>
  <c r="M596" i="35"/>
  <c r="L596" i="35"/>
  <c r="K596" i="35"/>
  <c r="J596" i="35"/>
  <c r="N596" i="35" s="1"/>
  <c r="I596" i="35"/>
  <c r="O596" i="35" s="1"/>
  <c r="H596" i="35"/>
  <c r="G596" i="35"/>
  <c r="F596" i="35"/>
  <c r="X595" i="35"/>
  <c r="W595" i="35"/>
  <c r="M595" i="35"/>
  <c r="L595" i="35"/>
  <c r="K595" i="35"/>
  <c r="J595" i="35"/>
  <c r="I595" i="35"/>
  <c r="H595" i="35"/>
  <c r="G595" i="35"/>
  <c r="F595" i="35"/>
  <c r="X594" i="35"/>
  <c r="W594" i="35"/>
  <c r="M594" i="35"/>
  <c r="L594" i="35"/>
  <c r="K594" i="35"/>
  <c r="J594" i="35"/>
  <c r="N594" i="35" s="1"/>
  <c r="I594" i="35"/>
  <c r="H594" i="35"/>
  <c r="G594" i="35"/>
  <c r="F594" i="35"/>
  <c r="M593" i="35"/>
  <c r="X593" i="35" s="1"/>
  <c r="L593" i="35"/>
  <c r="W593" i="35" s="1"/>
  <c r="K593" i="35"/>
  <c r="J593" i="35"/>
  <c r="N593" i="35" s="1"/>
  <c r="I593" i="35"/>
  <c r="H593" i="35"/>
  <c r="G593" i="35"/>
  <c r="F593" i="35"/>
  <c r="X592" i="35"/>
  <c r="W592" i="35"/>
  <c r="M592" i="35"/>
  <c r="L592" i="35"/>
  <c r="K592" i="35"/>
  <c r="O592" i="35" s="1"/>
  <c r="J592" i="35"/>
  <c r="I592" i="35"/>
  <c r="H592" i="35"/>
  <c r="G592" i="35"/>
  <c r="F592" i="35"/>
  <c r="X591" i="35"/>
  <c r="W591" i="35"/>
  <c r="M591" i="35"/>
  <c r="L591" i="35"/>
  <c r="K591" i="35"/>
  <c r="J591" i="35"/>
  <c r="N591" i="35" s="1"/>
  <c r="I591" i="35"/>
  <c r="H591" i="35"/>
  <c r="G591" i="35"/>
  <c r="F591" i="35"/>
  <c r="X590" i="35"/>
  <c r="W590" i="35"/>
  <c r="M590" i="35"/>
  <c r="L590" i="35"/>
  <c r="K590" i="35"/>
  <c r="O590" i="35" s="1"/>
  <c r="J590" i="35"/>
  <c r="I590" i="35"/>
  <c r="H590" i="35"/>
  <c r="N590" i="35" s="1"/>
  <c r="G590" i="35"/>
  <c r="F590" i="35"/>
  <c r="M589" i="35"/>
  <c r="X589" i="35" s="1"/>
  <c r="L589" i="35"/>
  <c r="W589" i="35" s="1"/>
  <c r="K589" i="35"/>
  <c r="O589" i="35" s="1"/>
  <c r="J589" i="35"/>
  <c r="I589" i="35"/>
  <c r="H589" i="35"/>
  <c r="N589" i="35" s="1"/>
  <c r="G589" i="35"/>
  <c r="F589" i="35"/>
  <c r="X588" i="35"/>
  <c r="W588" i="35"/>
  <c r="M588" i="35"/>
  <c r="L588" i="35"/>
  <c r="K588" i="35"/>
  <c r="J588" i="35"/>
  <c r="I588" i="35"/>
  <c r="H588" i="35"/>
  <c r="G588" i="35"/>
  <c r="F588" i="35"/>
  <c r="X587" i="35"/>
  <c r="W587" i="35"/>
  <c r="M587" i="35"/>
  <c r="L587" i="35"/>
  <c r="K587" i="35"/>
  <c r="O587" i="35" s="1"/>
  <c r="J587" i="35"/>
  <c r="I587" i="35"/>
  <c r="H587" i="35"/>
  <c r="N587" i="35" s="1"/>
  <c r="G587" i="35"/>
  <c r="F587" i="35"/>
  <c r="X586" i="35"/>
  <c r="W586" i="35"/>
  <c r="M586" i="35"/>
  <c r="L586" i="35"/>
  <c r="K586" i="35"/>
  <c r="J586" i="35"/>
  <c r="I586" i="35"/>
  <c r="H586" i="35"/>
  <c r="G586" i="35"/>
  <c r="F586" i="35"/>
  <c r="M585" i="35"/>
  <c r="X585" i="35" s="1"/>
  <c r="L585" i="35"/>
  <c r="W585" i="35" s="1"/>
  <c r="K585" i="35"/>
  <c r="J585" i="35"/>
  <c r="I585" i="35"/>
  <c r="H585" i="35"/>
  <c r="G585" i="35"/>
  <c r="F585" i="35"/>
  <c r="X584" i="35"/>
  <c r="W584" i="35"/>
  <c r="M584" i="35"/>
  <c r="L584" i="35"/>
  <c r="K584" i="35"/>
  <c r="J584" i="35"/>
  <c r="I584" i="35"/>
  <c r="H584" i="35"/>
  <c r="N584" i="35" s="1"/>
  <c r="G584" i="35"/>
  <c r="F584" i="35"/>
  <c r="X583" i="35"/>
  <c r="W583" i="35"/>
  <c r="M583" i="35"/>
  <c r="L583" i="35"/>
  <c r="K583" i="35"/>
  <c r="J583" i="35"/>
  <c r="I583" i="35"/>
  <c r="O583" i="35" s="1"/>
  <c r="H583" i="35"/>
  <c r="G583" i="35"/>
  <c r="F583" i="35"/>
  <c r="X582" i="35"/>
  <c r="W582" i="35"/>
  <c r="M582" i="35"/>
  <c r="L582" i="35"/>
  <c r="K582" i="35"/>
  <c r="J582" i="35"/>
  <c r="I582" i="35"/>
  <c r="H582" i="35"/>
  <c r="N582" i="35" s="1"/>
  <c r="G582" i="35"/>
  <c r="F582" i="35"/>
  <c r="M581" i="35"/>
  <c r="X581" i="35" s="1"/>
  <c r="L581" i="35"/>
  <c r="W581" i="35" s="1"/>
  <c r="K581" i="35"/>
  <c r="J581" i="35"/>
  <c r="I581" i="35"/>
  <c r="H581" i="35"/>
  <c r="N581" i="35" s="1"/>
  <c r="G581" i="35"/>
  <c r="F581" i="35"/>
  <c r="X580" i="35"/>
  <c r="W580" i="35"/>
  <c r="M580" i="35"/>
  <c r="L580" i="35"/>
  <c r="K580" i="35"/>
  <c r="J580" i="35"/>
  <c r="I580" i="35"/>
  <c r="O580" i="35" s="1"/>
  <c r="H580" i="35"/>
  <c r="G580" i="35"/>
  <c r="F580" i="35"/>
  <c r="X579" i="35"/>
  <c r="W579" i="35"/>
  <c r="M579" i="35"/>
  <c r="I40" i="51" s="1"/>
  <c r="L579" i="35"/>
  <c r="H40" i="51" s="1"/>
  <c r="K579" i="35"/>
  <c r="G40" i="51" s="1"/>
  <c r="J579" i="35"/>
  <c r="F40" i="51" s="1"/>
  <c r="I579" i="35"/>
  <c r="E40" i="51" s="1"/>
  <c r="H579" i="35"/>
  <c r="D40" i="51" s="1"/>
  <c r="G579" i="35"/>
  <c r="C40" i="51" s="1"/>
  <c r="F579" i="35"/>
  <c r="B40" i="51" s="1"/>
  <c r="X578" i="35"/>
  <c r="W578" i="35"/>
  <c r="M578" i="35"/>
  <c r="I39" i="51" s="1"/>
  <c r="L578" i="35"/>
  <c r="H39" i="51" s="1"/>
  <c r="K578" i="35"/>
  <c r="G39" i="51" s="1"/>
  <c r="J578" i="35"/>
  <c r="F39" i="51" s="1"/>
  <c r="I578" i="35"/>
  <c r="E39" i="51" s="1"/>
  <c r="H578" i="35"/>
  <c r="D39" i="51" s="1"/>
  <c r="G578" i="35"/>
  <c r="C39" i="51" s="1"/>
  <c r="F578" i="35"/>
  <c r="B39" i="51" s="1"/>
  <c r="M577" i="35"/>
  <c r="X577" i="35" s="1"/>
  <c r="L577" i="35"/>
  <c r="W577" i="35" s="1"/>
  <c r="K577" i="35"/>
  <c r="J577" i="35"/>
  <c r="I577" i="35"/>
  <c r="O577" i="35" s="1"/>
  <c r="H577" i="35"/>
  <c r="G577" i="35"/>
  <c r="F577" i="35"/>
  <c r="X576" i="35"/>
  <c r="W576" i="35"/>
  <c r="M576" i="35"/>
  <c r="L576" i="35"/>
  <c r="K576" i="35"/>
  <c r="J576" i="35"/>
  <c r="I576" i="35"/>
  <c r="H576" i="35"/>
  <c r="G576" i="35"/>
  <c r="F576" i="35"/>
  <c r="X575" i="35"/>
  <c r="W575" i="35"/>
  <c r="M575" i="35"/>
  <c r="I32" i="51" s="1"/>
  <c r="L575" i="35"/>
  <c r="H32" i="51" s="1"/>
  <c r="K575" i="35"/>
  <c r="G32" i="51" s="1"/>
  <c r="J575" i="35"/>
  <c r="F32" i="51" s="1"/>
  <c r="I575" i="35"/>
  <c r="E32" i="51" s="1"/>
  <c r="H575" i="35"/>
  <c r="D32" i="51" s="1"/>
  <c r="G575" i="35"/>
  <c r="C32" i="51" s="1"/>
  <c r="F575" i="35"/>
  <c r="B32" i="51" s="1"/>
  <c r="X574" i="35"/>
  <c r="W574" i="35"/>
  <c r="M574" i="35"/>
  <c r="I31" i="51" s="1"/>
  <c r="L574" i="35"/>
  <c r="H31" i="51" s="1"/>
  <c r="K574" i="35"/>
  <c r="G31" i="51" s="1"/>
  <c r="J574" i="35"/>
  <c r="F31" i="51" s="1"/>
  <c r="I574" i="35"/>
  <c r="E31" i="51" s="1"/>
  <c r="H574" i="35"/>
  <c r="D31" i="51" s="1"/>
  <c r="G574" i="35"/>
  <c r="C31" i="51" s="1"/>
  <c r="F574" i="35"/>
  <c r="B31" i="51" s="1"/>
  <c r="M573" i="35"/>
  <c r="X573" i="35" s="1"/>
  <c r="L573" i="35"/>
  <c r="W573" i="35" s="1"/>
  <c r="K573" i="35"/>
  <c r="J573" i="35"/>
  <c r="I573" i="35"/>
  <c r="H573" i="35"/>
  <c r="N573" i="35" s="1"/>
  <c r="G573" i="35"/>
  <c r="F573" i="35"/>
  <c r="X572" i="35"/>
  <c r="W572" i="35"/>
  <c r="M572" i="35"/>
  <c r="L572" i="35"/>
  <c r="K572" i="35"/>
  <c r="J572" i="35"/>
  <c r="I572" i="35"/>
  <c r="O572" i="35" s="1"/>
  <c r="H572" i="35"/>
  <c r="G572" i="35"/>
  <c r="F572" i="35"/>
  <c r="X571" i="35"/>
  <c r="W571" i="35"/>
  <c r="M571" i="35"/>
  <c r="I24" i="51" s="1"/>
  <c r="L571" i="35"/>
  <c r="H24" i="51" s="1"/>
  <c r="K571" i="35"/>
  <c r="G24" i="51" s="1"/>
  <c r="J571" i="35"/>
  <c r="F24" i="51" s="1"/>
  <c r="I571" i="35"/>
  <c r="E24" i="51" s="1"/>
  <c r="H571" i="35"/>
  <c r="D24" i="51" s="1"/>
  <c r="J24" i="51" s="1"/>
  <c r="G571" i="35"/>
  <c r="C24" i="51" s="1"/>
  <c r="F571" i="35"/>
  <c r="B24" i="51" s="1"/>
  <c r="X570" i="35"/>
  <c r="W570" i="35"/>
  <c r="M570" i="35"/>
  <c r="I23" i="51" s="1"/>
  <c r="L570" i="35"/>
  <c r="H23" i="51" s="1"/>
  <c r="K570" i="35"/>
  <c r="G23" i="51" s="1"/>
  <c r="J570" i="35"/>
  <c r="F23" i="51" s="1"/>
  <c r="I570" i="35"/>
  <c r="E23" i="51" s="1"/>
  <c r="H570" i="35"/>
  <c r="D23" i="51" s="1"/>
  <c r="G570" i="35"/>
  <c r="C23" i="51" s="1"/>
  <c r="F570" i="35"/>
  <c r="B23" i="51" s="1"/>
  <c r="M569" i="35"/>
  <c r="X569" i="35" s="1"/>
  <c r="L569" i="35"/>
  <c r="W569" i="35" s="1"/>
  <c r="K569" i="35"/>
  <c r="J569" i="35"/>
  <c r="I569" i="35"/>
  <c r="O569" i="35" s="1"/>
  <c r="H569" i="35"/>
  <c r="G569" i="35"/>
  <c r="F569" i="35"/>
  <c r="X568" i="35"/>
  <c r="W568" i="35"/>
  <c r="M568" i="35"/>
  <c r="L568" i="35"/>
  <c r="K568" i="35"/>
  <c r="J568" i="35"/>
  <c r="I568" i="35"/>
  <c r="H568" i="35"/>
  <c r="N568" i="35" s="1"/>
  <c r="G568" i="35"/>
  <c r="F568" i="35"/>
  <c r="X567" i="35"/>
  <c r="W567" i="35"/>
  <c r="M567" i="35"/>
  <c r="I16" i="51" s="1"/>
  <c r="L567" i="35"/>
  <c r="H16" i="51" s="1"/>
  <c r="K567" i="35"/>
  <c r="G16" i="51" s="1"/>
  <c r="J567" i="35"/>
  <c r="F16" i="51" s="1"/>
  <c r="I567" i="35"/>
  <c r="E16" i="51" s="1"/>
  <c r="H567" i="35"/>
  <c r="D16" i="51" s="1"/>
  <c r="G567" i="35"/>
  <c r="C16" i="51" s="1"/>
  <c r="F567" i="35"/>
  <c r="B16" i="51" s="1"/>
  <c r="X566" i="35"/>
  <c r="W566" i="35"/>
  <c r="M566" i="35"/>
  <c r="I15" i="51" s="1"/>
  <c r="L566" i="35"/>
  <c r="H15" i="51" s="1"/>
  <c r="K566" i="35"/>
  <c r="G15" i="51" s="1"/>
  <c r="J566" i="35"/>
  <c r="F15" i="51" s="1"/>
  <c r="I566" i="35"/>
  <c r="E15" i="51" s="1"/>
  <c r="H566" i="35"/>
  <c r="D15" i="51" s="1"/>
  <c r="G566" i="35"/>
  <c r="C15" i="51" s="1"/>
  <c r="F566" i="35"/>
  <c r="B15" i="51" s="1"/>
  <c r="M565" i="35"/>
  <c r="X565" i="35" s="1"/>
  <c r="L565" i="35"/>
  <c r="W565" i="35" s="1"/>
  <c r="K565" i="35"/>
  <c r="J565" i="35"/>
  <c r="I565" i="35"/>
  <c r="H565" i="35"/>
  <c r="G565" i="35"/>
  <c r="F565" i="35"/>
  <c r="X564" i="35"/>
  <c r="W564" i="35"/>
  <c r="M564" i="35"/>
  <c r="L564" i="35"/>
  <c r="K564" i="35"/>
  <c r="J564" i="35"/>
  <c r="N564" i="35" s="1"/>
  <c r="I564" i="35"/>
  <c r="O564" i="35" s="1"/>
  <c r="H564" i="35"/>
  <c r="G564" i="35"/>
  <c r="F564" i="35"/>
  <c r="X563" i="35"/>
  <c r="W563" i="35"/>
  <c r="M563" i="35"/>
  <c r="I8" i="51" s="1"/>
  <c r="L563" i="35"/>
  <c r="H8" i="51" s="1"/>
  <c r="K563" i="35"/>
  <c r="G8" i="51" s="1"/>
  <c r="J563" i="35"/>
  <c r="F8" i="51" s="1"/>
  <c r="I563" i="35"/>
  <c r="E8" i="51" s="1"/>
  <c r="H563" i="35"/>
  <c r="D8" i="51" s="1"/>
  <c r="G563" i="35"/>
  <c r="C8" i="51" s="1"/>
  <c r="F563" i="35"/>
  <c r="B8" i="51" s="1"/>
  <c r="X562" i="35"/>
  <c r="W562" i="35"/>
  <c r="M562" i="35"/>
  <c r="I7" i="51" s="1"/>
  <c r="L562" i="35"/>
  <c r="H7" i="51" s="1"/>
  <c r="K562" i="35"/>
  <c r="G7" i="51" s="1"/>
  <c r="J562" i="35"/>
  <c r="F7" i="51" s="1"/>
  <c r="I562" i="35"/>
  <c r="E7" i="51" s="1"/>
  <c r="H562" i="35"/>
  <c r="D7" i="51" s="1"/>
  <c r="G562" i="35"/>
  <c r="C7" i="51" s="1"/>
  <c r="F562" i="35"/>
  <c r="B7" i="51" s="1"/>
  <c r="M561" i="35"/>
  <c r="X561" i="35" s="1"/>
  <c r="L561" i="35"/>
  <c r="W561" i="35" s="1"/>
  <c r="K561" i="35"/>
  <c r="J561" i="35"/>
  <c r="N561" i="35" s="1"/>
  <c r="I561" i="35"/>
  <c r="O561" i="35" s="1"/>
  <c r="H561" i="35"/>
  <c r="G561" i="35"/>
  <c r="F561" i="35"/>
  <c r="X560" i="35"/>
  <c r="W560" i="35"/>
  <c r="M560" i="35"/>
  <c r="L560" i="35"/>
  <c r="K560" i="35"/>
  <c r="J560" i="35"/>
  <c r="I560" i="35"/>
  <c r="H560" i="35"/>
  <c r="G560" i="35"/>
  <c r="F560" i="35"/>
  <c r="X559" i="35"/>
  <c r="W559" i="35"/>
  <c r="M559" i="35"/>
  <c r="L559" i="35"/>
  <c r="K559" i="35"/>
  <c r="J559" i="35"/>
  <c r="N559" i="35" s="1"/>
  <c r="I559" i="35"/>
  <c r="O559" i="35" s="1"/>
  <c r="H559" i="35"/>
  <c r="G559" i="35"/>
  <c r="F559" i="35"/>
  <c r="X558" i="35"/>
  <c r="W558" i="35"/>
  <c r="M558" i="35"/>
  <c r="L558" i="35"/>
  <c r="K558" i="35"/>
  <c r="J558" i="35"/>
  <c r="I558" i="35"/>
  <c r="H558" i="35"/>
  <c r="G558" i="35"/>
  <c r="F558" i="35"/>
  <c r="M557" i="35"/>
  <c r="X557" i="35" s="1"/>
  <c r="L557" i="35"/>
  <c r="W557" i="35" s="1"/>
  <c r="K557" i="35"/>
  <c r="J557" i="35"/>
  <c r="I557" i="35"/>
  <c r="H557" i="35"/>
  <c r="G557" i="35"/>
  <c r="F557" i="35"/>
  <c r="X556" i="35"/>
  <c r="W556" i="35"/>
  <c r="M556" i="35"/>
  <c r="L556" i="35"/>
  <c r="K556" i="35"/>
  <c r="J556" i="35"/>
  <c r="N556" i="35" s="1"/>
  <c r="I556" i="35"/>
  <c r="H556" i="35"/>
  <c r="G556" i="35"/>
  <c r="F556" i="35"/>
  <c r="X555" i="35"/>
  <c r="W555" i="35"/>
  <c r="M555" i="35"/>
  <c r="L555" i="35"/>
  <c r="K555" i="35"/>
  <c r="O555" i="35" s="1"/>
  <c r="J555" i="35"/>
  <c r="I555" i="35"/>
  <c r="H555" i="35"/>
  <c r="G555" i="35"/>
  <c r="F555" i="35"/>
  <c r="X554" i="35"/>
  <c r="W554" i="35"/>
  <c r="M554" i="35"/>
  <c r="L554" i="35"/>
  <c r="K554" i="35"/>
  <c r="J554" i="35"/>
  <c r="N554" i="35" s="1"/>
  <c r="I554" i="35"/>
  <c r="H554" i="35"/>
  <c r="G554" i="35"/>
  <c r="F554" i="35"/>
  <c r="M553" i="35"/>
  <c r="X553" i="35" s="1"/>
  <c r="L553" i="35"/>
  <c r="W553" i="35" s="1"/>
  <c r="K553" i="35"/>
  <c r="J553" i="35"/>
  <c r="N553" i="35" s="1"/>
  <c r="I553" i="35"/>
  <c r="H553" i="35"/>
  <c r="G553" i="35"/>
  <c r="F553" i="35"/>
  <c r="X552" i="35"/>
  <c r="W552" i="35"/>
  <c r="M552" i="35"/>
  <c r="L552" i="35"/>
  <c r="K552" i="35"/>
  <c r="O552" i="35" s="1"/>
  <c r="J552" i="35"/>
  <c r="I552" i="35"/>
  <c r="H552" i="35"/>
  <c r="G552" i="35"/>
  <c r="F552" i="35"/>
  <c r="X551" i="35"/>
  <c r="W551" i="35"/>
  <c r="M551" i="35"/>
  <c r="L551" i="35"/>
  <c r="K551" i="35"/>
  <c r="J551" i="35"/>
  <c r="N551" i="35" s="1"/>
  <c r="I551" i="35"/>
  <c r="O551" i="35" s="1"/>
  <c r="H551" i="35"/>
  <c r="G551" i="35"/>
  <c r="F551" i="35"/>
  <c r="X550" i="35"/>
  <c r="W550" i="35"/>
  <c r="M550" i="35"/>
  <c r="L550" i="35"/>
  <c r="K550" i="35"/>
  <c r="J550" i="35"/>
  <c r="I550" i="35"/>
  <c r="H550" i="35"/>
  <c r="G550" i="35"/>
  <c r="F550" i="35"/>
  <c r="M549" i="35"/>
  <c r="X549" i="35" s="1"/>
  <c r="L549" i="35"/>
  <c r="W549" i="35" s="1"/>
  <c r="K549" i="35"/>
  <c r="J549" i="35"/>
  <c r="I549" i="35"/>
  <c r="H549" i="35"/>
  <c r="G549" i="35"/>
  <c r="F549" i="35"/>
  <c r="X548" i="35"/>
  <c r="W548" i="35"/>
  <c r="M548" i="35"/>
  <c r="L548" i="35"/>
  <c r="K548" i="35"/>
  <c r="J548" i="35"/>
  <c r="N548" i="35" s="1"/>
  <c r="I548" i="35"/>
  <c r="O548" i="35" s="1"/>
  <c r="H548" i="35"/>
  <c r="G548" i="35"/>
  <c r="F548" i="35"/>
  <c r="X547" i="35"/>
  <c r="W547" i="35"/>
  <c r="M547" i="35"/>
  <c r="L547" i="35"/>
  <c r="K547" i="35"/>
  <c r="J547" i="35"/>
  <c r="I547" i="35"/>
  <c r="H547" i="35"/>
  <c r="G547" i="35"/>
  <c r="F547" i="35"/>
  <c r="X546" i="35"/>
  <c r="W546" i="35"/>
  <c r="M546" i="35"/>
  <c r="L546" i="35"/>
  <c r="K546" i="35"/>
  <c r="J546" i="35"/>
  <c r="I546" i="35"/>
  <c r="O546" i="35" s="1"/>
  <c r="H546" i="35"/>
  <c r="G546" i="35"/>
  <c r="F546" i="35"/>
  <c r="M545" i="35"/>
  <c r="X545" i="35" s="1"/>
  <c r="L545" i="35"/>
  <c r="W545" i="35" s="1"/>
  <c r="K545" i="35"/>
  <c r="J545" i="35"/>
  <c r="I545" i="35"/>
  <c r="O545" i="35" s="1"/>
  <c r="H545" i="35"/>
  <c r="G545" i="35"/>
  <c r="F545" i="35"/>
  <c r="X544" i="35"/>
  <c r="W544" i="35"/>
  <c r="M544" i="35"/>
  <c r="L544" i="35"/>
  <c r="K544" i="35"/>
  <c r="J544" i="35"/>
  <c r="I544" i="35"/>
  <c r="H544" i="35"/>
  <c r="N544" i="35" s="1"/>
  <c r="G544" i="35"/>
  <c r="F544" i="35"/>
  <c r="X543" i="35"/>
  <c r="W543" i="35"/>
  <c r="M543" i="35"/>
  <c r="L543" i="35"/>
  <c r="K543" i="35"/>
  <c r="J543" i="35"/>
  <c r="N543" i="35" s="1"/>
  <c r="I543" i="35"/>
  <c r="O543" i="35" s="1"/>
  <c r="H543" i="35"/>
  <c r="G543" i="35"/>
  <c r="F543" i="35"/>
  <c r="X542" i="35"/>
  <c r="W542" i="35"/>
  <c r="M542" i="35"/>
  <c r="L542" i="35"/>
  <c r="K542" i="35"/>
  <c r="J542" i="35"/>
  <c r="I542" i="35"/>
  <c r="H542" i="35"/>
  <c r="G542" i="35"/>
  <c r="F542" i="35"/>
  <c r="M541" i="35"/>
  <c r="X541" i="35" s="1"/>
  <c r="L541" i="35"/>
  <c r="W541" i="35" s="1"/>
  <c r="K541" i="35"/>
  <c r="J541" i="35"/>
  <c r="I541" i="35"/>
  <c r="H541" i="35"/>
  <c r="G541" i="35"/>
  <c r="F541" i="35"/>
  <c r="X540" i="35"/>
  <c r="W540" i="35"/>
  <c r="M540" i="35"/>
  <c r="L540" i="35"/>
  <c r="K540" i="35"/>
  <c r="J540" i="35"/>
  <c r="I540" i="35"/>
  <c r="O540" i="35" s="1"/>
  <c r="H540" i="35"/>
  <c r="G540" i="35"/>
  <c r="F540" i="35"/>
  <c r="X539" i="35"/>
  <c r="W539" i="35"/>
  <c r="M539" i="35"/>
  <c r="L539" i="35"/>
  <c r="K539" i="35"/>
  <c r="J539" i="35"/>
  <c r="I539" i="35"/>
  <c r="H539" i="35"/>
  <c r="N539" i="35" s="1"/>
  <c r="G539" i="35"/>
  <c r="F539" i="35"/>
  <c r="X538" i="35"/>
  <c r="W538" i="35"/>
  <c r="M538" i="35"/>
  <c r="L538" i="35"/>
  <c r="K538" i="35"/>
  <c r="J538" i="35"/>
  <c r="I538" i="35"/>
  <c r="O538" i="35" s="1"/>
  <c r="H538" i="35"/>
  <c r="G538" i="35"/>
  <c r="F538" i="35"/>
  <c r="M537" i="35"/>
  <c r="X537" i="35" s="1"/>
  <c r="L537" i="35"/>
  <c r="W537" i="35" s="1"/>
  <c r="K537" i="35"/>
  <c r="J537" i="35"/>
  <c r="I537" i="35"/>
  <c r="O537" i="35" s="1"/>
  <c r="H537" i="35"/>
  <c r="G537" i="35"/>
  <c r="F537" i="35"/>
  <c r="X536" i="35"/>
  <c r="W536" i="35"/>
  <c r="M536" i="35"/>
  <c r="L536" i="35"/>
  <c r="K536" i="35"/>
  <c r="J536" i="35"/>
  <c r="I536" i="35"/>
  <c r="H536" i="35"/>
  <c r="N536" i="35" s="1"/>
  <c r="G536" i="35"/>
  <c r="F536" i="35"/>
  <c r="X535" i="35"/>
  <c r="W535" i="35"/>
  <c r="M535" i="35"/>
  <c r="L535" i="35"/>
  <c r="K535" i="35"/>
  <c r="J535" i="35"/>
  <c r="I535" i="35"/>
  <c r="O535" i="35" s="1"/>
  <c r="H535" i="35"/>
  <c r="G535" i="35"/>
  <c r="F535" i="35"/>
  <c r="X534" i="35"/>
  <c r="W534" i="35"/>
  <c r="M534" i="35"/>
  <c r="L534" i="35"/>
  <c r="K534" i="35"/>
  <c r="J534" i="35"/>
  <c r="I534" i="35"/>
  <c r="H534" i="35"/>
  <c r="N534" i="35" s="1"/>
  <c r="G534" i="35"/>
  <c r="F534" i="35"/>
  <c r="M533" i="35"/>
  <c r="X533" i="35" s="1"/>
  <c r="L533" i="35"/>
  <c r="W533" i="35" s="1"/>
  <c r="K533" i="35"/>
  <c r="J533" i="35"/>
  <c r="I533" i="35"/>
  <c r="H533" i="35"/>
  <c r="N533" i="35" s="1"/>
  <c r="G533" i="35"/>
  <c r="F533" i="35"/>
  <c r="X532" i="35"/>
  <c r="W532" i="35"/>
  <c r="M532" i="35"/>
  <c r="L532" i="35"/>
  <c r="K532" i="35"/>
  <c r="J532" i="35"/>
  <c r="I532" i="35"/>
  <c r="O532" i="35" s="1"/>
  <c r="H532" i="35"/>
  <c r="G532" i="35"/>
  <c r="F532" i="35"/>
  <c r="X531" i="35"/>
  <c r="W531" i="35"/>
  <c r="M531" i="35"/>
  <c r="L531" i="35"/>
  <c r="K531" i="35"/>
  <c r="J531" i="35"/>
  <c r="I531" i="35"/>
  <c r="H531" i="35"/>
  <c r="N531" i="35" s="1"/>
  <c r="G531" i="35"/>
  <c r="F531" i="35"/>
  <c r="X530" i="35"/>
  <c r="W530" i="35"/>
  <c r="M530" i="35"/>
  <c r="L530" i="35"/>
  <c r="K530" i="35"/>
  <c r="J530" i="35"/>
  <c r="I530" i="35"/>
  <c r="O530" i="35" s="1"/>
  <c r="H530" i="35"/>
  <c r="G530" i="35"/>
  <c r="F530" i="35"/>
  <c r="M529" i="35"/>
  <c r="X529" i="35" s="1"/>
  <c r="L529" i="35"/>
  <c r="W529" i="35" s="1"/>
  <c r="K529" i="35"/>
  <c r="J529" i="35"/>
  <c r="I529" i="35"/>
  <c r="O529" i="35" s="1"/>
  <c r="H529" i="35"/>
  <c r="G529" i="35"/>
  <c r="F529" i="35"/>
  <c r="X528" i="35"/>
  <c r="W528" i="35"/>
  <c r="M528" i="35"/>
  <c r="L528" i="35"/>
  <c r="K528" i="35"/>
  <c r="J528" i="35"/>
  <c r="I528" i="35"/>
  <c r="H528" i="35"/>
  <c r="G528" i="35"/>
  <c r="F528" i="35"/>
  <c r="X527" i="35"/>
  <c r="W527" i="35"/>
  <c r="M527" i="35"/>
  <c r="L527" i="35"/>
  <c r="K527" i="35"/>
  <c r="J527" i="35"/>
  <c r="I527" i="35"/>
  <c r="O527" i="35" s="1"/>
  <c r="H527" i="35"/>
  <c r="G527" i="35"/>
  <c r="F527" i="35"/>
  <c r="X526" i="35"/>
  <c r="W526" i="35"/>
  <c r="M526" i="35"/>
  <c r="L526" i="35"/>
  <c r="K526" i="35"/>
  <c r="J526" i="35"/>
  <c r="I526" i="35"/>
  <c r="H526" i="35"/>
  <c r="N526" i="35" s="1"/>
  <c r="G526" i="35"/>
  <c r="F526" i="35"/>
  <c r="M525" i="35"/>
  <c r="X525" i="35" s="1"/>
  <c r="L525" i="35"/>
  <c r="W525" i="35" s="1"/>
  <c r="K525" i="35"/>
  <c r="J525" i="35"/>
  <c r="I525" i="35"/>
  <c r="H525" i="35"/>
  <c r="N525" i="35" s="1"/>
  <c r="G525" i="35"/>
  <c r="F525" i="35"/>
  <c r="X524" i="35"/>
  <c r="W524" i="35"/>
  <c r="M524" i="35"/>
  <c r="L524" i="35"/>
  <c r="K524" i="35"/>
  <c r="J524" i="35"/>
  <c r="I524" i="35"/>
  <c r="O524" i="35" s="1"/>
  <c r="H524" i="35"/>
  <c r="G524" i="35"/>
  <c r="F524" i="35"/>
  <c r="X523" i="35"/>
  <c r="W523" i="35"/>
  <c r="M523" i="35"/>
  <c r="L523" i="35"/>
  <c r="K523" i="35"/>
  <c r="J523" i="35"/>
  <c r="I523" i="35"/>
  <c r="H523" i="35"/>
  <c r="N523" i="35" s="1"/>
  <c r="G523" i="35"/>
  <c r="F523" i="35"/>
  <c r="X522" i="35"/>
  <c r="W522" i="35"/>
  <c r="M522" i="35"/>
  <c r="L522" i="35"/>
  <c r="K522" i="35"/>
  <c r="J522" i="35"/>
  <c r="I522" i="35"/>
  <c r="O522" i="35" s="1"/>
  <c r="H522" i="35"/>
  <c r="G522" i="35"/>
  <c r="F522" i="35"/>
  <c r="M521" i="35"/>
  <c r="X521" i="35" s="1"/>
  <c r="L521" i="35"/>
  <c r="W521" i="35" s="1"/>
  <c r="K521" i="35"/>
  <c r="J521" i="35"/>
  <c r="I521" i="35"/>
  <c r="O521" i="35" s="1"/>
  <c r="H521" i="35"/>
  <c r="G521" i="35"/>
  <c r="F521" i="35"/>
  <c r="X520" i="35"/>
  <c r="W520" i="35"/>
  <c r="M520" i="35"/>
  <c r="L520" i="35"/>
  <c r="K520" i="35"/>
  <c r="J520" i="35"/>
  <c r="I520" i="35"/>
  <c r="H520" i="35"/>
  <c r="N520" i="35" s="1"/>
  <c r="G520" i="35"/>
  <c r="F520" i="35"/>
  <c r="X519" i="35"/>
  <c r="W519" i="35"/>
  <c r="M519" i="35"/>
  <c r="L519" i="35"/>
  <c r="K519" i="35"/>
  <c r="J519" i="35"/>
  <c r="I519" i="35"/>
  <c r="O519" i="35" s="1"/>
  <c r="H519" i="35"/>
  <c r="G519" i="35"/>
  <c r="F519" i="35"/>
  <c r="X518" i="35"/>
  <c r="W518" i="35"/>
  <c r="M518" i="35"/>
  <c r="L518" i="35"/>
  <c r="K518" i="35"/>
  <c r="J518" i="35"/>
  <c r="I518" i="35"/>
  <c r="H518" i="35"/>
  <c r="N518" i="35" s="1"/>
  <c r="G518" i="35"/>
  <c r="F518" i="35"/>
  <c r="M517" i="35"/>
  <c r="X517" i="35" s="1"/>
  <c r="L517" i="35"/>
  <c r="W517" i="35" s="1"/>
  <c r="K517" i="35"/>
  <c r="J517" i="35"/>
  <c r="I517" i="35"/>
  <c r="H517" i="35"/>
  <c r="N517" i="35" s="1"/>
  <c r="G517" i="35"/>
  <c r="F517" i="35"/>
  <c r="X516" i="35"/>
  <c r="W516" i="35"/>
  <c r="M516" i="35"/>
  <c r="L516" i="35"/>
  <c r="K516" i="35"/>
  <c r="J516" i="35"/>
  <c r="I516" i="35"/>
  <c r="O516" i="35" s="1"/>
  <c r="H516" i="35"/>
  <c r="G516" i="35"/>
  <c r="F516" i="35"/>
  <c r="X515" i="35"/>
  <c r="W515" i="35"/>
  <c r="M515" i="35"/>
  <c r="L515" i="35"/>
  <c r="K515" i="35"/>
  <c r="J515" i="35"/>
  <c r="I515" i="35"/>
  <c r="H515" i="35"/>
  <c r="G515" i="35"/>
  <c r="F515" i="35"/>
  <c r="X514" i="35"/>
  <c r="W514" i="35"/>
  <c r="M514" i="35"/>
  <c r="L514" i="35"/>
  <c r="K514" i="35"/>
  <c r="J514" i="35"/>
  <c r="N514" i="35" s="1"/>
  <c r="I514" i="35"/>
  <c r="O514" i="35" s="1"/>
  <c r="H514" i="35"/>
  <c r="G514" i="35"/>
  <c r="F514" i="35"/>
  <c r="M513" i="35"/>
  <c r="X513" i="35" s="1"/>
  <c r="L513" i="35"/>
  <c r="W513" i="35" s="1"/>
  <c r="K513" i="35"/>
  <c r="J513" i="35"/>
  <c r="N513" i="35" s="1"/>
  <c r="I513" i="35"/>
  <c r="O513" i="35" s="1"/>
  <c r="H513" i="35"/>
  <c r="G513" i="35"/>
  <c r="F513" i="35"/>
  <c r="X512" i="35"/>
  <c r="W512" i="35"/>
  <c r="M512" i="35"/>
  <c r="L512" i="35"/>
  <c r="K512" i="35"/>
  <c r="J512" i="35"/>
  <c r="I512" i="35"/>
  <c r="H512" i="35"/>
  <c r="G512" i="35"/>
  <c r="F512" i="35"/>
  <c r="X511" i="35"/>
  <c r="W511" i="35"/>
  <c r="M511" i="35"/>
  <c r="L511" i="35"/>
  <c r="K511" i="35"/>
  <c r="J511" i="35"/>
  <c r="N511" i="35" s="1"/>
  <c r="I511" i="35"/>
  <c r="O511" i="35" s="1"/>
  <c r="H511" i="35"/>
  <c r="G511" i="35"/>
  <c r="F511" i="35"/>
  <c r="X510" i="35"/>
  <c r="W510" i="35"/>
  <c r="M510" i="35"/>
  <c r="L510" i="35"/>
  <c r="K510" i="35"/>
  <c r="J510" i="35"/>
  <c r="I510" i="35"/>
  <c r="H510" i="35"/>
  <c r="G510" i="35"/>
  <c r="F510" i="35"/>
  <c r="M509" i="35"/>
  <c r="X509" i="35" s="1"/>
  <c r="L509" i="35"/>
  <c r="W509" i="35" s="1"/>
  <c r="K509" i="35"/>
  <c r="J509" i="35"/>
  <c r="I509" i="35"/>
  <c r="H509" i="35"/>
  <c r="G509" i="35"/>
  <c r="F509" i="35"/>
  <c r="X508" i="35"/>
  <c r="W508" i="35"/>
  <c r="M508" i="35"/>
  <c r="L508" i="35"/>
  <c r="K508" i="35"/>
  <c r="J508" i="35"/>
  <c r="N508" i="35" s="1"/>
  <c r="I508" i="35"/>
  <c r="O508" i="35" s="1"/>
  <c r="H508" i="35"/>
  <c r="G508" i="35"/>
  <c r="F508" i="35"/>
  <c r="X507" i="35"/>
  <c r="W507" i="35"/>
  <c r="M507" i="35"/>
  <c r="L507" i="35"/>
  <c r="K507" i="35"/>
  <c r="J507" i="35"/>
  <c r="I507" i="35"/>
  <c r="H507" i="35"/>
  <c r="G507" i="35"/>
  <c r="F507" i="35"/>
  <c r="X506" i="35"/>
  <c r="W506" i="35"/>
  <c r="M506" i="35"/>
  <c r="L506" i="35"/>
  <c r="K506" i="35"/>
  <c r="J506" i="35"/>
  <c r="N506" i="35" s="1"/>
  <c r="I506" i="35"/>
  <c r="O506" i="35" s="1"/>
  <c r="H506" i="35"/>
  <c r="G506" i="35"/>
  <c r="F506" i="35"/>
  <c r="M505" i="35"/>
  <c r="X505" i="35" s="1"/>
  <c r="L505" i="35"/>
  <c r="W505" i="35" s="1"/>
  <c r="K505" i="35"/>
  <c r="J505" i="35"/>
  <c r="N505" i="35" s="1"/>
  <c r="I505" i="35"/>
  <c r="O505" i="35" s="1"/>
  <c r="H505" i="35"/>
  <c r="G505" i="35"/>
  <c r="F505" i="35"/>
  <c r="X504" i="35"/>
  <c r="W504" i="35"/>
  <c r="M504" i="35"/>
  <c r="L504" i="35"/>
  <c r="K504" i="35"/>
  <c r="J504" i="35"/>
  <c r="I504" i="35"/>
  <c r="H504" i="35"/>
  <c r="G504" i="35"/>
  <c r="F504" i="35"/>
  <c r="X503" i="35"/>
  <c r="W503" i="35"/>
  <c r="M503" i="35"/>
  <c r="L503" i="35"/>
  <c r="K503" i="35"/>
  <c r="J503" i="35"/>
  <c r="N503" i="35" s="1"/>
  <c r="I503" i="35"/>
  <c r="O503" i="35" s="1"/>
  <c r="H503" i="35"/>
  <c r="G503" i="35"/>
  <c r="F503" i="35"/>
  <c r="X502" i="35"/>
  <c r="W502" i="35"/>
  <c r="M502" i="35"/>
  <c r="L502" i="35"/>
  <c r="K502" i="35"/>
  <c r="J502" i="35"/>
  <c r="I502" i="35"/>
  <c r="H502" i="35"/>
  <c r="N502" i="35" s="1"/>
  <c r="G502" i="35"/>
  <c r="F502" i="35"/>
  <c r="M501" i="35"/>
  <c r="X501" i="35" s="1"/>
  <c r="L501" i="35"/>
  <c r="W501" i="35" s="1"/>
  <c r="K501" i="35"/>
  <c r="J501" i="35"/>
  <c r="I501" i="35"/>
  <c r="O501" i="35" s="1"/>
  <c r="H501" i="35"/>
  <c r="G501" i="35"/>
  <c r="F501" i="35"/>
  <c r="X500" i="35"/>
  <c r="W500" i="35"/>
  <c r="M500" i="35"/>
  <c r="L500" i="35"/>
  <c r="K500" i="35"/>
  <c r="J500" i="35"/>
  <c r="N500" i="35" s="1"/>
  <c r="I500" i="35"/>
  <c r="H500" i="35"/>
  <c r="G500" i="35"/>
  <c r="F500" i="35"/>
  <c r="X499" i="35"/>
  <c r="W499" i="35"/>
  <c r="M499" i="35"/>
  <c r="I40" i="52" s="1"/>
  <c r="L499" i="35"/>
  <c r="H40" i="52" s="1"/>
  <c r="K499" i="35"/>
  <c r="G40" i="52" s="1"/>
  <c r="J499" i="35"/>
  <c r="F40" i="52" s="1"/>
  <c r="I499" i="35"/>
  <c r="E40" i="52" s="1"/>
  <c r="H499" i="35"/>
  <c r="D40" i="52" s="1"/>
  <c r="G499" i="35"/>
  <c r="C40" i="52" s="1"/>
  <c r="F499" i="35"/>
  <c r="B40" i="52" s="1"/>
  <c r="X498" i="35"/>
  <c r="W498" i="35"/>
  <c r="M498" i="35"/>
  <c r="I39" i="52" s="1"/>
  <c r="L498" i="35"/>
  <c r="H39" i="52" s="1"/>
  <c r="K498" i="35"/>
  <c r="G39" i="52" s="1"/>
  <c r="J498" i="35"/>
  <c r="F39" i="52" s="1"/>
  <c r="I498" i="35"/>
  <c r="E39" i="52" s="1"/>
  <c r="H498" i="35"/>
  <c r="D39" i="52" s="1"/>
  <c r="G498" i="35"/>
  <c r="C39" i="52" s="1"/>
  <c r="F498" i="35"/>
  <c r="B39" i="52" s="1"/>
  <c r="M497" i="35"/>
  <c r="X497" i="35" s="1"/>
  <c r="L497" i="35"/>
  <c r="W497" i="35" s="1"/>
  <c r="K497" i="35"/>
  <c r="J497" i="35"/>
  <c r="N497" i="35" s="1"/>
  <c r="I497" i="35"/>
  <c r="H497" i="35"/>
  <c r="G497" i="35"/>
  <c r="F497" i="35"/>
  <c r="X496" i="35"/>
  <c r="W496" i="35"/>
  <c r="M496" i="35"/>
  <c r="L496" i="35"/>
  <c r="K496" i="35"/>
  <c r="J496" i="35"/>
  <c r="I496" i="35"/>
  <c r="O496" i="35" s="1"/>
  <c r="H496" i="35"/>
  <c r="N496" i="35" s="1"/>
  <c r="G496" i="35"/>
  <c r="F496" i="35"/>
  <c r="X495" i="35"/>
  <c r="W495" i="35"/>
  <c r="M495" i="35"/>
  <c r="I32" i="52" s="1"/>
  <c r="L495" i="35"/>
  <c r="H32" i="52" s="1"/>
  <c r="K495" i="35"/>
  <c r="G32" i="52" s="1"/>
  <c r="J495" i="35"/>
  <c r="F32" i="52" s="1"/>
  <c r="I495" i="35"/>
  <c r="E32" i="52" s="1"/>
  <c r="H495" i="35"/>
  <c r="D32" i="52" s="1"/>
  <c r="G495" i="35"/>
  <c r="C32" i="52" s="1"/>
  <c r="F495" i="35"/>
  <c r="B32" i="52" s="1"/>
  <c r="X494" i="35"/>
  <c r="W494" i="35"/>
  <c r="M494" i="35"/>
  <c r="I31" i="52" s="1"/>
  <c r="L494" i="35"/>
  <c r="H31" i="52" s="1"/>
  <c r="K494" i="35"/>
  <c r="G31" i="52" s="1"/>
  <c r="J494" i="35"/>
  <c r="F31" i="52" s="1"/>
  <c r="I494" i="35"/>
  <c r="E31" i="52" s="1"/>
  <c r="H494" i="35"/>
  <c r="D31" i="52" s="1"/>
  <c r="G494" i="35"/>
  <c r="C31" i="52" s="1"/>
  <c r="F494" i="35"/>
  <c r="B31" i="52" s="1"/>
  <c r="M493" i="35"/>
  <c r="X493" i="35" s="1"/>
  <c r="L493" i="35"/>
  <c r="W493" i="35" s="1"/>
  <c r="K493" i="35"/>
  <c r="J493" i="35"/>
  <c r="I493" i="35"/>
  <c r="O493" i="35" s="1"/>
  <c r="H493" i="35"/>
  <c r="N493" i="35" s="1"/>
  <c r="G493" i="35"/>
  <c r="F493" i="35"/>
  <c r="X492" i="35"/>
  <c r="W492" i="35"/>
  <c r="M492" i="35"/>
  <c r="L492" i="35"/>
  <c r="K492" i="35"/>
  <c r="J492" i="35"/>
  <c r="I492" i="35"/>
  <c r="H492" i="35"/>
  <c r="G492" i="35"/>
  <c r="F492" i="35"/>
  <c r="X491" i="35"/>
  <c r="W491" i="35"/>
  <c r="M491" i="35"/>
  <c r="I24" i="52" s="1"/>
  <c r="L491" i="35"/>
  <c r="H24" i="52" s="1"/>
  <c r="K491" i="35"/>
  <c r="G24" i="52" s="1"/>
  <c r="J491" i="35"/>
  <c r="F24" i="52" s="1"/>
  <c r="I491" i="35"/>
  <c r="E24" i="52" s="1"/>
  <c r="H491" i="35"/>
  <c r="D24" i="52" s="1"/>
  <c r="G491" i="35"/>
  <c r="C24" i="52" s="1"/>
  <c r="F491" i="35"/>
  <c r="B24" i="52" s="1"/>
  <c r="X490" i="35"/>
  <c r="W490" i="35"/>
  <c r="M490" i="35"/>
  <c r="I23" i="52" s="1"/>
  <c r="L490" i="35"/>
  <c r="H23" i="52" s="1"/>
  <c r="K490" i="35"/>
  <c r="G23" i="52" s="1"/>
  <c r="J490" i="35"/>
  <c r="F23" i="52" s="1"/>
  <c r="I490" i="35"/>
  <c r="E23" i="52" s="1"/>
  <c r="H490" i="35"/>
  <c r="D23" i="52" s="1"/>
  <c r="G490" i="35"/>
  <c r="C23" i="52" s="1"/>
  <c r="F490" i="35"/>
  <c r="B23" i="52" s="1"/>
  <c r="M489" i="35"/>
  <c r="X489" i="35" s="1"/>
  <c r="L489" i="35"/>
  <c r="W489" i="35" s="1"/>
  <c r="K489" i="35"/>
  <c r="J489" i="35"/>
  <c r="I489" i="35"/>
  <c r="H489" i="35"/>
  <c r="G489" i="35"/>
  <c r="F489" i="35"/>
  <c r="X488" i="35"/>
  <c r="W488" i="35"/>
  <c r="M488" i="35"/>
  <c r="L488" i="35"/>
  <c r="K488" i="35"/>
  <c r="J488" i="35"/>
  <c r="I488" i="35"/>
  <c r="O488" i="35" s="1"/>
  <c r="H488" i="35"/>
  <c r="N488" i="35" s="1"/>
  <c r="G488" i="35"/>
  <c r="F488" i="35"/>
  <c r="X487" i="35"/>
  <c r="W487" i="35"/>
  <c r="M487" i="35"/>
  <c r="I16" i="52" s="1"/>
  <c r="L487" i="35"/>
  <c r="H16" i="52" s="1"/>
  <c r="K487" i="35"/>
  <c r="G16" i="52" s="1"/>
  <c r="J487" i="35"/>
  <c r="F16" i="52" s="1"/>
  <c r="I487" i="35"/>
  <c r="E16" i="52" s="1"/>
  <c r="H487" i="35"/>
  <c r="D16" i="52" s="1"/>
  <c r="G487" i="35"/>
  <c r="C16" i="52" s="1"/>
  <c r="F487" i="35"/>
  <c r="B16" i="52" s="1"/>
  <c r="X486" i="35"/>
  <c r="W486" i="35"/>
  <c r="M486" i="35"/>
  <c r="I15" i="52" s="1"/>
  <c r="L486" i="35"/>
  <c r="H15" i="52" s="1"/>
  <c r="K486" i="35"/>
  <c r="G15" i="52" s="1"/>
  <c r="J486" i="35"/>
  <c r="F15" i="52" s="1"/>
  <c r="I486" i="35"/>
  <c r="E15" i="52" s="1"/>
  <c r="H486" i="35"/>
  <c r="D15" i="52" s="1"/>
  <c r="G486" i="35"/>
  <c r="C15" i="52" s="1"/>
  <c r="F486" i="35"/>
  <c r="B15" i="52" s="1"/>
  <c r="M485" i="35"/>
  <c r="X485" i="35" s="1"/>
  <c r="L485" i="35"/>
  <c r="W485" i="35" s="1"/>
  <c r="K485" i="35"/>
  <c r="J485" i="35"/>
  <c r="I485" i="35"/>
  <c r="O485" i="35" s="1"/>
  <c r="H485" i="35"/>
  <c r="N485" i="35" s="1"/>
  <c r="G485" i="35"/>
  <c r="F485" i="35"/>
  <c r="X484" i="35"/>
  <c r="W484" i="35"/>
  <c r="M484" i="35"/>
  <c r="L484" i="35"/>
  <c r="K484" i="35"/>
  <c r="J484" i="35"/>
  <c r="I484" i="35"/>
  <c r="H484" i="35"/>
  <c r="G484" i="35"/>
  <c r="F484" i="35"/>
  <c r="X483" i="35"/>
  <c r="W483" i="35"/>
  <c r="M483" i="35"/>
  <c r="I8" i="52" s="1"/>
  <c r="L483" i="35"/>
  <c r="H8" i="52" s="1"/>
  <c r="K483" i="35"/>
  <c r="G8" i="52" s="1"/>
  <c r="J483" i="35"/>
  <c r="F8" i="52" s="1"/>
  <c r="I483" i="35"/>
  <c r="E8" i="52" s="1"/>
  <c r="K8" i="52" s="1"/>
  <c r="H483" i="35"/>
  <c r="D8" i="52" s="1"/>
  <c r="G483" i="35"/>
  <c r="C8" i="52" s="1"/>
  <c r="F483" i="35"/>
  <c r="B8" i="52" s="1"/>
  <c r="X482" i="35"/>
  <c r="W482" i="35"/>
  <c r="M482" i="35"/>
  <c r="I7" i="52" s="1"/>
  <c r="L482" i="35"/>
  <c r="H7" i="52" s="1"/>
  <c r="K482" i="35"/>
  <c r="G7" i="52" s="1"/>
  <c r="J482" i="35"/>
  <c r="F7" i="52" s="1"/>
  <c r="I482" i="35"/>
  <c r="E7" i="52" s="1"/>
  <c r="H482" i="35"/>
  <c r="D7" i="52" s="1"/>
  <c r="G482" i="35"/>
  <c r="C7" i="52" s="1"/>
  <c r="F482" i="35"/>
  <c r="B7" i="52" s="1"/>
  <c r="M481" i="35"/>
  <c r="X481" i="35" s="1"/>
  <c r="L481" i="35"/>
  <c r="W481" i="35" s="1"/>
  <c r="K481" i="35"/>
  <c r="J481" i="35"/>
  <c r="I481" i="35"/>
  <c r="H481" i="35"/>
  <c r="G481" i="35"/>
  <c r="F481" i="35"/>
  <c r="X480" i="35"/>
  <c r="W480" i="35"/>
  <c r="M480" i="35"/>
  <c r="L480" i="35"/>
  <c r="K480" i="35"/>
  <c r="J480" i="35"/>
  <c r="I480" i="35"/>
  <c r="O480" i="35" s="1"/>
  <c r="H480" i="35"/>
  <c r="N480" i="35" s="1"/>
  <c r="P480" i="35" s="1"/>
  <c r="G480" i="35"/>
  <c r="F480" i="35"/>
  <c r="X479" i="35"/>
  <c r="W479" i="35"/>
  <c r="M479" i="35"/>
  <c r="L479" i="35"/>
  <c r="K479" i="35"/>
  <c r="J479" i="35"/>
  <c r="I479" i="35"/>
  <c r="H479" i="35"/>
  <c r="G479" i="35"/>
  <c r="F479" i="35"/>
  <c r="X478" i="35"/>
  <c r="W478" i="35"/>
  <c r="M478" i="35"/>
  <c r="L478" i="35"/>
  <c r="K478" i="35"/>
  <c r="J478" i="35"/>
  <c r="I478" i="35"/>
  <c r="O478" i="35" s="1"/>
  <c r="H478" i="35"/>
  <c r="N478" i="35" s="1"/>
  <c r="G478" i="35"/>
  <c r="F478" i="35"/>
  <c r="M477" i="35"/>
  <c r="X477" i="35" s="1"/>
  <c r="L477" i="35"/>
  <c r="W477" i="35" s="1"/>
  <c r="K477" i="35"/>
  <c r="J477" i="35"/>
  <c r="I477" i="35"/>
  <c r="O477" i="35" s="1"/>
  <c r="H477" i="35"/>
  <c r="N477" i="35" s="1"/>
  <c r="G477" i="35"/>
  <c r="F477" i="35"/>
  <c r="X476" i="35"/>
  <c r="W476" i="35"/>
  <c r="M476" i="35"/>
  <c r="L476" i="35"/>
  <c r="K476" i="35"/>
  <c r="J476" i="35"/>
  <c r="I476" i="35"/>
  <c r="H476" i="35"/>
  <c r="G476" i="35"/>
  <c r="F476" i="35"/>
  <c r="X475" i="35"/>
  <c r="W475" i="35"/>
  <c r="M475" i="35"/>
  <c r="L475" i="35"/>
  <c r="K475" i="35"/>
  <c r="J475" i="35"/>
  <c r="I475" i="35"/>
  <c r="O475" i="35" s="1"/>
  <c r="H475" i="35"/>
  <c r="N475" i="35" s="1"/>
  <c r="G475" i="35"/>
  <c r="F475" i="35"/>
  <c r="X474" i="35"/>
  <c r="W474" i="35"/>
  <c r="M474" i="35"/>
  <c r="L474" i="35"/>
  <c r="K474" i="35"/>
  <c r="J474" i="35"/>
  <c r="I474" i="35"/>
  <c r="H474" i="35"/>
  <c r="G474" i="35"/>
  <c r="F474" i="35"/>
  <c r="X473" i="35"/>
  <c r="M473" i="35"/>
  <c r="L473" i="35"/>
  <c r="W473" i="35" s="1"/>
  <c r="K473" i="35"/>
  <c r="J473" i="35"/>
  <c r="I473" i="35"/>
  <c r="H473" i="35"/>
  <c r="N473" i="35" s="1"/>
  <c r="G473" i="35"/>
  <c r="F473" i="35"/>
  <c r="X472" i="35"/>
  <c r="W472" i="35"/>
  <c r="M472" i="35"/>
  <c r="L472" i="35"/>
  <c r="K472" i="35"/>
  <c r="J472" i="35"/>
  <c r="I472" i="35"/>
  <c r="O472" i="35" s="1"/>
  <c r="H472" i="35"/>
  <c r="G472" i="35"/>
  <c r="F472" i="35"/>
  <c r="X471" i="35"/>
  <c r="W471" i="35"/>
  <c r="M471" i="35"/>
  <c r="L471" i="35"/>
  <c r="K471" i="35"/>
  <c r="J471" i="35"/>
  <c r="I471" i="35"/>
  <c r="H471" i="35"/>
  <c r="N471" i="35" s="1"/>
  <c r="G471" i="35"/>
  <c r="F471" i="35"/>
  <c r="X470" i="35"/>
  <c r="W470" i="35"/>
  <c r="M470" i="35"/>
  <c r="L470" i="35"/>
  <c r="K470" i="35"/>
  <c r="J470" i="35"/>
  <c r="I470" i="35"/>
  <c r="O470" i="35" s="1"/>
  <c r="H470" i="35"/>
  <c r="G470" i="35"/>
  <c r="F470" i="35"/>
  <c r="M469" i="35"/>
  <c r="X469" i="35" s="1"/>
  <c r="L469" i="35"/>
  <c r="W469" i="35" s="1"/>
  <c r="K469" i="35"/>
  <c r="J469" i="35"/>
  <c r="I469" i="35"/>
  <c r="O469" i="35" s="1"/>
  <c r="H469" i="35"/>
  <c r="G469" i="35"/>
  <c r="F469" i="35"/>
  <c r="X468" i="35"/>
  <c r="W468" i="35"/>
  <c r="M468" i="35"/>
  <c r="L468" i="35"/>
  <c r="K468" i="35"/>
  <c r="J468" i="35"/>
  <c r="I468" i="35"/>
  <c r="O468" i="35" s="1"/>
  <c r="H468" i="35"/>
  <c r="N468" i="35" s="1"/>
  <c r="G468" i="35"/>
  <c r="F468" i="35"/>
  <c r="X467" i="35"/>
  <c r="W467" i="35"/>
  <c r="M467" i="35"/>
  <c r="L467" i="35"/>
  <c r="K467" i="35"/>
  <c r="J467" i="35"/>
  <c r="I467" i="35"/>
  <c r="H467" i="35"/>
  <c r="G467" i="35"/>
  <c r="F467" i="35"/>
  <c r="X466" i="35"/>
  <c r="W466" i="35"/>
  <c r="M466" i="35"/>
  <c r="L466" i="35"/>
  <c r="K466" i="35"/>
  <c r="J466" i="35"/>
  <c r="I466" i="35"/>
  <c r="O466" i="35" s="1"/>
  <c r="H466" i="35"/>
  <c r="G466" i="35"/>
  <c r="F466" i="35"/>
  <c r="W465" i="35"/>
  <c r="M465" i="35"/>
  <c r="X465" i="35" s="1"/>
  <c r="L465" i="35"/>
  <c r="K465" i="35"/>
  <c r="J465" i="35"/>
  <c r="I465" i="35"/>
  <c r="H465" i="35"/>
  <c r="G465" i="35"/>
  <c r="F465" i="35"/>
  <c r="X464" i="35"/>
  <c r="W464" i="35"/>
  <c r="M464" i="35"/>
  <c r="L464" i="35"/>
  <c r="K464" i="35"/>
  <c r="J464" i="35"/>
  <c r="I464" i="35"/>
  <c r="O464" i="35" s="1"/>
  <c r="H464" i="35"/>
  <c r="G464" i="35"/>
  <c r="F464" i="35"/>
  <c r="X463" i="35"/>
  <c r="W463" i="35"/>
  <c r="M463" i="35"/>
  <c r="L463" i="35"/>
  <c r="K463" i="35"/>
  <c r="J463" i="35"/>
  <c r="I463" i="35"/>
  <c r="H463" i="35"/>
  <c r="N463" i="35" s="1"/>
  <c r="G463" i="35"/>
  <c r="F463" i="35"/>
  <c r="X462" i="35"/>
  <c r="W462" i="35"/>
  <c r="O462" i="35"/>
  <c r="M462" i="35"/>
  <c r="L462" i="35"/>
  <c r="K462" i="35"/>
  <c r="J462" i="35"/>
  <c r="I462" i="35"/>
  <c r="H462" i="35"/>
  <c r="G462" i="35"/>
  <c r="F462" i="35"/>
  <c r="M461" i="35"/>
  <c r="X461" i="35" s="1"/>
  <c r="L461" i="35"/>
  <c r="W461" i="35" s="1"/>
  <c r="K461" i="35"/>
  <c r="O461" i="35" s="1"/>
  <c r="J461" i="35"/>
  <c r="I461" i="35"/>
  <c r="H461" i="35"/>
  <c r="G461" i="35"/>
  <c r="F461" i="35"/>
  <c r="X460" i="35"/>
  <c r="W460" i="35"/>
  <c r="M460" i="35"/>
  <c r="L460" i="35"/>
  <c r="K460" i="35"/>
  <c r="J460" i="35"/>
  <c r="I460" i="35"/>
  <c r="H460" i="35"/>
  <c r="N460" i="35" s="1"/>
  <c r="G460" i="35"/>
  <c r="F460" i="35"/>
  <c r="X459" i="35"/>
  <c r="W459" i="35"/>
  <c r="M459" i="35"/>
  <c r="L459" i="35"/>
  <c r="K459" i="35"/>
  <c r="J459" i="35"/>
  <c r="I459" i="35"/>
  <c r="H459" i="35"/>
  <c r="G459" i="35"/>
  <c r="F459" i="35"/>
  <c r="X458" i="35"/>
  <c r="W458" i="35"/>
  <c r="M458" i="35"/>
  <c r="L458" i="35"/>
  <c r="K458" i="35"/>
  <c r="J458" i="35"/>
  <c r="I458" i="35"/>
  <c r="O458" i="35" s="1"/>
  <c r="H458" i="35"/>
  <c r="N458" i="35" s="1"/>
  <c r="G458" i="35"/>
  <c r="F458" i="35"/>
  <c r="M457" i="35"/>
  <c r="X457" i="35" s="1"/>
  <c r="L457" i="35"/>
  <c r="W457" i="35" s="1"/>
  <c r="K457" i="35"/>
  <c r="J457" i="35"/>
  <c r="I457" i="35"/>
  <c r="O457" i="35" s="1"/>
  <c r="H457" i="35"/>
  <c r="N457" i="35" s="1"/>
  <c r="G457" i="35"/>
  <c r="F457" i="35"/>
  <c r="X456" i="35"/>
  <c r="W456" i="35"/>
  <c r="M456" i="35"/>
  <c r="L456" i="35"/>
  <c r="K456" i="35"/>
  <c r="J456" i="35"/>
  <c r="I456" i="35"/>
  <c r="H456" i="35"/>
  <c r="G456" i="35"/>
  <c r="F456" i="35"/>
  <c r="X455" i="35"/>
  <c r="W455" i="35"/>
  <c r="M455" i="35"/>
  <c r="L455" i="35"/>
  <c r="K455" i="35"/>
  <c r="J455" i="35"/>
  <c r="I455" i="35"/>
  <c r="O455" i="35" s="1"/>
  <c r="H455" i="35"/>
  <c r="N455" i="35" s="1"/>
  <c r="G455" i="35"/>
  <c r="F455" i="35"/>
  <c r="X454" i="35"/>
  <c r="W454" i="35"/>
  <c r="M454" i="35"/>
  <c r="L454" i="35"/>
  <c r="K454" i="35"/>
  <c r="J454" i="35"/>
  <c r="I454" i="35"/>
  <c r="H454" i="35"/>
  <c r="G454" i="35"/>
  <c r="F454" i="35"/>
  <c r="M453" i="35"/>
  <c r="X453" i="35" s="1"/>
  <c r="L453" i="35"/>
  <c r="W453" i="35" s="1"/>
  <c r="K453" i="35"/>
  <c r="J453" i="35"/>
  <c r="I453" i="35"/>
  <c r="H453" i="35"/>
  <c r="G453" i="35"/>
  <c r="F453" i="35"/>
  <c r="X452" i="35"/>
  <c r="W452" i="35"/>
  <c r="M452" i="35"/>
  <c r="L452" i="35"/>
  <c r="K452" i="35"/>
  <c r="J452" i="35"/>
  <c r="I452" i="35"/>
  <c r="O452" i="35" s="1"/>
  <c r="H452" i="35"/>
  <c r="N452" i="35" s="1"/>
  <c r="G452" i="35"/>
  <c r="F452" i="35"/>
  <c r="X451" i="35"/>
  <c r="W451" i="35"/>
  <c r="M451" i="35"/>
  <c r="L451" i="35"/>
  <c r="K451" i="35"/>
  <c r="J451" i="35"/>
  <c r="I451" i="35"/>
  <c r="H451" i="35"/>
  <c r="G451" i="35"/>
  <c r="F451" i="35"/>
  <c r="X450" i="35"/>
  <c r="W450" i="35"/>
  <c r="M450" i="35"/>
  <c r="L450" i="35"/>
  <c r="K450" i="35"/>
  <c r="J450" i="35"/>
  <c r="I450" i="35"/>
  <c r="O450" i="35" s="1"/>
  <c r="H450" i="35"/>
  <c r="N450" i="35" s="1"/>
  <c r="G450" i="35"/>
  <c r="F450" i="35"/>
  <c r="M449" i="35"/>
  <c r="X449" i="35" s="1"/>
  <c r="L449" i="35"/>
  <c r="W449" i="35" s="1"/>
  <c r="K449" i="35"/>
  <c r="J449" i="35"/>
  <c r="I449" i="35"/>
  <c r="O449" i="35" s="1"/>
  <c r="H449" i="35"/>
  <c r="N449" i="35" s="1"/>
  <c r="G449" i="35"/>
  <c r="F449" i="35"/>
  <c r="X448" i="35"/>
  <c r="W448" i="35"/>
  <c r="M448" i="35"/>
  <c r="L448" i="35"/>
  <c r="K448" i="35"/>
  <c r="J448" i="35"/>
  <c r="I448" i="35"/>
  <c r="H448" i="35"/>
  <c r="G448" i="35"/>
  <c r="F448" i="35"/>
  <c r="X447" i="35"/>
  <c r="W447" i="35"/>
  <c r="M447" i="35"/>
  <c r="L447" i="35"/>
  <c r="K447" i="35"/>
  <c r="J447" i="35"/>
  <c r="I447" i="35"/>
  <c r="O447" i="35" s="1"/>
  <c r="H447" i="35"/>
  <c r="N447" i="35" s="1"/>
  <c r="G447" i="35"/>
  <c r="F447" i="35"/>
  <c r="X446" i="35"/>
  <c r="W446" i="35"/>
  <c r="M446" i="35"/>
  <c r="L446" i="35"/>
  <c r="K446" i="35"/>
  <c r="J446" i="35"/>
  <c r="I446" i="35"/>
  <c r="H446" i="35"/>
  <c r="G446" i="35"/>
  <c r="F446" i="35"/>
  <c r="M445" i="35"/>
  <c r="X445" i="35" s="1"/>
  <c r="L445" i="35"/>
  <c r="W445" i="35" s="1"/>
  <c r="K445" i="35"/>
  <c r="J445" i="35"/>
  <c r="I445" i="35"/>
  <c r="H445" i="35"/>
  <c r="G445" i="35"/>
  <c r="F445" i="35"/>
  <c r="X444" i="35"/>
  <c r="W444" i="35"/>
  <c r="M444" i="35"/>
  <c r="L444" i="35"/>
  <c r="K444" i="35"/>
  <c r="J444" i="35"/>
  <c r="I444" i="35"/>
  <c r="O444" i="35" s="1"/>
  <c r="H444" i="35"/>
  <c r="N444" i="35" s="1"/>
  <c r="G444" i="35"/>
  <c r="F444" i="35"/>
  <c r="X443" i="35"/>
  <c r="W443" i="35"/>
  <c r="M443" i="35"/>
  <c r="L443" i="35"/>
  <c r="K443" i="35"/>
  <c r="J443" i="35"/>
  <c r="I443" i="35"/>
  <c r="H443" i="35"/>
  <c r="G443" i="35"/>
  <c r="F443" i="35"/>
  <c r="X442" i="35"/>
  <c r="W442" i="35"/>
  <c r="M442" i="35"/>
  <c r="L442" i="35"/>
  <c r="K442" i="35"/>
  <c r="J442" i="35"/>
  <c r="I442" i="35"/>
  <c r="O442" i="35" s="1"/>
  <c r="H442" i="35"/>
  <c r="N442" i="35" s="1"/>
  <c r="G442" i="35"/>
  <c r="F442" i="35"/>
  <c r="M441" i="35"/>
  <c r="X441" i="35" s="1"/>
  <c r="L441" i="35"/>
  <c r="W441" i="35" s="1"/>
  <c r="K441" i="35"/>
  <c r="J441" i="35"/>
  <c r="N441" i="35" s="1"/>
  <c r="I441" i="35"/>
  <c r="O441" i="35" s="1"/>
  <c r="H441" i="35"/>
  <c r="G441" i="35"/>
  <c r="F441" i="35"/>
  <c r="X440" i="35"/>
  <c r="W440" i="35"/>
  <c r="M440" i="35"/>
  <c r="L440" i="35"/>
  <c r="K440" i="35"/>
  <c r="J440" i="35"/>
  <c r="I440" i="35"/>
  <c r="H440" i="35"/>
  <c r="G440" i="35"/>
  <c r="F440" i="35"/>
  <c r="X439" i="35"/>
  <c r="W439" i="35"/>
  <c r="M439" i="35"/>
  <c r="I40" i="37" s="1"/>
  <c r="L439" i="35"/>
  <c r="H40" i="37" s="1"/>
  <c r="K439" i="35"/>
  <c r="G40" i="37" s="1"/>
  <c r="J439" i="35"/>
  <c r="F40" i="37" s="1"/>
  <c r="J40" i="37" s="1"/>
  <c r="I439" i="35"/>
  <c r="E40" i="37" s="1"/>
  <c r="H439" i="35"/>
  <c r="D40" i="37" s="1"/>
  <c r="G439" i="35"/>
  <c r="C40" i="37" s="1"/>
  <c r="F439" i="35"/>
  <c r="B40" i="37" s="1"/>
  <c r="X438" i="35"/>
  <c r="W438" i="35"/>
  <c r="M438" i="35"/>
  <c r="I39" i="37" s="1"/>
  <c r="L438" i="35"/>
  <c r="H39" i="37" s="1"/>
  <c r="K438" i="35"/>
  <c r="G39" i="37" s="1"/>
  <c r="J438" i="35"/>
  <c r="F39" i="37" s="1"/>
  <c r="I438" i="35"/>
  <c r="E39" i="37" s="1"/>
  <c r="H438" i="35"/>
  <c r="D39" i="37" s="1"/>
  <c r="G438" i="35"/>
  <c r="C39" i="37" s="1"/>
  <c r="F438" i="35"/>
  <c r="B39" i="37" s="1"/>
  <c r="M437" i="35"/>
  <c r="X437" i="35" s="1"/>
  <c r="L437" i="35"/>
  <c r="W437" i="35" s="1"/>
  <c r="K437" i="35"/>
  <c r="J437" i="35"/>
  <c r="I437" i="35"/>
  <c r="H437" i="35"/>
  <c r="G437" i="35"/>
  <c r="F437" i="35"/>
  <c r="X436" i="35"/>
  <c r="W436" i="35"/>
  <c r="M436" i="35"/>
  <c r="L436" i="35"/>
  <c r="K436" i="35"/>
  <c r="J436" i="35"/>
  <c r="N436" i="35" s="1"/>
  <c r="I436" i="35"/>
  <c r="O436" i="35" s="1"/>
  <c r="H436" i="35"/>
  <c r="G436" i="35"/>
  <c r="F436" i="35"/>
  <c r="X435" i="35"/>
  <c r="W435" i="35"/>
  <c r="M435" i="35"/>
  <c r="I32" i="37" s="1"/>
  <c r="L435" i="35"/>
  <c r="H32" i="37" s="1"/>
  <c r="K435" i="35"/>
  <c r="G32" i="37" s="1"/>
  <c r="J435" i="35"/>
  <c r="F32" i="37" s="1"/>
  <c r="I435" i="35"/>
  <c r="E32" i="37" s="1"/>
  <c r="H435" i="35"/>
  <c r="D32" i="37" s="1"/>
  <c r="G435" i="35"/>
  <c r="C32" i="37" s="1"/>
  <c r="F435" i="35"/>
  <c r="B32" i="37" s="1"/>
  <c r="X434" i="35"/>
  <c r="W434" i="35"/>
  <c r="M434" i="35"/>
  <c r="I31" i="37" s="1"/>
  <c r="L434" i="35"/>
  <c r="H31" i="37" s="1"/>
  <c r="K434" i="35"/>
  <c r="G31" i="37" s="1"/>
  <c r="J434" i="35"/>
  <c r="F31" i="37" s="1"/>
  <c r="J31" i="37" s="1"/>
  <c r="I434" i="35"/>
  <c r="E31" i="37" s="1"/>
  <c r="H434" i="35"/>
  <c r="D31" i="37" s="1"/>
  <c r="G434" i="35"/>
  <c r="C31" i="37" s="1"/>
  <c r="F434" i="35"/>
  <c r="B31" i="37" s="1"/>
  <c r="M433" i="35"/>
  <c r="X433" i="35" s="1"/>
  <c r="L433" i="35"/>
  <c r="W433" i="35" s="1"/>
  <c r="K433" i="35"/>
  <c r="J433" i="35"/>
  <c r="N433" i="35" s="1"/>
  <c r="I433" i="35"/>
  <c r="O433" i="35" s="1"/>
  <c r="H433" i="35"/>
  <c r="G433" i="35"/>
  <c r="F433" i="35"/>
  <c r="X432" i="35"/>
  <c r="W432" i="35"/>
  <c r="M432" i="35"/>
  <c r="L432" i="35"/>
  <c r="K432" i="35"/>
  <c r="J432" i="35"/>
  <c r="I432" i="35"/>
  <c r="H432" i="35"/>
  <c r="G432" i="35"/>
  <c r="F432" i="35"/>
  <c r="X431" i="35"/>
  <c r="W431" i="35"/>
  <c r="M431" i="35"/>
  <c r="I24" i="37" s="1"/>
  <c r="L431" i="35"/>
  <c r="H24" i="37" s="1"/>
  <c r="K431" i="35"/>
  <c r="G24" i="37" s="1"/>
  <c r="J431" i="35"/>
  <c r="F24" i="37" s="1"/>
  <c r="J24" i="37" s="1"/>
  <c r="I431" i="35"/>
  <c r="E24" i="37" s="1"/>
  <c r="H431" i="35"/>
  <c r="D24" i="37" s="1"/>
  <c r="G431" i="35"/>
  <c r="C24" i="37" s="1"/>
  <c r="F431" i="35"/>
  <c r="B24" i="37" s="1"/>
  <c r="X430" i="35"/>
  <c r="W430" i="35"/>
  <c r="M430" i="35"/>
  <c r="I23" i="37" s="1"/>
  <c r="L430" i="35"/>
  <c r="H23" i="37" s="1"/>
  <c r="K430" i="35"/>
  <c r="G23" i="37" s="1"/>
  <c r="J430" i="35"/>
  <c r="F23" i="37" s="1"/>
  <c r="I430" i="35"/>
  <c r="E23" i="37" s="1"/>
  <c r="H430" i="35"/>
  <c r="D23" i="37" s="1"/>
  <c r="G430" i="35"/>
  <c r="C23" i="37" s="1"/>
  <c r="F430" i="35"/>
  <c r="B23" i="37" s="1"/>
  <c r="M429" i="35"/>
  <c r="L429" i="35"/>
  <c r="K429" i="35"/>
  <c r="J429" i="35"/>
  <c r="I429" i="35"/>
  <c r="H429" i="35"/>
  <c r="G429" i="35"/>
  <c r="F429" i="35"/>
  <c r="X428" i="35"/>
  <c r="W428" i="35"/>
  <c r="M428" i="35"/>
  <c r="L428" i="35"/>
  <c r="K428" i="35"/>
  <c r="J428" i="35"/>
  <c r="N428" i="35" s="1"/>
  <c r="I428" i="35"/>
  <c r="O428" i="35" s="1"/>
  <c r="H428" i="35"/>
  <c r="G428" i="35"/>
  <c r="F428" i="35"/>
  <c r="X427" i="35"/>
  <c r="W427" i="35"/>
  <c r="M427" i="35"/>
  <c r="I16" i="37" s="1"/>
  <c r="L427" i="35"/>
  <c r="H16" i="37" s="1"/>
  <c r="K427" i="35"/>
  <c r="G16" i="37" s="1"/>
  <c r="J427" i="35"/>
  <c r="F16" i="37" s="1"/>
  <c r="I427" i="35"/>
  <c r="E16" i="37" s="1"/>
  <c r="H427" i="35"/>
  <c r="D16" i="37" s="1"/>
  <c r="G427" i="35"/>
  <c r="C16" i="37" s="1"/>
  <c r="F427" i="35"/>
  <c r="B16" i="37" s="1"/>
  <c r="X426" i="35"/>
  <c r="W426" i="35"/>
  <c r="M426" i="35"/>
  <c r="I15" i="37" s="1"/>
  <c r="L426" i="35"/>
  <c r="H15" i="37" s="1"/>
  <c r="K426" i="35"/>
  <c r="G15" i="37" s="1"/>
  <c r="J426" i="35"/>
  <c r="F15" i="37" s="1"/>
  <c r="J15" i="37" s="1"/>
  <c r="I426" i="35"/>
  <c r="E15" i="37" s="1"/>
  <c r="H426" i="35"/>
  <c r="D15" i="37" s="1"/>
  <c r="G426" i="35"/>
  <c r="C15" i="37" s="1"/>
  <c r="F426" i="35"/>
  <c r="B15" i="37" s="1"/>
  <c r="M425" i="35"/>
  <c r="X425" i="35" s="1"/>
  <c r="L425" i="35"/>
  <c r="W425" i="35" s="1"/>
  <c r="K425" i="35"/>
  <c r="J425" i="35"/>
  <c r="N425" i="35" s="1"/>
  <c r="I425" i="35"/>
  <c r="O425" i="35" s="1"/>
  <c r="H425" i="35"/>
  <c r="G425" i="35"/>
  <c r="F425" i="35"/>
  <c r="X424" i="35"/>
  <c r="W424" i="35"/>
  <c r="M424" i="35"/>
  <c r="L424" i="35"/>
  <c r="K424" i="35"/>
  <c r="J424" i="35"/>
  <c r="I424" i="35"/>
  <c r="H424" i="35"/>
  <c r="G424" i="35"/>
  <c r="F424" i="35"/>
  <c r="X423" i="35"/>
  <c r="W423" i="35"/>
  <c r="M423" i="35"/>
  <c r="I8" i="37" s="1"/>
  <c r="L423" i="35"/>
  <c r="H8" i="37" s="1"/>
  <c r="K423" i="35"/>
  <c r="G8" i="37" s="1"/>
  <c r="J423" i="35"/>
  <c r="F8" i="37" s="1"/>
  <c r="J8" i="37" s="1"/>
  <c r="I423" i="35"/>
  <c r="E8" i="37" s="1"/>
  <c r="H423" i="35"/>
  <c r="D8" i="37" s="1"/>
  <c r="G423" i="35"/>
  <c r="C8" i="37" s="1"/>
  <c r="F423" i="35"/>
  <c r="B8" i="37" s="1"/>
  <c r="X422" i="35"/>
  <c r="W422" i="35"/>
  <c r="M422" i="35"/>
  <c r="I7" i="37" s="1"/>
  <c r="L422" i="35"/>
  <c r="H7" i="37" s="1"/>
  <c r="K422" i="35"/>
  <c r="G7" i="37" s="1"/>
  <c r="J422" i="35"/>
  <c r="F7" i="37" s="1"/>
  <c r="I422" i="35"/>
  <c r="E7" i="37" s="1"/>
  <c r="H422" i="35"/>
  <c r="D7" i="37" s="1"/>
  <c r="G422" i="35"/>
  <c r="C7" i="37" s="1"/>
  <c r="F422" i="35"/>
  <c r="B7" i="37" s="1"/>
  <c r="M421" i="35"/>
  <c r="X421" i="35" s="1"/>
  <c r="L421" i="35"/>
  <c r="W421" i="35" s="1"/>
  <c r="K421" i="35"/>
  <c r="O421" i="35" s="1"/>
  <c r="J421" i="35"/>
  <c r="I421" i="35"/>
  <c r="H421" i="35"/>
  <c r="G421" i="35"/>
  <c r="F421" i="35"/>
  <c r="X420" i="35"/>
  <c r="W420" i="35"/>
  <c r="M420" i="35"/>
  <c r="L420" i="35"/>
  <c r="K420" i="35"/>
  <c r="J420" i="35"/>
  <c r="I420" i="35"/>
  <c r="H420" i="35"/>
  <c r="G420" i="35"/>
  <c r="F420" i="35"/>
  <c r="X419" i="35"/>
  <c r="W419" i="35"/>
  <c r="M419" i="35"/>
  <c r="L419" i="35"/>
  <c r="K419" i="35"/>
  <c r="O419" i="35" s="1"/>
  <c r="J419" i="35"/>
  <c r="I419" i="35"/>
  <c r="H419" i="35"/>
  <c r="N419" i="35" s="1"/>
  <c r="G419" i="35"/>
  <c r="F419" i="35"/>
  <c r="X418" i="35"/>
  <c r="W418" i="35"/>
  <c r="M418" i="35"/>
  <c r="L418" i="35"/>
  <c r="K418" i="35"/>
  <c r="J418" i="35"/>
  <c r="I418" i="35"/>
  <c r="H418" i="35"/>
  <c r="G418" i="35"/>
  <c r="F418" i="35"/>
  <c r="M417" i="35"/>
  <c r="X417" i="35" s="1"/>
  <c r="L417" i="35"/>
  <c r="W417" i="35" s="1"/>
  <c r="K417" i="35"/>
  <c r="J417" i="35"/>
  <c r="I417" i="35"/>
  <c r="O417" i="35" s="1"/>
  <c r="H417" i="35"/>
  <c r="G417" i="35"/>
  <c r="F417" i="35"/>
  <c r="X416" i="35"/>
  <c r="W416" i="35"/>
  <c r="M416" i="35"/>
  <c r="L416" i="35"/>
  <c r="K416" i="35"/>
  <c r="J416" i="35"/>
  <c r="I416" i="35"/>
  <c r="H416" i="35"/>
  <c r="N416" i="35" s="1"/>
  <c r="G416" i="35"/>
  <c r="F416" i="35"/>
  <c r="X415" i="35"/>
  <c r="W415" i="35"/>
  <c r="M415" i="35"/>
  <c r="L415" i="35"/>
  <c r="K415" i="35"/>
  <c r="J415" i="35"/>
  <c r="I415" i="35"/>
  <c r="O415" i="35" s="1"/>
  <c r="H415" i="35"/>
  <c r="G415" i="35"/>
  <c r="F415" i="35"/>
  <c r="X414" i="35"/>
  <c r="W414" i="35"/>
  <c r="M414" i="35"/>
  <c r="L414" i="35"/>
  <c r="K414" i="35"/>
  <c r="J414" i="35"/>
  <c r="I414" i="35"/>
  <c r="H414" i="35"/>
  <c r="N414" i="35" s="1"/>
  <c r="G414" i="35"/>
  <c r="F414" i="35"/>
  <c r="M413" i="35"/>
  <c r="X413" i="35" s="1"/>
  <c r="L413" i="35"/>
  <c r="W413" i="35" s="1"/>
  <c r="K413" i="35"/>
  <c r="J413" i="35"/>
  <c r="I413" i="35"/>
  <c r="H413" i="35"/>
  <c r="N413" i="35" s="1"/>
  <c r="G413" i="35"/>
  <c r="F413" i="35"/>
  <c r="X412" i="35"/>
  <c r="W412" i="35"/>
  <c r="M412" i="35"/>
  <c r="L412" i="35"/>
  <c r="K412" i="35"/>
  <c r="J412" i="35"/>
  <c r="I412" i="35"/>
  <c r="O412" i="35" s="1"/>
  <c r="H412" i="35"/>
  <c r="G412" i="35"/>
  <c r="F412" i="35"/>
  <c r="X411" i="35"/>
  <c r="W411" i="35"/>
  <c r="M411" i="35"/>
  <c r="L411" i="35"/>
  <c r="K411" i="35"/>
  <c r="J411" i="35"/>
  <c r="I411" i="35"/>
  <c r="H411" i="35"/>
  <c r="N411" i="35" s="1"/>
  <c r="G411" i="35"/>
  <c r="F411" i="35"/>
  <c r="X410" i="35"/>
  <c r="W410" i="35"/>
  <c r="M410" i="35"/>
  <c r="L410" i="35"/>
  <c r="K410" i="35"/>
  <c r="J410" i="35"/>
  <c r="I410" i="35"/>
  <c r="O410" i="35" s="1"/>
  <c r="H410" i="35"/>
  <c r="G410" i="35"/>
  <c r="F410" i="35"/>
  <c r="M409" i="35"/>
  <c r="X409" i="35" s="1"/>
  <c r="L409" i="35"/>
  <c r="W409" i="35" s="1"/>
  <c r="K409" i="35"/>
  <c r="J409" i="35"/>
  <c r="I409" i="35"/>
  <c r="O409" i="35" s="1"/>
  <c r="H409" i="35"/>
  <c r="G409" i="35"/>
  <c r="F409" i="35"/>
  <c r="X408" i="35"/>
  <c r="W408" i="35"/>
  <c r="M408" i="35"/>
  <c r="L408" i="35"/>
  <c r="K408" i="35"/>
  <c r="J408" i="35"/>
  <c r="I408" i="35"/>
  <c r="H408" i="35"/>
  <c r="N408" i="35" s="1"/>
  <c r="G408" i="35"/>
  <c r="F408" i="35"/>
  <c r="X407" i="35"/>
  <c r="W407" i="35"/>
  <c r="M407" i="35"/>
  <c r="L407" i="35"/>
  <c r="K407" i="35"/>
  <c r="J407" i="35"/>
  <c r="I407" i="35"/>
  <c r="O407" i="35" s="1"/>
  <c r="H407" i="35"/>
  <c r="G407" i="35"/>
  <c r="F407" i="35"/>
  <c r="X406" i="35"/>
  <c r="W406" i="35"/>
  <c r="M406" i="35"/>
  <c r="L406" i="35"/>
  <c r="K406" i="35"/>
  <c r="J406" i="35"/>
  <c r="I406" i="35"/>
  <c r="H406" i="35"/>
  <c r="N406" i="35" s="1"/>
  <c r="G406" i="35"/>
  <c r="F406" i="35"/>
  <c r="M405" i="35"/>
  <c r="X405" i="35" s="1"/>
  <c r="L405" i="35"/>
  <c r="W405" i="35" s="1"/>
  <c r="K405" i="35"/>
  <c r="J405" i="35"/>
  <c r="I405" i="35"/>
  <c r="H405" i="35"/>
  <c r="N405" i="35" s="1"/>
  <c r="G405" i="35"/>
  <c r="F405" i="35"/>
  <c r="X404" i="35"/>
  <c r="W404" i="35"/>
  <c r="M404" i="35"/>
  <c r="L404" i="35"/>
  <c r="K404" i="35"/>
  <c r="J404" i="35"/>
  <c r="I404" i="35"/>
  <c r="O404" i="35" s="1"/>
  <c r="H404" i="35"/>
  <c r="G404" i="35"/>
  <c r="F404" i="35"/>
  <c r="X403" i="35"/>
  <c r="W403" i="35"/>
  <c r="M403" i="35"/>
  <c r="L403" i="35"/>
  <c r="K403" i="35"/>
  <c r="J403" i="35"/>
  <c r="I403" i="35"/>
  <c r="H403" i="35"/>
  <c r="N403" i="35" s="1"/>
  <c r="G403" i="35"/>
  <c r="F403" i="35"/>
  <c r="X402" i="35"/>
  <c r="W402" i="35"/>
  <c r="M402" i="35"/>
  <c r="L402" i="35"/>
  <c r="K402" i="35"/>
  <c r="J402" i="35"/>
  <c r="I402" i="35"/>
  <c r="O402" i="35" s="1"/>
  <c r="H402" i="35"/>
  <c r="G402" i="35"/>
  <c r="F402" i="35"/>
  <c r="M401" i="35"/>
  <c r="X401" i="35" s="1"/>
  <c r="L401" i="35"/>
  <c r="W401" i="35" s="1"/>
  <c r="K401" i="35"/>
  <c r="J401" i="35"/>
  <c r="I401" i="35"/>
  <c r="O401" i="35" s="1"/>
  <c r="H401" i="35"/>
  <c r="G401" i="35"/>
  <c r="F401" i="35"/>
  <c r="X400" i="35"/>
  <c r="W400" i="35"/>
  <c r="M400" i="35"/>
  <c r="L400" i="35"/>
  <c r="K400" i="35"/>
  <c r="J400" i="35"/>
  <c r="I400" i="35"/>
  <c r="H400" i="35"/>
  <c r="N400" i="35" s="1"/>
  <c r="G400" i="35"/>
  <c r="F400" i="35"/>
  <c r="X399" i="35"/>
  <c r="W399" i="35"/>
  <c r="M399" i="35"/>
  <c r="L399" i="35"/>
  <c r="K399" i="35"/>
  <c r="J399" i="35"/>
  <c r="I399" i="35"/>
  <c r="O399" i="35" s="1"/>
  <c r="H399" i="35"/>
  <c r="G399" i="35"/>
  <c r="F399" i="35"/>
  <c r="X398" i="35"/>
  <c r="W398" i="35"/>
  <c r="M398" i="35"/>
  <c r="L398" i="35"/>
  <c r="K398" i="35"/>
  <c r="J398" i="35"/>
  <c r="I398" i="35"/>
  <c r="H398" i="35"/>
  <c r="N398" i="35" s="1"/>
  <c r="G398" i="35"/>
  <c r="F398" i="35"/>
  <c r="M397" i="35"/>
  <c r="X397" i="35" s="1"/>
  <c r="L397" i="35"/>
  <c r="W397" i="35" s="1"/>
  <c r="K397" i="35"/>
  <c r="J397" i="35"/>
  <c r="I397" i="35"/>
  <c r="H397" i="35"/>
  <c r="N397" i="35" s="1"/>
  <c r="G397" i="35"/>
  <c r="F397" i="35"/>
  <c r="X396" i="35"/>
  <c r="W396" i="35"/>
  <c r="M396" i="35"/>
  <c r="L396" i="35"/>
  <c r="K396" i="35"/>
  <c r="J396" i="35"/>
  <c r="I396" i="35"/>
  <c r="O396" i="35" s="1"/>
  <c r="H396" i="35"/>
  <c r="G396" i="35"/>
  <c r="F396" i="35"/>
  <c r="X395" i="35"/>
  <c r="W395" i="35"/>
  <c r="M395" i="35"/>
  <c r="L395" i="35"/>
  <c r="K395" i="35"/>
  <c r="J395" i="35"/>
  <c r="I395" i="35"/>
  <c r="H395" i="35"/>
  <c r="N395" i="35" s="1"/>
  <c r="G395" i="35"/>
  <c r="F395" i="35"/>
  <c r="X394" i="35"/>
  <c r="W394" i="35"/>
  <c r="M394" i="35"/>
  <c r="L394" i="35"/>
  <c r="K394" i="35"/>
  <c r="J394" i="35"/>
  <c r="I394" i="35"/>
  <c r="O394" i="35" s="1"/>
  <c r="H394" i="35"/>
  <c r="G394" i="35"/>
  <c r="F394" i="35"/>
  <c r="M393" i="35"/>
  <c r="X393" i="35" s="1"/>
  <c r="L393" i="35"/>
  <c r="W393" i="35" s="1"/>
  <c r="K393" i="35"/>
  <c r="J393" i="35"/>
  <c r="I393" i="35"/>
  <c r="O393" i="35" s="1"/>
  <c r="H393" i="35"/>
  <c r="G393" i="35"/>
  <c r="F393" i="35"/>
  <c r="X392" i="35"/>
  <c r="W392" i="35"/>
  <c r="M392" i="35"/>
  <c r="L392" i="35"/>
  <c r="K392" i="35"/>
  <c r="J392" i="35"/>
  <c r="I392" i="35"/>
  <c r="H392" i="35"/>
  <c r="N392" i="35" s="1"/>
  <c r="G392" i="35"/>
  <c r="F392" i="35"/>
  <c r="X391" i="35"/>
  <c r="W391" i="35"/>
  <c r="M391" i="35"/>
  <c r="L391" i="35"/>
  <c r="K391" i="35"/>
  <c r="J391" i="35"/>
  <c r="N391" i="35" s="1"/>
  <c r="I391" i="35"/>
  <c r="O391" i="35" s="1"/>
  <c r="H391" i="35"/>
  <c r="G391" i="35"/>
  <c r="F391" i="35"/>
  <c r="X390" i="35"/>
  <c r="W390" i="35"/>
  <c r="M390" i="35"/>
  <c r="L390" i="35"/>
  <c r="K390" i="35"/>
  <c r="J390" i="35"/>
  <c r="I390" i="35"/>
  <c r="H390" i="35"/>
  <c r="G390" i="35"/>
  <c r="F390" i="35"/>
  <c r="M389" i="35"/>
  <c r="X389" i="35" s="1"/>
  <c r="L389" i="35"/>
  <c r="W389" i="35" s="1"/>
  <c r="K389" i="35"/>
  <c r="J389" i="35"/>
  <c r="I389" i="35"/>
  <c r="H389" i="35"/>
  <c r="G389" i="35"/>
  <c r="F389" i="35"/>
  <c r="X388" i="35"/>
  <c r="W388" i="35"/>
  <c r="M388" i="35"/>
  <c r="L388" i="35"/>
  <c r="K388" i="35"/>
  <c r="J388" i="35"/>
  <c r="N388" i="35" s="1"/>
  <c r="I388" i="35"/>
  <c r="O388" i="35" s="1"/>
  <c r="H388" i="35"/>
  <c r="G388" i="35"/>
  <c r="F388" i="35"/>
  <c r="X387" i="35"/>
  <c r="W387" i="35"/>
  <c r="M387" i="35"/>
  <c r="L387" i="35"/>
  <c r="K387" i="35"/>
  <c r="J387" i="35"/>
  <c r="I387" i="35"/>
  <c r="H387" i="35"/>
  <c r="G387" i="35"/>
  <c r="F387" i="35"/>
  <c r="X386" i="35"/>
  <c r="W386" i="35"/>
  <c r="M386" i="35"/>
  <c r="L386" i="35"/>
  <c r="K386" i="35"/>
  <c r="J386" i="35"/>
  <c r="N386" i="35" s="1"/>
  <c r="I386" i="35"/>
  <c r="O386" i="35" s="1"/>
  <c r="H386" i="35"/>
  <c r="G386" i="35"/>
  <c r="F386" i="35"/>
  <c r="M385" i="35"/>
  <c r="X385" i="35" s="1"/>
  <c r="L385" i="35"/>
  <c r="W385" i="35" s="1"/>
  <c r="K385" i="35"/>
  <c r="J385" i="35"/>
  <c r="N385" i="35" s="1"/>
  <c r="I385" i="35"/>
  <c r="O385" i="35" s="1"/>
  <c r="H385" i="35"/>
  <c r="G385" i="35"/>
  <c r="F385" i="35"/>
  <c r="X384" i="35"/>
  <c r="W384" i="35"/>
  <c r="M384" i="35"/>
  <c r="L384" i="35"/>
  <c r="K384" i="35"/>
  <c r="J384" i="35"/>
  <c r="I384" i="35"/>
  <c r="H384" i="35"/>
  <c r="G384" i="35"/>
  <c r="F384" i="35"/>
  <c r="X383" i="35"/>
  <c r="W383" i="35"/>
  <c r="M383" i="35"/>
  <c r="L383" i="35"/>
  <c r="K383" i="35"/>
  <c r="J383" i="35"/>
  <c r="N383" i="35" s="1"/>
  <c r="I383" i="35"/>
  <c r="O383" i="35" s="1"/>
  <c r="H383" i="35"/>
  <c r="G383" i="35"/>
  <c r="F383" i="35"/>
  <c r="X382" i="35"/>
  <c r="W382" i="35"/>
  <c r="M382" i="35"/>
  <c r="L382" i="35"/>
  <c r="K382" i="35"/>
  <c r="J382" i="35"/>
  <c r="I382" i="35"/>
  <c r="H382" i="35"/>
  <c r="G382" i="35"/>
  <c r="F382" i="35"/>
  <c r="M381" i="35"/>
  <c r="X381" i="35" s="1"/>
  <c r="L381" i="35"/>
  <c r="W381" i="35" s="1"/>
  <c r="K381" i="35"/>
  <c r="J381" i="35"/>
  <c r="I381" i="35"/>
  <c r="H381" i="35"/>
  <c r="G381" i="35"/>
  <c r="F381" i="35"/>
  <c r="X380" i="35"/>
  <c r="W380" i="35"/>
  <c r="M380" i="35"/>
  <c r="L380" i="35"/>
  <c r="K380" i="35"/>
  <c r="J380" i="35"/>
  <c r="N380" i="35" s="1"/>
  <c r="I380" i="35"/>
  <c r="O380" i="35" s="1"/>
  <c r="H380" i="35"/>
  <c r="G380" i="35"/>
  <c r="F380" i="35"/>
  <c r="X379" i="35"/>
  <c r="W379" i="35"/>
  <c r="M379" i="35"/>
  <c r="L379" i="35"/>
  <c r="K379" i="35"/>
  <c r="J379" i="35"/>
  <c r="I379" i="35"/>
  <c r="H379" i="35"/>
  <c r="G379" i="35"/>
  <c r="F379" i="35"/>
  <c r="X378" i="35"/>
  <c r="W378" i="35"/>
  <c r="M378" i="35"/>
  <c r="L378" i="35"/>
  <c r="K378" i="35"/>
  <c r="J378" i="35"/>
  <c r="N378" i="35" s="1"/>
  <c r="I378" i="35"/>
  <c r="O378" i="35" s="1"/>
  <c r="H378" i="35"/>
  <c r="G378" i="35"/>
  <c r="F378" i="35"/>
  <c r="W377" i="35"/>
  <c r="M377" i="35"/>
  <c r="X377" i="35" s="1"/>
  <c r="L377" i="35"/>
  <c r="K377" i="35"/>
  <c r="J377" i="35"/>
  <c r="N377" i="35" s="1"/>
  <c r="I377" i="35"/>
  <c r="H377" i="35"/>
  <c r="G377" i="35"/>
  <c r="F377" i="35"/>
  <c r="X376" i="35"/>
  <c r="W376" i="35"/>
  <c r="M376" i="35"/>
  <c r="L376" i="35"/>
  <c r="K376" i="35"/>
  <c r="J376" i="35"/>
  <c r="I376" i="35"/>
  <c r="O376" i="35" s="1"/>
  <c r="H376" i="35"/>
  <c r="G376" i="35"/>
  <c r="F376" i="35"/>
  <c r="X375" i="35"/>
  <c r="W375" i="35"/>
  <c r="M375" i="35"/>
  <c r="L375" i="35"/>
  <c r="K375" i="35"/>
  <c r="J375" i="35"/>
  <c r="N375" i="35" s="1"/>
  <c r="I375" i="35"/>
  <c r="H375" i="35"/>
  <c r="G375" i="35"/>
  <c r="F375" i="35"/>
  <c r="X374" i="35"/>
  <c r="W374" i="35"/>
  <c r="M374" i="35"/>
  <c r="L374" i="35"/>
  <c r="K374" i="35"/>
  <c r="J374" i="35"/>
  <c r="I374" i="35"/>
  <c r="O374" i="35" s="1"/>
  <c r="H374" i="35"/>
  <c r="G374" i="35"/>
  <c r="F374" i="35"/>
  <c r="M373" i="35"/>
  <c r="X373" i="35" s="1"/>
  <c r="L373" i="35"/>
  <c r="W373" i="35" s="1"/>
  <c r="K373" i="35"/>
  <c r="J373" i="35"/>
  <c r="I373" i="35"/>
  <c r="O373" i="35" s="1"/>
  <c r="H373" i="35"/>
  <c r="N373" i="35" s="1"/>
  <c r="G373" i="35"/>
  <c r="F373" i="35"/>
  <c r="X372" i="35"/>
  <c r="W372" i="35"/>
  <c r="M372" i="35"/>
  <c r="L372" i="35"/>
  <c r="K372" i="35"/>
  <c r="J372" i="35"/>
  <c r="I372" i="35"/>
  <c r="H372" i="35"/>
  <c r="G372" i="35"/>
  <c r="F372" i="35"/>
  <c r="X371" i="35"/>
  <c r="W371" i="35"/>
  <c r="M371" i="35"/>
  <c r="L371" i="35"/>
  <c r="K371" i="35"/>
  <c r="J371" i="35"/>
  <c r="I371" i="35"/>
  <c r="O371" i="35" s="1"/>
  <c r="H371" i="35"/>
  <c r="N371" i="35" s="1"/>
  <c r="G371" i="35"/>
  <c r="F371" i="35"/>
  <c r="X370" i="35"/>
  <c r="W370" i="35"/>
  <c r="M370" i="35"/>
  <c r="L370" i="35"/>
  <c r="K370" i="35"/>
  <c r="J370" i="35"/>
  <c r="I370" i="35"/>
  <c r="H370" i="35"/>
  <c r="G370" i="35"/>
  <c r="F370" i="35"/>
  <c r="M369" i="35"/>
  <c r="X369" i="35" s="1"/>
  <c r="L369" i="35"/>
  <c r="W369" i="35" s="1"/>
  <c r="K369" i="35"/>
  <c r="J369" i="35"/>
  <c r="I369" i="35"/>
  <c r="H369" i="35"/>
  <c r="G369" i="35"/>
  <c r="F369" i="35"/>
  <c r="X368" i="35"/>
  <c r="W368" i="35"/>
  <c r="M368" i="35"/>
  <c r="L368" i="35"/>
  <c r="K368" i="35"/>
  <c r="J368" i="35"/>
  <c r="I368" i="35"/>
  <c r="O368" i="35" s="1"/>
  <c r="H368" i="35"/>
  <c r="N368" i="35" s="1"/>
  <c r="G368" i="35"/>
  <c r="F368" i="35"/>
  <c r="X367" i="35"/>
  <c r="W367" i="35"/>
  <c r="M367" i="35"/>
  <c r="L367" i="35"/>
  <c r="K367" i="35"/>
  <c r="J367" i="35"/>
  <c r="I367" i="35"/>
  <c r="H367" i="35"/>
  <c r="G367" i="35"/>
  <c r="F367" i="35"/>
  <c r="X366" i="35"/>
  <c r="W366" i="35"/>
  <c r="M366" i="35"/>
  <c r="L366" i="35"/>
  <c r="K366" i="35"/>
  <c r="J366" i="35"/>
  <c r="I366" i="35"/>
  <c r="O366" i="35" s="1"/>
  <c r="H366" i="35"/>
  <c r="N366" i="35" s="1"/>
  <c r="G366" i="35"/>
  <c r="F366" i="35"/>
  <c r="M365" i="35"/>
  <c r="X365" i="35" s="1"/>
  <c r="L365" i="35"/>
  <c r="W365" i="35" s="1"/>
  <c r="K365" i="35"/>
  <c r="J365" i="35"/>
  <c r="I365" i="35"/>
  <c r="O365" i="35" s="1"/>
  <c r="H365" i="35"/>
  <c r="N365" i="35" s="1"/>
  <c r="G365" i="35"/>
  <c r="F365" i="35"/>
  <c r="X364" i="35"/>
  <c r="W364" i="35"/>
  <c r="M364" i="35"/>
  <c r="L364" i="35"/>
  <c r="K364" i="35"/>
  <c r="J364" i="35"/>
  <c r="I364" i="35"/>
  <c r="H364" i="35"/>
  <c r="G364" i="35"/>
  <c r="F364" i="35"/>
  <c r="X363" i="35"/>
  <c r="W363" i="35"/>
  <c r="M363" i="35"/>
  <c r="L363" i="35"/>
  <c r="K363" i="35"/>
  <c r="J363" i="35"/>
  <c r="I363" i="35"/>
  <c r="O363" i="35" s="1"/>
  <c r="H363" i="35"/>
  <c r="N363" i="35" s="1"/>
  <c r="G363" i="35"/>
  <c r="F363" i="35"/>
  <c r="X362" i="35"/>
  <c r="W362" i="35"/>
  <c r="M362" i="35"/>
  <c r="L362" i="35"/>
  <c r="K362" i="35"/>
  <c r="J362" i="35"/>
  <c r="I362" i="35"/>
  <c r="H362" i="35"/>
  <c r="G362" i="35"/>
  <c r="F362" i="35"/>
  <c r="M361" i="35"/>
  <c r="X361" i="35" s="1"/>
  <c r="L361" i="35"/>
  <c r="W361" i="35" s="1"/>
  <c r="K361" i="35"/>
  <c r="J361" i="35"/>
  <c r="I361" i="35"/>
  <c r="H361" i="35"/>
  <c r="G361" i="35"/>
  <c r="F361" i="35"/>
  <c r="X360" i="35"/>
  <c r="W360" i="35"/>
  <c r="M360" i="35"/>
  <c r="L360" i="35"/>
  <c r="K360" i="35"/>
  <c r="J360" i="35"/>
  <c r="I360" i="35"/>
  <c r="O360" i="35" s="1"/>
  <c r="H360" i="35"/>
  <c r="N360" i="35" s="1"/>
  <c r="G360" i="35"/>
  <c r="F360" i="35"/>
  <c r="X359" i="35"/>
  <c r="W359" i="35"/>
  <c r="M359" i="35"/>
  <c r="L359" i="35"/>
  <c r="K359" i="35"/>
  <c r="J359" i="35"/>
  <c r="I359" i="35"/>
  <c r="H359" i="35"/>
  <c r="G359" i="35"/>
  <c r="F359" i="35"/>
  <c r="X358" i="35"/>
  <c r="W358" i="35"/>
  <c r="M358" i="35"/>
  <c r="L358" i="35"/>
  <c r="K358" i="35"/>
  <c r="J358" i="35"/>
  <c r="I358" i="35"/>
  <c r="O358" i="35" s="1"/>
  <c r="H358" i="35"/>
  <c r="N358" i="35" s="1"/>
  <c r="G358" i="35"/>
  <c r="F358" i="35"/>
  <c r="M357" i="35"/>
  <c r="X357" i="35" s="1"/>
  <c r="L357" i="35"/>
  <c r="W357" i="35" s="1"/>
  <c r="K357" i="35"/>
  <c r="J357" i="35"/>
  <c r="I357" i="35"/>
  <c r="O357" i="35" s="1"/>
  <c r="H357" i="35"/>
  <c r="N357" i="35" s="1"/>
  <c r="G357" i="35"/>
  <c r="F357" i="35"/>
  <c r="X356" i="35"/>
  <c r="W356" i="35"/>
  <c r="M356" i="35"/>
  <c r="L356" i="35"/>
  <c r="K356" i="35"/>
  <c r="J356" i="35"/>
  <c r="I356" i="35"/>
  <c r="H356" i="35"/>
  <c r="G356" i="35"/>
  <c r="F356" i="35"/>
  <c r="X355" i="35"/>
  <c r="W355" i="35"/>
  <c r="M355" i="35"/>
  <c r="L355" i="35"/>
  <c r="K355" i="35"/>
  <c r="J355" i="35"/>
  <c r="I355" i="35"/>
  <c r="O355" i="35" s="1"/>
  <c r="H355" i="35"/>
  <c r="G355" i="35"/>
  <c r="F355" i="35"/>
  <c r="X354" i="35"/>
  <c r="W354" i="35"/>
  <c r="M354" i="35"/>
  <c r="L354" i="35"/>
  <c r="K354" i="35"/>
  <c r="J354" i="35"/>
  <c r="N354" i="35" s="1"/>
  <c r="I354" i="35"/>
  <c r="H354" i="35"/>
  <c r="G354" i="35"/>
  <c r="F354" i="35"/>
  <c r="M353" i="35"/>
  <c r="X353" i="35" s="1"/>
  <c r="L353" i="35"/>
  <c r="W353" i="35" s="1"/>
  <c r="K353" i="35"/>
  <c r="J353" i="35"/>
  <c r="N353" i="35" s="1"/>
  <c r="I353" i="35"/>
  <c r="H353" i="35"/>
  <c r="G353" i="35"/>
  <c r="F353" i="35"/>
  <c r="X352" i="35"/>
  <c r="W352" i="35"/>
  <c r="M352" i="35"/>
  <c r="L352" i="35"/>
  <c r="K352" i="35"/>
  <c r="J352" i="35"/>
  <c r="I352" i="35"/>
  <c r="O352" i="35" s="1"/>
  <c r="H352" i="35"/>
  <c r="G352" i="35"/>
  <c r="F352" i="35"/>
  <c r="X351" i="35"/>
  <c r="W351" i="35"/>
  <c r="M351" i="35"/>
  <c r="L351" i="35"/>
  <c r="K351" i="35"/>
  <c r="J351" i="35"/>
  <c r="N351" i="35" s="1"/>
  <c r="I351" i="35"/>
  <c r="H351" i="35"/>
  <c r="G351" i="35"/>
  <c r="F351" i="35"/>
  <c r="X350" i="35"/>
  <c r="W350" i="35"/>
  <c r="M350" i="35"/>
  <c r="L350" i="35"/>
  <c r="K350" i="35"/>
  <c r="J350" i="35"/>
  <c r="I350" i="35"/>
  <c r="O350" i="35" s="1"/>
  <c r="H350" i="35"/>
  <c r="G350" i="35"/>
  <c r="F350" i="35"/>
  <c r="M349" i="35"/>
  <c r="X349" i="35" s="1"/>
  <c r="L349" i="35"/>
  <c r="W349" i="35" s="1"/>
  <c r="K349" i="35"/>
  <c r="J349" i="35"/>
  <c r="I349" i="35"/>
  <c r="O349" i="35" s="1"/>
  <c r="H349" i="35"/>
  <c r="G349" i="35"/>
  <c r="F349" i="35"/>
  <c r="X348" i="35"/>
  <c r="W348" i="35"/>
  <c r="M348" i="35"/>
  <c r="L348" i="35"/>
  <c r="K348" i="35"/>
  <c r="J348" i="35"/>
  <c r="N348" i="35" s="1"/>
  <c r="I348" i="35"/>
  <c r="H348" i="35"/>
  <c r="G348" i="35"/>
  <c r="F348" i="35"/>
  <c r="X347" i="35"/>
  <c r="W347" i="35"/>
  <c r="M347" i="35"/>
  <c r="L347" i="35"/>
  <c r="K347" i="35"/>
  <c r="J347" i="35"/>
  <c r="I347" i="35"/>
  <c r="O347" i="35" s="1"/>
  <c r="H347" i="35"/>
  <c r="G347" i="35"/>
  <c r="F347" i="35"/>
  <c r="X346" i="35"/>
  <c r="W346" i="35"/>
  <c r="M346" i="35"/>
  <c r="L346" i="35"/>
  <c r="K346" i="35"/>
  <c r="J346" i="35"/>
  <c r="N346" i="35" s="1"/>
  <c r="I346" i="35"/>
  <c r="H346" i="35"/>
  <c r="G346" i="35"/>
  <c r="F346" i="35"/>
  <c r="M345" i="35"/>
  <c r="X345" i="35" s="1"/>
  <c r="L345" i="35"/>
  <c r="W345" i="35" s="1"/>
  <c r="K345" i="35"/>
  <c r="J345" i="35"/>
  <c r="N345" i="35" s="1"/>
  <c r="I345" i="35"/>
  <c r="H345" i="35"/>
  <c r="G345" i="35"/>
  <c r="F345" i="35"/>
  <c r="X344" i="35"/>
  <c r="W344" i="35"/>
  <c r="M344" i="35"/>
  <c r="L344" i="35"/>
  <c r="K344" i="35"/>
  <c r="J344" i="35"/>
  <c r="I344" i="35"/>
  <c r="O344" i="35" s="1"/>
  <c r="H344" i="35"/>
  <c r="G344" i="35"/>
  <c r="F344" i="35"/>
  <c r="X343" i="35"/>
  <c r="W343" i="35"/>
  <c r="M343" i="35"/>
  <c r="L343" i="35"/>
  <c r="K343" i="35"/>
  <c r="J343" i="35"/>
  <c r="I343" i="35"/>
  <c r="H343" i="35"/>
  <c r="G343" i="35"/>
  <c r="F343" i="35"/>
  <c r="X342" i="35"/>
  <c r="W342" i="35"/>
  <c r="M342" i="35"/>
  <c r="L342" i="35"/>
  <c r="K342" i="35"/>
  <c r="J342" i="35"/>
  <c r="I342" i="35"/>
  <c r="O342" i="35" s="1"/>
  <c r="H342" i="35"/>
  <c r="N342" i="35" s="1"/>
  <c r="G342" i="35"/>
  <c r="F342" i="35"/>
  <c r="W341" i="35"/>
  <c r="M341" i="35"/>
  <c r="I41" i="38" s="1"/>
  <c r="L341" i="35"/>
  <c r="H41" i="38" s="1"/>
  <c r="K341" i="35"/>
  <c r="G41" i="38" s="1"/>
  <c r="J341" i="35"/>
  <c r="F41" i="38" s="1"/>
  <c r="I341" i="35"/>
  <c r="E41" i="38" s="1"/>
  <c r="H341" i="35"/>
  <c r="D41" i="38" s="1"/>
  <c r="G341" i="35"/>
  <c r="C41" i="38" s="1"/>
  <c r="F341" i="35"/>
  <c r="B41" i="38" s="1"/>
  <c r="X340" i="35"/>
  <c r="W340" i="35"/>
  <c r="M340" i="35"/>
  <c r="L340" i="35"/>
  <c r="K340" i="35"/>
  <c r="J340" i="35"/>
  <c r="I340" i="35"/>
  <c r="H340" i="35"/>
  <c r="G340" i="35"/>
  <c r="F340" i="35"/>
  <c r="X339" i="35"/>
  <c r="W339" i="35"/>
  <c r="M339" i="35"/>
  <c r="I38" i="38" s="1"/>
  <c r="L339" i="35"/>
  <c r="H38" i="38" s="1"/>
  <c r="K339" i="35"/>
  <c r="G38" i="38" s="1"/>
  <c r="J339" i="35"/>
  <c r="F38" i="38" s="1"/>
  <c r="I339" i="35"/>
  <c r="E38" i="38" s="1"/>
  <c r="H339" i="35"/>
  <c r="D38" i="38" s="1"/>
  <c r="G339" i="35"/>
  <c r="C38" i="38" s="1"/>
  <c r="F339" i="35"/>
  <c r="B38" i="38" s="1"/>
  <c r="X338" i="35"/>
  <c r="W338" i="35"/>
  <c r="M338" i="35"/>
  <c r="I37" i="38" s="1"/>
  <c r="L338" i="35"/>
  <c r="H37" i="38" s="1"/>
  <c r="K338" i="35"/>
  <c r="G37" i="38" s="1"/>
  <c r="J338" i="35"/>
  <c r="F37" i="38" s="1"/>
  <c r="I338" i="35"/>
  <c r="E37" i="38" s="1"/>
  <c r="H338" i="35"/>
  <c r="D37" i="38" s="1"/>
  <c r="G338" i="35"/>
  <c r="C37" i="38" s="1"/>
  <c r="F338" i="35"/>
  <c r="B37" i="38" s="1"/>
  <c r="M337" i="35"/>
  <c r="I33" i="38" s="1"/>
  <c r="L337" i="35"/>
  <c r="H33" i="38" s="1"/>
  <c r="K337" i="35"/>
  <c r="G33" i="38" s="1"/>
  <c r="J337" i="35"/>
  <c r="F33" i="38" s="1"/>
  <c r="I337" i="35"/>
  <c r="E33" i="38" s="1"/>
  <c r="H337" i="35"/>
  <c r="D33" i="38" s="1"/>
  <c r="G337" i="35"/>
  <c r="C33" i="38" s="1"/>
  <c r="F337" i="35"/>
  <c r="B33" i="38" s="1"/>
  <c r="X336" i="35"/>
  <c r="W336" i="35"/>
  <c r="M336" i="35"/>
  <c r="L336" i="35"/>
  <c r="K336" i="35"/>
  <c r="J336" i="35"/>
  <c r="I336" i="35"/>
  <c r="O336" i="35" s="1"/>
  <c r="H336" i="35"/>
  <c r="G336" i="35"/>
  <c r="F336" i="35"/>
  <c r="X335" i="35"/>
  <c r="W335" i="35"/>
  <c r="M335" i="35"/>
  <c r="I30" i="38" s="1"/>
  <c r="L335" i="35"/>
  <c r="H30" i="38" s="1"/>
  <c r="K335" i="35"/>
  <c r="G30" i="38" s="1"/>
  <c r="J335" i="35"/>
  <c r="F30" i="38" s="1"/>
  <c r="I335" i="35"/>
  <c r="E30" i="38" s="1"/>
  <c r="H335" i="35"/>
  <c r="D30" i="38" s="1"/>
  <c r="J30" i="38" s="1"/>
  <c r="G335" i="35"/>
  <c r="C30" i="38" s="1"/>
  <c r="F335" i="35"/>
  <c r="B30" i="38" s="1"/>
  <c r="X334" i="35"/>
  <c r="W334" i="35"/>
  <c r="M334" i="35"/>
  <c r="I29" i="38" s="1"/>
  <c r="L334" i="35"/>
  <c r="H29" i="38" s="1"/>
  <c r="K334" i="35"/>
  <c r="G29" i="38" s="1"/>
  <c r="J334" i="35"/>
  <c r="F29" i="38" s="1"/>
  <c r="I334" i="35"/>
  <c r="E29" i="38" s="1"/>
  <c r="H334" i="35"/>
  <c r="D29" i="38" s="1"/>
  <c r="G334" i="35"/>
  <c r="C29" i="38" s="1"/>
  <c r="F334" i="35"/>
  <c r="B29" i="38" s="1"/>
  <c r="M333" i="35"/>
  <c r="I25" i="38" s="1"/>
  <c r="L333" i="35"/>
  <c r="H25" i="38" s="1"/>
  <c r="K333" i="35"/>
  <c r="G25" i="38" s="1"/>
  <c r="J333" i="35"/>
  <c r="F25" i="38" s="1"/>
  <c r="I333" i="35"/>
  <c r="E25" i="38" s="1"/>
  <c r="H333" i="35"/>
  <c r="D25" i="38" s="1"/>
  <c r="G333" i="35"/>
  <c r="C25" i="38" s="1"/>
  <c r="F333" i="35"/>
  <c r="B25" i="38" s="1"/>
  <c r="X332" i="35"/>
  <c r="W332" i="35"/>
  <c r="M332" i="35"/>
  <c r="L332" i="35"/>
  <c r="K332" i="35"/>
  <c r="J332" i="35"/>
  <c r="I332" i="35"/>
  <c r="H332" i="35"/>
  <c r="N332" i="35" s="1"/>
  <c r="G332" i="35"/>
  <c r="F332" i="35"/>
  <c r="X331" i="35"/>
  <c r="W331" i="35"/>
  <c r="M331" i="35"/>
  <c r="I22" i="38" s="1"/>
  <c r="L331" i="35"/>
  <c r="H22" i="38" s="1"/>
  <c r="K331" i="35"/>
  <c r="G22" i="38" s="1"/>
  <c r="J331" i="35"/>
  <c r="F22" i="38" s="1"/>
  <c r="I331" i="35"/>
  <c r="E22" i="38" s="1"/>
  <c r="H331" i="35"/>
  <c r="D22" i="38" s="1"/>
  <c r="G331" i="35"/>
  <c r="C22" i="38" s="1"/>
  <c r="F331" i="35"/>
  <c r="B22" i="38" s="1"/>
  <c r="X330" i="35"/>
  <c r="W330" i="35"/>
  <c r="M330" i="35"/>
  <c r="I21" i="38" s="1"/>
  <c r="L330" i="35"/>
  <c r="H21" i="38" s="1"/>
  <c r="K330" i="35"/>
  <c r="G21" i="38" s="1"/>
  <c r="J330" i="35"/>
  <c r="F21" i="38" s="1"/>
  <c r="I330" i="35"/>
  <c r="E21" i="38" s="1"/>
  <c r="H330" i="35"/>
  <c r="D21" i="38" s="1"/>
  <c r="G330" i="35"/>
  <c r="C21" i="38" s="1"/>
  <c r="F330" i="35"/>
  <c r="B21" i="38" s="1"/>
  <c r="M329" i="35"/>
  <c r="I17" i="38" s="1"/>
  <c r="L329" i="35"/>
  <c r="H17" i="38" s="1"/>
  <c r="K329" i="35"/>
  <c r="G17" i="38" s="1"/>
  <c r="J329" i="35"/>
  <c r="F17" i="38" s="1"/>
  <c r="I329" i="35"/>
  <c r="E17" i="38" s="1"/>
  <c r="H329" i="35"/>
  <c r="D17" i="38" s="1"/>
  <c r="J17" i="38" s="1"/>
  <c r="G329" i="35"/>
  <c r="C17" i="38" s="1"/>
  <c r="F329" i="35"/>
  <c r="B17" i="38" s="1"/>
  <c r="X328" i="35"/>
  <c r="W328" i="35"/>
  <c r="M328" i="35"/>
  <c r="L328" i="35"/>
  <c r="K328" i="35"/>
  <c r="J328" i="35"/>
  <c r="I328" i="35"/>
  <c r="O328" i="35" s="1"/>
  <c r="H328" i="35"/>
  <c r="G328" i="35"/>
  <c r="F328" i="35"/>
  <c r="X327" i="35"/>
  <c r="W327" i="35"/>
  <c r="M327" i="35"/>
  <c r="I14" i="38" s="1"/>
  <c r="L327" i="35"/>
  <c r="H14" i="38" s="1"/>
  <c r="K327" i="35"/>
  <c r="G14" i="38" s="1"/>
  <c r="J327" i="35"/>
  <c r="F14" i="38" s="1"/>
  <c r="I327" i="35"/>
  <c r="E14" i="38" s="1"/>
  <c r="H327" i="35"/>
  <c r="D14" i="38" s="1"/>
  <c r="J14" i="38" s="1"/>
  <c r="G327" i="35"/>
  <c r="C14" i="38" s="1"/>
  <c r="F327" i="35"/>
  <c r="B14" i="38" s="1"/>
  <c r="X326" i="35"/>
  <c r="W326" i="35"/>
  <c r="M326" i="35"/>
  <c r="I13" i="38" s="1"/>
  <c r="L326" i="35"/>
  <c r="H13" i="38" s="1"/>
  <c r="K326" i="35"/>
  <c r="G13" i="38" s="1"/>
  <c r="J326" i="35"/>
  <c r="F13" i="38" s="1"/>
  <c r="I326" i="35"/>
  <c r="E13" i="38" s="1"/>
  <c r="H326" i="35"/>
  <c r="D13" i="38" s="1"/>
  <c r="G326" i="35"/>
  <c r="C13" i="38" s="1"/>
  <c r="F326" i="35"/>
  <c r="B13" i="38" s="1"/>
  <c r="M325" i="35"/>
  <c r="I9" i="38" s="1"/>
  <c r="L325" i="35"/>
  <c r="H9" i="38" s="1"/>
  <c r="K325" i="35"/>
  <c r="G9" i="38" s="1"/>
  <c r="J325" i="35"/>
  <c r="F9" i="38" s="1"/>
  <c r="I325" i="35"/>
  <c r="E9" i="38" s="1"/>
  <c r="H325" i="35"/>
  <c r="D9" i="38" s="1"/>
  <c r="G325" i="35"/>
  <c r="C9" i="38" s="1"/>
  <c r="F325" i="35"/>
  <c r="B9" i="38" s="1"/>
  <c r="X324" i="35"/>
  <c r="W324" i="35"/>
  <c r="M324" i="35"/>
  <c r="L324" i="35"/>
  <c r="K324" i="35"/>
  <c r="J324" i="35"/>
  <c r="I324" i="35"/>
  <c r="H324" i="35"/>
  <c r="N324" i="35" s="1"/>
  <c r="G324" i="35"/>
  <c r="F324" i="35"/>
  <c r="X323" i="35"/>
  <c r="W323" i="35"/>
  <c r="M323" i="35"/>
  <c r="I6" i="38" s="1"/>
  <c r="L323" i="35"/>
  <c r="H6" i="38" s="1"/>
  <c r="K323" i="35"/>
  <c r="G6" i="38" s="1"/>
  <c r="J323" i="35"/>
  <c r="F6" i="38" s="1"/>
  <c r="I323" i="35"/>
  <c r="E6" i="38" s="1"/>
  <c r="H323" i="35"/>
  <c r="D6" i="38" s="1"/>
  <c r="G323" i="35"/>
  <c r="C6" i="38" s="1"/>
  <c r="F323" i="35"/>
  <c r="B6" i="38" s="1"/>
  <c r="X322" i="35"/>
  <c r="W322" i="35"/>
  <c r="M322" i="35"/>
  <c r="I5" i="38" s="1"/>
  <c r="L322" i="35"/>
  <c r="H5" i="38" s="1"/>
  <c r="K322" i="35"/>
  <c r="G5" i="38" s="1"/>
  <c r="J322" i="35"/>
  <c r="F5" i="38" s="1"/>
  <c r="I322" i="35"/>
  <c r="E5" i="38" s="1"/>
  <c r="H322" i="35"/>
  <c r="D5" i="38" s="1"/>
  <c r="J5" i="38" s="1"/>
  <c r="G322" i="35"/>
  <c r="C5" i="38" s="1"/>
  <c r="F322" i="35"/>
  <c r="B5" i="38" s="1"/>
  <c r="M321" i="35"/>
  <c r="L321" i="35"/>
  <c r="H41" i="44" s="1"/>
  <c r="K321" i="35"/>
  <c r="G41" i="44" s="1"/>
  <c r="J321" i="35"/>
  <c r="F41" i="44" s="1"/>
  <c r="I321" i="35"/>
  <c r="E41" i="44" s="1"/>
  <c r="H321" i="35"/>
  <c r="D41" i="44" s="1"/>
  <c r="G321" i="35"/>
  <c r="C41" i="44" s="1"/>
  <c r="F321" i="35"/>
  <c r="B41" i="44" s="1"/>
  <c r="X320" i="35"/>
  <c r="W320" i="35"/>
  <c r="M320" i="35"/>
  <c r="L320" i="35"/>
  <c r="K320" i="35"/>
  <c r="J320" i="35"/>
  <c r="N320" i="35" s="1"/>
  <c r="I320" i="35"/>
  <c r="H320" i="35"/>
  <c r="G320" i="35"/>
  <c r="F320" i="35"/>
  <c r="X319" i="35"/>
  <c r="W319" i="35"/>
  <c r="M319" i="35"/>
  <c r="I38" i="44" s="1"/>
  <c r="L319" i="35"/>
  <c r="H38" i="44" s="1"/>
  <c r="K319" i="35"/>
  <c r="G38" i="44" s="1"/>
  <c r="J319" i="35"/>
  <c r="F38" i="44" s="1"/>
  <c r="I319" i="35"/>
  <c r="E38" i="44" s="1"/>
  <c r="H319" i="35"/>
  <c r="D38" i="44" s="1"/>
  <c r="G319" i="35"/>
  <c r="C38" i="44" s="1"/>
  <c r="F319" i="35"/>
  <c r="B38" i="44" s="1"/>
  <c r="X318" i="35"/>
  <c r="W318" i="35"/>
  <c r="M318" i="35"/>
  <c r="I37" i="44" s="1"/>
  <c r="L318" i="35"/>
  <c r="H37" i="44" s="1"/>
  <c r="K318" i="35"/>
  <c r="G37" i="44" s="1"/>
  <c r="J318" i="35"/>
  <c r="F37" i="44" s="1"/>
  <c r="I318" i="35"/>
  <c r="E37" i="44" s="1"/>
  <c r="H318" i="35"/>
  <c r="D37" i="44" s="1"/>
  <c r="G318" i="35"/>
  <c r="C37" i="44" s="1"/>
  <c r="F318" i="35"/>
  <c r="B37" i="44" s="1"/>
  <c r="M317" i="35"/>
  <c r="I33" i="44" s="1"/>
  <c r="L317" i="35"/>
  <c r="H33" i="44" s="1"/>
  <c r="K317" i="35"/>
  <c r="G33" i="44" s="1"/>
  <c r="J317" i="35"/>
  <c r="F33" i="44" s="1"/>
  <c r="I317" i="35"/>
  <c r="E33" i="44" s="1"/>
  <c r="H317" i="35"/>
  <c r="D33" i="44" s="1"/>
  <c r="G317" i="35"/>
  <c r="C33" i="44" s="1"/>
  <c r="F317" i="35"/>
  <c r="B33" i="44" s="1"/>
  <c r="X316" i="35"/>
  <c r="W316" i="35"/>
  <c r="M316" i="35"/>
  <c r="L316" i="35"/>
  <c r="K316" i="35"/>
  <c r="J316" i="35"/>
  <c r="I316" i="35"/>
  <c r="O316" i="35" s="1"/>
  <c r="H316" i="35"/>
  <c r="G316" i="35"/>
  <c r="F316" i="35"/>
  <c r="X315" i="35"/>
  <c r="W315" i="35"/>
  <c r="M315" i="35"/>
  <c r="I30" i="44" s="1"/>
  <c r="L315" i="35"/>
  <c r="H30" i="44" s="1"/>
  <c r="K315" i="35"/>
  <c r="G30" i="44" s="1"/>
  <c r="J315" i="35"/>
  <c r="F30" i="44" s="1"/>
  <c r="I315" i="35"/>
  <c r="E30" i="44" s="1"/>
  <c r="H315" i="35"/>
  <c r="D30" i="44" s="1"/>
  <c r="G315" i="35"/>
  <c r="C30" i="44" s="1"/>
  <c r="F315" i="35"/>
  <c r="B30" i="44" s="1"/>
  <c r="X314" i="35"/>
  <c r="W314" i="35"/>
  <c r="M314" i="35"/>
  <c r="I29" i="44" s="1"/>
  <c r="L314" i="35"/>
  <c r="H29" i="44" s="1"/>
  <c r="K314" i="35"/>
  <c r="G29" i="44" s="1"/>
  <c r="J314" i="35"/>
  <c r="F29" i="44" s="1"/>
  <c r="I314" i="35"/>
  <c r="E29" i="44" s="1"/>
  <c r="H314" i="35"/>
  <c r="D29" i="44" s="1"/>
  <c r="G314" i="35"/>
  <c r="C29" i="44" s="1"/>
  <c r="F314" i="35"/>
  <c r="B29" i="44" s="1"/>
  <c r="M313" i="35"/>
  <c r="I25" i="44" s="1"/>
  <c r="L313" i="35"/>
  <c r="H25" i="44" s="1"/>
  <c r="K313" i="35"/>
  <c r="G25" i="44" s="1"/>
  <c r="J313" i="35"/>
  <c r="F25" i="44" s="1"/>
  <c r="I313" i="35"/>
  <c r="E25" i="44" s="1"/>
  <c r="H313" i="35"/>
  <c r="D25" i="44" s="1"/>
  <c r="G313" i="35"/>
  <c r="C25" i="44" s="1"/>
  <c r="F313" i="35"/>
  <c r="B25" i="44" s="1"/>
  <c r="X312" i="35"/>
  <c r="W312" i="35"/>
  <c r="M312" i="35"/>
  <c r="L312" i="35"/>
  <c r="K312" i="35"/>
  <c r="J312" i="35"/>
  <c r="I312" i="35"/>
  <c r="H312" i="35"/>
  <c r="G312" i="35"/>
  <c r="F312" i="35"/>
  <c r="X311" i="35"/>
  <c r="W311" i="35"/>
  <c r="M311" i="35"/>
  <c r="I22" i="44" s="1"/>
  <c r="L311" i="35"/>
  <c r="H22" i="44" s="1"/>
  <c r="K311" i="35"/>
  <c r="G22" i="44" s="1"/>
  <c r="J311" i="35"/>
  <c r="F22" i="44" s="1"/>
  <c r="I311" i="35"/>
  <c r="E22" i="44" s="1"/>
  <c r="H311" i="35"/>
  <c r="D22" i="44" s="1"/>
  <c r="J22" i="44" s="1"/>
  <c r="G311" i="35"/>
  <c r="C22" i="44" s="1"/>
  <c r="F311" i="35"/>
  <c r="B22" i="44" s="1"/>
  <c r="X310" i="35"/>
  <c r="W310" i="35"/>
  <c r="M310" i="35"/>
  <c r="I21" i="44" s="1"/>
  <c r="L310" i="35"/>
  <c r="H21" i="44" s="1"/>
  <c r="K310" i="35"/>
  <c r="G21" i="44" s="1"/>
  <c r="J310" i="35"/>
  <c r="F21" i="44" s="1"/>
  <c r="I310" i="35"/>
  <c r="E21" i="44" s="1"/>
  <c r="H310" i="35"/>
  <c r="D21" i="44" s="1"/>
  <c r="G310" i="35"/>
  <c r="C21" i="44" s="1"/>
  <c r="F310" i="35"/>
  <c r="B21" i="44" s="1"/>
  <c r="M309" i="35"/>
  <c r="I17" i="44" s="1"/>
  <c r="L309" i="35"/>
  <c r="K309" i="35"/>
  <c r="G17" i="44" s="1"/>
  <c r="J309" i="35"/>
  <c r="F17" i="44" s="1"/>
  <c r="I309" i="35"/>
  <c r="E17" i="44" s="1"/>
  <c r="H309" i="35"/>
  <c r="D17" i="44" s="1"/>
  <c r="G309" i="35"/>
  <c r="C17" i="44" s="1"/>
  <c r="F309" i="35"/>
  <c r="B17" i="44" s="1"/>
  <c r="X308" i="35"/>
  <c r="W308" i="35"/>
  <c r="M308" i="35"/>
  <c r="L308" i="35"/>
  <c r="K308" i="35"/>
  <c r="J308" i="35"/>
  <c r="N308" i="35" s="1"/>
  <c r="I308" i="35"/>
  <c r="O308" i="35" s="1"/>
  <c r="H308" i="35"/>
  <c r="G308" i="35"/>
  <c r="F308" i="35"/>
  <c r="X307" i="35"/>
  <c r="W307" i="35"/>
  <c r="M307" i="35"/>
  <c r="I14" i="44" s="1"/>
  <c r="L307" i="35"/>
  <c r="H14" i="44" s="1"/>
  <c r="K307" i="35"/>
  <c r="G14" i="44" s="1"/>
  <c r="J307" i="35"/>
  <c r="F14" i="44" s="1"/>
  <c r="I307" i="35"/>
  <c r="E14" i="44" s="1"/>
  <c r="H307" i="35"/>
  <c r="D14" i="44" s="1"/>
  <c r="G307" i="35"/>
  <c r="C14" i="44" s="1"/>
  <c r="F307" i="35"/>
  <c r="B14" i="44" s="1"/>
  <c r="X306" i="35"/>
  <c r="W306" i="35"/>
  <c r="M306" i="35"/>
  <c r="I13" i="44" s="1"/>
  <c r="L306" i="35"/>
  <c r="H13" i="44" s="1"/>
  <c r="K306" i="35"/>
  <c r="G13" i="44" s="1"/>
  <c r="J306" i="35"/>
  <c r="F13" i="44" s="1"/>
  <c r="I306" i="35"/>
  <c r="E13" i="44" s="1"/>
  <c r="H306" i="35"/>
  <c r="D13" i="44" s="1"/>
  <c r="G306" i="35"/>
  <c r="C13" i="44" s="1"/>
  <c r="F306" i="35"/>
  <c r="B13" i="44" s="1"/>
  <c r="M305" i="35"/>
  <c r="I9" i="44" s="1"/>
  <c r="L305" i="35"/>
  <c r="H9" i="44" s="1"/>
  <c r="K305" i="35"/>
  <c r="G9" i="44" s="1"/>
  <c r="J305" i="35"/>
  <c r="F9" i="44" s="1"/>
  <c r="I305" i="35"/>
  <c r="E9" i="44" s="1"/>
  <c r="H305" i="35"/>
  <c r="D9" i="44" s="1"/>
  <c r="G305" i="35"/>
  <c r="C9" i="44" s="1"/>
  <c r="F305" i="35"/>
  <c r="B9" i="44" s="1"/>
  <c r="X304" i="35"/>
  <c r="W304" i="35"/>
  <c r="M304" i="35"/>
  <c r="L304" i="35"/>
  <c r="K304" i="35"/>
  <c r="J304" i="35"/>
  <c r="I304" i="35"/>
  <c r="H304" i="35"/>
  <c r="G304" i="35"/>
  <c r="F304" i="35"/>
  <c r="X303" i="35"/>
  <c r="W303" i="35"/>
  <c r="M303" i="35"/>
  <c r="I6" i="44" s="1"/>
  <c r="L303" i="35"/>
  <c r="H6" i="44" s="1"/>
  <c r="K303" i="35"/>
  <c r="G6" i="44" s="1"/>
  <c r="J303" i="35"/>
  <c r="F6" i="44" s="1"/>
  <c r="I303" i="35"/>
  <c r="E6" i="44" s="1"/>
  <c r="H303" i="35"/>
  <c r="D6" i="44" s="1"/>
  <c r="G303" i="35"/>
  <c r="C6" i="44" s="1"/>
  <c r="F303" i="35"/>
  <c r="B6" i="44" s="1"/>
  <c r="X302" i="35"/>
  <c r="W302" i="35"/>
  <c r="M302" i="35"/>
  <c r="I5" i="44" s="1"/>
  <c r="L302" i="35"/>
  <c r="H5" i="44" s="1"/>
  <c r="K302" i="35"/>
  <c r="G5" i="44" s="1"/>
  <c r="J302" i="35"/>
  <c r="F5" i="44" s="1"/>
  <c r="I302" i="35"/>
  <c r="E5" i="44" s="1"/>
  <c r="H302" i="35"/>
  <c r="D5" i="44" s="1"/>
  <c r="G302" i="35"/>
  <c r="C5" i="44" s="1"/>
  <c r="F302" i="35"/>
  <c r="B5" i="44" s="1"/>
  <c r="M301" i="35"/>
  <c r="X301" i="35" s="1"/>
  <c r="L301" i="35"/>
  <c r="W301" i="35" s="1"/>
  <c r="K301" i="35"/>
  <c r="J301" i="35"/>
  <c r="I301" i="35"/>
  <c r="O301" i="35" s="1"/>
  <c r="H301" i="35"/>
  <c r="G301" i="35"/>
  <c r="F301" i="35"/>
  <c r="X300" i="35"/>
  <c r="W300" i="35"/>
  <c r="M300" i="35"/>
  <c r="L300" i="35"/>
  <c r="K300" i="35"/>
  <c r="J300" i="35"/>
  <c r="N300" i="35" s="1"/>
  <c r="I300" i="35"/>
  <c r="H300" i="35"/>
  <c r="G300" i="35"/>
  <c r="F300" i="35"/>
  <c r="X299" i="35"/>
  <c r="W299" i="35"/>
  <c r="M299" i="35"/>
  <c r="L299" i="35"/>
  <c r="K299" i="35"/>
  <c r="J299" i="35"/>
  <c r="I299" i="35"/>
  <c r="O299" i="35" s="1"/>
  <c r="H299" i="35"/>
  <c r="G299" i="35"/>
  <c r="F299" i="35"/>
  <c r="X298" i="35"/>
  <c r="W298" i="35"/>
  <c r="M298" i="35"/>
  <c r="L298" i="35"/>
  <c r="K298" i="35"/>
  <c r="J298" i="35"/>
  <c r="N298" i="35" s="1"/>
  <c r="I298" i="35"/>
  <c r="H298" i="35"/>
  <c r="G298" i="35"/>
  <c r="F298" i="35"/>
  <c r="M297" i="35"/>
  <c r="X297" i="35" s="1"/>
  <c r="L297" i="35"/>
  <c r="W297" i="35" s="1"/>
  <c r="K297" i="35"/>
  <c r="J297" i="35"/>
  <c r="I297" i="35"/>
  <c r="H297" i="35"/>
  <c r="G297" i="35"/>
  <c r="F297" i="35"/>
  <c r="X296" i="35"/>
  <c r="W296" i="35"/>
  <c r="M296" i="35"/>
  <c r="L296" i="35"/>
  <c r="K296" i="35"/>
  <c r="J296" i="35"/>
  <c r="I296" i="35"/>
  <c r="O296" i="35" s="1"/>
  <c r="H296" i="35"/>
  <c r="N296" i="35" s="1"/>
  <c r="G296" i="35"/>
  <c r="F296" i="35"/>
  <c r="X295" i="35"/>
  <c r="W295" i="35"/>
  <c r="M295" i="35"/>
  <c r="L295" i="35"/>
  <c r="K295" i="35"/>
  <c r="J295" i="35"/>
  <c r="I295" i="35"/>
  <c r="H295" i="35"/>
  <c r="G295" i="35"/>
  <c r="F295" i="35"/>
  <c r="X294" i="35"/>
  <c r="W294" i="35"/>
  <c r="M294" i="35"/>
  <c r="L294" i="35"/>
  <c r="K294" i="35"/>
  <c r="J294" i="35"/>
  <c r="I294" i="35"/>
  <c r="O294" i="35" s="1"/>
  <c r="H294" i="35"/>
  <c r="N294" i="35" s="1"/>
  <c r="G294" i="35"/>
  <c r="F294" i="35"/>
  <c r="M293" i="35"/>
  <c r="X293" i="35" s="1"/>
  <c r="L293" i="35"/>
  <c r="W293" i="35" s="1"/>
  <c r="K293" i="35"/>
  <c r="J293" i="35"/>
  <c r="I293" i="35"/>
  <c r="O293" i="35" s="1"/>
  <c r="H293" i="35"/>
  <c r="N293" i="35" s="1"/>
  <c r="G293" i="35"/>
  <c r="F293" i="35"/>
  <c r="X292" i="35"/>
  <c r="W292" i="35"/>
  <c r="M292" i="35"/>
  <c r="L292" i="35"/>
  <c r="K292" i="35"/>
  <c r="J292" i="35"/>
  <c r="I292" i="35"/>
  <c r="H292" i="35"/>
  <c r="G292" i="35"/>
  <c r="F292" i="35"/>
  <c r="X291" i="35"/>
  <c r="W291" i="35"/>
  <c r="M291" i="35"/>
  <c r="L291" i="35"/>
  <c r="K291" i="35"/>
  <c r="J291" i="35"/>
  <c r="I291" i="35"/>
  <c r="O291" i="35" s="1"/>
  <c r="H291" i="35"/>
  <c r="N291" i="35" s="1"/>
  <c r="G291" i="35"/>
  <c r="F291" i="35"/>
  <c r="X290" i="35"/>
  <c r="W290" i="35"/>
  <c r="M290" i="35"/>
  <c r="L290" i="35"/>
  <c r="K290" i="35"/>
  <c r="J290" i="35"/>
  <c r="I290" i="35"/>
  <c r="H290" i="35"/>
  <c r="G290" i="35"/>
  <c r="F290" i="35"/>
  <c r="M289" i="35"/>
  <c r="X289" i="35" s="1"/>
  <c r="L289" i="35"/>
  <c r="W289" i="35" s="1"/>
  <c r="K289" i="35"/>
  <c r="J289" i="35"/>
  <c r="I289" i="35"/>
  <c r="H289" i="35"/>
  <c r="N289" i="35" s="1"/>
  <c r="G289" i="35"/>
  <c r="F289" i="35"/>
  <c r="X288" i="35"/>
  <c r="W288" i="35"/>
  <c r="M288" i="35"/>
  <c r="L288" i="35"/>
  <c r="K288" i="35"/>
  <c r="J288" i="35"/>
  <c r="I288" i="35"/>
  <c r="O288" i="35" s="1"/>
  <c r="H288" i="35"/>
  <c r="G288" i="35"/>
  <c r="F288" i="35"/>
  <c r="X287" i="35"/>
  <c r="W287" i="35"/>
  <c r="M287" i="35"/>
  <c r="L287" i="35"/>
  <c r="K287" i="35"/>
  <c r="J287" i="35"/>
  <c r="I287" i="35"/>
  <c r="H287" i="35"/>
  <c r="N287" i="35" s="1"/>
  <c r="G287" i="35"/>
  <c r="F287" i="35"/>
  <c r="X286" i="35"/>
  <c r="W286" i="35"/>
  <c r="M286" i="35"/>
  <c r="L286" i="35"/>
  <c r="K286" i="35"/>
  <c r="J286" i="35"/>
  <c r="I286" i="35"/>
  <c r="O286" i="35" s="1"/>
  <c r="H286" i="35"/>
  <c r="G286" i="35"/>
  <c r="F286" i="35"/>
  <c r="M285" i="35"/>
  <c r="X285" i="35" s="1"/>
  <c r="L285" i="35"/>
  <c r="W285" i="35" s="1"/>
  <c r="K285" i="35"/>
  <c r="J285" i="35"/>
  <c r="I285" i="35"/>
  <c r="O285" i="35" s="1"/>
  <c r="H285" i="35"/>
  <c r="G285" i="35"/>
  <c r="F285" i="35"/>
  <c r="X284" i="35"/>
  <c r="W284" i="35"/>
  <c r="M284" i="35"/>
  <c r="L284" i="35"/>
  <c r="K284" i="35"/>
  <c r="J284" i="35"/>
  <c r="I284" i="35"/>
  <c r="H284" i="35"/>
  <c r="N284" i="35" s="1"/>
  <c r="G284" i="35"/>
  <c r="F284" i="35"/>
  <c r="X283" i="35"/>
  <c r="W283" i="35"/>
  <c r="M283" i="35"/>
  <c r="L283" i="35"/>
  <c r="K283" i="35"/>
  <c r="J283" i="35"/>
  <c r="I283" i="35"/>
  <c r="O283" i="35" s="1"/>
  <c r="H283" i="35"/>
  <c r="G283" i="35"/>
  <c r="F283" i="35"/>
  <c r="X282" i="35"/>
  <c r="W282" i="35"/>
  <c r="M282" i="35"/>
  <c r="L282" i="35"/>
  <c r="K282" i="35"/>
  <c r="J282" i="35"/>
  <c r="I282" i="35"/>
  <c r="H282" i="35"/>
  <c r="N282" i="35" s="1"/>
  <c r="G282" i="35"/>
  <c r="F282" i="35"/>
  <c r="M281" i="35"/>
  <c r="X281" i="35" s="1"/>
  <c r="L281" i="35"/>
  <c r="W281" i="35" s="1"/>
  <c r="K281" i="35"/>
  <c r="J281" i="35"/>
  <c r="I281" i="35"/>
  <c r="H281" i="35"/>
  <c r="N281" i="35" s="1"/>
  <c r="G281" i="35"/>
  <c r="F281" i="35"/>
  <c r="X280" i="35"/>
  <c r="W280" i="35"/>
  <c r="M280" i="35"/>
  <c r="L280" i="35"/>
  <c r="K280" i="35"/>
  <c r="J280" i="35"/>
  <c r="I280" i="35"/>
  <c r="O280" i="35" s="1"/>
  <c r="H280" i="35"/>
  <c r="G280" i="35"/>
  <c r="F280" i="35"/>
  <c r="X279" i="35"/>
  <c r="W279" i="35"/>
  <c r="M279" i="35"/>
  <c r="L279" i="35"/>
  <c r="K279" i="35"/>
  <c r="J279" i="35"/>
  <c r="I279" i="35"/>
  <c r="H279" i="35"/>
  <c r="N279" i="35" s="1"/>
  <c r="G279" i="35"/>
  <c r="F279" i="35"/>
  <c r="X278" i="35"/>
  <c r="W278" i="35"/>
  <c r="M278" i="35"/>
  <c r="L278" i="35"/>
  <c r="K278" i="35"/>
  <c r="J278" i="35"/>
  <c r="I278" i="35"/>
  <c r="O278" i="35" s="1"/>
  <c r="H278" i="35"/>
  <c r="G278" i="35"/>
  <c r="F278" i="35"/>
  <c r="X277" i="35"/>
  <c r="M277" i="35"/>
  <c r="L277" i="35"/>
  <c r="W277" i="35" s="1"/>
  <c r="K277" i="35"/>
  <c r="J277" i="35"/>
  <c r="I277" i="35"/>
  <c r="H277" i="35"/>
  <c r="G277" i="35"/>
  <c r="F277" i="35"/>
  <c r="X276" i="35"/>
  <c r="W276" i="35"/>
  <c r="M276" i="35"/>
  <c r="L276" i="35"/>
  <c r="K276" i="35"/>
  <c r="J276" i="35"/>
  <c r="N276" i="35" s="1"/>
  <c r="I276" i="35"/>
  <c r="O276" i="35" s="1"/>
  <c r="H276" i="35"/>
  <c r="G276" i="35"/>
  <c r="F276" i="35"/>
  <c r="X275" i="35"/>
  <c r="W275" i="35"/>
  <c r="M275" i="35"/>
  <c r="L275" i="35"/>
  <c r="K275" i="35"/>
  <c r="J275" i="35"/>
  <c r="I275" i="35"/>
  <c r="H275" i="35"/>
  <c r="G275" i="35"/>
  <c r="F275" i="35"/>
  <c r="X274" i="35"/>
  <c r="W274" i="35"/>
  <c r="M274" i="35"/>
  <c r="L274" i="35"/>
  <c r="K274" i="35"/>
  <c r="J274" i="35"/>
  <c r="N274" i="35" s="1"/>
  <c r="I274" i="35"/>
  <c r="O274" i="35" s="1"/>
  <c r="H274" i="35"/>
  <c r="G274" i="35"/>
  <c r="F274" i="35"/>
  <c r="M273" i="35"/>
  <c r="X273" i="35" s="1"/>
  <c r="L273" i="35"/>
  <c r="W273" i="35" s="1"/>
  <c r="K273" i="35"/>
  <c r="J273" i="35"/>
  <c r="N273" i="35" s="1"/>
  <c r="I273" i="35"/>
  <c r="O273" i="35" s="1"/>
  <c r="H273" i="35"/>
  <c r="G273" i="35"/>
  <c r="F273" i="35"/>
  <c r="X272" i="35"/>
  <c r="W272" i="35"/>
  <c r="M272" i="35"/>
  <c r="L272" i="35"/>
  <c r="K272" i="35"/>
  <c r="J272" i="35"/>
  <c r="I272" i="35"/>
  <c r="H272" i="35"/>
  <c r="G272" i="35"/>
  <c r="F272" i="35"/>
  <c r="X271" i="35"/>
  <c r="W271" i="35"/>
  <c r="M271" i="35"/>
  <c r="L271" i="35"/>
  <c r="K271" i="35"/>
  <c r="J271" i="35"/>
  <c r="N271" i="35" s="1"/>
  <c r="I271" i="35"/>
  <c r="O271" i="35" s="1"/>
  <c r="H271" i="35"/>
  <c r="G271" i="35"/>
  <c r="F271" i="35"/>
  <c r="X270" i="35"/>
  <c r="W270" i="35"/>
  <c r="M270" i="35"/>
  <c r="L270" i="35"/>
  <c r="K270" i="35"/>
  <c r="J270" i="35"/>
  <c r="I270" i="35"/>
  <c r="H270" i="35"/>
  <c r="G270" i="35"/>
  <c r="F270" i="35"/>
  <c r="M269" i="35"/>
  <c r="X269" i="35" s="1"/>
  <c r="L269" i="35"/>
  <c r="W269" i="35" s="1"/>
  <c r="K269" i="35"/>
  <c r="J269" i="35"/>
  <c r="I269" i="35"/>
  <c r="H269" i="35"/>
  <c r="G269" i="35"/>
  <c r="F269" i="35"/>
  <c r="X268" i="35"/>
  <c r="W268" i="35"/>
  <c r="M268" i="35"/>
  <c r="L268" i="35"/>
  <c r="K268" i="35"/>
  <c r="J268" i="35"/>
  <c r="N268" i="35" s="1"/>
  <c r="I268" i="35"/>
  <c r="O268" i="35" s="1"/>
  <c r="H268" i="35"/>
  <c r="G268" i="35"/>
  <c r="F268" i="35"/>
  <c r="X267" i="35"/>
  <c r="W267" i="35"/>
  <c r="M267" i="35"/>
  <c r="L267" i="35"/>
  <c r="K267" i="35"/>
  <c r="J267" i="35"/>
  <c r="I267" i="35"/>
  <c r="H267" i="35"/>
  <c r="G267" i="35"/>
  <c r="F267" i="35"/>
  <c r="X266" i="35"/>
  <c r="W266" i="35"/>
  <c r="M266" i="35"/>
  <c r="L266" i="35"/>
  <c r="K266" i="35"/>
  <c r="J266" i="35"/>
  <c r="N266" i="35" s="1"/>
  <c r="I266" i="35"/>
  <c r="O266" i="35" s="1"/>
  <c r="H266" i="35"/>
  <c r="G266" i="35"/>
  <c r="F266" i="35"/>
  <c r="M265" i="35"/>
  <c r="X265" i="35" s="1"/>
  <c r="L265" i="35"/>
  <c r="W265" i="35" s="1"/>
  <c r="K265" i="35"/>
  <c r="J265" i="35"/>
  <c r="N265" i="35" s="1"/>
  <c r="I265" i="35"/>
  <c r="O265" i="35" s="1"/>
  <c r="H265" i="35"/>
  <c r="G265" i="35"/>
  <c r="F265" i="35"/>
  <c r="X264" i="35"/>
  <c r="W264" i="35"/>
  <c r="M264" i="35"/>
  <c r="L264" i="35"/>
  <c r="K264" i="35"/>
  <c r="J264" i="35"/>
  <c r="I264" i="35"/>
  <c r="H264" i="35"/>
  <c r="G264" i="35"/>
  <c r="F264" i="35"/>
  <c r="X263" i="35"/>
  <c r="W263" i="35"/>
  <c r="M263" i="35"/>
  <c r="L263" i="35"/>
  <c r="K263" i="35"/>
  <c r="J263" i="35"/>
  <c r="N263" i="35" s="1"/>
  <c r="I263" i="35"/>
  <c r="O263" i="35" s="1"/>
  <c r="H263" i="35"/>
  <c r="G263" i="35"/>
  <c r="F263" i="35"/>
  <c r="X262" i="35"/>
  <c r="W262" i="35"/>
  <c r="M262" i="35"/>
  <c r="L262" i="35"/>
  <c r="K262" i="35"/>
  <c r="J262" i="35"/>
  <c r="I262" i="35"/>
  <c r="H262" i="35"/>
  <c r="G262" i="35"/>
  <c r="F262" i="35"/>
  <c r="M261" i="35"/>
  <c r="X261" i="35" s="1"/>
  <c r="L261" i="35"/>
  <c r="W261" i="35" s="1"/>
  <c r="K261" i="35"/>
  <c r="J261" i="35"/>
  <c r="I261" i="35"/>
  <c r="H261" i="35"/>
  <c r="G261" i="35"/>
  <c r="F261" i="35"/>
  <c r="X260" i="35"/>
  <c r="W260" i="35"/>
  <c r="M260" i="35"/>
  <c r="L260" i="35"/>
  <c r="K260" i="35"/>
  <c r="O260" i="35" s="1"/>
  <c r="J260" i="35"/>
  <c r="N260" i="35" s="1"/>
  <c r="I260" i="35"/>
  <c r="H260" i="35"/>
  <c r="G260" i="35"/>
  <c r="F260" i="35"/>
  <c r="X259" i="35"/>
  <c r="W259" i="35"/>
  <c r="M259" i="35"/>
  <c r="L259" i="35"/>
  <c r="K259" i="35"/>
  <c r="J259" i="35"/>
  <c r="I259" i="35"/>
  <c r="H259" i="35"/>
  <c r="G259" i="35"/>
  <c r="F259" i="35"/>
  <c r="X258" i="35"/>
  <c r="W258" i="35"/>
  <c r="M258" i="35"/>
  <c r="L258" i="35"/>
  <c r="K258" i="35"/>
  <c r="O258" i="35" s="1"/>
  <c r="J258" i="35"/>
  <c r="N258" i="35" s="1"/>
  <c r="I258" i="35"/>
  <c r="H258" i="35"/>
  <c r="G258" i="35"/>
  <c r="F258" i="35"/>
  <c r="M257" i="35"/>
  <c r="X257" i="35" s="1"/>
  <c r="L257" i="35"/>
  <c r="W257" i="35" s="1"/>
  <c r="K257" i="35"/>
  <c r="O257" i="35" s="1"/>
  <c r="J257" i="35"/>
  <c r="N257" i="35" s="1"/>
  <c r="I257" i="35"/>
  <c r="H257" i="35"/>
  <c r="G257" i="35"/>
  <c r="F257" i="35"/>
  <c r="X256" i="35"/>
  <c r="W256" i="35"/>
  <c r="M256" i="35"/>
  <c r="L256" i="35"/>
  <c r="K256" i="35"/>
  <c r="J256" i="35"/>
  <c r="I256" i="35"/>
  <c r="O256" i="35" s="1"/>
  <c r="H256" i="35"/>
  <c r="G256" i="35"/>
  <c r="F256" i="35"/>
  <c r="X255" i="35"/>
  <c r="W255" i="35"/>
  <c r="M255" i="35"/>
  <c r="L255" i="35"/>
  <c r="K255" i="35"/>
  <c r="J255" i="35"/>
  <c r="I255" i="35"/>
  <c r="H255" i="35"/>
  <c r="G255" i="35"/>
  <c r="F255" i="35"/>
  <c r="X254" i="35"/>
  <c r="W254" i="35"/>
  <c r="M254" i="35"/>
  <c r="L254" i="35"/>
  <c r="K254" i="35"/>
  <c r="J254" i="35"/>
  <c r="I254" i="35"/>
  <c r="O254" i="35" s="1"/>
  <c r="H254" i="35"/>
  <c r="N254" i="35" s="1"/>
  <c r="G254" i="35"/>
  <c r="F254" i="35"/>
  <c r="M253" i="35"/>
  <c r="X253" i="35" s="1"/>
  <c r="L253" i="35"/>
  <c r="W253" i="35" s="1"/>
  <c r="K253" i="35"/>
  <c r="J253" i="35"/>
  <c r="I253" i="35"/>
  <c r="O253" i="35" s="1"/>
  <c r="H253" i="35"/>
  <c r="N253" i="35" s="1"/>
  <c r="G253" i="35"/>
  <c r="F253" i="35"/>
  <c r="X252" i="35"/>
  <c r="W252" i="35"/>
  <c r="M252" i="35"/>
  <c r="L252" i="35"/>
  <c r="K252" i="35"/>
  <c r="J252" i="35"/>
  <c r="I252" i="35"/>
  <c r="H252" i="35"/>
  <c r="G252" i="35"/>
  <c r="F252" i="35"/>
  <c r="X251" i="35"/>
  <c r="W251" i="35"/>
  <c r="M251" i="35"/>
  <c r="L251" i="35"/>
  <c r="K251" i="35"/>
  <c r="J251" i="35"/>
  <c r="I251" i="35"/>
  <c r="O251" i="35" s="1"/>
  <c r="H251" i="35"/>
  <c r="N251" i="35" s="1"/>
  <c r="G251" i="35"/>
  <c r="F251" i="35"/>
  <c r="X250" i="35"/>
  <c r="W250" i="35"/>
  <c r="M250" i="35"/>
  <c r="L250" i="35"/>
  <c r="K250" i="35"/>
  <c r="J250" i="35"/>
  <c r="I250" i="35"/>
  <c r="H250" i="35"/>
  <c r="G250" i="35"/>
  <c r="F250" i="35"/>
  <c r="X249" i="35"/>
  <c r="M249" i="35"/>
  <c r="L249" i="35"/>
  <c r="W249" i="35" s="1"/>
  <c r="K249" i="35"/>
  <c r="J249" i="35"/>
  <c r="I249" i="35"/>
  <c r="H249" i="35"/>
  <c r="G249" i="35"/>
  <c r="F249" i="35"/>
  <c r="X248" i="35"/>
  <c r="W248" i="35"/>
  <c r="M248" i="35"/>
  <c r="L248" i="35"/>
  <c r="K248" i="35"/>
  <c r="J248" i="35"/>
  <c r="I248" i="35"/>
  <c r="O248" i="35" s="1"/>
  <c r="H248" i="35"/>
  <c r="G248" i="35"/>
  <c r="F248" i="35"/>
  <c r="X247" i="35"/>
  <c r="W247" i="35"/>
  <c r="M247" i="35"/>
  <c r="L247" i="35"/>
  <c r="K247" i="35"/>
  <c r="J247" i="35"/>
  <c r="I247" i="35"/>
  <c r="H247" i="35"/>
  <c r="N247" i="35" s="1"/>
  <c r="G247" i="35"/>
  <c r="F247" i="35"/>
  <c r="X246" i="35"/>
  <c r="W246" i="35"/>
  <c r="M246" i="35"/>
  <c r="L246" i="35"/>
  <c r="K246" i="35"/>
  <c r="J246" i="35"/>
  <c r="I246" i="35"/>
  <c r="O246" i="35" s="1"/>
  <c r="H246" i="35"/>
  <c r="G246" i="35"/>
  <c r="F246" i="35"/>
  <c r="M245" i="35"/>
  <c r="X245" i="35" s="1"/>
  <c r="L245" i="35"/>
  <c r="W245" i="35" s="1"/>
  <c r="K245" i="35"/>
  <c r="J245" i="35"/>
  <c r="I245" i="35"/>
  <c r="O245" i="35" s="1"/>
  <c r="H245" i="35"/>
  <c r="G245" i="35"/>
  <c r="F245" i="35"/>
  <c r="X244" i="35"/>
  <c r="W244" i="35"/>
  <c r="M244" i="35"/>
  <c r="L244" i="35"/>
  <c r="K244" i="35"/>
  <c r="J244" i="35"/>
  <c r="I244" i="35"/>
  <c r="H244" i="35"/>
  <c r="N244" i="35" s="1"/>
  <c r="G244" i="35"/>
  <c r="F244" i="35"/>
  <c r="X243" i="35"/>
  <c r="W243" i="35"/>
  <c r="M243" i="35"/>
  <c r="L243" i="35"/>
  <c r="K243" i="35"/>
  <c r="J243" i="35"/>
  <c r="I243" i="35"/>
  <c r="O243" i="35" s="1"/>
  <c r="H243" i="35"/>
  <c r="G243" i="35"/>
  <c r="F243" i="35"/>
  <c r="X242" i="35"/>
  <c r="W242" i="35"/>
  <c r="M242" i="35"/>
  <c r="L242" i="35"/>
  <c r="K242" i="35"/>
  <c r="J242" i="35"/>
  <c r="I242" i="35"/>
  <c r="H242" i="35"/>
  <c r="N242" i="35" s="1"/>
  <c r="G242" i="35"/>
  <c r="F242" i="35"/>
  <c r="M241" i="35"/>
  <c r="X241" i="35" s="1"/>
  <c r="L241" i="35"/>
  <c r="W241" i="35" s="1"/>
  <c r="K241" i="35"/>
  <c r="J241" i="35"/>
  <c r="I241" i="35"/>
  <c r="O241" i="35" s="1"/>
  <c r="H241" i="35"/>
  <c r="G241" i="35"/>
  <c r="F241" i="35"/>
  <c r="X240" i="35"/>
  <c r="W240" i="35"/>
  <c r="M240" i="35"/>
  <c r="L240" i="35"/>
  <c r="K240" i="35"/>
  <c r="J240" i="35"/>
  <c r="N240" i="35" s="1"/>
  <c r="I240" i="35"/>
  <c r="H240" i="35"/>
  <c r="G240" i="35"/>
  <c r="F240" i="35"/>
  <c r="X239" i="35"/>
  <c r="W239" i="35"/>
  <c r="M239" i="35"/>
  <c r="L239" i="35"/>
  <c r="K239" i="35"/>
  <c r="J239" i="35"/>
  <c r="I239" i="35"/>
  <c r="O239" i="35" s="1"/>
  <c r="H239" i="35"/>
  <c r="G239" i="35"/>
  <c r="F239" i="35"/>
  <c r="X238" i="35"/>
  <c r="W238" i="35"/>
  <c r="M238" i="35"/>
  <c r="L238" i="35"/>
  <c r="K238" i="35"/>
  <c r="J238" i="35"/>
  <c r="N238" i="35" s="1"/>
  <c r="I238" i="35"/>
  <c r="H238" i="35"/>
  <c r="G238" i="35"/>
  <c r="F238" i="35"/>
  <c r="M237" i="35"/>
  <c r="X237" i="35" s="1"/>
  <c r="L237" i="35"/>
  <c r="W237" i="35" s="1"/>
  <c r="K237" i="35"/>
  <c r="J237" i="35"/>
  <c r="I237" i="35"/>
  <c r="H237" i="35"/>
  <c r="G237" i="35"/>
  <c r="F237" i="35"/>
  <c r="X236" i="35"/>
  <c r="W236" i="35"/>
  <c r="M236" i="35"/>
  <c r="L236" i="35"/>
  <c r="K236" i="35"/>
  <c r="J236" i="35"/>
  <c r="I236" i="35"/>
  <c r="O236" i="35" s="1"/>
  <c r="H236" i="35"/>
  <c r="N236" i="35" s="1"/>
  <c r="G236" i="35"/>
  <c r="F236" i="35"/>
  <c r="X235" i="35"/>
  <c r="W235" i="35"/>
  <c r="M235" i="35"/>
  <c r="L235" i="35"/>
  <c r="K235" i="35"/>
  <c r="J235" i="35"/>
  <c r="I235" i="35"/>
  <c r="H235" i="35"/>
  <c r="G235" i="35"/>
  <c r="F235" i="35"/>
  <c r="X234" i="35"/>
  <c r="W234" i="35"/>
  <c r="M234" i="35"/>
  <c r="L234" i="35"/>
  <c r="K234" i="35"/>
  <c r="J234" i="35"/>
  <c r="I234" i="35"/>
  <c r="O234" i="35" s="1"/>
  <c r="H234" i="35"/>
  <c r="N234" i="35" s="1"/>
  <c r="G234" i="35"/>
  <c r="F234" i="35"/>
  <c r="M233" i="35"/>
  <c r="X233" i="35" s="1"/>
  <c r="L233" i="35"/>
  <c r="W233" i="35" s="1"/>
  <c r="K233" i="35"/>
  <c r="J233" i="35"/>
  <c r="N233" i="35" s="1"/>
  <c r="I233" i="35"/>
  <c r="O233" i="35" s="1"/>
  <c r="H233" i="35"/>
  <c r="G233" i="35"/>
  <c r="F233" i="35"/>
  <c r="X232" i="35"/>
  <c r="W232" i="35"/>
  <c r="M232" i="35"/>
  <c r="L232" i="35"/>
  <c r="K232" i="35"/>
  <c r="J232" i="35"/>
  <c r="I232" i="35"/>
  <c r="H232" i="35"/>
  <c r="G232" i="35"/>
  <c r="F232" i="35"/>
  <c r="X231" i="35"/>
  <c r="W231" i="35"/>
  <c r="M231" i="35"/>
  <c r="L231" i="35"/>
  <c r="K231" i="35"/>
  <c r="J231" i="35"/>
  <c r="N231" i="35" s="1"/>
  <c r="I231" i="35"/>
  <c r="O231" i="35" s="1"/>
  <c r="H231" i="35"/>
  <c r="G231" i="35"/>
  <c r="F231" i="35"/>
  <c r="X230" i="35"/>
  <c r="W230" i="35"/>
  <c r="M230" i="35"/>
  <c r="L230" i="35"/>
  <c r="K230" i="35"/>
  <c r="J230" i="35"/>
  <c r="I230" i="35"/>
  <c r="H230" i="35"/>
  <c r="G230" i="35"/>
  <c r="F230" i="35"/>
  <c r="M229" i="35"/>
  <c r="X229" i="35" s="1"/>
  <c r="L229" i="35"/>
  <c r="W229" i="35" s="1"/>
  <c r="K229" i="35"/>
  <c r="J229" i="35"/>
  <c r="I229" i="35"/>
  <c r="H229" i="35"/>
  <c r="G229" i="35"/>
  <c r="F229" i="35"/>
  <c r="X228" i="35"/>
  <c r="W228" i="35"/>
  <c r="M228" i="35"/>
  <c r="L228" i="35"/>
  <c r="K228" i="35"/>
  <c r="J228" i="35"/>
  <c r="N228" i="35" s="1"/>
  <c r="I228" i="35"/>
  <c r="O228" i="35" s="1"/>
  <c r="H228" i="35"/>
  <c r="G228" i="35"/>
  <c r="F228" i="35"/>
  <c r="X227" i="35"/>
  <c r="W227" i="35"/>
  <c r="M227" i="35"/>
  <c r="L227" i="35"/>
  <c r="K227" i="35"/>
  <c r="J227" i="35"/>
  <c r="I227" i="35"/>
  <c r="H227" i="35"/>
  <c r="G227" i="35"/>
  <c r="F227" i="35"/>
  <c r="X226" i="35"/>
  <c r="W226" i="35"/>
  <c r="M226" i="35"/>
  <c r="L226" i="35"/>
  <c r="K226" i="35"/>
  <c r="J226" i="35"/>
  <c r="N226" i="35" s="1"/>
  <c r="I226" i="35"/>
  <c r="O226" i="35" s="1"/>
  <c r="H226" i="35"/>
  <c r="G226" i="35"/>
  <c r="F226" i="35"/>
  <c r="W225" i="35"/>
  <c r="M225" i="35"/>
  <c r="L225" i="35"/>
  <c r="K225" i="35"/>
  <c r="O225" i="35" s="1"/>
  <c r="J225" i="35"/>
  <c r="N225" i="35" s="1"/>
  <c r="I225" i="35"/>
  <c r="H225" i="35"/>
  <c r="G225" i="35"/>
  <c r="F225" i="35"/>
  <c r="X224" i="35"/>
  <c r="W224" i="35"/>
  <c r="M224" i="35"/>
  <c r="L224" i="35"/>
  <c r="K224" i="35"/>
  <c r="J224" i="35"/>
  <c r="I224" i="35"/>
  <c r="O224" i="35" s="1"/>
  <c r="H224" i="35"/>
  <c r="G224" i="35"/>
  <c r="F224" i="35"/>
  <c r="X223" i="35"/>
  <c r="W223" i="35"/>
  <c r="M223" i="35"/>
  <c r="L223" i="35"/>
  <c r="K223" i="35"/>
  <c r="J223" i="35"/>
  <c r="I223" i="35"/>
  <c r="H223" i="35"/>
  <c r="G223" i="35"/>
  <c r="F223" i="35"/>
  <c r="X222" i="35"/>
  <c r="W222" i="35"/>
  <c r="M222" i="35"/>
  <c r="L222" i="35"/>
  <c r="K222" i="35"/>
  <c r="J222" i="35"/>
  <c r="I222" i="35"/>
  <c r="O222" i="35" s="1"/>
  <c r="H222" i="35"/>
  <c r="N222" i="35" s="1"/>
  <c r="G222" i="35"/>
  <c r="F222" i="35"/>
  <c r="M221" i="35"/>
  <c r="X221" i="35" s="1"/>
  <c r="L221" i="35"/>
  <c r="W221" i="35" s="1"/>
  <c r="K221" i="35"/>
  <c r="J221" i="35"/>
  <c r="I221" i="35"/>
  <c r="O221" i="35" s="1"/>
  <c r="H221" i="35"/>
  <c r="N221" i="35" s="1"/>
  <c r="G221" i="35"/>
  <c r="F221" i="35"/>
  <c r="X220" i="35"/>
  <c r="W220" i="35"/>
  <c r="M220" i="35"/>
  <c r="L220" i="35"/>
  <c r="K220" i="35"/>
  <c r="J220" i="35"/>
  <c r="I220" i="35"/>
  <c r="H220" i="35"/>
  <c r="G220" i="35"/>
  <c r="F220" i="35"/>
  <c r="X219" i="35"/>
  <c r="W219" i="35"/>
  <c r="M219" i="35"/>
  <c r="L219" i="35"/>
  <c r="K219" i="35"/>
  <c r="J219" i="35"/>
  <c r="I219" i="35"/>
  <c r="O219" i="35" s="1"/>
  <c r="H219" i="35"/>
  <c r="N219" i="35" s="1"/>
  <c r="G219" i="35"/>
  <c r="F219" i="35"/>
  <c r="X218" i="35"/>
  <c r="W218" i="35"/>
  <c r="M218" i="35"/>
  <c r="L218" i="35"/>
  <c r="K218" i="35"/>
  <c r="J218" i="35"/>
  <c r="I218" i="35"/>
  <c r="H218" i="35"/>
  <c r="G218" i="35"/>
  <c r="F218" i="35"/>
  <c r="M217" i="35"/>
  <c r="X217" i="35" s="1"/>
  <c r="L217" i="35"/>
  <c r="W217" i="35" s="1"/>
  <c r="K217" i="35"/>
  <c r="J217" i="35"/>
  <c r="I217" i="35"/>
  <c r="H217" i="35"/>
  <c r="G217" i="35"/>
  <c r="F217" i="35"/>
  <c r="X216" i="35"/>
  <c r="W216" i="35"/>
  <c r="M216" i="35"/>
  <c r="L216" i="35"/>
  <c r="K216" i="35"/>
  <c r="J216" i="35"/>
  <c r="I216" i="35"/>
  <c r="O216" i="35" s="1"/>
  <c r="H216" i="35"/>
  <c r="N216" i="35" s="1"/>
  <c r="G216" i="35"/>
  <c r="F216" i="35"/>
  <c r="X215" i="35"/>
  <c r="W215" i="35"/>
  <c r="M215" i="35"/>
  <c r="L215" i="35"/>
  <c r="K215" i="35"/>
  <c r="J215" i="35"/>
  <c r="I215" i="35"/>
  <c r="H215" i="35"/>
  <c r="G215" i="35"/>
  <c r="F215" i="35"/>
  <c r="X214" i="35"/>
  <c r="W214" i="35"/>
  <c r="M214" i="35"/>
  <c r="L214" i="35"/>
  <c r="K214" i="35"/>
  <c r="J214" i="35"/>
  <c r="I214" i="35"/>
  <c r="O214" i="35" s="1"/>
  <c r="H214" i="35"/>
  <c r="N214" i="35" s="1"/>
  <c r="G214" i="35"/>
  <c r="F214" i="35"/>
  <c r="M213" i="35"/>
  <c r="X213" i="35" s="1"/>
  <c r="L213" i="35"/>
  <c r="W213" i="35" s="1"/>
  <c r="K213" i="35"/>
  <c r="J213" i="35"/>
  <c r="N213" i="35" s="1"/>
  <c r="I213" i="35"/>
  <c r="O213" i="35" s="1"/>
  <c r="H213" i="35"/>
  <c r="G213" i="35"/>
  <c r="F213" i="35"/>
  <c r="X212" i="35"/>
  <c r="W212" i="35"/>
  <c r="M212" i="35"/>
  <c r="L212" i="35"/>
  <c r="K212" i="35"/>
  <c r="J212" i="35"/>
  <c r="I212" i="35"/>
  <c r="H212" i="35"/>
  <c r="G212" i="35"/>
  <c r="F212" i="35"/>
  <c r="X211" i="35"/>
  <c r="W211" i="35"/>
  <c r="M211" i="35"/>
  <c r="L211" i="35"/>
  <c r="K211" i="35"/>
  <c r="J211" i="35"/>
  <c r="N211" i="35" s="1"/>
  <c r="I211" i="35"/>
  <c r="O211" i="35" s="1"/>
  <c r="H211" i="35"/>
  <c r="G211" i="35"/>
  <c r="F211" i="35"/>
  <c r="X210" i="35"/>
  <c r="W210" i="35"/>
  <c r="M210" i="35"/>
  <c r="L210" i="35"/>
  <c r="K210" i="35"/>
  <c r="J210" i="35"/>
  <c r="I210" i="35"/>
  <c r="H210" i="35"/>
  <c r="G210" i="35"/>
  <c r="F210" i="35"/>
  <c r="M209" i="35"/>
  <c r="X209" i="35" s="1"/>
  <c r="L209" i="35"/>
  <c r="W209" i="35" s="1"/>
  <c r="K209" i="35"/>
  <c r="J209" i="35"/>
  <c r="I209" i="35"/>
  <c r="H209" i="35"/>
  <c r="G209" i="35"/>
  <c r="F209" i="35"/>
  <c r="X208" i="35"/>
  <c r="W208" i="35"/>
  <c r="M208" i="35"/>
  <c r="L208" i="35"/>
  <c r="K208" i="35"/>
  <c r="J208" i="35"/>
  <c r="I208" i="35"/>
  <c r="O208" i="35" s="1"/>
  <c r="H208" i="35"/>
  <c r="G208" i="35"/>
  <c r="F208" i="35"/>
  <c r="X207" i="35"/>
  <c r="W207" i="35"/>
  <c r="M207" i="35"/>
  <c r="L207" i="35"/>
  <c r="K207" i="35"/>
  <c r="J207" i="35"/>
  <c r="I207" i="35"/>
  <c r="H207" i="35"/>
  <c r="N207" i="35" s="1"/>
  <c r="G207" i="35"/>
  <c r="F207" i="35"/>
  <c r="X206" i="35"/>
  <c r="W206" i="35"/>
  <c r="M206" i="35"/>
  <c r="L206" i="35"/>
  <c r="K206" i="35"/>
  <c r="J206" i="35"/>
  <c r="I206" i="35"/>
  <c r="O206" i="35" s="1"/>
  <c r="H206" i="35"/>
  <c r="G206" i="35"/>
  <c r="F206" i="35"/>
  <c r="M205" i="35"/>
  <c r="X205" i="35" s="1"/>
  <c r="L205" i="35"/>
  <c r="W205" i="35" s="1"/>
  <c r="K205" i="35"/>
  <c r="J205" i="35"/>
  <c r="I205" i="35"/>
  <c r="O205" i="35" s="1"/>
  <c r="H205" i="35"/>
  <c r="G205" i="35"/>
  <c r="F205" i="35"/>
  <c r="X204" i="35"/>
  <c r="W204" i="35"/>
  <c r="M204" i="35"/>
  <c r="L204" i="35"/>
  <c r="K204" i="35"/>
  <c r="J204" i="35"/>
  <c r="I204" i="35"/>
  <c r="H204" i="35"/>
  <c r="G204" i="35"/>
  <c r="F204" i="35"/>
  <c r="X203" i="35"/>
  <c r="W203" i="35"/>
  <c r="M203" i="35"/>
  <c r="L203" i="35"/>
  <c r="K203" i="35"/>
  <c r="J203" i="35"/>
  <c r="I203" i="35"/>
  <c r="O203" i="35" s="1"/>
  <c r="H203" i="35"/>
  <c r="G203" i="35"/>
  <c r="F203" i="35"/>
  <c r="X202" i="35"/>
  <c r="W202" i="35"/>
  <c r="M202" i="35"/>
  <c r="L202" i="35"/>
  <c r="K202" i="35"/>
  <c r="J202" i="35"/>
  <c r="I202" i="35"/>
  <c r="H202" i="35"/>
  <c r="N202" i="35" s="1"/>
  <c r="G202" i="35"/>
  <c r="F202" i="35"/>
  <c r="M201" i="35"/>
  <c r="X201" i="35" s="1"/>
  <c r="L201" i="35"/>
  <c r="W201" i="35" s="1"/>
  <c r="K201" i="35"/>
  <c r="J201" i="35"/>
  <c r="I201" i="35"/>
  <c r="O201" i="35" s="1"/>
  <c r="H201" i="35"/>
  <c r="N201" i="35" s="1"/>
  <c r="G201" i="35"/>
  <c r="F201" i="35"/>
  <c r="X200" i="35"/>
  <c r="W200" i="35"/>
  <c r="M200" i="35"/>
  <c r="L200" i="35"/>
  <c r="K200" i="35"/>
  <c r="J200" i="35"/>
  <c r="I200" i="35"/>
  <c r="H200" i="35"/>
  <c r="G200" i="35"/>
  <c r="F200" i="35"/>
  <c r="X199" i="35"/>
  <c r="W199" i="35"/>
  <c r="M199" i="35"/>
  <c r="L199" i="35"/>
  <c r="K199" i="35"/>
  <c r="J199" i="35"/>
  <c r="I199" i="35"/>
  <c r="O199" i="35" s="1"/>
  <c r="H199" i="35"/>
  <c r="N199" i="35" s="1"/>
  <c r="G199" i="35"/>
  <c r="F199" i="35"/>
  <c r="X198" i="35"/>
  <c r="W198" i="35"/>
  <c r="M198" i="35"/>
  <c r="L198" i="35"/>
  <c r="K198" i="35"/>
  <c r="J198" i="35"/>
  <c r="I198" i="35"/>
  <c r="H198" i="35"/>
  <c r="G198" i="35"/>
  <c r="F198" i="35"/>
  <c r="M197" i="35"/>
  <c r="X197" i="35" s="1"/>
  <c r="L197" i="35"/>
  <c r="W197" i="35" s="1"/>
  <c r="K197" i="35"/>
  <c r="J197" i="35"/>
  <c r="I197" i="35"/>
  <c r="H197" i="35"/>
  <c r="G197" i="35"/>
  <c r="F197" i="35"/>
  <c r="X196" i="35"/>
  <c r="W196" i="35"/>
  <c r="M196" i="35"/>
  <c r="L196" i="35"/>
  <c r="K196" i="35"/>
  <c r="J196" i="35"/>
  <c r="I196" i="35"/>
  <c r="O196" i="35" s="1"/>
  <c r="H196" i="35"/>
  <c r="N196" i="35" s="1"/>
  <c r="G196" i="35"/>
  <c r="F196" i="35"/>
  <c r="X195" i="35"/>
  <c r="W195" i="35"/>
  <c r="M195" i="35"/>
  <c r="L195" i="35"/>
  <c r="K195" i="35"/>
  <c r="J195" i="35"/>
  <c r="I195" i="35"/>
  <c r="H195" i="35"/>
  <c r="G195" i="35"/>
  <c r="F195" i="35"/>
  <c r="X194" i="35"/>
  <c r="W194" i="35"/>
  <c r="M194" i="35"/>
  <c r="L194" i="35"/>
  <c r="K194" i="35"/>
  <c r="J194" i="35"/>
  <c r="I194" i="35"/>
  <c r="O194" i="35" s="1"/>
  <c r="H194" i="35"/>
  <c r="N194" i="35" s="1"/>
  <c r="G194" i="35"/>
  <c r="F194" i="35"/>
  <c r="M193" i="35"/>
  <c r="X193" i="35" s="1"/>
  <c r="L193" i="35"/>
  <c r="W193" i="35" s="1"/>
  <c r="K193" i="35"/>
  <c r="J193" i="35"/>
  <c r="I193" i="35"/>
  <c r="O193" i="35" s="1"/>
  <c r="H193" i="35"/>
  <c r="N193" i="35" s="1"/>
  <c r="G193" i="35"/>
  <c r="F193" i="35"/>
  <c r="X192" i="35"/>
  <c r="W192" i="35"/>
  <c r="M192" i="35"/>
  <c r="L192" i="35"/>
  <c r="K192" i="35"/>
  <c r="J192" i="35"/>
  <c r="I192" i="35"/>
  <c r="H192" i="35"/>
  <c r="G192" i="35"/>
  <c r="F192" i="35"/>
  <c r="X191" i="35"/>
  <c r="W191" i="35"/>
  <c r="M191" i="35"/>
  <c r="L191" i="35"/>
  <c r="K191" i="35"/>
  <c r="J191" i="35"/>
  <c r="I191" i="35"/>
  <c r="O191" i="35" s="1"/>
  <c r="H191" i="35"/>
  <c r="N191" i="35" s="1"/>
  <c r="G191" i="35"/>
  <c r="F191" i="35"/>
  <c r="X190" i="35"/>
  <c r="W190" i="35"/>
  <c r="M190" i="35"/>
  <c r="L190" i="35"/>
  <c r="K190" i="35"/>
  <c r="J190" i="35"/>
  <c r="N190" i="35" s="1"/>
  <c r="I190" i="35"/>
  <c r="H190" i="35"/>
  <c r="G190" i="35"/>
  <c r="F190" i="35"/>
  <c r="M189" i="35"/>
  <c r="X189" i="35" s="1"/>
  <c r="L189" i="35"/>
  <c r="W189" i="35" s="1"/>
  <c r="K189" i="35"/>
  <c r="J189" i="35"/>
  <c r="I189" i="35"/>
  <c r="H189" i="35"/>
  <c r="G189" i="35"/>
  <c r="F189" i="35"/>
  <c r="X188" i="35"/>
  <c r="W188" i="35"/>
  <c r="M188" i="35"/>
  <c r="L188" i="35"/>
  <c r="K188" i="35"/>
  <c r="J188" i="35"/>
  <c r="I188" i="35"/>
  <c r="O188" i="35" s="1"/>
  <c r="H188" i="35"/>
  <c r="N188" i="35" s="1"/>
  <c r="G188" i="35"/>
  <c r="F188" i="35"/>
  <c r="X187" i="35"/>
  <c r="W187" i="35"/>
  <c r="M187" i="35"/>
  <c r="L187" i="35"/>
  <c r="K187" i="35"/>
  <c r="J187" i="35"/>
  <c r="I187" i="35"/>
  <c r="H187" i="35"/>
  <c r="G187" i="35"/>
  <c r="F187" i="35"/>
  <c r="X186" i="35"/>
  <c r="W186" i="35"/>
  <c r="M186" i="35"/>
  <c r="L186" i="35"/>
  <c r="K186" i="35"/>
  <c r="J186" i="35"/>
  <c r="I186" i="35"/>
  <c r="O186" i="35" s="1"/>
  <c r="H186" i="35"/>
  <c r="N186" i="35" s="1"/>
  <c r="G186" i="35"/>
  <c r="F186" i="35"/>
  <c r="M185" i="35"/>
  <c r="X185" i="35" s="1"/>
  <c r="L185" i="35"/>
  <c r="W185" i="35" s="1"/>
  <c r="K185" i="35"/>
  <c r="J185" i="35"/>
  <c r="I185" i="35"/>
  <c r="O185" i="35" s="1"/>
  <c r="H185" i="35"/>
  <c r="N185" i="35" s="1"/>
  <c r="G185" i="35"/>
  <c r="F185" i="35"/>
  <c r="X184" i="35"/>
  <c r="W184" i="35"/>
  <c r="M184" i="35"/>
  <c r="L184" i="35"/>
  <c r="K184" i="35"/>
  <c r="J184" i="35"/>
  <c r="I184" i="35"/>
  <c r="H184" i="35"/>
  <c r="G184" i="35"/>
  <c r="F184" i="35"/>
  <c r="X183" i="35"/>
  <c r="W183" i="35"/>
  <c r="M183" i="35"/>
  <c r="L183" i="35"/>
  <c r="K183" i="35"/>
  <c r="J183" i="35"/>
  <c r="I183" i="35"/>
  <c r="O183" i="35" s="1"/>
  <c r="H183" i="35"/>
  <c r="N183" i="35" s="1"/>
  <c r="G183" i="35"/>
  <c r="F183" i="35"/>
  <c r="X182" i="35"/>
  <c r="W182" i="35"/>
  <c r="M182" i="35"/>
  <c r="L182" i="35"/>
  <c r="K182" i="35"/>
  <c r="J182" i="35"/>
  <c r="I182" i="35"/>
  <c r="H182" i="35"/>
  <c r="G182" i="35"/>
  <c r="F182" i="35"/>
  <c r="M181" i="35"/>
  <c r="I41" i="51" s="1"/>
  <c r="L181" i="35"/>
  <c r="H41" i="51" s="1"/>
  <c r="K181" i="35"/>
  <c r="G41" i="51" s="1"/>
  <c r="J181" i="35"/>
  <c r="F41" i="51" s="1"/>
  <c r="I181" i="35"/>
  <c r="E41" i="51" s="1"/>
  <c r="H181" i="35"/>
  <c r="D41" i="51" s="1"/>
  <c r="G181" i="35"/>
  <c r="C41" i="51" s="1"/>
  <c r="F181" i="35"/>
  <c r="B41" i="51" s="1"/>
  <c r="X180" i="35"/>
  <c r="W180" i="35"/>
  <c r="M180" i="35"/>
  <c r="L180" i="35"/>
  <c r="K180" i="35"/>
  <c r="J180" i="35"/>
  <c r="I180" i="35"/>
  <c r="O180" i="35" s="1"/>
  <c r="H180" i="35"/>
  <c r="N180" i="35" s="1"/>
  <c r="G180" i="35"/>
  <c r="F180" i="35"/>
  <c r="X179" i="35"/>
  <c r="W179" i="35"/>
  <c r="M179" i="35"/>
  <c r="I38" i="51" s="1"/>
  <c r="L179" i="35"/>
  <c r="H38" i="51" s="1"/>
  <c r="K179" i="35"/>
  <c r="G38" i="51" s="1"/>
  <c r="J179" i="35"/>
  <c r="F38" i="51" s="1"/>
  <c r="I179" i="35"/>
  <c r="E38" i="51" s="1"/>
  <c r="H179" i="35"/>
  <c r="D38" i="51" s="1"/>
  <c r="G179" i="35"/>
  <c r="C38" i="51" s="1"/>
  <c r="F179" i="35"/>
  <c r="B38" i="51" s="1"/>
  <c r="X178" i="35"/>
  <c r="W178" i="35"/>
  <c r="M178" i="35"/>
  <c r="I37" i="51" s="1"/>
  <c r="L178" i="35"/>
  <c r="H37" i="51" s="1"/>
  <c r="K178" i="35"/>
  <c r="G37" i="51" s="1"/>
  <c r="J178" i="35"/>
  <c r="F37" i="51" s="1"/>
  <c r="I178" i="35"/>
  <c r="E37" i="51" s="1"/>
  <c r="H178" i="35"/>
  <c r="D37" i="51" s="1"/>
  <c r="G178" i="35"/>
  <c r="C37" i="51" s="1"/>
  <c r="F178" i="35"/>
  <c r="B37" i="51" s="1"/>
  <c r="M177" i="35"/>
  <c r="I33" i="51" s="1"/>
  <c r="L177" i="35"/>
  <c r="H33" i="51" s="1"/>
  <c r="K177" i="35"/>
  <c r="G33" i="51" s="1"/>
  <c r="J177" i="35"/>
  <c r="F33" i="51" s="1"/>
  <c r="I177" i="35"/>
  <c r="E33" i="51" s="1"/>
  <c r="H177" i="35"/>
  <c r="D33" i="51" s="1"/>
  <c r="G177" i="35"/>
  <c r="C33" i="51" s="1"/>
  <c r="F177" i="35"/>
  <c r="B33" i="51" s="1"/>
  <c r="X176" i="35"/>
  <c r="W176" i="35"/>
  <c r="M176" i="35"/>
  <c r="L176" i="35"/>
  <c r="K176" i="35"/>
  <c r="J176" i="35"/>
  <c r="N176" i="35" s="1"/>
  <c r="I176" i="35"/>
  <c r="H176" i="35"/>
  <c r="G176" i="35"/>
  <c r="F176" i="35"/>
  <c r="X175" i="35"/>
  <c r="W175" i="35"/>
  <c r="M175" i="35"/>
  <c r="I30" i="51" s="1"/>
  <c r="L175" i="35"/>
  <c r="H30" i="51" s="1"/>
  <c r="K175" i="35"/>
  <c r="G30" i="51" s="1"/>
  <c r="J175" i="35"/>
  <c r="F30" i="51" s="1"/>
  <c r="I175" i="35"/>
  <c r="E30" i="51" s="1"/>
  <c r="H175" i="35"/>
  <c r="D30" i="51" s="1"/>
  <c r="G175" i="35"/>
  <c r="C30" i="51" s="1"/>
  <c r="F175" i="35"/>
  <c r="B30" i="51" s="1"/>
  <c r="X174" i="35"/>
  <c r="W174" i="35"/>
  <c r="M174" i="35"/>
  <c r="I29" i="51" s="1"/>
  <c r="L174" i="35"/>
  <c r="H29" i="51" s="1"/>
  <c r="K174" i="35"/>
  <c r="G29" i="51" s="1"/>
  <c r="J174" i="35"/>
  <c r="F29" i="51" s="1"/>
  <c r="I174" i="35"/>
  <c r="E29" i="51" s="1"/>
  <c r="H174" i="35"/>
  <c r="D29" i="51" s="1"/>
  <c r="G174" i="35"/>
  <c r="C29" i="51" s="1"/>
  <c r="F174" i="35"/>
  <c r="B29" i="51" s="1"/>
  <c r="M173" i="35"/>
  <c r="I25" i="51" s="1"/>
  <c r="L173" i="35"/>
  <c r="H25" i="51" s="1"/>
  <c r="K173" i="35"/>
  <c r="G25" i="51" s="1"/>
  <c r="J173" i="35"/>
  <c r="F25" i="51" s="1"/>
  <c r="I173" i="35"/>
  <c r="E25" i="51" s="1"/>
  <c r="H173" i="35"/>
  <c r="D25" i="51" s="1"/>
  <c r="G173" i="35"/>
  <c r="C25" i="51" s="1"/>
  <c r="F173" i="35"/>
  <c r="B25" i="51" s="1"/>
  <c r="X172" i="35"/>
  <c r="W172" i="35"/>
  <c r="M172" i="35"/>
  <c r="L172" i="35"/>
  <c r="K172" i="35"/>
  <c r="J172" i="35"/>
  <c r="I172" i="35"/>
  <c r="O172" i="35" s="1"/>
  <c r="H172" i="35"/>
  <c r="G172" i="35"/>
  <c r="F172" i="35"/>
  <c r="X171" i="35"/>
  <c r="W171" i="35"/>
  <c r="M171" i="35"/>
  <c r="I22" i="51" s="1"/>
  <c r="L171" i="35"/>
  <c r="H22" i="51" s="1"/>
  <c r="K171" i="35"/>
  <c r="G22" i="51" s="1"/>
  <c r="J171" i="35"/>
  <c r="F22" i="51" s="1"/>
  <c r="I171" i="35"/>
  <c r="E22" i="51" s="1"/>
  <c r="H171" i="35"/>
  <c r="D22" i="51" s="1"/>
  <c r="G171" i="35"/>
  <c r="C22" i="51" s="1"/>
  <c r="F171" i="35"/>
  <c r="B22" i="51" s="1"/>
  <c r="X170" i="35"/>
  <c r="W170" i="35"/>
  <c r="M170" i="35"/>
  <c r="I21" i="51" s="1"/>
  <c r="L170" i="35"/>
  <c r="H21" i="51" s="1"/>
  <c r="K170" i="35"/>
  <c r="G21" i="51" s="1"/>
  <c r="J170" i="35"/>
  <c r="F21" i="51" s="1"/>
  <c r="I170" i="35"/>
  <c r="E21" i="51" s="1"/>
  <c r="H170" i="35"/>
  <c r="D21" i="51" s="1"/>
  <c r="J21" i="51" s="1"/>
  <c r="G170" i="35"/>
  <c r="C21" i="51" s="1"/>
  <c r="F170" i="35"/>
  <c r="B21" i="51" s="1"/>
  <c r="M169" i="35"/>
  <c r="I17" i="51" s="1"/>
  <c r="L169" i="35"/>
  <c r="H17" i="51" s="1"/>
  <c r="K169" i="35"/>
  <c r="G17" i="51" s="1"/>
  <c r="J169" i="35"/>
  <c r="F17" i="51" s="1"/>
  <c r="I169" i="35"/>
  <c r="E17" i="51" s="1"/>
  <c r="H169" i="35"/>
  <c r="D17" i="51" s="1"/>
  <c r="G169" i="35"/>
  <c r="C17" i="51" s="1"/>
  <c r="F169" i="35"/>
  <c r="B17" i="51" s="1"/>
  <c r="X168" i="35"/>
  <c r="W168" i="35"/>
  <c r="M168" i="35"/>
  <c r="L168" i="35"/>
  <c r="K168" i="35"/>
  <c r="J168" i="35"/>
  <c r="I168" i="35"/>
  <c r="H168" i="35"/>
  <c r="G168" i="35"/>
  <c r="F168" i="35"/>
  <c r="X167" i="35"/>
  <c r="W167" i="35"/>
  <c r="M167" i="35"/>
  <c r="I14" i="51" s="1"/>
  <c r="L167" i="35"/>
  <c r="H14" i="51" s="1"/>
  <c r="K167" i="35"/>
  <c r="G14" i="51" s="1"/>
  <c r="J167" i="35"/>
  <c r="F14" i="51" s="1"/>
  <c r="I167" i="35"/>
  <c r="E14" i="51" s="1"/>
  <c r="H167" i="35"/>
  <c r="D14" i="51" s="1"/>
  <c r="G167" i="35"/>
  <c r="C14" i="51" s="1"/>
  <c r="F167" i="35"/>
  <c r="B14" i="51" s="1"/>
  <c r="X166" i="35"/>
  <c r="W166" i="35"/>
  <c r="M166" i="35"/>
  <c r="I13" i="51" s="1"/>
  <c r="L166" i="35"/>
  <c r="H13" i="51" s="1"/>
  <c r="K166" i="35"/>
  <c r="G13" i="51" s="1"/>
  <c r="J166" i="35"/>
  <c r="F13" i="51" s="1"/>
  <c r="I166" i="35"/>
  <c r="E13" i="51" s="1"/>
  <c r="H166" i="35"/>
  <c r="D13" i="51" s="1"/>
  <c r="G166" i="35"/>
  <c r="C13" i="51" s="1"/>
  <c r="F166" i="35"/>
  <c r="B13" i="51" s="1"/>
  <c r="M165" i="35"/>
  <c r="I9" i="51" s="1"/>
  <c r="L165" i="35"/>
  <c r="H9" i="51" s="1"/>
  <c r="K165" i="35"/>
  <c r="G9" i="51" s="1"/>
  <c r="J165" i="35"/>
  <c r="F9" i="51" s="1"/>
  <c r="I165" i="35"/>
  <c r="E9" i="51" s="1"/>
  <c r="H165" i="35"/>
  <c r="D9" i="51" s="1"/>
  <c r="G165" i="35"/>
  <c r="C9" i="51" s="1"/>
  <c r="F165" i="35"/>
  <c r="B9" i="51" s="1"/>
  <c r="X164" i="35"/>
  <c r="W164" i="35"/>
  <c r="M164" i="35"/>
  <c r="L164" i="35"/>
  <c r="K164" i="35"/>
  <c r="J164" i="35"/>
  <c r="I164" i="35"/>
  <c r="O164" i="35" s="1"/>
  <c r="H164" i="35"/>
  <c r="N164" i="35" s="1"/>
  <c r="G164" i="35"/>
  <c r="F164" i="35"/>
  <c r="X163" i="35"/>
  <c r="W163" i="35"/>
  <c r="M163" i="35"/>
  <c r="I6" i="51" s="1"/>
  <c r="L163" i="35"/>
  <c r="H6" i="51" s="1"/>
  <c r="K163" i="35"/>
  <c r="G6" i="51" s="1"/>
  <c r="J163" i="35"/>
  <c r="F6" i="51" s="1"/>
  <c r="I163" i="35"/>
  <c r="E6" i="51" s="1"/>
  <c r="H163" i="35"/>
  <c r="D6" i="51" s="1"/>
  <c r="G163" i="35"/>
  <c r="C6" i="51" s="1"/>
  <c r="F163" i="35"/>
  <c r="B6" i="51" s="1"/>
  <c r="X162" i="35"/>
  <c r="W162" i="35"/>
  <c r="M162" i="35"/>
  <c r="I5" i="51" s="1"/>
  <c r="L162" i="35"/>
  <c r="H5" i="51" s="1"/>
  <c r="K162" i="35"/>
  <c r="G5" i="51" s="1"/>
  <c r="J162" i="35"/>
  <c r="F5" i="51" s="1"/>
  <c r="I162" i="35"/>
  <c r="E5" i="51" s="1"/>
  <c r="H162" i="35"/>
  <c r="D5" i="51" s="1"/>
  <c r="G162" i="35"/>
  <c r="C5" i="51" s="1"/>
  <c r="F162" i="35"/>
  <c r="B5" i="51" s="1"/>
  <c r="M161" i="35"/>
  <c r="X161" i="35" s="1"/>
  <c r="L161" i="35"/>
  <c r="W161" i="35" s="1"/>
  <c r="K161" i="35"/>
  <c r="J161" i="35"/>
  <c r="I161" i="35"/>
  <c r="O161" i="35" s="1"/>
  <c r="H161" i="35"/>
  <c r="N161" i="35" s="1"/>
  <c r="G161" i="35"/>
  <c r="F161" i="35"/>
  <c r="X160" i="35"/>
  <c r="W160" i="35"/>
  <c r="M160" i="35"/>
  <c r="L160" i="35"/>
  <c r="K160" i="35"/>
  <c r="J160" i="35"/>
  <c r="I160" i="35"/>
  <c r="H160" i="35"/>
  <c r="G160" i="35"/>
  <c r="F160" i="35"/>
  <c r="X159" i="35"/>
  <c r="W159" i="35"/>
  <c r="M159" i="35"/>
  <c r="L159" i="35"/>
  <c r="K159" i="35"/>
  <c r="J159" i="35"/>
  <c r="I159" i="35"/>
  <c r="O159" i="35" s="1"/>
  <c r="H159" i="35"/>
  <c r="N159" i="35" s="1"/>
  <c r="G159" i="35"/>
  <c r="F159" i="35"/>
  <c r="X158" i="35"/>
  <c r="W158" i="35"/>
  <c r="M158" i="35"/>
  <c r="L158" i="35"/>
  <c r="K158" i="35"/>
  <c r="J158" i="35"/>
  <c r="I158" i="35"/>
  <c r="H158" i="35"/>
  <c r="G158" i="35"/>
  <c r="F158" i="35"/>
  <c r="M157" i="35"/>
  <c r="X157" i="35" s="1"/>
  <c r="L157" i="35"/>
  <c r="W157" i="35" s="1"/>
  <c r="K157" i="35"/>
  <c r="J157" i="35"/>
  <c r="I157" i="35"/>
  <c r="H157" i="35"/>
  <c r="G157" i="35"/>
  <c r="F157" i="35"/>
  <c r="X156" i="35"/>
  <c r="W156" i="35"/>
  <c r="M156" i="35"/>
  <c r="L156" i="35"/>
  <c r="K156" i="35"/>
  <c r="J156" i="35"/>
  <c r="I156" i="35"/>
  <c r="O156" i="35" s="1"/>
  <c r="H156" i="35"/>
  <c r="N156" i="35" s="1"/>
  <c r="G156" i="35"/>
  <c r="F156" i="35"/>
  <c r="X155" i="35"/>
  <c r="W155" i="35"/>
  <c r="M155" i="35"/>
  <c r="L155" i="35"/>
  <c r="K155" i="35"/>
  <c r="J155" i="35"/>
  <c r="I155" i="35"/>
  <c r="H155" i="35"/>
  <c r="G155" i="35"/>
  <c r="F155" i="35"/>
  <c r="X154" i="35"/>
  <c r="W154" i="35"/>
  <c r="M154" i="35"/>
  <c r="L154" i="35"/>
  <c r="K154" i="35"/>
  <c r="J154" i="35"/>
  <c r="I154" i="35"/>
  <c r="O154" i="35" s="1"/>
  <c r="H154" i="35"/>
  <c r="N154" i="35" s="1"/>
  <c r="G154" i="35"/>
  <c r="F154" i="35"/>
  <c r="M153" i="35"/>
  <c r="X153" i="35" s="1"/>
  <c r="L153" i="35"/>
  <c r="W153" i="35" s="1"/>
  <c r="K153" i="35"/>
  <c r="J153" i="35"/>
  <c r="I153" i="35"/>
  <c r="O153" i="35" s="1"/>
  <c r="H153" i="35"/>
  <c r="N153" i="35" s="1"/>
  <c r="G153" i="35"/>
  <c r="F153" i="35"/>
  <c r="X152" i="35"/>
  <c r="W152" i="35"/>
  <c r="M152" i="35"/>
  <c r="L152" i="35"/>
  <c r="K152" i="35"/>
  <c r="J152" i="35"/>
  <c r="I152" i="35"/>
  <c r="H152" i="35"/>
  <c r="G152" i="35"/>
  <c r="F152" i="35"/>
  <c r="X151" i="35"/>
  <c r="W151" i="35"/>
  <c r="M151" i="35"/>
  <c r="L151" i="35"/>
  <c r="K151" i="35"/>
  <c r="J151" i="35"/>
  <c r="I151" i="35"/>
  <c r="O151" i="35" s="1"/>
  <c r="H151" i="35"/>
  <c r="N151" i="35" s="1"/>
  <c r="G151" i="35"/>
  <c r="F151" i="35"/>
  <c r="X150" i="35"/>
  <c r="W150" i="35"/>
  <c r="M150" i="35"/>
  <c r="L150" i="35"/>
  <c r="K150" i="35"/>
  <c r="J150" i="35"/>
  <c r="I150" i="35"/>
  <c r="H150" i="35"/>
  <c r="G150" i="35"/>
  <c r="F150" i="35"/>
  <c r="M149" i="35"/>
  <c r="X149" i="35" s="1"/>
  <c r="L149" i="35"/>
  <c r="W149" i="35" s="1"/>
  <c r="K149" i="35"/>
  <c r="J149" i="35"/>
  <c r="I149" i="35"/>
  <c r="H149" i="35"/>
  <c r="G149" i="35"/>
  <c r="F149" i="35"/>
  <c r="X148" i="35"/>
  <c r="W148" i="35"/>
  <c r="M148" i="35"/>
  <c r="L148" i="35"/>
  <c r="K148" i="35"/>
  <c r="J148" i="35"/>
  <c r="N148" i="35" s="1"/>
  <c r="I148" i="35"/>
  <c r="O148" i="35" s="1"/>
  <c r="H148" i="35"/>
  <c r="G148" i="35"/>
  <c r="F148" i="35"/>
  <c r="X147" i="35"/>
  <c r="W147" i="35"/>
  <c r="M147" i="35"/>
  <c r="L147" i="35"/>
  <c r="K147" i="35"/>
  <c r="J147" i="35"/>
  <c r="I147" i="35"/>
  <c r="H147" i="35"/>
  <c r="G147" i="35"/>
  <c r="F147" i="35"/>
  <c r="X146" i="35"/>
  <c r="W146" i="35"/>
  <c r="M146" i="35"/>
  <c r="L146" i="35"/>
  <c r="K146" i="35"/>
  <c r="J146" i="35"/>
  <c r="N146" i="35" s="1"/>
  <c r="I146" i="35"/>
  <c r="O146" i="35" s="1"/>
  <c r="H146" i="35"/>
  <c r="G146" i="35"/>
  <c r="F146" i="35"/>
  <c r="M145" i="35"/>
  <c r="X145" i="35" s="1"/>
  <c r="L145" i="35"/>
  <c r="W145" i="35" s="1"/>
  <c r="K145" i="35"/>
  <c r="J145" i="35"/>
  <c r="N145" i="35" s="1"/>
  <c r="I145" i="35"/>
  <c r="O145" i="35" s="1"/>
  <c r="H145" i="35"/>
  <c r="G145" i="35"/>
  <c r="F145" i="35"/>
  <c r="X144" i="35"/>
  <c r="W144" i="35"/>
  <c r="M144" i="35"/>
  <c r="L144" i="35"/>
  <c r="K144" i="35"/>
  <c r="J144" i="35"/>
  <c r="I144" i="35"/>
  <c r="H144" i="35"/>
  <c r="G144" i="35"/>
  <c r="F144" i="35"/>
  <c r="X143" i="35"/>
  <c r="W143" i="35"/>
  <c r="M143" i="35"/>
  <c r="L143" i="35"/>
  <c r="K143" i="35"/>
  <c r="J143" i="35"/>
  <c r="N143" i="35" s="1"/>
  <c r="I143" i="35"/>
  <c r="O143" i="35" s="1"/>
  <c r="H143" i="35"/>
  <c r="G143" i="35"/>
  <c r="F143" i="35"/>
  <c r="X142" i="35"/>
  <c r="W142" i="35"/>
  <c r="M142" i="35"/>
  <c r="L142" i="35"/>
  <c r="K142" i="35"/>
  <c r="J142" i="35"/>
  <c r="I142" i="35"/>
  <c r="H142" i="35"/>
  <c r="N142" i="35" s="1"/>
  <c r="G142" i="35"/>
  <c r="F142" i="35"/>
  <c r="M141" i="35"/>
  <c r="X141" i="35" s="1"/>
  <c r="L141" i="35"/>
  <c r="W141" i="35" s="1"/>
  <c r="K141" i="35"/>
  <c r="J141" i="35"/>
  <c r="I141" i="35"/>
  <c r="H141" i="35"/>
  <c r="N141" i="35" s="1"/>
  <c r="G141" i="35"/>
  <c r="F141" i="35"/>
  <c r="X140" i="35"/>
  <c r="W140" i="35"/>
  <c r="M140" i="35"/>
  <c r="L140" i="35"/>
  <c r="K140" i="35"/>
  <c r="J140" i="35"/>
  <c r="I140" i="35"/>
  <c r="O140" i="35" s="1"/>
  <c r="H140" i="35"/>
  <c r="G140" i="35"/>
  <c r="F140" i="35"/>
  <c r="X139" i="35"/>
  <c r="W139" i="35"/>
  <c r="M139" i="35"/>
  <c r="L139" i="35"/>
  <c r="K139" i="35"/>
  <c r="J139" i="35"/>
  <c r="I139" i="35"/>
  <c r="H139" i="35"/>
  <c r="N139" i="35" s="1"/>
  <c r="G139" i="35"/>
  <c r="F139" i="35"/>
  <c r="X138" i="35"/>
  <c r="W138" i="35"/>
  <c r="M138" i="35"/>
  <c r="L138" i="35"/>
  <c r="K138" i="35"/>
  <c r="J138" i="35"/>
  <c r="I138" i="35"/>
  <c r="O138" i="35" s="1"/>
  <c r="H138" i="35"/>
  <c r="G138" i="35"/>
  <c r="F138" i="35"/>
  <c r="M137" i="35"/>
  <c r="X137" i="35" s="1"/>
  <c r="L137" i="35"/>
  <c r="W137" i="35" s="1"/>
  <c r="K137" i="35"/>
  <c r="J137" i="35"/>
  <c r="I137" i="35"/>
  <c r="O137" i="35" s="1"/>
  <c r="H137" i="35"/>
  <c r="G137" i="35"/>
  <c r="F137" i="35"/>
  <c r="X136" i="35"/>
  <c r="W136" i="35"/>
  <c r="M136" i="35"/>
  <c r="L136" i="35"/>
  <c r="K136" i="35"/>
  <c r="J136" i="35"/>
  <c r="I136" i="35"/>
  <c r="H136" i="35"/>
  <c r="N136" i="35" s="1"/>
  <c r="G136" i="35"/>
  <c r="F136" i="35"/>
  <c r="X135" i="35"/>
  <c r="W135" i="35"/>
  <c r="M135" i="35"/>
  <c r="L135" i="35"/>
  <c r="K135" i="35"/>
  <c r="J135" i="35"/>
  <c r="I135" i="35"/>
  <c r="O135" i="35" s="1"/>
  <c r="H135" i="35"/>
  <c r="G135" i="35"/>
  <c r="F135" i="35"/>
  <c r="X134" i="35"/>
  <c r="W134" i="35"/>
  <c r="M134" i="35"/>
  <c r="L134" i="35"/>
  <c r="K134" i="35"/>
  <c r="J134" i="35"/>
  <c r="I134" i="35"/>
  <c r="H134" i="35"/>
  <c r="N134" i="35" s="1"/>
  <c r="G134" i="35"/>
  <c r="F134" i="35"/>
  <c r="M133" i="35"/>
  <c r="X133" i="35" s="1"/>
  <c r="L133" i="35"/>
  <c r="W133" i="35" s="1"/>
  <c r="K133" i="35"/>
  <c r="J133" i="35"/>
  <c r="I133" i="35"/>
  <c r="H133" i="35"/>
  <c r="N133" i="35" s="1"/>
  <c r="G133" i="35"/>
  <c r="F133" i="35"/>
  <c r="X132" i="35"/>
  <c r="W132" i="35"/>
  <c r="M132" i="35"/>
  <c r="L132" i="35"/>
  <c r="K132" i="35"/>
  <c r="J132" i="35"/>
  <c r="I132" i="35"/>
  <c r="O132" i="35" s="1"/>
  <c r="H132" i="35"/>
  <c r="G132" i="35"/>
  <c r="F132" i="35"/>
  <c r="X131" i="35"/>
  <c r="W131" i="35"/>
  <c r="M131" i="35"/>
  <c r="L131" i="35"/>
  <c r="K131" i="35"/>
  <c r="J131" i="35"/>
  <c r="I131" i="35"/>
  <c r="H131" i="35"/>
  <c r="N131" i="35" s="1"/>
  <c r="G131" i="35"/>
  <c r="F131" i="35"/>
  <c r="X130" i="35"/>
  <c r="W130" i="35"/>
  <c r="M130" i="35"/>
  <c r="L130" i="35"/>
  <c r="K130" i="35"/>
  <c r="J130" i="35"/>
  <c r="I130" i="35"/>
  <c r="O130" i="35" s="1"/>
  <c r="H130" i="35"/>
  <c r="G130" i="35"/>
  <c r="F130" i="35"/>
  <c r="M129" i="35"/>
  <c r="X129" i="35" s="1"/>
  <c r="L129" i="35"/>
  <c r="W129" i="35" s="1"/>
  <c r="K129" i="35"/>
  <c r="J129" i="35"/>
  <c r="I129" i="35"/>
  <c r="O129" i="35" s="1"/>
  <c r="H129" i="35"/>
  <c r="G129" i="35"/>
  <c r="F129" i="35"/>
  <c r="X128" i="35"/>
  <c r="W128" i="35"/>
  <c r="M128" i="35"/>
  <c r="L128" i="35"/>
  <c r="K128" i="35"/>
  <c r="J128" i="35"/>
  <c r="I128" i="35"/>
  <c r="H128" i="35"/>
  <c r="N128" i="35" s="1"/>
  <c r="G128" i="35"/>
  <c r="F128" i="35"/>
  <c r="X127" i="35"/>
  <c r="W127" i="35"/>
  <c r="M127" i="35"/>
  <c r="L127" i="35"/>
  <c r="K127" i="35"/>
  <c r="J127" i="35"/>
  <c r="I127" i="35"/>
  <c r="O127" i="35" s="1"/>
  <c r="H127" i="35"/>
  <c r="G127" i="35"/>
  <c r="F127" i="35"/>
  <c r="X126" i="35"/>
  <c r="W126" i="35"/>
  <c r="M126" i="35"/>
  <c r="L126" i="35"/>
  <c r="K126" i="35"/>
  <c r="J126" i="35"/>
  <c r="I126" i="35"/>
  <c r="H126" i="35"/>
  <c r="G126" i="35"/>
  <c r="F126" i="35"/>
  <c r="M125" i="35"/>
  <c r="X125" i="35" s="1"/>
  <c r="L125" i="35"/>
  <c r="W125" i="35" s="1"/>
  <c r="K125" i="35"/>
  <c r="J125" i="35"/>
  <c r="I125" i="35"/>
  <c r="H125" i="35"/>
  <c r="G125" i="35"/>
  <c r="F125" i="35"/>
  <c r="X124" i="35"/>
  <c r="W124" i="35"/>
  <c r="M124" i="35"/>
  <c r="L124" i="35"/>
  <c r="K124" i="35"/>
  <c r="J124" i="35"/>
  <c r="N124" i="35" s="1"/>
  <c r="I124" i="35"/>
  <c r="O124" i="35" s="1"/>
  <c r="H124" i="35"/>
  <c r="G124" i="35"/>
  <c r="F124" i="35"/>
  <c r="X123" i="35"/>
  <c r="W123" i="35"/>
  <c r="M123" i="35"/>
  <c r="L123" i="35"/>
  <c r="K123" i="35"/>
  <c r="J123" i="35"/>
  <c r="I123" i="35"/>
  <c r="H123" i="35"/>
  <c r="G123" i="35"/>
  <c r="F123" i="35"/>
  <c r="X122" i="35"/>
  <c r="W122" i="35"/>
  <c r="M122" i="35"/>
  <c r="L122" i="35"/>
  <c r="K122" i="35"/>
  <c r="J122" i="35"/>
  <c r="N122" i="35" s="1"/>
  <c r="I122" i="35"/>
  <c r="O122" i="35" s="1"/>
  <c r="H122" i="35"/>
  <c r="G122" i="35"/>
  <c r="F122" i="35"/>
  <c r="M121" i="35"/>
  <c r="X121" i="35" s="1"/>
  <c r="L121" i="35"/>
  <c r="W121" i="35" s="1"/>
  <c r="K121" i="35"/>
  <c r="J121" i="35"/>
  <c r="N121" i="35" s="1"/>
  <c r="I121" i="35"/>
  <c r="O121" i="35" s="1"/>
  <c r="H121" i="35"/>
  <c r="G121" i="35"/>
  <c r="F121" i="35"/>
  <c r="X120" i="35"/>
  <c r="W120" i="35"/>
  <c r="M120" i="35"/>
  <c r="L120" i="35"/>
  <c r="K120" i="35"/>
  <c r="J120" i="35"/>
  <c r="I120" i="35"/>
  <c r="H120" i="35"/>
  <c r="G120" i="35"/>
  <c r="F120" i="35"/>
  <c r="X119" i="35"/>
  <c r="W119" i="35"/>
  <c r="M119" i="35"/>
  <c r="L119" i="35"/>
  <c r="K119" i="35"/>
  <c r="J119" i="35"/>
  <c r="N119" i="35" s="1"/>
  <c r="I119" i="35"/>
  <c r="O119" i="35" s="1"/>
  <c r="H119" i="35"/>
  <c r="G119" i="35"/>
  <c r="F119" i="35"/>
  <c r="X118" i="35"/>
  <c r="W118" i="35"/>
  <c r="M118" i="35"/>
  <c r="L118" i="35"/>
  <c r="K118" i="35"/>
  <c r="J118" i="35"/>
  <c r="I118" i="35"/>
  <c r="H118" i="35"/>
  <c r="G118" i="35"/>
  <c r="F118" i="35"/>
  <c r="M117" i="35"/>
  <c r="X117" i="35" s="1"/>
  <c r="L117" i="35"/>
  <c r="W117" i="35" s="1"/>
  <c r="K117" i="35"/>
  <c r="J117" i="35"/>
  <c r="I117" i="35"/>
  <c r="H117" i="35"/>
  <c r="G117" i="35"/>
  <c r="F117" i="35"/>
  <c r="X116" i="35"/>
  <c r="W116" i="35"/>
  <c r="M116" i="35"/>
  <c r="L116" i="35"/>
  <c r="K116" i="35"/>
  <c r="J116" i="35"/>
  <c r="N116" i="35" s="1"/>
  <c r="I116" i="35"/>
  <c r="O116" i="35" s="1"/>
  <c r="H116" i="35"/>
  <c r="G116" i="35"/>
  <c r="F116" i="35"/>
  <c r="X115" i="35"/>
  <c r="W115" i="35"/>
  <c r="M115" i="35"/>
  <c r="L115" i="35"/>
  <c r="K115" i="35"/>
  <c r="J115" i="35"/>
  <c r="I115" i="35"/>
  <c r="H115" i="35"/>
  <c r="G115" i="35"/>
  <c r="F115" i="35"/>
  <c r="X114" i="35"/>
  <c r="W114" i="35"/>
  <c r="M114" i="35"/>
  <c r="L114" i="35"/>
  <c r="K114" i="35"/>
  <c r="J114" i="35"/>
  <c r="N114" i="35" s="1"/>
  <c r="I114" i="35"/>
  <c r="O114" i="35" s="1"/>
  <c r="H114" i="35"/>
  <c r="G114" i="35"/>
  <c r="F114" i="35"/>
  <c r="M113" i="35"/>
  <c r="X113" i="35" s="1"/>
  <c r="L113" i="35"/>
  <c r="W113" i="35" s="1"/>
  <c r="K113" i="35"/>
  <c r="J113" i="35"/>
  <c r="N113" i="35" s="1"/>
  <c r="I113" i="35"/>
  <c r="O113" i="35" s="1"/>
  <c r="H113" i="35"/>
  <c r="G113" i="35"/>
  <c r="F113" i="35"/>
  <c r="X112" i="35"/>
  <c r="W112" i="35"/>
  <c r="M112" i="35"/>
  <c r="L112" i="35"/>
  <c r="K112" i="35"/>
  <c r="J112" i="35"/>
  <c r="I112" i="35"/>
  <c r="H112" i="35"/>
  <c r="G112" i="35"/>
  <c r="F112" i="35"/>
  <c r="X111" i="35"/>
  <c r="W111" i="35"/>
  <c r="M111" i="35"/>
  <c r="L111" i="35"/>
  <c r="K111" i="35"/>
  <c r="J111" i="35"/>
  <c r="N111" i="35" s="1"/>
  <c r="I111" i="35"/>
  <c r="O111" i="35" s="1"/>
  <c r="H111" i="35"/>
  <c r="G111" i="35"/>
  <c r="F111" i="35"/>
  <c r="X110" i="35"/>
  <c r="W110" i="35"/>
  <c r="M110" i="35"/>
  <c r="L110" i="35"/>
  <c r="K110" i="35"/>
  <c r="J110" i="35"/>
  <c r="I110" i="35"/>
  <c r="H110" i="35"/>
  <c r="G110" i="35"/>
  <c r="F110" i="35"/>
  <c r="M109" i="35"/>
  <c r="X109" i="35" s="1"/>
  <c r="L109" i="35"/>
  <c r="W109" i="35" s="1"/>
  <c r="K109" i="35"/>
  <c r="J109" i="35"/>
  <c r="I109" i="35"/>
  <c r="H109" i="35"/>
  <c r="G109" i="35"/>
  <c r="F109" i="35"/>
  <c r="X108" i="35"/>
  <c r="W108" i="35"/>
  <c r="M108" i="35"/>
  <c r="L108" i="35"/>
  <c r="K108" i="35"/>
  <c r="J108" i="35"/>
  <c r="N108" i="35" s="1"/>
  <c r="I108" i="35"/>
  <c r="O108" i="35" s="1"/>
  <c r="H108" i="35"/>
  <c r="G108" i="35"/>
  <c r="F108" i="35"/>
  <c r="X107" i="35"/>
  <c r="W107" i="35"/>
  <c r="M107" i="35"/>
  <c r="L107" i="35"/>
  <c r="K107" i="35"/>
  <c r="J107" i="35"/>
  <c r="I107" i="35"/>
  <c r="H107" i="35"/>
  <c r="G107" i="35"/>
  <c r="F107" i="35"/>
  <c r="X106" i="35"/>
  <c r="W106" i="35"/>
  <c r="M106" i="35"/>
  <c r="L106" i="35"/>
  <c r="K106" i="35"/>
  <c r="J106" i="35"/>
  <c r="N106" i="35" s="1"/>
  <c r="I106" i="35"/>
  <c r="O106" i="35" s="1"/>
  <c r="H106" i="35"/>
  <c r="G106" i="35"/>
  <c r="F106" i="35"/>
  <c r="M105" i="35"/>
  <c r="X105" i="35" s="1"/>
  <c r="L105" i="35"/>
  <c r="W105" i="35" s="1"/>
  <c r="K105" i="35"/>
  <c r="J105" i="35"/>
  <c r="N105" i="35" s="1"/>
  <c r="I105" i="35"/>
  <c r="O105" i="35" s="1"/>
  <c r="H105" i="35"/>
  <c r="G105" i="35"/>
  <c r="F105" i="35"/>
  <c r="X104" i="35"/>
  <c r="W104" i="35"/>
  <c r="M104" i="35"/>
  <c r="L104" i="35"/>
  <c r="K104" i="35"/>
  <c r="J104" i="35"/>
  <c r="I104" i="35"/>
  <c r="H104" i="35"/>
  <c r="G104" i="35"/>
  <c r="F104" i="35"/>
  <c r="X103" i="35"/>
  <c r="W103" i="35"/>
  <c r="M103" i="35"/>
  <c r="L103" i="35"/>
  <c r="K103" i="35"/>
  <c r="J103" i="35"/>
  <c r="N103" i="35" s="1"/>
  <c r="I103" i="35"/>
  <c r="O103" i="35" s="1"/>
  <c r="H103" i="35"/>
  <c r="G103" i="35"/>
  <c r="F103" i="35"/>
  <c r="X102" i="35"/>
  <c r="W102" i="35"/>
  <c r="M102" i="35"/>
  <c r="L102" i="35"/>
  <c r="K102" i="35"/>
  <c r="J102" i="35"/>
  <c r="I102" i="35"/>
  <c r="H102" i="35"/>
  <c r="G102" i="35"/>
  <c r="F102" i="35"/>
  <c r="M101" i="35"/>
  <c r="X101" i="35" s="1"/>
  <c r="L101" i="35"/>
  <c r="W101" i="35" s="1"/>
  <c r="K101" i="35"/>
  <c r="J101" i="35"/>
  <c r="I101" i="35"/>
  <c r="H101" i="35"/>
  <c r="G101" i="35"/>
  <c r="F101" i="35"/>
  <c r="X100" i="35"/>
  <c r="W100" i="35"/>
  <c r="M100" i="35"/>
  <c r="L100" i="35"/>
  <c r="K100" i="35"/>
  <c r="J100" i="35"/>
  <c r="N100" i="35" s="1"/>
  <c r="I100" i="35"/>
  <c r="O100" i="35" s="1"/>
  <c r="H100" i="35"/>
  <c r="G100" i="35"/>
  <c r="F100" i="35"/>
  <c r="X99" i="35"/>
  <c r="W99" i="35"/>
  <c r="M99" i="35"/>
  <c r="L99" i="35"/>
  <c r="K99" i="35"/>
  <c r="J99" i="35"/>
  <c r="I99" i="35"/>
  <c r="H99" i="35"/>
  <c r="G99" i="35"/>
  <c r="F99" i="35"/>
  <c r="X98" i="35"/>
  <c r="W98" i="35"/>
  <c r="M98" i="35"/>
  <c r="L98" i="35"/>
  <c r="K98" i="35"/>
  <c r="J98" i="35"/>
  <c r="N98" i="35" s="1"/>
  <c r="I98" i="35"/>
  <c r="O98" i="35" s="1"/>
  <c r="H98" i="35"/>
  <c r="G98" i="35"/>
  <c r="F98" i="35"/>
  <c r="M97" i="35"/>
  <c r="X97" i="35" s="1"/>
  <c r="L97" i="35"/>
  <c r="W97" i="35" s="1"/>
  <c r="K97" i="35"/>
  <c r="J97" i="35"/>
  <c r="N97" i="35" s="1"/>
  <c r="I97" i="35"/>
  <c r="O97" i="35" s="1"/>
  <c r="H97" i="35"/>
  <c r="G97" i="35"/>
  <c r="F97" i="35"/>
  <c r="X96" i="35"/>
  <c r="W96" i="35"/>
  <c r="M96" i="35"/>
  <c r="L96" i="35"/>
  <c r="K96" i="35"/>
  <c r="J96" i="35"/>
  <c r="I96" i="35"/>
  <c r="H96" i="35"/>
  <c r="G96" i="35"/>
  <c r="F96" i="35"/>
  <c r="X95" i="35"/>
  <c r="W95" i="35"/>
  <c r="M95" i="35"/>
  <c r="L95" i="35"/>
  <c r="K95" i="35"/>
  <c r="J95" i="35"/>
  <c r="N95" i="35" s="1"/>
  <c r="I95" i="35"/>
  <c r="O95" i="35" s="1"/>
  <c r="H95" i="35"/>
  <c r="G95" i="35"/>
  <c r="F95" i="35"/>
  <c r="X94" i="35"/>
  <c r="W94" i="35"/>
  <c r="M94" i="35"/>
  <c r="L94" i="35"/>
  <c r="K94" i="35"/>
  <c r="O94" i="35" s="1"/>
  <c r="J94" i="35"/>
  <c r="I94" i="35"/>
  <c r="H94" i="35"/>
  <c r="G94" i="35"/>
  <c r="F94" i="35"/>
  <c r="M93" i="35"/>
  <c r="X93" i="35" s="1"/>
  <c r="L93" i="35"/>
  <c r="W93" i="35" s="1"/>
  <c r="K93" i="35"/>
  <c r="O93" i="35" s="1"/>
  <c r="J93" i="35"/>
  <c r="I93" i="35"/>
  <c r="H93" i="35"/>
  <c r="G93" i="35"/>
  <c r="F93" i="35"/>
  <c r="X92" i="35"/>
  <c r="W92" i="35"/>
  <c r="M92" i="35"/>
  <c r="L92" i="35"/>
  <c r="K92" i="35"/>
  <c r="J92" i="35"/>
  <c r="I92" i="35"/>
  <c r="H92" i="35"/>
  <c r="G92" i="35"/>
  <c r="F92" i="35"/>
  <c r="X91" i="35"/>
  <c r="W91" i="35"/>
  <c r="M91" i="35"/>
  <c r="L91" i="35"/>
  <c r="K91" i="35"/>
  <c r="O91" i="35" s="1"/>
  <c r="J91" i="35"/>
  <c r="I91" i="35"/>
  <c r="H91" i="35"/>
  <c r="N91" i="35" s="1"/>
  <c r="G91" i="35"/>
  <c r="F91" i="35"/>
  <c r="X90" i="35"/>
  <c r="W90" i="35"/>
  <c r="M90" i="35"/>
  <c r="L90" i="35"/>
  <c r="K90" i="35"/>
  <c r="J90" i="35"/>
  <c r="I90" i="35"/>
  <c r="O90" i="35" s="1"/>
  <c r="H90" i="35"/>
  <c r="G90" i="35"/>
  <c r="F90" i="35"/>
  <c r="M89" i="35"/>
  <c r="X89" i="35" s="1"/>
  <c r="L89" i="35"/>
  <c r="W89" i="35" s="1"/>
  <c r="K89" i="35"/>
  <c r="J89" i="35"/>
  <c r="I89" i="35"/>
  <c r="O89" i="35" s="1"/>
  <c r="H89" i="35"/>
  <c r="G89" i="35"/>
  <c r="F89" i="35"/>
  <c r="X88" i="35"/>
  <c r="W88" i="35"/>
  <c r="M88" i="35"/>
  <c r="L88" i="35"/>
  <c r="K88" i="35"/>
  <c r="J88" i="35"/>
  <c r="I88" i="35"/>
  <c r="H88" i="35"/>
  <c r="N88" i="35" s="1"/>
  <c r="G88" i="35"/>
  <c r="F88" i="35"/>
  <c r="X87" i="35"/>
  <c r="W87" i="35"/>
  <c r="M87" i="35"/>
  <c r="L87" i="35"/>
  <c r="K87" i="35"/>
  <c r="J87" i="35"/>
  <c r="I87" i="35"/>
  <c r="O87" i="35" s="1"/>
  <c r="H87" i="35"/>
  <c r="G87" i="35"/>
  <c r="F87" i="35"/>
  <c r="X86" i="35"/>
  <c r="W86" i="35"/>
  <c r="M86" i="35"/>
  <c r="L86" i="35"/>
  <c r="K86" i="35"/>
  <c r="J86" i="35"/>
  <c r="I86" i="35"/>
  <c r="H86" i="35"/>
  <c r="N86" i="35" s="1"/>
  <c r="G86" i="35"/>
  <c r="F86" i="35"/>
  <c r="M85" i="35"/>
  <c r="X85" i="35" s="1"/>
  <c r="L85" i="35"/>
  <c r="W85" i="35" s="1"/>
  <c r="K85" i="35"/>
  <c r="J85" i="35"/>
  <c r="I85" i="35"/>
  <c r="H85" i="35"/>
  <c r="N85" i="35" s="1"/>
  <c r="G85" i="35"/>
  <c r="F85" i="35"/>
  <c r="X84" i="35"/>
  <c r="W84" i="35"/>
  <c r="M84" i="35"/>
  <c r="L84" i="35"/>
  <c r="K84" i="35"/>
  <c r="J84" i="35"/>
  <c r="I84" i="35"/>
  <c r="O84" i="35" s="1"/>
  <c r="H84" i="35"/>
  <c r="G84" i="35"/>
  <c r="F84" i="35"/>
  <c r="X83" i="35"/>
  <c r="W83" i="35"/>
  <c r="M83" i="35"/>
  <c r="L83" i="35"/>
  <c r="K83" i="35"/>
  <c r="J83" i="35"/>
  <c r="I83" i="35"/>
  <c r="H83" i="35"/>
  <c r="N83" i="35" s="1"/>
  <c r="G83" i="35"/>
  <c r="F83" i="35"/>
  <c r="X82" i="35"/>
  <c r="W82" i="35"/>
  <c r="M82" i="35"/>
  <c r="L82" i="35"/>
  <c r="K82" i="35"/>
  <c r="J82" i="35"/>
  <c r="I82" i="35"/>
  <c r="O82" i="35" s="1"/>
  <c r="H82" i="35"/>
  <c r="G82" i="35"/>
  <c r="F82" i="35"/>
  <c r="M81" i="35"/>
  <c r="I41" i="40" s="1"/>
  <c r="L81" i="35"/>
  <c r="H41" i="40" s="1"/>
  <c r="K81" i="35"/>
  <c r="G41" i="40" s="1"/>
  <c r="J81" i="35"/>
  <c r="F41" i="40" s="1"/>
  <c r="I81" i="35"/>
  <c r="E41" i="40" s="1"/>
  <c r="H81" i="35"/>
  <c r="D41" i="40" s="1"/>
  <c r="G81" i="35"/>
  <c r="C41" i="40" s="1"/>
  <c r="F81" i="35"/>
  <c r="B41" i="40" s="1"/>
  <c r="X80" i="35"/>
  <c r="W80" i="35"/>
  <c r="M80" i="35"/>
  <c r="L80" i="35"/>
  <c r="K80" i="35"/>
  <c r="J80" i="35"/>
  <c r="I80" i="35"/>
  <c r="H80" i="35"/>
  <c r="N80" i="35" s="1"/>
  <c r="G80" i="35"/>
  <c r="F80" i="35"/>
  <c r="X79" i="35"/>
  <c r="W79" i="35"/>
  <c r="M79" i="35"/>
  <c r="I38" i="40" s="1"/>
  <c r="L79" i="35"/>
  <c r="H38" i="40" s="1"/>
  <c r="K79" i="35"/>
  <c r="G38" i="40" s="1"/>
  <c r="J79" i="35"/>
  <c r="F38" i="40" s="1"/>
  <c r="I79" i="35"/>
  <c r="E38" i="40" s="1"/>
  <c r="K38" i="40" s="1"/>
  <c r="H79" i="35"/>
  <c r="D38" i="40" s="1"/>
  <c r="G79" i="35"/>
  <c r="C38" i="40" s="1"/>
  <c r="F79" i="35"/>
  <c r="B38" i="40" s="1"/>
  <c r="X78" i="35"/>
  <c r="W78" i="35"/>
  <c r="M78" i="35"/>
  <c r="I37" i="40" s="1"/>
  <c r="L78" i="35"/>
  <c r="H37" i="40" s="1"/>
  <c r="K78" i="35"/>
  <c r="G37" i="40" s="1"/>
  <c r="J78" i="35"/>
  <c r="F37" i="40" s="1"/>
  <c r="I78" i="35"/>
  <c r="E37" i="40" s="1"/>
  <c r="H78" i="35"/>
  <c r="D37" i="40" s="1"/>
  <c r="G78" i="35"/>
  <c r="C37" i="40" s="1"/>
  <c r="F78" i="35"/>
  <c r="B37" i="40" s="1"/>
  <c r="M77" i="35"/>
  <c r="I33" i="40" s="1"/>
  <c r="L77" i="35"/>
  <c r="H33" i="40" s="1"/>
  <c r="K77" i="35"/>
  <c r="G33" i="40" s="1"/>
  <c r="J77" i="35"/>
  <c r="F33" i="40" s="1"/>
  <c r="I77" i="35"/>
  <c r="E33" i="40" s="1"/>
  <c r="H77" i="35"/>
  <c r="D33" i="40" s="1"/>
  <c r="G77" i="35"/>
  <c r="C33" i="40" s="1"/>
  <c r="F77" i="35"/>
  <c r="B33" i="40" s="1"/>
  <c r="X76" i="35"/>
  <c r="W76" i="35"/>
  <c r="M76" i="35"/>
  <c r="L76" i="35"/>
  <c r="K76" i="35"/>
  <c r="J76" i="35"/>
  <c r="N76" i="35" s="1"/>
  <c r="I76" i="35"/>
  <c r="O76" i="35" s="1"/>
  <c r="H76" i="35"/>
  <c r="G76" i="35"/>
  <c r="F76" i="35"/>
  <c r="X75" i="35"/>
  <c r="W75" i="35"/>
  <c r="M75" i="35"/>
  <c r="I30" i="40" s="1"/>
  <c r="L75" i="35"/>
  <c r="H30" i="40" s="1"/>
  <c r="K75" i="35"/>
  <c r="G30" i="40" s="1"/>
  <c r="J75" i="35"/>
  <c r="F30" i="40" s="1"/>
  <c r="I75" i="35"/>
  <c r="E30" i="40" s="1"/>
  <c r="H75" i="35"/>
  <c r="D30" i="40" s="1"/>
  <c r="G75" i="35"/>
  <c r="C30" i="40" s="1"/>
  <c r="F75" i="35"/>
  <c r="B30" i="40" s="1"/>
  <c r="X74" i="35"/>
  <c r="W74" i="35"/>
  <c r="M74" i="35"/>
  <c r="I29" i="40" s="1"/>
  <c r="L74" i="35"/>
  <c r="H29" i="40" s="1"/>
  <c r="K74" i="35"/>
  <c r="G29" i="40" s="1"/>
  <c r="J74" i="35"/>
  <c r="F29" i="40" s="1"/>
  <c r="I74" i="35"/>
  <c r="E29" i="40" s="1"/>
  <c r="K29" i="40" s="1"/>
  <c r="H74" i="35"/>
  <c r="D29" i="40" s="1"/>
  <c r="G74" i="35"/>
  <c r="C29" i="40" s="1"/>
  <c r="F74" i="35"/>
  <c r="B29" i="40" s="1"/>
  <c r="M73" i="35"/>
  <c r="L73" i="35"/>
  <c r="K73" i="35"/>
  <c r="J73" i="35"/>
  <c r="I73" i="35"/>
  <c r="O73" i="35" s="1"/>
  <c r="H73" i="35"/>
  <c r="G73" i="35"/>
  <c r="F73" i="35"/>
  <c r="B25" i="40" s="1"/>
  <c r="X72" i="35"/>
  <c r="W72" i="35"/>
  <c r="M72" i="35"/>
  <c r="L72" i="35"/>
  <c r="K72" i="35"/>
  <c r="J72" i="35"/>
  <c r="I72" i="35"/>
  <c r="H72" i="35"/>
  <c r="G72" i="35"/>
  <c r="F72" i="35"/>
  <c r="X71" i="35"/>
  <c r="W71" i="35"/>
  <c r="M71" i="35"/>
  <c r="I22" i="40" s="1"/>
  <c r="L71" i="35"/>
  <c r="H22" i="40" s="1"/>
  <c r="K71" i="35"/>
  <c r="G22" i="40" s="1"/>
  <c r="J71" i="35"/>
  <c r="F22" i="40" s="1"/>
  <c r="I71" i="35"/>
  <c r="E22" i="40" s="1"/>
  <c r="H71" i="35"/>
  <c r="D22" i="40" s="1"/>
  <c r="G71" i="35"/>
  <c r="C22" i="40" s="1"/>
  <c r="F71" i="35"/>
  <c r="B22" i="40" s="1"/>
  <c r="X70" i="35"/>
  <c r="W70" i="35"/>
  <c r="M70" i="35"/>
  <c r="I21" i="40" s="1"/>
  <c r="L70" i="35"/>
  <c r="H21" i="40" s="1"/>
  <c r="K70" i="35"/>
  <c r="G21" i="40" s="1"/>
  <c r="J70" i="35"/>
  <c r="F21" i="40" s="1"/>
  <c r="I70" i="35"/>
  <c r="E21" i="40" s="1"/>
  <c r="H70" i="35"/>
  <c r="D21" i="40" s="1"/>
  <c r="G70" i="35"/>
  <c r="C21" i="40" s="1"/>
  <c r="F70" i="35"/>
  <c r="B21" i="40" s="1"/>
  <c r="M69" i="35"/>
  <c r="I17" i="40" s="1"/>
  <c r="L69" i="35"/>
  <c r="H17" i="40" s="1"/>
  <c r="K69" i="35"/>
  <c r="G17" i="40" s="1"/>
  <c r="J69" i="35"/>
  <c r="F17" i="40" s="1"/>
  <c r="I69" i="35"/>
  <c r="E17" i="40" s="1"/>
  <c r="H69" i="35"/>
  <c r="D17" i="40" s="1"/>
  <c r="G69" i="35"/>
  <c r="C17" i="40" s="1"/>
  <c r="F69" i="35"/>
  <c r="B17" i="40" s="1"/>
  <c r="X68" i="35"/>
  <c r="W68" i="35"/>
  <c r="M68" i="35"/>
  <c r="L68" i="35"/>
  <c r="K68" i="35"/>
  <c r="J68" i="35"/>
  <c r="I68" i="35"/>
  <c r="O68" i="35" s="1"/>
  <c r="H68" i="35"/>
  <c r="G68" i="35"/>
  <c r="F68" i="35"/>
  <c r="X67" i="35"/>
  <c r="W67" i="35"/>
  <c r="M67" i="35"/>
  <c r="I14" i="40" s="1"/>
  <c r="L67" i="35"/>
  <c r="H14" i="40" s="1"/>
  <c r="K67" i="35"/>
  <c r="G14" i="40" s="1"/>
  <c r="J67" i="35"/>
  <c r="F14" i="40" s="1"/>
  <c r="I67" i="35"/>
  <c r="E14" i="40" s="1"/>
  <c r="H67" i="35"/>
  <c r="D14" i="40" s="1"/>
  <c r="G67" i="35"/>
  <c r="C14" i="40" s="1"/>
  <c r="F67" i="35"/>
  <c r="B14" i="40" s="1"/>
  <c r="X66" i="35"/>
  <c r="W66" i="35"/>
  <c r="M66" i="35"/>
  <c r="I13" i="40" s="1"/>
  <c r="L66" i="35"/>
  <c r="H13" i="40" s="1"/>
  <c r="K66" i="35"/>
  <c r="G13" i="40" s="1"/>
  <c r="J66" i="35"/>
  <c r="F13" i="40" s="1"/>
  <c r="I66" i="35"/>
  <c r="E13" i="40" s="1"/>
  <c r="K13" i="40" s="1"/>
  <c r="H66" i="35"/>
  <c r="D13" i="40" s="1"/>
  <c r="G66" i="35"/>
  <c r="C13" i="40" s="1"/>
  <c r="F66" i="35"/>
  <c r="B13" i="40" s="1"/>
  <c r="M65" i="35"/>
  <c r="I9" i="40" s="1"/>
  <c r="L65" i="35"/>
  <c r="H9" i="40" s="1"/>
  <c r="K65" i="35"/>
  <c r="G9" i="40" s="1"/>
  <c r="J65" i="35"/>
  <c r="F9" i="40" s="1"/>
  <c r="I65" i="35"/>
  <c r="E9" i="40" s="1"/>
  <c r="K9" i="40" s="1"/>
  <c r="H65" i="35"/>
  <c r="D9" i="40" s="1"/>
  <c r="G65" i="35"/>
  <c r="C9" i="40" s="1"/>
  <c r="F65" i="35"/>
  <c r="B9" i="40" s="1"/>
  <c r="X64" i="35"/>
  <c r="W64" i="35"/>
  <c r="M64" i="35"/>
  <c r="L64" i="35"/>
  <c r="K64" i="35"/>
  <c r="J64" i="35"/>
  <c r="I64" i="35"/>
  <c r="H64" i="35"/>
  <c r="N64" i="35" s="1"/>
  <c r="G64" i="35"/>
  <c r="F64" i="35"/>
  <c r="X63" i="35"/>
  <c r="W63" i="35"/>
  <c r="M63" i="35"/>
  <c r="I6" i="40" s="1"/>
  <c r="L63" i="35"/>
  <c r="H6" i="40" s="1"/>
  <c r="K63" i="35"/>
  <c r="G6" i="40" s="1"/>
  <c r="J63" i="35"/>
  <c r="F6" i="40" s="1"/>
  <c r="I63" i="35"/>
  <c r="E6" i="40" s="1"/>
  <c r="H63" i="35"/>
  <c r="D6" i="40" s="1"/>
  <c r="G63" i="35"/>
  <c r="C6" i="40" s="1"/>
  <c r="F63" i="35"/>
  <c r="B6" i="40" s="1"/>
  <c r="X62" i="35"/>
  <c r="W62" i="35"/>
  <c r="M62" i="35"/>
  <c r="I5" i="40" s="1"/>
  <c r="L62" i="35"/>
  <c r="H5" i="40" s="1"/>
  <c r="K62" i="35"/>
  <c r="G5" i="40" s="1"/>
  <c r="J62" i="35"/>
  <c r="F5" i="40" s="1"/>
  <c r="I62" i="35"/>
  <c r="E5" i="40" s="1"/>
  <c r="H62" i="35"/>
  <c r="D5" i="40" s="1"/>
  <c r="G62" i="35"/>
  <c r="C5" i="40" s="1"/>
  <c r="F62" i="35"/>
  <c r="B5" i="40" s="1"/>
  <c r="M61" i="35"/>
  <c r="X61" i="35" s="1"/>
  <c r="L61" i="35"/>
  <c r="W61" i="35" s="1"/>
  <c r="K61" i="35"/>
  <c r="J61" i="35"/>
  <c r="I61" i="35"/>
  <c r="H61" i="35"/>
  <c r="N61" i="35" s="1"/>
  <c r="G61" i="35"/>
  <c r="F61" i="35"/>
  <c r="X60" i="35"/>
  <c r="W60" i="35"/>
  <c r="M60" i="35"/>
  <c r="L60" i="35"/>
  <c r="K60" i="35"/>
  <c r="J60" i="35"/>
  <c r="I60" i="35"/>
  <c r="O60" i="35" s="1"/>
  <c r="H60" i="35"/>
  <c r="G60" i="35"/>
  <c r="F60" i="35"/>
  <c r="X59" i="35"/>
  <c r="W59" i="35"/>
  <c r="M59" i="35"/>
  <c r="L59" i="35"/>
  <c r="K59" i="35"/>
  <c r="J59" i="35"/>
  <c r="I59" i="35"/>
  <c r="H59" i="35"/>
  <c r="N59" i="35" s="1"/>
  <c r="G59" i="35"/>
  <c r="F59" i="35"/>
  <c r="X58" i="35"/>
  <c r="W58" i="35"/>
  <c r="M58" i="35"/>
  <c r="L58" i="35"/>
  <c r="K58" i="35"/>
  <c r="J58" i="35"/>
  <c r="I58" i="35"/>
  <c r="O58" i="35" s="1"/>
  <c r="H58" i="35"/>
  <c r="G58" i="35"/>
  <c r="F58" i="35"/>
  <c r="M57" i="35"/>
  <c r="X57" i="35" s="1"/>
  <c r="L57" i="35"/>
  <c r="W57" i="35" s="1"/>
  <c r="K57" i="35"/>
  <c r="J57" i="35"/>
  <c r="I57" i="35"/>
  <c r="O57" i="35" s="1"/>
  <c r="H57" i="35"/>
  <c r="G57" i="35"/>
  <c r="F57" i="35"/>
  <c r="X56" i="35"/>
  <c r="W56" i="35"/>
  <c r="M56" i="35"/>
  <c r="L56" i="35"/>
  <c r="K56" i="35"/>
  <c r="J56" i="35"/>
  <c r="I56" i="35"/>
  <c r="H56" i="35"/>
  <c r="N56" i="35" s="1"/>
  <c r="G56" i="35"/>
  <c r="F56" i="35"/>
  <c r="X55" i="35"/>
  <c r="W55" i="35"/>
  <c r="M55" i="35"/>
  <c r="L55" i="35"/>
  <c r="K55" i="35"/>
  <c r="J55" i="35"/>
  <c r="I55" i="35"/>
  <c r="O55" i="35" s="1"/>
  <c r="H55" i="35"/>
  <c r="G55" i="35"/>
  <c r="F55" i="35"/>
  <c r="X54" i="35"/>
  <c r="W54" i="35"/>
  <c r="M54" i="35"/>
  <c r="L54" i="35"/>
  <c r="K54" i="35"/>
  <c r="J54" i="35"/>
  <c r="I54" i="35"/>
  <c r="H54" i="35"/>
  <c r="N54" i="35" s="1"/>
  <c r="G54" i="35"/>
  <c r="F54" i="35"/>
  <c r="M53" i="35"/>
  <c r="X53" i="35" s="1"/>
  <c r="L53" i="35"/>
  <c r="W53" i="35" s="1"/>
  <c r="K53" i="35"/>
  <c r="J53" i="35"/>
  <c r="I53" i="35"/>
  <c r="H53" i="35"/>
  <c r="N53" i="35" s="1"/>
  <c r="G53" i="35"/>
  <c r="F53" i="35"/>
  <c r="X52" i="35"/>
  <c r="W52" i="35"/>
  <c r="M52" i="35"/>
  <c r="L52" i="35"/>
  <c r="K52" i="35"/>
  <c r="J52" i="35"/>
  <c r="I52" i="35"/>
  <c r="O52" i="35" s="1"/>
  <c r="H52" i="35"/>
  <c r="G52" i="35"/>
  <c r="F52" i="35"/>
  <c r="X51" i="35"/>
  <c r="W51" i="35"/>
  <c r="M51" i="35"/>
  <c r="L51" i="35"/>
  <c r="K51" i="35"/>
  <c r="J51" i="35"/>
  <c r="I51" i="35"/>
  <c r="H51" i="35"/>
  <c r="N51" i="35" s="1"/>
  <c r="G51" i="35"/>
  <c r="F51" i="35"/>
  <c r="X50" i="35"/>
  <c r="W50" i="35"/>
  <c r="M50" i="35"/>
  <c r="L50" i="35"/>
  <c r="K50" i="35"/>
  <c r="J50" i="35"/>
  <c r="I50" i="35"/>
  <c r="O50" i="35" s="1"/>
  <c r="H50" i="35"/>
  <c r="G50" i="35"/>
  <c r="F50" i="35"/>
  <c r="M49" i="35"/>
  <c r="X49" i="35" s="1"/>
  <c r="L49" i="35"/>
  <c r="W49" i="35" s="1"/>
  <c r="K49" i="35"/>
  <c r="J49" i="35"/>
  <c r="I49" i="35"/>
  <c r="O49" i="35" s="1"/>
  <c r="H49" i="35"/>
  <c r="G49" i="35"/>
  <c r="F49" i="35"/>
  <c r="X48" i="35"/>
  <c r="W48" i="35"/>
  <c r="M48" i="35"/>
  <c r="L48" i="35"/>
  <c r="K48" i="35"/>
  <c r="J48" i="35"/>
  <c r="I48" i="35"/>
  <c r="H48" i="35"/>
  <c r="N48" i="35" s="1"/>
  <c r="G48" i="35"/>
  <c r="F48" i="35"/>
  <c r="X47" i="35"/>
  <c r="W47" i="35"/>
  <c r="M47" i="35"/>
  <c r="L47" i="35"/>
  <c r="K47" i="35"/>
  <c r="J47" i="35"/>
  <c r="I47" i="35"/>
  <c r="O47" i="35" s="1"/>
  <c r="H47" i="35"/>
  <c r="G47" i="35"/>
  <c r="F47" i="35"/>
  <c r="X46" i="35"/>
  <c r="W46" i="35"/>
  <c r="M46" i="35"/>
  <c r="L46" i="35"/>
  <c r="K46" i="35"/>
  <c r="J46" i="35"/>
  <c r="I46" i="35"/>
  <c r="H46" i="35"/>
  <c r="N46" i="35" s="1"/>
  <c r="G46" i="35"/>
  <c r="F46" i="35"/>
  <c r="M45" i="35"/>
  <c r="X45" i="35" s="1"/>
  <c r="L45" i="35"/>
  <c r="W45" i="35" s="1"/>
  <c r="K45" i="35"/>
  <c r="J45" i="35"/>
  <c r="I45" i="35"/>
  <c r="H45" i="35"/>
  <c r="N45" i="35" s="1"/>
  <c r="G45" i="35"/>
  <c r="F45" i="35"/>
  <c r="X44" i="35"/>
  <c r="W44" i="35"/>
  <c r="M44" i="35"/>
  <c r="L44" i="35"/>
  <c r="K44" i="35"/>
  <c r="J44" i="35"/>
  <c r="I44" i="35"/>
  <c r="O44" i="35" s="1"/>
  <c r="H44" i="35"/>
  <c r="G44" i="35"/>
  <c r="F44" i="35"/>
  <c r="X43" i="35"/>
  <c r="W43" i="35"/>
  <c r="M43" i="35"/>
  <c r="L43" i="35"/>
  <c r="K43" i="35"/>
  <c r="J43" i="35"/>
  <c r="I43" i="35"/>
  <c r="H43" i="35"/>
  <c r="N43" i="35" s="1"/>
  <c r="G43" i="35"/>
  <c r="F43" i="35"/>
  <c r="X42" i="35"/>
  <c r="W42" i="35"/>
  <c r="M42" i="35"/>
  <c r="L42" i="35"/>
  <c r="K42" i="35"/>
  <c r="J42" i="35"/>
  <c r="I42" i="35"/>
  <c r="O42" i="35" s="1"/>
  <c r="H42" i="35"/>
  <c r="G42" i="35"/>
  <c r="F42" i="35"/>
  <c r="M41" i="35"/>
  <c r="I41" i="52" s="1"/>
  <c r="L41" i="35"/>
  <c r="H41" i="52" s="1"/>
  <c r="K41" i="35"/>
  <c r="G41" i="52" s="1"/>
  <c r="J41" i="35"/>
  <c r="F41" i="52" s="1"/>
  <c r="I41" i="35"/>
  <c r="E41" i="52" s="1"/>
  <c r="H41" i="35"/>
  <c r="D41" i="52" s="1"/>
  <c r="G41" i="35"/>
  <c r="C41" i="52" s="1"/>
  <c r="F41" i="35"/>
  <c r="B41" i="52" s="1"/>
  <c r="X40" i="35"/>
  <c r="W40" i="35"/>
  <c r="M40" i="35"/>
  <c r="L40" i="35"/>
  <c r="K40" i="35"/>
  <c r="J40" i="35"/>
  <c r="I40" i="35"/>
  <c r="H40" i="35"/>
  <c r="N40" i="35" s="1"/>
  <c r="G40" i="35"/>
  <c r="F40" i="35"/>
  <c r="X39" i="35"/>
  <c r="W39" i="35"/>
  <c r="M39" i="35"/>
  <c r="I38" i="52" s="1"/>
  <c r="L39" i="35"/>
  <c r="H38" i="52" s="1"/>
  <c r="K39" i="35"/>
  <c r="G38" i="52" s="1"/>
  <c r="J39" i="35"/>
  <c r="F38" i="52" s="1"/>
  <c r="I39" i="35"/>
  <c r="E38" i="52" s="1"/>
  <c r="H39" i="35"/>
  <c r="D38" i="52" s="1"/>
  <c r="G39" i="35"/>
  <c r="C38" i="52" s="1"/>
  <c r="F39" i="35"/>
  <c r="B38" i="52" s="1"/>
  <c r="X38" i="35"/>
  <c r="W38" i="35"/>
  <c r="M38" i="35"/>
  <c r="I37" i="52" s="1"/>
  <c r="L38" i="35"/>
  <c r="H37" i="52" s="1"/>
  <c r="K38" i="35"/>
  <c r="G37" i="52" s="1"/>
  <c r="J38" i="35"/>
  <c r="F37" i="52" s="1"/>
  <c r="I38" i="35"/>
  <c r="E37" i="52" s="1"/>
  <c r="H38" i="35"/>
  <c r="D37" i="52" s="1"/>
  <c r="G38" i="35"/>
  <c r="C37" i="52" s="1"/>
  <c r="F38" i="35"/>
  <c r="B37" i="52" s="1"/>
  <c r="M37" i="35"/>
  <c r="I33" i="52" s="1"/>
  <c r="L37" i="35"/>
  <c r="H33" i="52" s="1"/>
  <c r="K37" i="35"/>
  <c r="G33" i="52" s="1"/>
  <c r="J37" i="35"/>
  <c r="F33" i="52" s="1"/>
  <c r="I37" i="35"/>
  <c r="E33" i="52" s="1"/>
  <c r="H37" i="35"/>
  <c r="D33" i="52" s="1"/>
  <c r="G37" i="35"/>
  <c r="C33" i="52" s="1"/>
  <c r="F37" i="35"/>
  <c r="B33" i="52" s="1"/>
  <c r="X36" i="35"/>
  <c r="W36" i="35"/>
  <c r="M36" i="35"/>
  <c r="L36" i="35"/>
  <c r="K36" i="35"/>
  <c r="J36" i="35"/>
  <c r="I36" i="35"/>
  <c r="O36" i="35" s="1"/>
  <c r="H36" i="35"/>
  <c r="G36" i="35"/>
  <c r="F36" i="35"/>
  <c r="X35" i="35"/>
  <c r="W35" i="35"/>
  <c r="M35" i="35"/>
  <c r="I30" i="52" s="1"/>
  <c r="L35" i="35"/>
  <c r="H30" i="52" s="1"/>
  <c r="K35" i="35"/>
  <c r="G30" i="52" s="1"/>
  <c r="J35" i="35"/>
  <c r="F30" i="52" s="1"/>
  <c r="I35" i="35"/>
  <c r="E30" i="52" s="1"/>
  <c r="H35" i="35"/>
  <c r="D30" i="52" s="1"/>
  <c r="G35" i="35"/>
  <c r="C30" i="52" s="1"/>
  <c r="F35" i="35"/>
  <c r="B30" i="52" s="1"/>
  <c r="X34" i="35"/>
  <c r="W34" i="35"/>
  <c r="M34" i="35"/>
  <c r="I29" i="52" s="1"/>
  <c r="L34" i="35"/>
  <c r="H29" i="52" s="1"/>
  <c r="K34" i="35"/>
  <c r="G29" i="52" s="1"/>
  <c r="J34" i="35"/>
  <c r="F29" i="52" s="1"/>
  <c r="I34" i="35"/>
  <c r="E29" i="52" s="1"/>
  <c r="H34" i="35"/>
  <c r="D29" i="52" s="1"/>
  <c r="G34" i="35"/>
  <c r="C29" i="52" s="1"/>
  <c r="F34" i="35"/>
  <c r="B29" i="52" s="1"/>
  <c r="M33" i="35"/>
  <c r="X33" i="35" s="1"/>
  <c r="L33" i="35"/>
  <c r="W33" i="35" s="1"/>
  <c r="K33" i="35"/>
  <c r="J33" i="35"/>
  <c r="I33" i="35"/>
  <c r="O33" i="35" s="1"/>
  <c r="H33" i="35"/>
  <c r="G33" i="35"/>
  <c r="F33" i="35"/>
  <c r="B25" i="52" s="1"/>
  <c r="X32" i="35"/>
  <c r="W32" i="35"/>
  <c r="M32" i="35"/>
  <c r="L32" i="35"/>
  <c r="K32" i="35"/>
  <c r="J32" i="35"/>
  <c r="I32" i="35"/>
  <c r="H32" i="35"/>
  <c r="N32" i="35" s="1"/>
  <c r="G32" i="35"/>
  <c r="F32" i="35"/>
  <c r="X31" i="35"/>
  <c r="W31" i="35"/>
  <c r="M31" i="35"/>
  <c r="I22" i="52" s="1"/>
  <c r="L31" i="35"/>
  <c r="H22" i="52" s="1"/>
  <c r="K31" i="35"/>
  <c r="G22" i="52" s="1"/>
  <c r="J31" i="35"/>
  <c r="F22" i="52" s="1"/>
  <c r="I31" i="35"/>
  <c r="E22" i="52" s="1"/>
  <c r="H31" i="35"/>
  <c r="D22" i="52" s="1"/>
  <c r="G31" i="35"/>
  <c r="C22" i="52" s="1"/>
  <c r="F31" i="35"/>
  <c r="B22" i="52" s="1"/>
  <c r="X30" i="35"/>
  <c r="W30" i="35"/>
  <c r="M30" i="35"/>
  <c r="I21" i="52" s="1"/>
  <c r="L30" i="35"/>
  <c r="H21" i="52" s="1"/>
  <c r="K30" i="35"/>
  <c r="G21" i="52" s="1"/>
  <c r="J30" i="35"/>
  <c r="F21" i="52" s="1"/>
  <c r="I30" i="35"/>
  <c r="E21" i="52" s="1"/>
  <c r="H30" i="35"/>
  <c r="D21" i="52" s="1"/>
  <c r="G30" i="35"/>
  <c r="C21" i="52" s="1"/>
  <c r="F30" i="35"/>
  <c r="B21" i="52" s="1"/>
  <c r="M29" i="35"/>
  <c r="I17" i="52" s="1"/>
  <c r="L29" i="35"/>
  <c r="H17" i="52" s="1"/>
  <c r="K29" i="35"/>
  <c r="G17" i="52" s="1"/>
  <c r="J29" i="35"/>
  <c r="F17" i="52" s="1"/>
  <c r="I29" i="35"/>
  <c r="E17" i="52" s="1"/>
  <c r="H29" i="35"/>
  <c r="D17" i="52" s="1"/>
  <c r="G29" i="35"/>
  <c r="C17" i="52" s="1"/>
  <c r="F29" i="35"/>
  <c r="B17" i="52" s="1"/>
  <c r="X28" i="35"/>
  <c r="W28" i="35"/>
  <c r="M28" i="35"/>
  <c r="L28" i="35"/>
  <c r="K28" i="35"/>
  <c r="J28" i="35"/>
  <c r="N28" i="35" s="1"/>
  <c r="I28" i="35"/>
  <c r="O28" i="35" s="1"/>
  <c r="H28" i="35"/>
  <c r="G28" i="35"/>
  <c r="F28" i="35"/>
  <c r="X27" i="35"/>
  <c r="W27" i="35"/>
  <c r="M27" i="35"/>
  <c r="I14" i="52" s="1"/>
  <c r="L27" i="35"/>
  <c r="H14" i="52" s="1"/>
  <c r="K27" i="35"/>
  <c r="G14" i="52" s="1"/>
  <c r="J27" i="35"/>
  <c r="F14" i="52" s="1"/>
  <c r="I27" i="35"/>
  <c r="E14" i="52" s="1"/>
  <c r="H27" i="35"/>
  <c r="D14" i="52" s="1"/>
  <c r="G27" i="35"/>
  <c r="C14" i="52" s="1"/>
  <c r="F27" i="35"/>
  <c r="B14" i="52" s="1"/>
  <c r="X26" i="35"/>
  <c r="W26" i="35"/>
  <c r="M26" i="35"/>
  <c r="I13" i="52" s="1"/>
  <c r="L26" i="35"/>
  <c r="H13" i="52" s="1"/>
  <c r="K26" i="35"/>
  <c r="G13" i="52" s="1"/>
  <c r="J26" i="35"/>
  <c r="F13" i="52" s="1"/>
  <c r="I26" i="35"/>
  <c r="E13" i="52" s="1"/>
  <c r="K13" i="52" s="1"/>
  <c r="H26" i="35"/>
  <c r="D13" i="52" s="1"/>
  <c r="G26" i="35"/>
  <c r="C13" i="52" s="1"/>
  <c r="F26" i="35"/>
  <c r="B13" i="52" s="1"/>
  <c r="M25" i="35"/>
  <c r="I9" i="52" s="1"/>
  <c r="L25" i="35"/>
  <c r="H9" i="52" s="1"/>
  <c r="K25" i="35"/>
  <c r="G9" i="52" s="1"/>
  <c r="J25" i="35"/>
  <c r="F9" i="52" s="1"/>
  <c r="I25" i="35"/>
  <c r="E9" i="52" s="1"/>
  <c r="K9" i="52" s="1"/>
  <c r="H25" i="35"/>
  <c r="D9" i="52" s="1"/>
  <c r="G25" i="35"/>
  <c r="C9" i="52" s="1"/>
  <c r="F25" i="35"/>
  <c r="B9" i="52" s="1"/>
  <c r="X24" i="35"/>
  <c r="W24" i="35"/>
  <c r="M24" i="35"/>
  <c r="L24" i="35"/>
  <c r="K24" i="35"/>
  <c r="J24" i="35"/>
  <c r="I24" i="35"/>
  <c r="H24" i="35"/>
  <c r="G24" i="35"/>
  <c r="F24" i="35"/>
  <c r="X23" i="35"/>
  <c r="W23" i="35"/>
  <c r="M23" i="35"/>
  <c r="I6" i="52" s="1"/>
  <c r="L23" i="35"/>
  <c r="H6" i="52" s="1"/>
  <c r="K23" i="35"/>
  <c r="G6" i="52" s="1"/>
  <c r="J23" i="35"/>
  <c r="F6" i="52" s="1"/>
  <c r="I23" i="35"/>
  <c r="E6" i="52" s="1"/>
  <c r="H23" i="35"/>
  <c r="D6" i="52" s="1"/>
  <c r="G23" i="35"/>
  <c r="C6" i="52" s="1"/>
  <c r="F23" i="35"/>
  <c r="B6" i="52" s="1"/>
  <c r="X22" i="35"/>
  <c r="W22" i="35"/>
  <c r="M22" i="35"/>
  <c r="I5" i="52" s="1"/>
  <c r="L22" i="35"/>
  <c r="H5" i="52" s="1"/>
  <c r="K22" i="35"/>
  <c r="G5" i="52" s="1"/>
  <c r="J22" i="35"/>
  <c r="F5" i="52" s="1"/>
  <c r="I22" i="35"/>
  <c r="E5" i="52" s="1"/>
  <c r="H22" i="35"/>
  <c r="D5" i="52" s="1"/>
  <c r="G22" i="35"/>
  <c r="C5" i="52" s="1"/>
  <c r="F22" i="35"/>
  <c r="B5" i="52" s="1"/>
  <c r="M21" i="35"/>
  <c r="I41" i="37" s="1"/>
  <c r="L21" i="35"/>
  <c r="H41" i="37" s="1"/>
  <c r="K21" i="35"/>
  <c r="G41" i="37" s="1"/>
  <c r="J21" i="35"/>
  <c r="F41" i="37" s="1"/>
  <c r="I21" i="35"/>
  <c r="E41" i="37" s="1"/>
  <c r="H21" i="35"/>
  <c r="D41" i="37" s="1"/>
  <c r="G21" i="35"/>
  <c r="C41" i="37" s="1"/>
  <c r="F21" i="35"/>
  <c r="B41" i="37" s="1"/>
  <c r="X20" i="35"/>
  <c r="W20" i="35"/>
  <c r="M20" i="35"/>
  <c r="L20" i="35"/>
  <c r="K20" i="35"/>
  <c r="J20" i="35"/>
  <c r="N20" i="35" s="1"/>
  <c r="I20" i="35"/>
  <c r="O20" i="35" s="1"/>
  <c r="H20" i="35"/>
  <c r="G20" i="35"/>
  <c r="F20" i="35"/>
  <c r="X19" i="35"/>
  <c r="W19" i="35"/>
  <c r="M19" i="35"/>
  <c r="I38" i="37" s="1"/>
  <c r="L19" i="35"/>
  <c r="H38" i="37" s="1"/>
  <c r="K19" i="35"/>
  <c r="G38" i="37" s="1"/>
  <c r="J19" i="35"/>
  <c r="F38" i="37" s="1"/>
  <c r="I19" i="35"/>
  <c r="E38" i="37" s="1"/>
  <c r="H19" i="35"/>
  <c r="D38" i="37" s="1"/>
  <c r="G19" i="35"/>
  <c r="C38" i="37" s="1"/>
  <c r="F19" i="35"/>
  <c r="B38" i="37" s="1"/>
  <c r="X18" i="35"/>
  <c r="W18" i="35"/>
  <c r="M18" i="35"/>
  <c r="I37" i="37" s="1"/>
  <c r="L18" i="35"/>
  <c r="H37" i="37" s="1"/>
  <c r="K18" i="35"/>
  <c r="G37" i="37" s="1"/>
  <c r="J18" i="35"/>
  <c r="F37" i="37" s="1"/>
  <c r="J37" i="37" s="1"/>
  <c r="I18" i="35"/>
  <c r="E37" i="37" s="1"/>
  <c r="H18" i="35"/>
  <c r="D37" i="37" s="1"/>
  <c r="G18" i="35"/>
  <c r="C37" i="37" s="1"/>
  <c r="F18" i="35"/>
  <c r="B37" i="37" s="1"/>
  <c r="M17" i="35"/>
  <c r="I33" i="37" s="1"/>
  <c r="L17" i="35"/>
  <c r="H33" i="37" s="1"/>
  <c r="K17" i="35"/>
  <c r="G33" i="37" s="1"/>
  <c r="J17" i="35"/>
  <c r="F33" i="37" s="1"/>
  <c r="J33" i="37" s="1"/>
  <c r="I17" i="35"/>
  <c r="E33" i="37" s="1"/>
  <c r="H17" i="35"/>
  <c r="D33" i="37" s="1"/>
  <c r="G17" i="35"/>
  <c r="C33" i="37" s="1"/>
  <c r="F17" i="35"/>
  <c r="B33" i="37" s="1"/>
  <c r="X16" i="35"/>
  <c r="W16" i="35"/>
  <c r="M16" i="35"/>
  <c r="L16" i="35"/>
  <c r="K16" i="35"/>
  <c r="J16" i="35"/>
  <c r="I16" i="35"/>
  <c r="H16" i="35"/>
  <c r="G16" i="35"/>
  <c r="F16" i="35"/>
  <c r="X15" i="35"/>
  <c r="W15" i="35"/>
  <c r="M15" i="35"/>
  <c r="I30" i="37" s="1"/>
  <c r="L15" i="35"/>
  <c r="H30" i="37" s="1"/>
  <c r="K15" i="35"/>
  <c r="G30" i="37" s="1"/>
  <c r="J15" i="35"/>
  <c r="F30" i="37" s="1"/>
  <c r="J30" i="37" s="1"/>
  <c r="I15" i="35"/>
  <c r="E30" i="37" s="1"/>
  <c r="H15" i="35"/>
  <c r="D30" i="37" s="1"/>
  <c r="G15" i="35"/>
  <c r="C30" i="37" s="1"/>
  <c r="F15" i="35"/>
  <c r="B30" i="37" s="1"/>
  <c r="X14" i="35"/>
  <c r="W14" i="35"/>
  <c r="M14" i="35"/>
  <c r="I29" i="37" s="1"/>
  <c r="L14" i="35"/>
  <c r="H29" i="37" s="1"/>
  <c r="K14" i="35"/>
  <c r="G29" i="37" s="1"/>
  <c r="J14" i="35"/>
  <c r="F29" i="37" s="1"/>
  <c r="I14" i="35"/>
  <c r="E29" i="37" s="1"/>
  <c r="H14" i="35"/>
  <c r="D29" i="37" s="1"/>
  <c r="G14" i="35"/>
  <c r="C29" i="37" s="1"/>
  <c r="F14" i="35"/>
  <c r="B29" i="37" s="1"/>
  <c r="M13" i="35"/>
  <c r="I25" i="37" s="1"/>
  <c r="L13" i="35"/>
  <c r="H25" i="37" s="1"/>
  <c r="K13" i="35"/>
  <c r="G25" i="37" s="1"/>
  <c r="J13" i="35"/>
  <c r="F25" i="37" s="1"/>
  <c r="I13" i="35"/>
  <c r="E25" i="37" s="1"/>
  <c r="H13" i="35"/>
  <c r="D25" i="37" s="1"/>
  <c r="G13" i="35"/>
  <c r="C25" i="37" s="1"/>
  <c r="F13" i="35"/>
  <c r="B25" i="37" s="1"/>
  <c r="X12" i="35"/>
  <c r="W12" i="35"/>
  <c r="M12" i="35"/>
  <c r="L12" i="35"/>
  <c r="K12" i="35"/>
  <c r="J12" i="35"/>
  <c r="N12" i="35" s="1"/>
  <c r="I12" i="35"/>
  <c r="O12" i="35" s="1"/>
  <c r="H12" i="35"/>
  <c r="G12" i="35"/>
  <c r="F12" i="35"/>
  <c r="X11" i="35"/>
  <c r="W11" i="35"/>
  <c r="M11" i="35"/>
  <c r="I22" i="37" s="1"/>
  <c r="L11" i="35"/>
  <c r="H22" i="37" s="1"/>
  <c r="K11" i="35"/>
  <c r="G22" i="37" s="1"/>
  <c r="J11" i="35"/>
  <c r="F22" i="37" s="1"/>
  <c r="I11" i="35"/>
  <c r="E22" i="37" s="1"/>
  <c r="H11" i="35"/>
  <c r="D22" i="37" s="1"/>
  <c r="G11" i="35"/>
  <c r="C22" i="37" s="1"/>
  <c r="F11" i="35"/>
  <c r="B22" i="37" s="1"/>
  <c r="X10" i="35"/>
  <c r="W10" i="35"/>
  <c r="M10" i="35"/>
  <c r="I21" i="37" s="1"/>
  <c r="L10" i="35"/>
  <c r="H21" i="37" s="1"/>
  <c r="K10" i="35"/>
  <c r="G21" i="37" s="1"/>
  <c r="J10" i="35"/>
  <c r="F21" i="37" s="1"/>
  <c r="J21" i="37" s="1"/>
  <c r="I10" i="35"/>
  <c r="E21" i="37" s="1"/>
  <c r="H10" i="35"/>
  <c r="D21" i="37" s="1"/>
  <c r="G10" i="35"/>
  <c r="C21" i="37" s="1"/>
  <c r="F10" i="35"/>
  <c r="B21" i="37" s="1"/>
  <c r="M9" i="35"/>
  <c r="X9" i="35" s="1"/>
  <c r="L9" i="35"/>
  <c r="W9" i="35" s="1"/>
  <c r="K9" i="35"/>
  <c r="J9" i="35"/>
  <c r="N9" i="35" s="1"/>
  <c r="I9" i="35"/>
  <c r="O9" i="35" s="1"/>
  <c r="H9" i="35"/>
  <c r="G9" i="35"/>
  <c r="F9" i="35"/>
  <c r="X8" i="35"/>
  <c r="W8" i="35"/>
  <c r="M8" i="35"/>
  <c r="L8" i="35"/>
  <c r="K8" i="35"/>
  <c r="J8" i="35"/>
  <c r="I8" i="35"/>
  <c r="H8" i="35"/>
  <c r="G8" i="35"/>
  <c r="F8" i="35"/>
  <c r="X7" i="35"/>
  <c r="W7" i="35"/>
  <c r="M7" i="35"/>
  <c r="I14" i="37" s="1"/>
  <c r="L7" i="35"/>
  <c r="H14" i="37" s="1"/>
  <c r="K7" i="35"/>
  <c r="G14" i="37" s="1"/>
  <c r="J7" i="35"/>
  <c r="F14" i="37" s="1"/>
  <c r="J14" i="37" s="1"/>
  <c r="I7" i="35"/>
  <c r="E14" i="37" s="1"/>
  <c r="H7" i="35"/>
  <c r="D14" i="37" s="1"/>
  <c r="G7" i="35"/>
  <c r="C14" i="37" s="1"/>
  <c r="F7" i="35"/>
  <c r="B14" i="37" s="1"/>
  <c r="X6" i="35"/>
  <c r="W6" i="35"/>
  <c r="M6" i="35"/>
  <c r="I13" i="37" s="1"/>
  <c r="L6" i="35"/>
  <c r="H13" i="37" s="1"/>
  <c r="K6" i="35"/>
  <c r="G13" i="37" s="1"/>
  <c r="J6" i="35"/>
  <c r="F13" i="37" s="1"/>
  <c r="I6" i="35"/>
  <c r="E13" i="37" s="1"/>
  <c r="H6" i="35"/>
  <c r="D13" i="37" s="1"/>
  <c r="G6" i="35"/>
  <c r="C13" i="37" s="1"/>
  <c r="F6" i="35"/>
  <c r="B13" i="37" s="1"/>
  <c r="M5" i="35"/>
  <c r="I9" i="37" s="1"/>
  <c r="L5" i="35"/>
  <c r="H9" i="37" s="1"/>
  <c r="K5" i="35"/>
  <c r="G9" i="37" s="1"/>
  <c r="J5" i="35"/>
  <c r="F9" i="37" s="1"/>
  <c r="I5" i="35"/>
  <c r="E9" i="37" s="1"/>
  <c r="H5" i="35"/>
  <c r="D9" i="37" s="1"/>
  <c r="G5" i="35"/>
  <c r="C9" i="37" s="1"/>
  <c r="F5" i="35"/>
  <c r="B9" i="37" s="1"/>
  <c r="X4" i="35"/>
  <c r="W4" i="35"/>
  <c r="M4" i="35"/>
  <c r="L4" i="35"/>
  <c r="K4" i="35"/>
  <c r="J4" i="35"/>
  <c r="N4" i="35" s="1"/>
  <c r="I4" i="35"/>
  <c r="O4" i="35" s="1"/>
  <c r="H4" i="35"/>
  <c r="G4" i="35"/>
  <c r="F4" i="35"/>
  <c r="X3" i="35"/>
  <c r="W3" i="35"/>
  <c r="M3" i="35"/>
  <c r="I6" i="37" s="1"/>
  <c r="L3" i="35"/>
  <c r="H6" i="37" s="1"/>
  <c r="K3" i="35"/>
  <c r="G6" i="37" s="1"/>
  <c r="J3" i="35"/>
  <c r="F6" i="37" s="1"/>
  <c r="I3" i="35"/>
  <c r="E6" i="37" s="1"/>
  <c r="H3" i="35"/>
  <c r="D6" i="37" s="1"/>
  <c r="G3" i="35"/>
  <c r="C6" i="37" s="1"/>
  <c r="F3" i="35"/>
  <c r="B6" i="37" s="1"/>
  <c r="X2" i="35"/>
  <c r="W2" i="35"/>
  <c r="M2" i="35"/>
  <c r="I5" i="37" s="1"/>
  <c r="L2" i="35"/>
  <c r="H5" i="37" s="1"/>
  <c r="K2" i="35"/>
  <c r="G5" i="37" s="1"/>
  <c r="J2" i="35"/>
  <c r="F5" i="37" s="1"/>
  <c r="J5" i="37" s="1"/>
  <c r="I2" i="35"/>
  <c r="E5" i="37" s="1"/>
  <c r="K5" i="37" s="1"/>
  <c r="H2" i="35"/>
  <c r="D5" i="37" s="1"/>
  <c r="G2" i="35"/>
  <c r="C5" i="37" s="1"/>
  <c r="F2" i="35"/>
  <c r="W69" i="33"/>
  <c r="V69" i="33"/>
  <c r="Q69" i="33"/>
  <c r="W68" i="33"/>
  <c r="V68" i="33"/>
  <c r="Q68" i="33"/>
  <c r="W67" i="33"/>
  <c r="V67" i="33"/>
  <c r="Q67" i="33"/>
  <c r="W66" i="33"/>
  <c r="V66" i="33"/>
  <c r="Q66" i="33"/>
  <c r="W54" i="33"/>
  <c r="V54" i="33"/>
  <c r="Q54" i="33"/>
  <c r="W53" i="33"/>
  <c r="V53" i="33"/>
  <c r="Q53" i="33"/>
  <c r="W52" i="33"/>
  <c r="V52" i="33"/>
  <c r="Q52" i="33"/>
  <c r="W51" i="33"/>
  <c r="V51" i="33"/>
  <c r="Q51" i="33"/>
  <c r="W39" i="33"/>
  <c r="V39" i="33"/>
  <c r="Q39" i="33"/>
  <c r="W38" i="33"/>
  <c r="V38" i="33"/>
  <c r="Q38" i="33"/>
  <c r="W37" i="33"/>
  <c r="V37" i="33"/>
  <c r="Q37" i="33"/>
  <c r="W36" i="33"/>
  <c r="V36" i="33"/>
  <c r="Q36" i="33"/>
  <c r="W24" i="33"/>
  <c r="V24" i="33"/>
  <c r="Q24" i="33"/>
  <c r="W23" i="33"/>
  <c r="V23" i="33"/>
  <c r="Q23" i="33"/>
  <c r="W22" i="33"/>
  <c r="V22" i="33"/>
  <c r="Q22" i="33"/>
  <c r="W21" i="33"/>
  <c r="V21" i="33"/>
  <c r="Q21" i="33"/>
  <c r="W9" i="33"/>
  <c r="V9" i="33"/>
  <c r="Q9" i="33"/>
  <c r="W8" i="33"/>
  <c r="V8" i="33"/>
  <c r="Q8" i="33"/>
  <c r="W7" i="33"/>
  <c r="V7" i="33"/>
  <c r="Q7" i="33"/>
  <c r="W6" i="33"/>
  <c r="V6" i="33"/>
  <c r="Q6" i="33"/>
  <c r="W75" i="32"/>
  <c r="V75" i="32"/>
  <c r="Q75" i="32"/>
  <c r="W74" i="32"/>
  <c r="V74" i="32"/>
  <c r="Q74" i="32"/>
  <c r="W73" i="32"/>
  <c r="V73" i="32"/>
  <c r="Q73" i="32"/>
  <c r="W72" i="32"/>
  <c r="V72" i="32"/>
  <c r="Q72" i="32"/>
  <c r="W71" i="32"/>
  <c r="V71" i="32"/>
  <c r="Q71" i="32"/>
  <c r="W70" i="32"/>
  <c r="V70" i="32"/>
  <c r="Q70" i="32"/>
  <c r="W69" i="32"/>
  <c r="V69" i="32"/>
  <c r="Q69" i="32"/>
  <c r="W68" i="32"/>
  <c r="V68" i="32"/>
  <c r="Q68" i="32"/>
  <c r="W67" i="32"/>
  <c r="V67" i="32"/>
  <c r="Q67" i="32"/>
  <c r="W66" i="32"/>
  <c r="V66" i="32"/>
  <c r="Q66" i="32"/>
  <c r="W60" i="32"/>
  <c r="V60" i="32"/>
  <c r="Q60" i="32"/>
  <c r="W59" i="32"/>
  <c r="V59" i="32"/>
  <c r="Q59" i="32"/>
  <c r="W58" i="32"/>
  <c r="V58" i="32"/>
  <c r="Q58" i="32"/>
  <c r="W57" i="32"/>
  <c r="V57" i="32"/>
  <c r="Q57" i="32"/>
  <c r="W56" i="32"/>
  <c r="V56" i="32"/>
  <c r="Q56" i="32"/>
  <c r="W55" i="32"/>
  <c r="V55" i="32"/>
  <c r="Q55" i="32"/>
  <c r="W54" i="32"/>
  <c r="V54" i="32"/>
  <c r="Q54" i="32"/>
  <c r="W53" i="32"/>
  <c r="V53" i="32"/>
  <c r="Q53" i="32"/>
  <c r="W52" i="32"/>
  <c r="V52" i="32"/>
  <c r="Q52" i="32"/>
  <c r="W51" i="32"/>
  <c r="V51" i="32"/>
  <c r="Q51" i="32"/>
  <c r="W45" i="32"/>
  <c r="V45" i="32"/>
  <c r="Q45" i="32"/>
  <c r="W44" i="32"/>
  <c r="V44" i="32"/>
  <c r="Q44" i="32"/>
  <c r="W43" i="32"/>
  <c r="V43" i="32"/>
  <c r="Q43" i="32"/>
  <c r="BK42" i="32"/>
  <c r="W42" i="32"/>
  <c r="V42" i="32"/>
  <c r="Q42" i="32"/>
  <c r="W41" i="32"/>
  <c r="V41" i="32"/>
  <c r="Q41" i="32"/>
  <c r="W40" i="32"/>
  <c r="V40" i="32"/>
  <c r="Q40" i="32"/>
  <c r="W39" i="32"/>
  <c r="V39" i="32"/>
  <c r="Q39" i="32"/>
  <c r="W38" i="32"/>
  <c r="V38" i="32"/>
  <c r="Q38" i="32"/>
  <c r="W37" i="32"/>
  <c r="V37" i="32"/>
  <c r="Q37" i="32"/>
  <c r="W36" i="32"/>
  <c r="V36" i="32"/>
  <c r="Q36" i="32"/>
  <c r="W30" i="32"/>
  <c r="V30" i="32"/>
  <c r="Q30" i="32"/>
  <c r="W29" i="32"/>
  <c r="V29" i="32"/>
  <c r="Q29" i="32"/>
  <c r="W28" i="32"/>
  <c r="V28" i="32"/>
  <c r="Q28" i="32"/>
  <c r="BK27" i="32"/>
  <c r="W27" i="32"/>
  <c r="V27" i="32"/>
  <c r="Q27" i="32"/>
  <c r="W26" i="32"/>
  <c r="V26" i="32"/>
  <c r="Q26" i="32"/>
  <c r="W25" i="32"/>
  <c r="V25" i="32"/>
  <c r="Q25" i="32"/>
  <c r="W24" i="32"/>
  <c r="V24" i="32"/>
  <c r="Q24" i="32"/>
  <c r="W23" i="32"/>
  <c r="V23" i="32"/>
  <c r="Q23" i="32"/>
  <c r="W22" i="32"/>
  <c r="V22" i="32"/>
  <c r="Q22" i="32"/>
  <c r="W21" i="32"/>
  <c r="V21" i="32"/>
  <c r="Q21" i="32"/>
  <c r="W15" i="32"/>
  <c r="V15" i="32"/>
  <c r="Q15" i="32"/>
  <c r="W14" i="32"/>
  <c r="V14" i="32"/>
  <c r="Q14" i="32"/>
  <c r="W13" i="32"/>
  <c r="V13" i="32"/>
  <c r="Q13" i="32"/>
  <c r="BK12" i="32"/>
  <c r="W12" i="32"/>
  <c r="V12" i="32"/>
  <c r="Q12" i="32"/>
  <c r="W11" i="32"/>
  <c r="V11" i="32"/>
  <c r="Q11" i="32"/>
  <c r="W10" i="32"/>
  <c r="V10" i="32"/>
  <c r="Q10" i="32"/>
  <c r="W9" i="32"/>
  <c r="V9" i="32"/>
  <c r="Q9" i="32"/>
  <c r="W8" i="32"/>
  <c r="V8" i="32"/>
  <c r="Q8" i="32"/>
  <c r="W7" i="32"/>
  <c r="V7" i="32"/>
  <c r="Q7" i="32"/>
  <c r="W6" i="32"/>
  <c r="V6" i="32"/>
  <c r="Q6" i="32"/>
  <c r="W75" i="29"/>
  <c r="V75" i="29"/>
  <c r="Q75" i="29"/>
  <c r="W74" i="29"/>
  <c r="V74" i="29"/>
  <c r="Q74" i="29"/>
  <c r="W73" i="29"/>
  <c r="V73" i="29"/>
  <c r="Q73" i="29"/>
  <c r="W72" i="29"/>
  <c r="V72" i="29"/>
  <c r="Q72" i="29"/>
  <c r="W71" i="29"/>
  <c r="V71" i="29"/>
  <c r="Q71" i="29"/>
  <c r="W70" i="29"/>
  <c r="V70" i="29"/>
  <c r="Q70" i="29"/>
  <c r="W69" i="29"/>
  <c r="V69" i="29"/>
  <c r="Q69" i="29"/>
  <c r="W68" i="29"/>
  <c r="V68" i="29"/>
  <c r="Q68" i="29"/>
  <c r="W67" i="29"/>
  <c r="V67" i="29"/>
  <c r="Q67" i="29"/>
  <c r="W66" i="29"/>
  <c r="V66" i="29"/>
  <c r="Q66" i="29"/>
  <c r="W60" i="29"/>
  <c r="V60" i="29"/>
  <c r="Q60" i="29"/>
  <c r="W59" i="29"/>
  <c r="V59" i="29"/>
  <c r="Q59" i="29"/>
  <c r="W58" i="29"/>
  <c r="V58" i="29"/>
  <c r="W57" i="29"/>
  <c r="V57" i="29"/>
  <c r="W56" i="29"/>
  <c r="V56" i="29"/>
  <c r="Q56" i="29"/>
  <c r="W55" i="29"/>
  <c r="V55" i="29"/>
  <c r="Q55" i="29"/>
  <c r="W54" i="29"/>
  <c r="V54" i="29"/>
  <c r="W53" i="29"/>
  <c r="V53" i="29"/>
  <c r="W52" i="29"/>
  <c r="V52" i="29"/>
  <c r="Q52" i="29"/>
  <c r="W51" i="29"/>
  <c r="V51" i="29"/>
  <c r="Q51" i="29"/>
  <c r="W45" i="29"/>
  <c r="V45" i="29"/>
  <c r="Q45" i="29"/>
  <c r="W44" i="29"/>
  <c r="V44" i="29"/>
  <c r="Q44" i="29"/>
  <c r="W43" i="29"/>
  <c r="V43" i="29"/>
  <c r="W42" i="29"/>
  <c r="V42" i="29"/>
  <c r="W41" i="29"/>
  <c r="V41" i="29"/>
  <c r="Q41" i="29"/>
  <c r="W40" i="29"/>
  <c r="V40" i="29"/>
  <c r="Q40" i="29"/>
  <c r="W39" i="29"/>
  <c r="V39" i="29"/>
  <c r="W38" i="29"/>
  <c r="V38" i="29"/>
  <c r="W37" i="29"/>
  <c r="V37" i="29"/>
  <c r="Q37" i="29"/>
  <c r="W36" i="29"/>
  <c r="V36" i="29"/>
  <c r="Q36" i="29"/>
  <c r="W30" i="29"/>
  <c r="V30" i="29"/>
  <c r="Q30" i="29"/>
  <c r="W29" i="29"/>
  <c r="V29" i="29"/>
  <c r="Q29" i="29"/>
  <c r="W28" i="29"/>
  <c r="V28" i="29"/>
  <c r="W27" i="29"/>
  <c r="V27" i="29"/>
  <c r="W26" i="29"/>
  <c r="V26" i="29"/>
  <c r="Q26" i="29"/>
  <c r="W25" i="29"/>
  <c r="V25" i="29"/>
  <c r="Q25" i="29"/>
  <c r="W24" i="29"/>
  <c r="V24" i="29"/>
  <c r="W23" i="29"/>
  <c r="V23" i="29"/>
  <c r="W22" i="29"/>
  <c r="V22" i="29"/>
  <c r="Q22" i="29"/>
  <c r="W21" i="29"/>
  <c r="V21" i="29"/>
  <c r="Q21" i="29"/>
  <c r="W15" i="29"/>
  <c r="V15" i="29"/>
  <c r="Q15" i="29"/>
  <c r="W14" i="29"/>
  <c r="V14" i="29"/>
  <c r="Q14" i="29"/>
  <c r="W13" i="29"/>
  <c r="V13" i="29"/>
  <c r="W12" i="29"/>
  <c r="V12" i="29"/>
  <c r="W11" i="29"/>
  <c r="V11" i="29"/>
  <c r="Q11" i="29"/>
  <c r="W10" i="29"/>
  <c r="V10" i="29"/>
  <c r="Q10" i="29"/>
  <c r="W9" i="29"/>
  <c r="V9" i="29"/>
  <c r="W8" i="29"/>
  <c r="V8" i="29"/>
  <c r="W7" i="29"/>
  <c r="V7" i="29"/>
  <c r="Q7" i="29"/>
  <c r="W6" i="29"/>
  <c r="V6" i="29"/>
  <c r="Q6" i="29"/>
  <c r="AC83" i="27"/>
  <c r="AB83" i="27"/>
  <c r="Y83" i="27"/>
  <c r="X83" i="27"/>
  <c r="V83" i="27"/>
  <c r="W75" i="27"/>
  <c r="V75" i="27"/>
  <c r="Q75" i="27"/>
  <c r="W74" i="27"/>
  <c r="V74" i="27"/>
  <c r="Q74" i="27"/>
  <c r="W73" i="27"/>
  <c r="V73" i="27"/>
  <c r="Q73" i="27"/>
  <c r="W72" i="27"/>
  <c r="V72" i="27"/>
  <c r="Q72" i="27"/>
  <c r="W71" i="27"/>
  <c r="V71" i="27"/>
  <c r="Q71" i="27"/>
  <c r="W70" i="27"/>
  <c r="V70" i="27"/>
  <c r="Q70" i="27"/>
  <c r="W69" i="27"/>
  <c r="V69" i="27"/>
  <c r="Q69" i="27"/>
  <c r="W68" i="27"/>
  <c r="V68" i="27"/>
  <c r="Q68" i="27"/>
  <c r="W67" i="27"/>
  <c r="V67" i="27"/>
  <c r="Q67" i="27"/>
  <c r="W66" i="27"/>
  <c r="V66" i="27"/>
  <c r="Q66" i="27"/>
  <c r="W60" i="27"/>
  <c r="V60" i="27"/>
  <c r="Q60" i="27"/>
  <c r="W59" i="27"/>
  <c r="V59" i="27"/>
  <c r="Q59" i="27"/>
  <c r="W58" i="27"/>
  <c r="V58" i="27"/>
  <c r="Q58" i="27"/>
  <c r="W57" i="27"/>
  <c r="V57" i="27"/>
  <c r="Q57" i="27"/>
  <c r="W56" i="27"/>
  <c r="V56" i="27"/>
  <c r="Q56" i="27"/>
  <c r="W55" i="27"/>
  <c r="V55" i="27"/>
  <c r="Q55" i="27"/>
  <c r="W54" i="27"/>
  <c r="V54" i="27"/>
  <c r="W53" i="27"/>
  <c r="V53" i="27"/>
  <c r="W52" i="27"/>
  <c r="V52" i="27"/>
  <c r="Q52" i="27"/>
  <c r="W51" i="27"/>
  <c r="V51" i="27"/>
  <c r="Q51" i="27"/>
  <c r="W45" i="27"/>
  <c r="V45" i="27"/>
  <c r="Q45" i="27"/>
  <c r="W44" i="27"/>
  <c r="V44" i="27"/>
  <c r="Q44" i="27"/>
  <c r="W43" i="27"/>
  <c r="V43" i="27"/>
  <c r="Q43" i="27"/>
  <c r="W42" i="27"/>
  <c r="V42" i="27"/>
  <c r="Q42" i="27"/>
  <c r="W41" i="27"/>
  <c r="V41" i="27"/>
  <c r="Q41" i="27"/>
  <c r="W40" i="27"/>
  <c r="V40" i="27"/>
  <c r="Q40" i="27"/>
  <c r="W39" i="27"/>
  <c r="V39" i="27"/>
  <c r="W38" i="27"/>
  <c r="V38" i="27"/>
  <c r="W37" i="27"/>
  <c r="V37" i="27"/>
  <c r="Q37" i="27"/>
  <c r="W36" i="27"/>
  <c r="V36" i="27"/>
  <c r="Q36" i="27"/>
  <c r="W30" i="27"/>
  <c r="V30" i="27"/>
  <c r="Q30" i="27"/>
  <c r="W29" i="27"/>
  <c r="V29" i="27"/>
  <c r="Q29" i="27"/>
  <c r="W28" i="27"/>
  <c r="V28" i="27"/>
  <c r="Q28" i="27"/>
  <c r="W27" i="27"/>
  <c r="V27" i="27"/>
  <c r="Q27" i="27"/>
  <c r="W26" i="27"/>
  <c r="V26" i="27"/>
  <c r="Q26" i="27"/>
  <c r="W25" i="27"/>
  <c r="V25" i="27"/>
  <c r="Q25" i="27"/>
  <c r="W24" i="27"/>
  <c r="V24" i="27"/>
  <c r="W23" i="27"/>
  <c r="V23" i="27"/>
  <c r="W22" i="27"/>
  <c r="V22" i="27"/>
  <c r="Q22" i="27"/>
  <c r="W21" i="27"/>
  <c r="V21" i="27"/>
  <c r="Q21" i="27"/>
  <c r="W15" i="27"/>
  <c r="V15" i="27"/>
  <c r="Q15" i="27"/>
  <c r="AM14" i="27"/>
  <c r="AA14" i="27"/>
  <c r="W14" i="27"/>
  <c r="V14" i="27"/>
  <c r="Q14" i="27"/>
  <c r="W13" i="27"/>
  <c r="V13" i="27"/>
  <c r="Q13" i="27"/>
  <c r="W12" i="27"/>
  <c r="V12" i="27"/>
  <c r="Q12" i="27"/>
  <c r="W11" i="27"/>
  <c r="V11" i="27"/>
  <c r="Q11" i="27"/>
  <c r="AM10" i="27"/>
  <c r="AA10" i="27"/>
  <c r="W10" i="27"/>
  <c r="V10" i="27"/>
  <c r="Q10" i="27"/>
  <c r="BM9" i="27"/>
  <c r="AY9" i="27"/>
  <c r="AX9" i="27"/>
  <c r="AV9" i="27"/>
  <c r="AU9" i="27"/>
  <c r="AT9" i="27"/>
  <c r="AS9" i="27"/>
  <c r="AQ9" i="27"/>
  <c r="AP9" i="27"/>
  <c r="AN9" i="27"/>
  <c r="AM9" i="27"/>
  <c r="AL9" i="27"/>
  <c r="AK9" i="27"/>
  <c r="AC9" i="27"/>
  <c r="AA9" i="27"/>
  <c r="Z9" i="27"/>
  <c r="W9" i="27"/>
  <c r="V9" i="27"/>
  <c r="AM8" i="27"/>
  <c r="AA8" i="27"/>
  <c r="W8" i="27"/>
  <c r="V8" i="27"/>
  <c r="AM7" i="27"/>
  <c r="AA7" i="27"/>
  <c r="W7" i="27"/>
  <c r="V7" i="27"/>
  <c r="Q7" i="27"/>
  <c r="W6" i="27"/>
  <c r="V6" i="27"/>
  <c r="Q6" i="27"/>
  <c r="AD3" i="27"/>
  <c r="AI12" i="26"/>
  <c r="AH12" i="26"/>
  <c r="AG12" i="26"/>
  <c r="AF12" i="26"/>
  <c r="AE12" i="26"/>
  <c r="AD12" i="26"/>
  <c r="AC12" i="26"/>
  <c r="AI11" i="26"/>
  <c r="AH11" i="26"/>
  <c r="AG11" i="26"/>
  <c r="AF11" i="26"/>
  <c r="AE11" i="26"/>
  <c r="AD11" i="26"/>
  <c r="AC11" i="26"/>
  <c r="AI10" i="26"/>
  <c r="AH10" i="26"/>
  <c r="AG10" i="26"/>
  <c r="AF10" i="26"/>
  <c r="AE10" i="26"/>
  <c r="AD10" i="26"/>
  <c r="AC10" i="26"/>
  <c r="AI9" i="26"/>
  <c r="AH9" i="26"/>
  <c r="AG9" i="26"/>
  <c r="AF9" i="26"/>
  <c r="AE9" i="26"/>
  <c r="AD9" i="26"/>
  <c r="AC9" i="26"/>
  <c r="AI8" i="26"/>
  <c r="AH8" i="26"/>
  <c r="AG8" i="26"/>
  <c r="AF8" i="26"/>
  <c r="AE8" i="26"/>
  <c r="AD8" i="26"/>
  <c r="AC8" i="26"/>
  <c r="AI7" i="26"/>
  <c r="AH7" i="26"/>
  <c r="AG7" i="26"/>
  <c r="AF7" i="26"/>
  <c r="AE7" i="26"/>
  <c r="AD7" i="26"/>
  <c r="AC7" i="26"/>
  <c r="AI6" i="26"/>
  <c r="AH6" i="26"/>
  <c r="AG6" i="26"/>
  <c r="AF6" i="26"/>
  <c r="AE6" i="26"/>
  <c r="AD6" i="26"/>
  <c r="AC6" i="26"/>
  <c r="AL5" i="26"/>
  <c r="AI5" i="26"/>
  <c r="AH5" i="26"/>
  <c r="AG5" i="26"/>
  <c r="AF5" i="26"/>
  <c r="AE5" i="26"/>
  <c r="AD5" i="26"/>
  <c r="AC5" i="26"/>
  <c r="AL4" i="26"/>
  <c r="AL3" i="26"/>
  <c r="AI3" i="26"/>
  <c r="AH3" i="26"/>
  <c r="AG3" i="26"/>
  <c r="AF3" i="26"/>
  <c r="AE3" i="26"/>
  <c r="AD3" i="26"/>
  <c r="P641" i="25"/>
  <c r="O641" i="25"/>
  <c r="M641" i="25"/>
  <c r="G641" i="26" s="1"/>
  <c r="L641" i="25"/>
  <c r="F641" i="26" s="1"/>
  <c r="K641" i="25"/>
  <c r="K641" i="26" s="1"/>
  <c r="J641" i="25"/>
  <c r="J641" i="26" s="1"/>
  <c r="I641" i="25"/>
  <c r="I641" i="26" s="1"/>
  <c r="H641" i="25"/>
  <c r="H641" i="26" s="1"/>
  <c r="G641" i="25"/>
  <c r="F641" i="25"/>
  <c r="P640" i="25"/>
  <c r="O640" i="25"/>
  <c r="M640" i="25"/>
  <c r="G640" i="26" s="1"/>
  <c r="L640" i="25"/>
  <c r="F640" i="26" s="1"/>
  <c r="K640" i="25"/>
  <c r="K640" i="26" s="1"/>
  <c r="J640" i="25"/>
  <c r="J640" i="26" s="1"/>
  <c r="I640" i="25"/>
  <c r="I640" i="26" s="1"/>
  <c r="H640" i="25"/>
  <c r="H640" i="26" s="1"/>
  <c r="G640" i="25"/>
  <c r="F640" i="25"/>
  <c r="O639" i="25"/>
  <c r="M639" i="25"/>
  <c r="G639" i="26" s="1"/>
  <c r="L639" i="25"/>
  <c r="F639" i="26" s="1"/>
  <c r="K639" i="25"/>
  <c r="K639" i="26" s="1"/>
  <c r="J639" i="25"/>
  <c r="J639" i="26" s="1"/>
  <c r="I639" i="25"/>
  <c r="I639" i="26" s="1"/>
  <c r="H639" i="25"/>
  <c r="H639" i="26" s="1"/>
  <c r="G639" i="25"/>
  <c r="F639" i="25"/>
  <c r="P638" i="25"/>
  <c r="M638" i="25"/>
  <c r="G638" i="26" s="1"/>
  <c r="L638" i="25"/>
  <c r="K638" i="25"/>
  <c r="K638" i="26" s="1"/>
  <c r="J638" i="25"/>
  <c r="J638" i="26" s="1"/>
  <c r="I638" i="25"/>
  <c r="I638" i="26" s="1"/>
  <c r="H638" i="25"/>
  <c r="H638" i="26" s="1"/>
  <c r="L638" i="26" s="1"/>
  <c r="G638" i="25"/>
  <c r="F638" i="25"/>
  <c r="P637" i="25"/>
  <c r="O637" i="25"/>
  <c r="M637" i="25"/>
  <c r="G637" i="26" s="1"/>
  <c r="L637" i="25"/>
  <c r="F637" i="26" s="1"/>
  <c r="K637" i="25"/>
  <c r="K637" i="26" s="1"/>
  <c r="J637" i="25"/>
  <c r="J637" i="26" s="1"/>
  <c r="I637" i="25"/>
  <c r="I637" i="26" s="1"/>
  <c r="M637" i="26" s="1"/>
  <c r="H637" i="25"/>
  <c r="H637" i="26" s="1"/>
  <c r="G637" i="25"/>
  <c r="F637" i="25"/>
  <c r="P636" i="25"/>
  <c r="O636" i="25"/>
  <c r="M636" i="25"/>
  <c r="G636" i="26" s="1"/>
  <c r="L636" i="25"/>
  <c r="F636" i="26" s="1"/>
  <c r="K636" i="25"/>
  <c r="K636" i="26" s="1"/>
  <c r="J636" i="25"/>
  <c r="J636" i="26" s="1"/>
  <c r="I636" i="25"/>
  <c r="I636" i="26" s="1"/>
  <c r="H636" i="25"/>
  <c r="H636" i="26" s="1"/>
  <c r="L636" i="26" s="1"/>
  <c r="G636" i="25"/>
  <c r="F636" i="25"/>
  <c r="M635" i="25"/>
  <c r="G635" i="26" s="1"/>
  <c r="L635" i="25"/>
  <c r="K635" i="25"/>
  <c r="K635" i="26" s="1"/>
  <c r="J635" i="25"/>
  <c r="J635" i="26" s="1"/>
  <c r="I635" i="25"/>
  <c r="I635" i="26" s="1"/>
  <c r="M635" i="26" s="1"/>
  <c r="H635" i="25"/>
  <c r="H635" i="26" s="1"/>
  <c r="G635" i="25"/>
  <c r="F635" i="25"/>
  <c r="M634" i="25"/>
  <c r="G634" i="26" s="1"/>
  <c r="L634" i="25"/>
  <c r="K634" i="25"/>
  <c r="K634" i="26" s="1"/>
  <c r="J634" i="25"/>
  <c r="J634" i="26" s="1"/>
  <c r="I634" i="25"/>
  <c r="I634" i="26" s="1"/>
  <c r="H634" i="25"/>
  <c r="H634" i="26" s="1"/>
  <c r="G634" i="25"/>
  <c r="F634" i="25"/>
  <c r="P633" i="25"/>
  <c r="O633" i="25"/>
  <c r="M633" i="25"/>
  <c r="G633" i="26" s="1"/>
  <c r="L633" i="25"/>
  <c r="F633" i="26" s="1"/>
  <c r="K633" i="25"/>
  <c r="K633" i="26" s="1"/>
  <c r="J633" i="25"/>
  <c r="J633" i="26" s="1"/>
  <c r="I633" i="25"/>
  <c r="I633" i="26" s="1"/>
  <c r="H633" i="25"/>
  <c r="H633" i="26" s="1"/>
  <c r="G633" i="25"/>
  <c r="F633" i="25"/>
  <c r="P632" i="25"/>
  <c r="O632" i="25"/>
  <c r="M632" i="25"/>
  <c r="G632" i="26" s="1"/>
  <c r="L632" i="25"/>
  <c r="F632" i="26" s="1"/>
  <c r="K632" i="25"/>
  <c r="K632" i="26" s="1"/>
  <c r="J632" i="25"/>
  <c r="J632" i="26" s="1"/>
  <c r="I632" i="25"/>
  <c r="I632" i="26" s="1"/>
  <c r="H632" i="25"/>
  <c r="H632" i="26" s="1"/>
  <c r="G632" i="25"/>
  <c r="F632" i="25"/>
  <c r="O631" i="25"/>
  <c r="M631" i="25"/>
  <c r="G631" i="26" s="1"/>
  <c r="L631" i="25"/>
  <c r="F631" i="26" s="1"/>
  <c r="K631" i="25"/>
  <c r="K631" i="26" s="1"/>
  <c r="J631" i="25"/>
  <c r="J631" i="26" s="1"/>
  <c r="I631" i="25"/>
  <c r="I631" i="26" s="1"/>
  <c r="H631" i="25"/>
  <c r="H631" i="26" s="1"/>
  <c r="G631" i="25"/>
  <c r="F631" i="25"/>
  <c r="P630" i="25"/>
  <c r="M630" i="25"/>
  <c r="G630" i="26" s="1"/>
  <c r="L630" i="25"/>
  <c r="K630" i="25"/>
  <c r="K630" i="26" s="1"/>
  <c r="J630" i="25"/>
  <c r="J630" i="26" s="1"/>
  <c r="I630" i="25"/>
  <c r="I630" i="26" s="1"/>
  <c r="H630" i="25"/>
  <c r="H630" i="26" s="1"/>
  <c r="L630" i="26" s="1"/>
  <c r="G630" i="25"/>
  <c r="F630" i="25"/>
  <c r="P629" i="25"/>
  <c r="O629" i="25"/>
  <c r="M629" i="25"/>
  <c r="G629" i="26" s="1"/>
  <c r="L629" i="25"/>
  <c r="F629" i="26" s="1"/>
  <c r="K629" i="25"/>
  <c r="K629" i="26" s="1"/>
  <c r="J629" i="25"/>
  <c r="J629" i="26" s="1"/>
  <c r="I629" i="25"/>
  <c r="I629" i="26" s="1"/>
  <c r="M629" i="26" s="1"/>
  <c r="H629" i="25"/>
  <c r="H629" i="26" s="1"/>
  <c r="G629" i="25"/>
  <c r="F629" i="25"/>
  <c r="P628" i="25"/>
  <c r="O628" i="25"/>
  <c r="M628" i="25"/>
  <c r="G628" i="26" s="1"/>
  <c r="L628" i="25"/>
  <c r="F628" i="26" s="1"/>
  <c r="K628" i="25"/>
  <c r="K628" i="26" s="1"/>
  <c r="J628" i="25"/>
  <c r="J628" i="26" s="1"/>
  <c r="I628" i="25"/>
  <c r="I628" i="26" s="1"/>
  <c r="H628" i="25"/>
  <c r="H628" i="26" s="1"/>
  <c r="L628" i="26" s="1"/>
  <c r="G628" i="25"/>
  <c r="F628" i="25"/>
  <c r="M627" i="25"/>
  <c r="G627" i="26" s="1"/>
  <c r="L627" i="25"/>
  <c r="K627" i="25"/>
  <c r="K627" i="26" s="1"/>
  <c r="J627" i="25"/>
  <c r="J627" i="26" s="1"/>
  <c r="I627" i="25"/>
  <c r="I627" i="26" s="1"/>
  <c r="M627" i="26" s="1"/>
  <c r="H627" i="25"/>
  <c r="H627" i="26" s="1"/>
  <c r="G627" i="25"/>
  <c r="F627" i="25"/>
  <c r="P626" i="25"/>
  <c r="M626" i="25"/>
  <c r="G626" i="26" s="1"/>
  <c r="L626" i="25"/>
  <c r="K626" i="25"/>
  <c r="K626" i="26" s="1"/>
  <c r="J626" i="25"/>
  <c r="J626" i="26" s="1"/>
  <c r="I626" i="25"/>
  <c r="I626" i="26" s="1"/>
  <c r="H626" i="25"/>
  <c r="H626" i="26" s="1"/>
  <c r="G626" i="25"/>
  <c r="F626" i="25"/>
  <c r="P625" i="25"/>
  <c r="O625" i="25"/>
  <c r="M625" i="25"/>
  <c r="G625" i="26" s="1"/>
  <c r="L625" i="25"/>
  <c r="F625" i="26" s="1"/>
  <c r="K625" i="25"/>
  <c r="K625" i="26" s="1"/>
  <c r="J625" i="25"/>
  <c r="J625" i="26" s="1"/>
  <c r="I625" i="25"/>
  <c r="I625" i="26" s="1"/>
  <c r="M625" i="26" s="1"/>
  <c r="H625" i="25"/>
  <c r="H625" i="26" s="1"/>
  <c r="G625" i="25"/>
  <c r="F625" i="25"/>
  <c r="P624" i="25"/>
  <c r="O624" i="25"/>
  <c r="M624" i="25"/>
  <c r="G624" i="26" s="1"/>
  <c r="L624" i="25"/>
  <c r="F624" i="26" s="1"/>
  <c r="K624" i="25"/>
  <c r="K624" i="26" s="1"/>
  <c r="J624" i="25"/>
  <c r="J624" i="26" s="1"/>
  <c r="I624" i="25"/>
  <c r="I624" i="26" s="1"/>
  <c r="H624" i="25"/>
  <c r="H624" i="26" s="1"/>
  <c r="G624" i="25"/>
  <c r="F624" i="25"/>
  <c r="M623" i="25"/>
  <c r="G623" i="26" s="1"/>
  <c r="L623" i="25"/>
  <c r="F623" i="26" s="1"/>
  <c r="K623" i="25"/>
  <c r="K623" i="26" s="1"/>
  <c r="J623" i="25"/>
  <c r="J623" i="26" s="1"/>
  <c r="I623" i="25"/>
  <c r="I623" i="26" s="1"/>
  <c r="H623" i="25"/>
  <c r="H623" i="26" s="1"/>
  <c r="G623" i="25"/>
  <c r="F623" i="25"/>
  <c r="M622" i="25"/>
  <c r="G622" i="26" s="1"/>
  <c r="L622" i="25"/>
  <c r="K622" i="25"/>
  <c r="K622" i="26" s="1"/>
  <c r="J622" i="25"/>
  <c r="J622" i="26" s="1"/>
  <c r="I622" i="25"/>
  <c r="I622" i="26" s="1"/>
  <c r="H622" i="25"/>
  <c r="H622" i="26" s="1"/>
  <c r="L622" i="26" s="1"/>
  <c r="G622" i="25"/>
  <c r="F622" i="25"/>
  <c r="P621" i="25"/>
  <c r="O621" i="25"/>
  <c r="M621" i="25"/>
  <c r="G621" i="26" s="1"/>
  <c r="L621" i="25"/>
  <c r="F621" i="26" s="1"/>
  <c r="K621" i="25"/>
  <c r="K621" i="26" s="1"/>
  <c r="J621" i="25"/>
  <c r="J621" i="26" s="1"/>
  <c r="I621" i="25"/>
  <c r="I621" i="26" s="1"/>
  <c r="H621" i="25"/>
  <c r="H621" i="26" s="1"/>
  <c r="G621" i="25"/>
  <c r="F621" i="25"/>
  <c r="P620" i="25"/>
  <c r="O620" i="25"/>
  <c r="M620" i="25"/>
  <c r="G620" i="26" s="1"/>
  <c r="L620" i="25"/>
  <c r="F620" i="26" s="1"/>
  <c r="K620" i="25"/>
  <c r="K620" i="26" s="1"/>
  <c r="J620" i="25"/>
  <c r="J620" i="26" s="1"/>
  <c r="I620" i="25"/>
  <c r="I620" i="26" s="1"/>
  <c r="H620" i="25"/>
  <c r="H620" i="26" s="1"/>
  <c r="L620" i="26" s="1"/>
  <c r="G620" i="25"/>
  <c r="F620" i="25"/>
  <c r="O619" i="25"/>
  <c r="M619" i="25"/>
  <c r="G619" i="26" s="1"/>
  <c r="L619" i="25"/>
  <c r="F619" i="26" s="1"/>
  <c r="K619" i="25"/>
  <c r="K619" i="26" s="1"/>
  <c r="J619" i="25"/>
  <c r="J619" i="26" s="1"/>
  <c r="I619" i="25"/>
  <c r="I619" i="26" s="1"/>
  <c r="M619" i="26" s="1"/>
  <c r="H619" i="25"/>
  <c r="H619" i="26" s="1"/>
  <c r="G619" i="25"/>
  <c r="F619" i="25"/>
  <c r="P618" i="25"/>
  <c r="M618" i="25"/>
  <c r="G618" i="26" s="1"/>
  <c r="L618" i="25"/>
  <c r="K618" i="25"/>
  <c r="K618" i="26" s="1"/>
  <c r="J618" i="25"/>
  <c r="J618" i="26" s="1"/>
  <c r="I618" i="25"/>
  <c r="I618" i="26" s="1"/>
  <c r="H618" i="25"/>
  <c r="H618" i="26" s="1"/>
  <c r="G618" i="25"/>
  <c r="F618" i="25"/>
  <c r="P617" i="25"/>
  <c r="O617" i="25"/>
  <c r="M617" i="25"/>
  <c r="G617" i="26" s="1"/>
  <c r="L617" i="25"/>
  <c r="F617" i="26" s="1"/>
  <c r="K617" i="25"/>
  <c r="K617" i="26" s="1"/>
  <c r="J617" i="25"/>
  <c r="J617" i="26" s="1"/>
  <c r="I617" i="25"/>
  <c r="I617" i="26" s="1"/>
  <c r="M617" i="26" s="1"/>
  <c r="H617" i="25"/>
  <c r="H617" i="26" s="1"/>
  <c r="G617" i="25"/>
  <c r="F617" i="25"/>
  <c r="P616" i="25"/>
  <c r="O616" i="25"/>
  <c r="M616" i="25"/>
  <c r="G616" i="26" s="1"/>
  <c r="L616" i="25"/>
  <c r="F616" i="26" s="1"/>
  <c r="K616" i="25"/>
  <c r="K616" i="26" s="1"/>
  <c r="J616" i="25"/>
  <c r="J616" i="26" s="1"/>
  <c r="I616" i="25"/>
  <c r="I616" i="26" s="1"/>
  <c r="H616" i="25"/>
  <c r="H616" i="26" s="1"/>
  <c r="G616" i="25"/>
  <c r="F616" i="25"/>
  <c r="M615" i="25"/>
  <c r="G615" i="26" s="1"/>
  <c r="L615" i="25"/>
  <c r="F615" i="26" s="1"/>
  <c r="K615" i="25"/>
  <c r="K615" i="26" s="1"/>
  <c r="J615" i="25"/>
  <c r="J615" i="26" s="1"/>
  <c r="I615" i="25"/>
  <c r="I615" i="26" s="1"/>
  <c r="H615" i="25"/>
  <c r="H615" i="26" s="1"/>
  <c r="G615" i="25"/>
  <c r="F615" i="25"/>
  <c r="M614" i="25"/>
  <c r="G614" i="26" s="1"/>
  <c r="L614" i="25"/>
  <c r="K614" i="25"/>
  <c r="K614" i="26" s="1"/>
  <c r="J614" i="25"/>
  <c r="J614" i="26" s="1"/>
  <c r="I614" i="25"/>
  <c r="I614" i="26" s="1"/>
  <c r="H614" i="25"/>
  <c r="H614" i="26" s="1"/>
  <c r="L614" i="26" s="1"/>
  <c r="G614" i="25"/>
  <c r="F614" i="25"/>
  <c r="P613" i="25"/>
  <c r="O613" i="25"/>
  <c r="M613" i="25"/>
  <c r="G613" i="26" s="1"/>
  <c r="L613" i="25"/>
  <c r="F613" i="26" s="1"/>
  <c r="K613" i="25"/>
  <c r="K613" i="26" s="1"/>
  <c r="J613" i="25"/>
  <c r="J613" i="26" s="1"/>
  <c r="I613" i="25"/>
  <c r="I613" i="26" s="1"/>
  <c r="H613" i="25"/>
  <c r="H613" i="26" s="1"/>
  <c r="G613" i="25"/>
  <c r="F613" i="25"/>
  <c r="P612" i="25"/>
  <c r="O612" i="25"/>
  <c r="M612" i="25"/>
  <c r="G612" i="26" s="1"/>
  <c r="L612" i="25"/>
  <c r="F612" i="26" s="1"/>
  <c r="K612" i="25"/>
  <c r="K612" i="26" s="1"/>
  <c r="J612" i="25"/>
  <c r="J612" i="26" s="1"/>
  <c r="I612" i="25"/>
  <c r="I612" i="26" s="1"/>
  <c r="H612" i="25"/>
  <c r="H612" i="26" s="1"/>
  <c r="L612" i="26" s="1"/>
  <c r="G612" i="25"/>
  <c r="F612" i="25"/>
  <c r="O611" i="25"/>
  <c r="M611" i="25"/>
  <c r="G611" i="26" s="1"/>
  <c r="L611" i="25"/>
  <c r="F611" i="26" s="1"/>
  <c r="K611" i="25"/>
  <c r="K611" i="26" s="1"/>
  <c r="J611" i="25"/>
  <c r="J611" i="26" s="1"/>
  <c r="I611" i="25"/>
  <c r="I611" i="26" s="1"/>
  <c r="M611" i="26" s="1"/>
  <c r="H611" i="25"/>
  <c r="H611" i="26" s="1"/>
  <c r="G611" i="25"/>
  <c r="F611" i="25"/>
  <c r="P610" i="25"/>
  <c r="M610" i="25"/>
  <c r="G610" i="26" s="1"/>
  <c r="L610" i="25"/>
  <c r="K610" i="25"/>
  <c r="K610" i="26" s="1"/>
  <c r="J610" i="25"/>
  <c r="J610" i="26" s="1"/>
  <c r="I610" i="25"/>
  <c r="I610" i="26" s="1"/>
  <c r="H610" i="25"/>
  <c r="H610" i="26" s="1"/>
  <c r="G610" i="25"/>
  <c r="F610" i="25"/>
  <c r="P609" i="25"/>
  <c r="O609" i="25"/>
  <c r="M609" i="25"/>
  <c r="G609" i="26" s="1"/>
  <c r="L609" i="25"/>
  <c r="F609" i="26" s="1"/>
  <c r="K609" i="25"/>
  <c r="K609" i="26" s="1"/>
  <c r="J609" i="25"/>
  <c r="J609" i="26" s="1"/>
  <c r="I609" i="25"/>
  <c r="I609" i="26" s="1"/>
  <c r="M609" i="26" s="1"/>
  <c r="H609" i="25"/>
  <c r="H609" i="26" s="1"/>
  <c r="G609" i="25"/>
  <c r="F609" i="25"/>
  <c r="P608" i="25"/>
  <c r="O608" i="25"/>
  <c r="M608" i="25"/>
  <c r="G608" i="26" s="1"/>
  <c r="L608" i="25"/>
  <c r="F608" i="26" s="1"/>
  <c r="K608" i="25"/>
  <c r="K608" i="26" s="1"/>
  <c r="J608" i="25"/>
  <c r="J608" i="26" s="1"/>
  <c r="I608" i="25"/>
  <c r="I608" i="26" s="1"/>
  <c r="H608" i="25"/>
  <c r="H608" i="26" s="1"/>
  <c r="G608" i="25"/>
  <c r="F608" i="25"/>
  <c r="M607" i="25"/>
  <c r="G607" i="26" s="1"/>
  <c r="L607" i="25"/>
  <c r="F607" i="26" s="1"/>
  <c r="K607" i="25"/>
  <c r="K607" i="26" s="1"/>
  <c r="J607" i="25"/>
  <c r="J607" i="26" s="1"/>
  <c r="I607" i="25"/>
  <c r="I607" i="26" s="1"/>
  <c r="H607" i="25"/>
  <c r="H607" i="26" s="1"/>
  <c r="G607" i="25"/>
  <c r="F607" i="25"/>
  <c r="M606" i="25"/>
  <c r="G606" i="26" s="1"/>
  <c r="L606" i="25"/>
  <c r="K606" i="25"/>
  <c r="K606" i="26" s="1"/>
  <c r="J606" i="25"/>
  <c r="J606" i="26" s="1"/>
  <c r="I606" i="25"/>
  <c r="I606" i="26" s="1"/>
  <c r="H606" i="25"/>
  <c r="H606" i="26" s="1"/>
  <c r="L606" i="26" s="1"/>
  <c r="G606" i="25"/>
  <c r="F606" i="25"/>
  <c r="P605" i="25"/>
  <c r="O605" i="25"/>
  <c r="M605" i="25"/>
  <c r="G605" i="26" s="1"/>
  <c r="L605" i="25"/>
  <c r="F605" i="26" s="1"/>
  <c r="K605" i="25"/>
  <c r="K605" i="26" s="1"/>
  <c r="J605" i="25"/>
  <c r="J605" i="26" s="1"/>
  <c r="I605" i="25"/>
  <c r="I605" i="26" s="1"/>
  <c r="H605" i="25"/>
  <c r="H605" i="26" s="1"/>
  <c r="G605" i="25"/>
  <c r="F605" i="25"/>
  <c r="P604" i="25"/>
  <c r="O604" i="25"/>
  <c r="M604" i="25"/>
  <c r="G604" i="26" s="1"/>
  <c r="L604" i="25"/>
  <c r="F604" i="26" s="1"/>
  <c r="K604" i="25"/>
  <c r="K604" i="26" s="1"/>
  <c r="J604" i="25"/>
  <c r="J604" i="26" s="1"/>
  <c r="I604" i="25"/>
  <c r="I604" i="26" s="1"/>
  <c r="H604" i="25"/>
  <c r="H604" i="26" s="1"/>
  <c r="L604" i="26" s="1"/>
  <c r="G604" i="25"/>
  <c r="F604" i="25"/>
  <c r="O603" i="25"/>
  <c r="M603" i="25"/>
  <c r="G603" i="26" s="1"/>
  <c r="L603" i="25"/>
  <c r="F603" i="26" s="1"/>
  <c r="K603" i="25"/>
  <c r="K603" i="26" s="1"/>
  <c r="J603" i="25"/>
  <c r="J603" i="26" s="1"/>
  <c r="I603" i="25"/>
  <c r="I603" i="26" s="1"/>
  <c r="M603" i="26" s="1"/>
  <c r="H603" i="25"/>
  <c r="H603" i="26" s="1"/>
  <c r="G603" i="25"/>
  <c r="F603" i="25"/>
  <c r="P602" i="25"/>
  <c r="M602" i="25"/>
  <c r="G602" i="26" s="1"/>
  <c r="L602" i="25"/>
  <c r="K602" i="25"/>
  <c r="K602" i="26" s="1"/>
  <c r="J602" i="25"/>
  <c r="J602" i="26" s="1"/>
  <c r="I602" i="25"/>
  <c r="I602" i="26" s="1"/>
  <c r="H602" i="25"/>
  <c r="H602" i="26" s="1"/>
  <c r="G602" i="25"/>
  <c r="F602" i="25"/>
  <c r="P601" i="25"/>
  <c r="O601" i="25"/>
  <c r="M601" i="25"/>
  <c r="G601" i="26" s="1"/>
  <c r="L601" i="25"/>
  <c r="F601" i="26" s="1"/>
  <c r="K601" i="25"/>
  <c r="K601" i="26" s="1"/>
  <c r="J601" i="25"/>
  <c r="J601" i="26" s="1"/>
  <c r="I601" i="25"/>
  <c r="I601" i="26" s="1"/>
  <c r="M601" i="26" s="1"/>
  <c r="H601" i="25"/>
  <c r="H601" i="26" s="1"/>
  <c r="G601" i="25"/>
  <c r="F601" i="25"/>
  <c r="P600" i="25"/>
  <c r="O600" i="25"/>
  <c r="M600" i="25"/>
  <c r="G600" i="26" s="1"/>
  <c r="L600" i="25"/>
  <c r="F600" i="26" s="1"/>
  <c r="K600" i="25"/>
  <c r="K600" i="26" s="1"/>
  <c r="J600" i="25"/>
  <c r="J600" i="26" s="1"/>
  <c r="I600" i="25"/>
  <c r="I600" i="26" s="1"/>
  <c r="H600" i="25"/>
  <c r="H600" i="26" s="1"/>
  <c r="G600" i="25"/>
  <c r="F600" i="25"/>
  <c r="M599" i="25"/>
  <c r="G599" i="26" s="1"/>
  <c r="L599" i="25"/>
  <c r="F599" i="26" s="1"/>
  <c r="K599" i="25"/>
  <c r="K599" i="26" s="1"/>
  <c r="J599" i="25"/>
  <c r="J599" i="26" s="1"/>
  <c r="I599" i="25"/>
  <c r="I599" i="26" s="1"/>
  <c r="H599" i="25"/>
  <c r="H599" i="26" s="1"/>
  <c r="G599" i="25"/>
  <c r="F599" i="25"/>
  <c r="M598" i="25"/>
  <c r="G598" i="26" s="1"/>
  <c r="L598" i="25"/>
  <c r="K598" i="25"/>
  <c r="K598" i="26" s="1"/>
  <c r="J598" i="25"/>
  <c r="J598" i="26" s="1"/>
  <c r="I598" i="25"/>
  <c r="I598" i="26" s="1"/>
  <c r="H598" i="25"/>
  <c r="H598" i="26" s="1"/>
  <c r="L598" i="26" s="1"/>
  <c r="G598" i="25"/>
  <c r="F598" i="25"/>
  <c r="P597" i="25"/>
  <c r="O597" i="25"/>
  <c r="M597" i="25"/>
  <c r="G597" i="26" s="1"/>
  <c r="L597" i="25"/>
  <c r="F597" i="26" s="1"/>
  <c r="K597" i="25"/>
  <c r="K597" i="26" s="1"/>
  <c r="J597" i="25"/>
  <c r="J597" i="26" s="1"/>
  <c r="I597" i="25"/>
  <c r="I597" i="26" s="1"/>
  <c r="H597" i="25"/>
  <c r="H597" i="26" s="1"/>
  <c r="G597" i="25"/>
  <c r="F597" i="25"/>
  <c r="P596" i="25"/>
  <c r="O596" i="25"/>
  <c r="M596" i="25"/>
  <c r="G596" i="26" s="1"/>
  <c r="L596" i="25"/>
  <c r="F596" i="26" s="1"/>
  <c r="K596" i="25"/>
  <c r="K596" i="26" s="1"/>
  <c r="J596" i="25"/>
  <c r="J596" i="26" s="1"/>
  <c r="I596" i="25"/>
  <c r="I596" i="26" s="1"/>
  <c r="H596" i="25"/>
  <c r="H596" i="26" s="1"/>
  <c r="L596" i="26" s="1"/>
  <c r="G596" i="25"/>
  <c r="F596" i="25"/>
  <c r="O595" i="25"/>
  <c r="M595" i="25"/>
  <c r="G595" i="26" s="1"/>
  <c r="L595" i="25"/>
  <c r="F595" i="26" s="1"/>
  <c r="K595" i="25"/>
  <c r="K595" i="26" s="1"/>
  <c r="J595" i="25"/>
  <c r="J595" i="26" s="1"/>
  <c r="I595" i="25"/>
  <c r="I595" i="26" s="1"/>
  <c r="M595" i="26" s="1"/>
  <c r="H595" i="25"/>
  <c r="H595" i="26" s="1"/>
  <c r="G595" i="25"/>
  <c r="F595" i="25"/>
  <c r="P594" i="25"/>
  <c r="M594" i="25"/>
  <c r="G594" i="26" s="1"/>
  <c r="L594" i="25"/>
  <c r="K594" i="25"/>
  <c r="K594" i="26" s="1"/>
  <c r="J594" i="25"/>
  <c r="J594" i="26" s="1"/>
  <c r="I594" i="25"/>
  <c r="I594" i="26" s="1"/>
  <c r="H594" i="25"/>
  <c r="H594" i="26" s="1"/>
  <c r="G594" i="25"/>
  <c r="F594" i="25"/>
  <c r="P593" i="25"/>
  <c r="O593" i="25"/>
  <c r="M593" i="25"/>
  <c r="G593" i="26" s="1"/>
  <c r="L593" i="25"/>
  <c r="F593" i="26" s="1"/>
  <c r="K593" i="25"/>
  <c r="K593" i="26" s="1"/>
  <c r="J593" i="25"/>
  <c r="J593" i="26" s="1"/>
  <c r="I593" i="25"/>
  <c r="I593" i="26" s="1"/>
  <c r="M593" i="26" s="1"/>
  <c r="H593" i="25"/>
  <c r="H593" i="26" s="1"/>
  <c r="G593" i="25"/>
  <c r="F593" i="25"/>
  <c r="P592" i="25"/>
  <c r="O592" i="25"/>
  <c r="M592" i="25"/>
  <c r="G592" i="26" s="1"/>
  <c r="L592" i="25"/>
  <c r="F592" i="26" s="1"/>
  <c r="K592" i="25"/>
  <c r="K592" i="26" s="1"/>
  <c r="J592" i="25"/>
  <c r="J592" i="26" s="1"/>
  <c r="I592" i="25"/>
  <c r="I592" i="26" s="1"/>
  <c r="H592" i="25"/>
  <c r="H592" i="26" s="1"/>
  <c r="G592" i="25"/>
  <c r="F592" i="25"/>
  <c r="M591" i="25"/>
  <c r="G591" i="26" s="1"/>
  <c r="L591" i="25"/>
  <c r="F591" i="26" s="1"/>
  <c r="K591" i="25"/>
  <c r="K591" i="26" s="1"/>
  <c r="J591" i="25"/>
  <c r="J591" i="26" s="1"/>
  <c r="I591" i="25"/>
  <c r="I591" i="26" s="1"/>
  <c r="H591" i="25"/>
  <c r="H591" i="26" s="1"/>
  <c r="G591" i="25"/>
  <c r="F591" i="25"/>
  <c r="M590" i="25"/>
  <c r="G590" i="26" s="1"/>
  <c r="L590" i="25"/>
  <c r="K590" i="25"/>
  <c r="K590" i="26" s="1"/>
  <c r="J590" i="25"/>
  <c r="J590" i="26" s="1"/>
  <c r="I590" i="25"/>
  <c r="I590" i="26" s="1"/>
  <c r="H590" i="25"/>
  <c r="H590" i="26" s="1"/>
  <c r="L590" i="26" s="1"/>
  <c r="G590" i="25"/>
  <c r="F590" i="25"/>
  <c r="P589" i="25"/>
  <c r="O589" i="25"/>
  <c r="M589" i="25"/>
  <c r="G589" i="26" s="1"/>
  <c r="L589" i="25"/>
  <c r="F589" i="26" s="1"/>
  <c r="K589" i="25"/>
  <c r="K589" i="26" s="1"/>
  <c r="J589" i="25"/>
  <c r="J589" i="26" s="1"/>
  <c r="I589" i="25"/>
  <c r="I589" i="26" s="1"/>
  <c r="H589" i="25"/>
  <c r="H589" i="26" s="1"/>
  <c r="G589" i="25"/>
  <c r="F589" i="25"/>
  <c r="P588" i="25"/>
  <c r="O588" i="25"/>
  <c r="M588" i="25"/>
  <c r="G588" i="26" s="1"/>
  <c r="L588" i="25"/>
  <c r="F588" i="26" s="1"/>
  <c r="K588" i="25"/>
  <c r="K588" i="26" s="1"/>
  <c r="J588" i="25"/>
  <c r="J588" i="26" s="1"/>
  <c r="I588" i="25"/>
  <c r="I588" i="26" s="1"/>
  <c r="H588" i="25"/>
  <c r="H588" i="26" s="1"/>
  <c r="L588" i="26" s="1"/>
  <c r="G588" i="25"/>
  <c r="F588" i="25"/>
  <c r="O587" i="25"/>
  <c r="M587" i="25"/>
  <c r="G587" i="26" s="1"/>
  <c r="L587" i="25"/>
  <c r="F587" i="26" s="1"/>
  <c r="K587" i="25"/>
  <c r="K587" i="26" s="1"/>
  <c r="J587" i="25"/>
  <c r="J587" i="26" s="1"/>
  <c r="I587" i="25"/>
  <c r="I587" i="26" s="1"/>
  <c r="M587" i="26" s="1"/>
  <c r="H587" i="25"/>
  <c r="H587" i="26" s="1"/>
  <c r="G587" i="25"/>
  <c r="F587" i="25"/>
  <c r="P586" i="25"/>
  <c r="M586" i="25"/>
  <c r="G586" i="26" s="1"/>
  <c r="L586" i="25"/>
  <c r="K586" i="25"/>
  <c r="K586" i="26" s="1"/>
  <c r="J586" i="25"/>
  <c r="J586" i="26" s="1"/>
  <c r="I586" i="25"/>
  <c r="I586" i="26" s="1"/>
  <c r="H586" i="25"/>
  <c r="H586" i="26" s="1"/>
  <c r="G586" i="25"/>
  <c r="F586" i="25"/>
  <c r="P585" i="25"/>
  <c r="O585" i="25"/>
  <c r="M585" i="25"/>
  <c r="G585" i="26" s="1"/>
  <c r="L585" i="25"/>
  <c r="F585" i="26" s="1"/>
  <c r="K585" i="25"/>
  <c r="K585" i="26" s="1"/>
  <c r="J585" i="25"/>
  <c r="J585" i="26" s="1"/>
  <c r="I585" i="25"/>
  <c r="I585" i="26" s="1"/>
  <c r="M585" i="26" s="1"/>
  <c r="H585" i="25"/>
  <c r="H585" i="26" s="1"/>
  <c r="G585" i="25"/>
  <c r="F585" i="25"/>
  <c r="P584" i="25"/>
  <c r="O584" i="25"/>
  <c r="M584" i="25"/>
  <c r="G584" i="26" s="1"/>
  <c r="L584" i="25"/>
  <c r="F584" i="26" s="1"/>
  <c r="K584" i="25"/>
  <c r="K584" i="26" s="1"/>
  <c r="J584" i="25"/>
  <c r="J584" i="26" s="1"/>
  <c r="I584" i="25"/>
  <c r="I584" i="26" s="1"/>
  <c r="H584" i="25"/>
  <c r="H584" i="26" s="1"/>
  <c r="G584" i="25"/>
  <c r="F584" i="25"/>
  <c r="M583" i="25"/>
  <c r="G583" i="26" s="1"/>
  <c r="L583" i="25"/>
  <c r="F583" i="26" s="1"/>
  <c r="K583" i="25"/>
  <c r="K583" i="26" s="1"/>
  <c r="J583" i="25"/>
  <c r="J583" i="26" s="1"/>
  <c r="I583" i="25"/>
  <c r="I583" i="26" s="1"/>
  <c r="H583" i="25"/>
  <c r="H583" i="26" s="1"/>
  <c r="G583" i="25"/>
  <c r="F583" i="25"/>
  <c r="M582" i="25"/>
  <c r="G582" i="26" s="1"/>
  <c r="L582" i="25"/>
  <c r="K582" i="25"/>
  <c r="K582" i="26" s="1"/>
  <c r="J582" i="25"/>
  <c r="J582" i="26" s="1"/>
  <c r="I582" i="25"/>
  <c r="I582" i="26" s="1"/>
  <c r="H582" i="25"/>
  <c r="H582" i="26" s="1"/>
  <c r="L582" i="26" s="1"/>
  <c r="G582" i="25"/>
  <c r="F582" i="25"/>
  <c r="P581" i="25"/>
  <c r="O581" i="25"/>
  <c r="M581" i="25"/>
  <c r="G581" i="26" s="1"/>
  <c r="L581" i="25"/>
  <c r="F581" i="26" s="1"/>
  <c r="K581" i="25"/>
  <c r="K581" i="26" s="1"/>
  <c r="J581" i="25"/>
  <c r="J581" i="26" s="1"/>
  <c r="I581" i="25"/>
  <c r="I581" i="26" s="1"/>
  <c r="H581" i="25"/>
  <c r="H581" i="26" s="1"/>
  <c r="G581" i="25"/>
  <c r="F581" i="25"/>
  <c r="P580" i="25"/>
  <c r="O580" i="25"/>
  <c r="M580" i="25"/>
  <c r="G580" i="26" s="1"/>
  <c r="L580" i="25"/>
  <c r="F580" i="26" s="1"/>
  <c r="K580" i="25"/>
  <c r="K580" i="26" s="1"/>
  <c r="J580" i="25"/>
  <c r="J580" i="26" s="1"/>
  <c r="I580" i="25"/>
  <c r="I580" i="26" s="1"/>
  <c r="H580" i="25"/>
  <c r="H580" i="26" s="1"/>
  <c r="L580" i="26" s="1"/>
  <c r="G580" i="25"/>
  <c r="F580" i="25"/>
  <c r="O579" i="25"/>
  <c r="M579" i="25"/>
  <c r="G579" i="26" s="1"/>
  <c r="L579" i="25"/>
  <c r="F579" i="26" s="1"/>
  <c r="K579" i="25"/>
  <c r="K579" i="26" s="1"/>
  <c r="J579" i="25"/>
  <c r="J579" i="26" s="1"/>
  <c r="I579" i="25"/>
  <c r="I579" i="26" s="1"/>
  <c r="M579" i="26" s="1"/>
  <c r="H579" i="25"/>
  <c r="H579" i="26" s="1"/>
  <c r="G579" i="25"/>
  <c r="F579" i="25"/>
  <c r="P578" i="25"/>
  <c r="M578" i="25"/>
  <c r="G578" i="26" s="1"/>
  <c r="L578" i="25"/>
  <c r="K578" i="25"/>
  <c r="K578" i="26" s="1"/>
  <c r="J578" i="25"/>
  <c r="J578" i="26" s="1"/>
  <c r="I578" i="25"/>
  <c r="I578" i="26" s="1"/>
  <c r="H578" i="25"/>
  <c r="H578" i="26" s="1"/>
  <c r="G578" i="25"/>
  <c r="F578" i="25"/>
  <c r="P577" i="25"/>
  <c r="O577" i="25"/>
  <c r="M577" i="25"/>
  <c r="G577" i="26" s="1"/>
  <c r="L577" i="25"/>
  <c r="F577" i="26" s="1"/>
  <c r="K577" i="25"/>
  <c r="K577" i="26" s="1"/>
  <c r="J577" i="25"/>
  <c r="J577" i="26" s="1"/>
  <c r="I577" i="25"/>
  <c r="I577" i="26" s="1"/>
  <c r="M577" i="26" s="1"/>
  <c r="H577" i="25"/>
  <c r="H577" i="26" s="1"/>
  <c r="G577" i="25"/>
  <c r="F577" i="25"/>
  <c r="P576" i="25"/>
  <c r="O576" i="25"/>
  <c r="M576" i="25"/>
  <c r="G576" i="26" s="1"/>
  <c r="L576" i="25"/>
  <c r="F576" i="26" s="1"/>
  <c r="K576" i="25"/>
  <c r="K576" i="26" s="1"/>
  <c r="J576" i="25"/>
  <c r="J576" i="26" s="1"/>
  <c r="I576" i="25"/>
  <c r="I576" i="26" s="1"/>
  <c r="H576" i="25"/>
  <c r="H576" i="26" s="1"/>
  <c r="G576" i="25"/>
  <c r="F576" i="25"/>
  <c r="M575" i="25"/>
  <c r="G575" i="26" s="1"/>
  <c r="L575" i="25"/>
  <c r="F575" i="26" s="1"/>
  <c r="K575" i="25"/>
  <c r="K575" i="26" s="1"/>
  <c r="J575" i="25"/>
  <c r="J575" i="26" s="1"/>
  <c r="I575" i="25"/>
  <c r="I575" i="26" s="1"/>
  <c r="H575" i="25"/>
  <c r="H575" i="26" s="1"/>
  <c r="G575" i="25"/>
  <c r="F575" i="25"/>
  <c r="M574" i="25"/>
  <c r="G574" i="26" s="1"/>
  <c r="L574" i="25"/>
  <c r="K574" i="25"/>
  <c r="K574" i="26" s="1"/>
  <c r="J574" i="25"/>
  <c r="J574" i="26" s="1"/>
  <c r="I574" i="25"/>
  <c r="I574" i="26" s="1"/>
  <c r="H574" i="25"/>
  <c r="H574" i="26" s="1"/>
  <c r="L574" i="26" s="1"/>
  <c r="G574" i="25"/>
  <c r="F574" i="25"/>
  <c r="P573" i="25"/>
  <c r="O573" i="25"/>
  <c r="M573" i="25"/>
  <c r="G573" i="26" s="1"/>
  <c r="L573" i="25"/>
  <c r="F573" i="26" s="1"/>
  <c r="K573" i="25"/>
  <c r="K573" i="26" s="1"/>
  <c r="J573" i="25"/>
  <c r="J573" i="26" s="1"/>
  <c r="I573" i="25"/>
  <c r="I573" i="26" s="1"/>
  <c r="H573" i="25"/>
  <c r="H573" i="26" s="1"/>
  <c r="G573" i="25"/>
  <c r="F573" i="25"/>
  <c r="P572" i="25"/>
  <c r="O572" i="25"/>
  <c r="M572" i="25"/>
  <c r="G572" i="26" s="1"/>
  <c r="L572" i="25"/>
  <c r="F572" i="26" s="1"/>
  <c r="K572" i="25"/>
  <c r="K572" i="26" s="1"/>
  <c r="J572" i="25"/>
  <c r="J572" i="26" s="1"/>
  <c r="I572" i="25"/>
  <c r="I572" i="26" s="1"/>
  <c r="H572" i="25"/>
  <c r="H572" i="26" s="1"/>
  <c r="L572" i="26" s="1"/>
  <c r="G572" i="25"/>
  <c r="F572" i="25"/>
  <c r="O571" i="25"/>
  <c r="M571" i="25"/>
  <c r="G571" i="26" s="1"/>
  <c r="L571" i="25"/>
  <c r="F571" i="26" s="1"/>
  <c r="K571" i="25"/>
  <c r="K571" i="26" s="1"/>
  <c r="J571" i="25"/>
  <c r="J571" i="26" s="1"/>
  <c r="I571" i="25"/>
  <c r="I571" i="26" s="1"/>
  <c r="M571" i="26" s="1"/>
  <c r="H571" i="25"/>
  <c r="H571" i="26" s="1"/>
  <c r="G571" i="25"/>
  <c r="F571" i="25"/>
  <c r="P570" i="25"/>
  <c r="M570" i="25"/>
  <c r="G570" i="26" s="1"/>
  <c r="L570" i="25"/>
  <c r="K570" i="25"/>
  <c r="K570" i="26" s="1"/>
  <c r="J570" i="25"/>
  <c r="J570" i="26" s="1"/>
  <c r="I570" i="25"/>
  <c r="I570" i="26" s="1"/>
  <c r="H570" i="25"/>
  <c r="H570" i="26" s="1"/>
  <c r="G570" i="25"/>
  <c r="F570" i="25"/>
  <c r="P569" i="25"/>
  <c r="O569" i="25"/>
  <c r="M569" i="25"/>
  <c r="G569" i="26" s="1"/>
  <c r="L569" i="25"/>
  <c r="F569" i="26" s="1"/>
  <c r="K569" i="25"/>
  <c r="K569" i="26" s="1"/>
  <c r="J569" i="25"/>
  <c r="J569" i="26" s="1"/>
  <c r="I569" i="25"/>
  <c r="I569" i="26" s="1"/>
  <c r="M569" i="26" s="1"/>
  <c r="H569" i="25"/>
  <c r="H569" i="26" s="1"/>
  <c r="G569" i="25"/>
  <c r="F569" i="25"/>
  <c r="P568" i="25"/>
  <c r="O568" i="25"/>
  <c r="M568" i="25"/>
  <c r="G568" i="26" s="1"/>
  <c r="L568" i="25"/>
  <c r="F568" i="26" s="1"/>
  <c r="K568" i="25"/>
  <c r="K568" i="26" s="1"/>
  <c r="J568" i="25"/>
  <c r="J568" i="26" s="1"/>
  <c r="I568" i="25"/>
  <c r="I568" i="26" s="1"/>
  <c r="H568" i="25"/>
  <c r="H568" i="26" s="1"/>
  <c r="G568" i="25"/>
  <c r="F568" i="25"/>
  <c r="M567" i="25"/>
  <c r="G567" i="26" s="1"/>
  <c r="L567" i="25"/>
  <c r="F567" i="26" s="1"/>
  <c r="K567" i="25"/>
  <c r="K567" i="26" s="1"/>
  <c r="J567" i="25"/>
  <c r="J567" i="26" s="1"/>
  <c r="I567" i="25"/>
  <c r="I567" i="26" s="1"/>
  <c r="H567" i="25"/>
  <c r="H567" i="26" s="1"/>
  <c r="G567" i="25"/>
  <c r="F567" i="25"/>
  <c r="M566" i="25"/>
  <c r="G566" i="26" s="1"/>
  <c r="L566" i="25"/>
  <c r="K566" i="25"/>
  <c r="K566" i="26" s="1"/>
  <c r="J566" i="25"/>
  <c r="J566" i="26" s="1"/>
  <c r="I566" i="25"/>
  <c r="I566" i="26" s="1"/>
  <c r="H566" i="25"/>
  <c r="H566" i="26" s="1"/>
  <c r="L566" i="26" s="1"/>
  <c r="G566" i="25"/>
  <c r="F566" i="25"/>
  <c r="P565" i="25"/>
  <c r="O565" i="25"/>
  <c r="M565" i="25"/>
  <c r="G565" i="26" s="1"/>
  <c r="L565" i="25"/>
  <c r="F565" i="26" s="1"/>
  <c r="K565" i="25"/>
  <c r="K565" i="26" s="1"/>
  <c r="J565" i="25"/>
  <c r="J565" i="26" s="1"/>
  <c r="I565" i="25"/>
  <c r="I565" i="26" s="1"/>
  <c r="H565" i="25"/>
  <c r="H565" i="26" s="1"/>
  <c r="G565" i="25"/>
  <c r="F565" i="25"/>
  <c r="P564" i="25"/>
  <c r="O564" i="25"/>
  <c r="M564" i="25"/>
  <c r="G564" i="26" s="1"/>
  <c r="L564" i="25"/>
  <c r="F564" i="26" s="1"/>
  <c r="K564" i="25"/>
  <c r="K564" i="26" s="1"/>
  <c r="J564" i="25"/>
  <c r="J564" i="26" s="1"/>
  <c r="I564" i="25"/>
  <c r="I564" i="26" s="1"/>
  <c r="H564" i="25"/>
  <c r="H564" i="26" s="1"/>
  <c r="L564" i="26" s="1"/>
  <c r="G564" i="25"/>
  <c r="F564" i="25"/>
  <c r="O563" i="25"/>
  <c r="M563" i="25"/>
  <c r="G563" i="26" s="1"/>
  <c r="L563" i="25"/>
  <c r="F563" i="26" s="1"/>
  <c r="K563" i="25"/>
  <c r="K563" i="26" s="1"/>
  <c r="J563" i="25"/>
  <c r="J563" i="26" s="1"/>
  <c r="I563" i="25"/>
  <c r="I563" i="26" s="1"/>
  <c r="M563" i="26" s="1"/>
  <c r="H563" i="25"/>
  <c r="H563" i="26" s="1"/>
  <c r="G563" i="25"/>
  <c r="F563" i="25"/>
  <c r="P562" i="25"/>
  <c r="M562" i="25"/>
  <c r="G562" i="26" s="1"/>
  <c r="L562" i="25"/>
  <c r="K562" i="25"/>
  <c r="K562" i="26" s="1"/>
  <c r="J562" i="25"/>
  <c r="J562" i="26" s="1"/>
  <c r="I562" i="25"/>
  <c r="I562" i="26" s="1"/>
  <c r="H562" i="25"/>
  <c r="H562" i="26" s="1"/>
  <c r="G562" i="25"/>
  <c r="F562" i="25"/>
  <c r="P561" i="25"/>
  <c r="O561" i="25"/>
  <c r="M561" i="25"/>
  <c r="G561" i="26" s="1"/>
  <c r="L561" i="25"/>
  <c r="F561" i="26" s="1"/>
  <c r="K561" i="25"/>
  <c r="K561" i="26" s="1"/>
  <c r="J561" i="25"/>
  <c r="J561" i="26" s="1"/>
  <c r="I561" i="25"/>
  <c r="I561" i="26" s="1"/>
  <c r="M561" i="26" s="1"/>
  <c r="H561" i="25"/>
  <c r="H561" i="26" s="1"/>
  <c r="G561" i="25"/>
  <c r="F561" i="25"/>
  <c r="P560" i="25"/>
  <c r="O560" i="25"/>
  <c r="M560" i="25"/>
  <c r="G560" i="26" s="1"/>
  <c r="L560" i="25"/>
  <c r="F560" i="26" s="1"/>
  <c r="K560" i="25"/>
  <c r="K560" i="26" s="1"/>
  <c r="J560" i="25"/>
  <c r="J560" i="26" s="1"/>
  <c r="I560" i="25"/>
  <c r="I560" i="26" s="1"/>
  <c r="H560" i="25"/>
  <c r="H560" i="26" s="1"/>
  <c r="G560" i="25"/>
  <c r="F560" i="25"/>
  <c r="M559" i="25"/>
  <c r="G559" i="26" s="1"/>
  <c r="L559" i="25"/>
  <c r="F559" i="26" s="1"/>
  <c r="K559" i="25"/>
  <c r="K559" i="26" s="1"/>
  <c r="J559" i="25"/>
  <c r="J559" i="26" s="1"/>
  <c r="I559" i="25"/>
  <c r="I559" i="26" s="1"/>
  <c r="H559" i="25"/>
  <c r="H559" i="26" s="1"/>
  <c r="G559" i="25"/>
  <c r="F559" i="25"/>
  <c r="M558" i="25"/>
  <c r="G558" i="26" s="1"/>
  <c r="L558" i="25"/>
  <c r="K558" i="25"/>
  <c r="K558" i="26" s="1"/>
  <c r="J558" i="25"/>
  <c r="J558" i="26" s="1"/>
  <c r="I558" i="25"/>
  <c r="I558" i="26" s="1"/>
  <c r="H558" i="25"/>
  <c r="H558" i="26" s="1"/>
  <c r="L558" i="26" s="1"/>
  <c r="G558" i="25"/>
  <c r="F558" i="25"/>
  <c r="P557" i="25"/>
  <c r="O557" i="25"/>
  <c r="M557" i="25"/>
  <c r="G557" i="26" s="1"/>
  <c r="L557" i="25"/>
  <c r="F557" i="26" s="1"/>
  <c r="K557" i="25"/>
  <c r="K557" i="26" s="1"/>
  <c r="J557" i="25"/>
  <c r="J557" i="26" s="1"/>
  <c r="I557" i="25"/>
  <c r="I557" i="26" s="1"/>
  <c r="H557" i="25"/>
  <c r="H557" i="26" s="1"/>
  <c r="G557" i="25"/>
  <c r="F557" i="25"/>
  <c r="P556" i="25"/>
  <c r="O556" i="25"/>
  <c r="M556" i="25"/>
  <c r="G556" i="26" s="1"/>
  <c r="L556" i="25"/>
  <c r="F556" i="26" s="1"/>
  <c r="K556" i="25"/>
  <c r="K556" i="26" s="1"/>
  <c r="J556" i="25"/>
  <c r="J556" i="26" s="1"/>
  <c r="I556" i="25"/>
  <c r="I556" i="26" s="1"/>
  <c r="H556" i="25"/>
  <c r="H556" i="26" s="1"/>
  <c r="L556" i="26" s="1"/>
  <c r="G556" i="25"/>
  <c r="F556" i="25"/>
  <c r="O555" i="25"/>
  <c r="M555" i="25"/>
  <c r="G555" i="26" s="1"/>
  <c r="L555" i="25"/>
  <c r="F555" i="26" s="1"/>
  <c r="K555" i="25"/>
  <c r="K555" i="26" s="1"/>
  <c r="J555" i="25"/>
  <c r="J555" i="26" s="1"/>
  <c r="I555" i="25"/>
  <c r="I555" i="26" s="1"/>
  <c r="M555" i="26" s="1"/>
  <c r="H555" i="25"/>
  <c r="H555" i="26" s="1"/>
  <c r="G555" i="25"/>
  <c r="F555" i="25"/>
  <c r="P554" i="25"/>
  <c r="M554" i="25"/>
  <c r="G554" i="26" s="1"/>
  <c r="L554" i="25"/>
  <c r="K554" i="25"/>
  <c r="K554" i="26" s="1"/>
  <c r="J554" i="25"/>
  <c r="J554" i="26" s="1"/>
  <c r="I554" i="25"/>
  <c r="I554" i="26" s="1"/>
  <c r="H554" i="25"/>
  <c r="H554" i="26" s="1"/>
  <c r="G554" i="25"/>
  <c r="F554" i="25"/>
  <c r="P553" i="25"/>
  <c r="O553" i="25"/>
  <c r="M553" i="25"/>
  <c r="G553" i="26" s="1"/>
  <c r="L553" i="25"/>
  <c r="F553" i="26" s="1"/>
  <c r="K553" i="25"/>
  <c r="K553" i="26" s="1"/>
  <c r="J553" i="25"/>
  <c r="J553" i="26" s="1"/>
  <c r="I553" i="25"/>
  <c r="I553" i="26" s="1"/>
  <c r="M553" i="26" s="1"/>
  <c r="H553" i="25"/>
  <c r="H553" i="26" s="1"/>
  <c r="G553" i="25"/>
  <c r="F553" i="25"/>
  <c r="P552" i="25"/>
  <c r="O552" i="25"/>
  <c r="M552" i="25"/>
  <c r="G552" i="26" s="1"/>
  <c r="L552" i="25"/>
  <c r="F552" i="26" s="1"/>
  <c r="K552" i="25"/>
  <c r="K552" i="26" s="1"/>
  <c r="J552" i="25"/>
  <c r="J552" i="26" s="1"/>
  <c r="I552" i="25"/>
  <c r="I552" i="26" s="1"/>
  <c r="H552" i="25"/>
  <c r="H552" i="26" s="1"/>
  <c r="G552" i="25"/>
  <c r="F552" i="25"/>
  <c r="M551" i="25"/>
  <c r="G551" i="26" s="1"/>
  <c r="L551" i="25"/>
  <c r="F551" i="26" s="1"/>
  <c r="K551" i="25"/>
  <c r="K551" i="26" s="1"/>
  <c r="J551" i="25"/>
  <c r="J551" i="26" s="1"/>
  <c r="I551" i="25"/>
  <c r="I551" i="26" s="1"/>
  <c r="H551" i="25"/>
  <c r="H551" i="26" s="1"/>
  <c r="G551" i="25"/>
  <c r="F551" i="25"/>
  <c r="M550" i="25"/>
  <c r="G550" i="26" s="1"/>
  <c r="L550" i="25"/>
  <c r="K550" i="25"/>
  <c r="K550" i="26" s="1"/>
  <c r="J550" i="25"/>
  <c r="J550" i="26" s="1"/>
  <c r="I550" i="25"/>
  <c r="I550" i="26" s="1"/>
  <c r="H550" i="25"/>
  <c r="H550" i="26" s="1"/>
  <c r="L550" i="26" s="1"/>
  <c r="G550" i="25"/>
  <c r="F550" i="25"/>
  <c r="P549" i="25"/>
  <c r="O549" i="25"/>
  <c r="M549" i="25"/>
  <c r="G549" i="26" s="1"/>
  <c r="L549" i="25"/>
  <c r="F549" i="26" s="1"/>
  <c r="K549" i="25"/>
  <c r="K549" i="26" s="1"/>
  <c r="J549" i="25"/>
  <c r="J549" i="26" s="1"/>
  <c r="I549" i="25"/>
  <c r="I549" i="26" s="1"/>
  <c r="H549" i="25"/>
  <c r="H549" i="26" s="1"/>
  <c r="G549" i="25"/>
  <c r="F549" i="25"/>
  <c r="P548" i="25"/>
  <c r="O548" i="25"/>
  <c r="M548" i="25"/>
  <c r="G548" i="26" s="1"/>
  <c r="L548" i="25"/>
  <c r="F548" i="26" s="1"/>
  <c r="K548" i="25"/>
  <c r="K548" i="26" s="1"/>
  <c r="J548" i="25"/>
  <c r="J548" i="26" s="1"/>
  <c r="I548" i="25"/>
  <c r="I548" i="26" s="1"/>
  <c r="H548" i="25"/>
  <c r="H548" i="26" s="1"/>
  <c r="L548" i="26" s="1"/>
  <c r="G548" i="25"/>
  <c r="F548" i="25"/>
  <c r="O547" i="25"/>
  <c r="M547" i="25"/>
  <c r="G547" i="26" s="1"/>
  <c r="L547" i="25"/>
  <c r="F547" i="26" s="1"/>
  <c r="K547" i="25"/>
  <c r="K547" i="26" s="1"/>
  <c r="J547" i="25"/>
  <c r="J547" i="26" s="1"/>
  <c r="I547" i="25"/>
  <c r="I547" i="26" s="1"/>
  <c r="M547" i="26" s="1"/>
  <c r="H547" i="25"/>
  <c r="H547" i="26" s="1"/>
  <c r="G547" i="25"/>
  <c r="F547" i="25"/>
  <c r="P546" i="25"/>
  <c r="M546" i="25"/>
  <c r="G546" i="26" s="1"/>
  <c r="L546" i="25"/>
  <c r="K546" i="25"/>
  <c r="K546" i="26" s="1"/>
  <c r="J546" i="25"/>
  <c r="J546" i="26" s="1"/>
  <c r="I546" i="25"/>
  <c r="I546" i="26" s="1"/>
  <c r="H546" i="25"/>
  <c r="H546" i="26" s="1"/>
  <c r="G546" i="25"/>
  <c r="F546" i="25"/>
  <c r="P545" i="25"/>
  <c r="O545" i="25"/>
  <c r="M545" i="25"/>
  <c r="G545" i="26" s="1"/>
  <c r="L545" i="25"/>
  <c r="F545" i="26" s="1"/>
  <c r="K545" i="25"/>
  <c r="K545" i="26" s="1"/>
  <c r="J545" i="25"/>
  <c r="J545" i="26" s="1"/>
  <c r="I545" i="25"/>
  <c r="I545" i="26" s="1"/>
  <c r="M545" i="26" s="1"/>
  <c r="H545" i="25"/>
  <c r="H545" i="26" s="1"/>
  <c r="G545" i="25"/>
  <c r="F545" i="25"/>
  <c r="P544" i="25"/>
  <c r="O544" i="25"/>
  <c r="M544" i="25"/>
  <c r="G544" i="26" s="1"/>
  <c r="L544" i="25"/>
  <c r="F544" i="26" s="1"/>
  <c r="K544" i="25"/>
  <c r="K544" i="26" s="1"/>
  <c r="J544" i="25"/>
  <c r="J544" i="26" s="1"/>
  <c r="I544" i="25"/>
  <c r="I544" i="26" s="1"/>
  <c r="H544" i="25"/>
  <c r="H544" i="26" s="1"/>
  <c r="G544" i="25"/>
  <c r="F544" i="25"/>
  <c r="M543" i="25"/>
  <c r="G543" i="26" s="1"/>
  <c r="L543" i="25"/>
  <c r="F543" i="26" s="1"/>
  <c r="K543" i="25"/>
  <c r="K543" i="26" s="1"/>
  <c r="J543" i="25"/>
  <c r="J543" i="26" s="1"/>
  <c r="I543" i="25"/>
  <c r="I543" i="26" s="1"/>
  <c r="H543" i="25"/>
  <c r="H543" i="26" s="1"/>
  <c r="G543" i="25"/>
  <c r="F543" i="25"/>
  <c r="M542" i="25"/>
  <c r="G542" i="26" s="1"/>
  <c r="L542" i="25"/>
  <c r="K542" i="25"/>
  <c r="K542" i="26" s="1"/>
  <c r="J542" i="25"/>
  <c r="J542" i="26" s="1"/>
  <c r="I542" i="25"/>
  <c r="I542" i="26" s="1"/>
  <c r="H542" i="25"/>
  <c r="H542" i="26" s="1"/>
  <c r="L542" i="26" s="1"/>
  <c r="G542" i="25"/>
  <c r="F542" i="25"/>
  <c r="P541" i="25"/>
  <c r="O541" i="25"/>
  <c r="M541" i="25"/>
  <c r="G541" i="26" s="1"/>
  <c r="L541" i="25"/>
  <c r="F541" i="26" s="1"/>
  <c r="K541" i="25"/>
  <c r="K541" i="26" s="1"/>
  <c r="J541" i="25"/>
  <c r="J541" i="26" s="1"/>
  <c r="I541" i="25"/>
  <c r="I541" i="26" s="1"/>
  <c r="H541" i="25"/>
  <c r="H541" i="26" s="1"/>
  <c r="G541" i="25"/>
  <c r="F541" i="25"/>
  <c r="P540" i="25"/>
  <c r="O540" i="25"/>
  <c r="M540" i="25"/>
  <c r="G540" i="26" s="1"/>
  <c r="L540" i="25"/>
  <c r="F540" i="26" s="1"/>
  <c r="K540" i="25"/>
  <c r="K540" i="26" s="1"/>
  <c r="J540" i="25"/>
  <c r="J540" i="26" s="1"/>
  <c r="I540" i="25"/>
  <c r="I540" i="26" s="1"/>
  <c r="H540" i="25"/>
  <c r="H540" i="26" s="1"/>
  <c r="L540" i="26" s="1"/>
  <c r="G540" i="25"/>
  <c r="F540" i="25"/>
  <c r="O539" i="25"/>
  <c r="M539" i="25"/>
  <c r="G539" i="26" s="1"/>
  <c r="L539" i="25"/>
  <c r="F539" i="26" s="1"/>
  <c r="K539" i="25"/>
  <c r="K539" i="26" s="1"/>
  <c r="J539" i="25"/>
  <c r="J539" i="26" s="1"/>
  <c r="I539" i="25"/>
  <c r="I539" i="26" s="1"/>
  <c r="M539" i="26" s="1"/>
  <c r="H539" i="25"/>
  <c r="H539" i="26" s="1"/>
  <c r="G539" i="25"/>
  <c r="F539" i="25"/>
  <c r="P538" i="25"/>
  <c r="M538" i="25"/>
  <c r="G538" i="26" s="1"/>
  <c r="L538" i="25"/>
  <c r="K538" i="25"/>
  <c r="K538" i="26" s="1"/>
  <c r="J538" i="25"/>
  <c r="J538" i="26" s="1"/>
  <c r="I538" i="25"/>
  <c r="I538" i="26" s="1"/>
  <c r="H538" i="25"/>
  <c r="H538" i="26" s="1"/>
  <c r="G538" i="25"/>
  <c r="F538" i="25"/>
  <c r="P537" i="25"/>
  <c r="O537" i="25"/>
  <c r="M537" i="25"/>
  <c r="G537" i="26" s="1"/>
  <c r="L537" i="25"/>
  <c r="F537" i="26" s="1"/>
  <c r="K537" i="25"/>
  <c r="K537" i="26" s="1"/>
  <c r="J537" i="25"/>
  <c r="J537" i="26" s="1"/>
  <c r="I537" i="25"/>
  <c r="I537" i="26" s="1"/>
  <c r="M537" i="26" s="1"/>
  <c r="H537" i="25"/>
  <c r="H537" i="26" s="1"/>
  <c r="G537" i="25"/>
  <c r="F537" i="25"/>
  <c r="P536" i="25"/>
  <c r="O536" i="25"/>
  <c r="M536" i="25"/>
  <c r="G536" i="26" s="1"/>
  <c r="L536" i="25"/>
  <c r="F536" i="26" s="1"/>
  <c r="K536" i="25"/>
  <c r="K536" i="26" s="1"/>
  <c r="J536" i="25"/>
  <c r="J536" i="26" s="1"/>
  <c r="I536" i="25"/>
  <c r="I536" i="26" s="1"/>
  <c r="H536" i="25"/>
  <c r="H536" i="26" s="1"/>
  <c r="G536" i="25"/>
  <c r="F536" i="25"/>
  <c r="M535" i="25"/>
  <c r="G535" i="26" s="1"/>
  <c r="L535" i="25"/>
  <c r="F535" i="26" s="1"/>
  <c r="K535" i="25"/>
  <c r="K535" i="26" s="1"/>
  <c r="J535" i="25"/>
  <c r="J535" i="26" s="1"/>
  <c r="I535" i="25"/>
  <c r="I535" i="26" s="1"/>
  <c r="H535" i="25"/>
  <c r="H535" i="26" s="1"/>
  <c r="G535" i="25"/>
  <c r="F535" i="25"/>
  <c r="M534" i="25"/>
  <c r="G534" i="26" s="1"/>
  <c r="L534" i="25"/>
  <c r="K534" i="25"/>
  <c r="K534" i="26" s="1"/>
  <c r="J534" i="25"/>
  <c r="J534" i="26" s="1"/>
  <c r="I534" i="25"/>
  <c r="I534" i="26" s="1"/>
  <c r="H534" i="25"/>
  <c r="H534" i="26" s="1"/>
  <c r="L534" i="26" s="1"/>
  <c r="G534" i="25"/>
  <c r="F534" i="25"/>
  <c r="P533" i="25"/>
  <c r="O533" i="25"/>
  <c r="M533" i="25"/>
  <c r="G533" i="26" s="1"/>
  <c r="L533" i="25"/>
  <c r="F533" i="26" s="1"/>
  <c r="K533" i="25"/>
  <c r="K533" i="26" s="1"/>
  <c r="J533" i="25"/>
  <c r="J533" i="26" s="1"/>
  <c r="I533" i="25"/>
  <c r="I533" i="26" s="1"/>
  <c r="H533" i="25"/>
  <c r="H533" i="26" s="1"/>
  <c r="G533" i="25"/>
  <c r="F533" i="25"/>
  <c r="P532" i="25"/>
  <c r="O532" i="25"/>
  <c r="M532" i="25"/>
  <c r="G532" i="26" s="1"/>
  <c r="L532" i="25"/>
  <c r="F532" i="26" s="1"/>
  <c r="K532" i="25"/>
  <c r="K532" i="26" s="1"/>
  <c r="J532" i="25"/>
  <c r="J532" i="26" s="1"/>
  <c r="I532" i="25"/>
  <c r="I532" i="26" s="1"/>
  <c r="H532" i="25"/>
  <c r="H532" i="26" s="1"/>
  <c r="L532" i="26" s="1"/>
  <c r="G532" i="25"/>
  <c r="F532" i="25"/>
  <c r="O531" i="25"/>
  <c r="M531" i="25"/>
  <c r="G531" i="26" s="1"/>
  <c r="L531" i="25"/>
  <c r="F531" i="26" s="1"/>
  <c r="K531" i="25"/>
  <c r="K531" i="26" s="1"/>
  <c r="J531" i="25"/>
  <c r="J531" i="26" s="1"/>
  <c r="I531" i="25"/>
  <c r="I531" i="26" s="1"/>
  <c r="M531" i="26" s="1"/>
  <c r="H531" i="25"/>
  <c r="H531" i="26" s="1"/>
  <c r="G531" i="25"/>
  <c r="F531" i="25"/>
  <c r="P530" i="25"/>
  <c r="M530" i="25"/>
  <c r="G530" i="26" s="1"/>
  <c r="L530" i="25"/>
  <c r="K530" i="25"/>
  <c r="K530" i="26" s="1"/>
  <c r="J530" i="25"/>
  <c r="J530" i="26" s="1"/>
  <c r="I530" i="25"/>
  <c r="I530" i="26" s="1"/>
  <c r="H530" i="25"/>
  <c r="H530" i="26" s="1"/>
  <c r="G530" i="25"/>
  <c r="F530" i="25"/>
  <c r="P529" i="25"/>
  <c r="O529" i="25"/>
  <c r="M529" i="25"/>
  <c r="G529" i="26" s="1"/>
  <c r="L529" i="25"/>
  <c r="F529" i="26" s="1"/>
  <c r="K529" i="25"/>
  <c r="K529" i="26" s="1"/>
  <c r="J529" i="25"/>
  <c r="J529" i="26" s="1"/>
  <c r="I529" i="25"/>
  <c r="I529" i="26" s="1"/>
  <c r="M529" i="26" s="1"/>
  <c r="H529" i="25"/>
  <c r="H529" i="26" s="1"/>
  <c r="G529" i="25"/>
  <c r="F529" i="25"/>
  <c r="P528" i="25"/>
  <c r="O528" i="25"/>
  <c r="M528" i="25"/>
  <c r="G528" i="26" s="1"/>
  <c r="L528" i="25"/>
  <c r="F528" i="26" s="1"/>
  <c r="K528" i="25"/>
  <c r="K528" i="26" s="1"/>
  <c r="J528" i="25"/>
  <c r="J528" i="26" s="1"/>
  <c r="I528" i="25"/>
  <c r="I528" i="26" s="1"/>
  <c r="H528" i="25"/>
  <c r="H528" i="26" s="1"/>
  <c r="G528" i="25"/>
  <c r="F528" i="25"/>
  <c r="M527" i="25"/>
  <c r="G527" i="26" s="1"/>
  <c r="L527" i="25"/>
  <c r="F527" i="26" s="1"/>
  <c r="K527" i="25"/>
  <c r="K527" i="26" s="1"/>
  <c r="J527" i="25"/>
  <c r="J527" i="26" s="1"/>
  <c r="I527" i="25"/>
  <c r="I527" i="26" s="1"/>
  <c r="H527" i="25"/>
  <c r="H527" i="26" s="1"/>
  <c r="G527" i="25"/>
  <c r="F527" i="25"/>
  <c r="M526" i="25"/>
  <c r="G526" i="26" s="1"/>
  <c r="L526" i="25"/>
  <c r="K526" i="25"/>
  <c r="K526" i="26" s="1"/>
  <c r="J526" i="25"/>
  <c r="J526" i="26" s="1"/>
  <c r="I526" i="25"/>
  <c r="I526" i="26" s="1"/>
  <c r="H526" i="25"/>
  <c r="H526" i="26" s="1"/>
  <c r="L526" i="26" s="1"/>
  <c r="G526" i="25"/>
  <c r="F526" i="25"/>
  <c r="P525" i="25"/>
  <c r="O525" i="25"/>
  <c r="M525" i="25"/>
  <c r="G525" i="26" s="1"/>
  <c r="L525" i="25"/>
  <c r="F525" i="26" s="1"/>
  <c r="K525" i="25"/>
  <c r="K525" i="26" s="1"/>
  <c r="J525" i="25"/>
  <c r="J525" i="26" s="1"/>
  <c r="I525" i="25"/>
  <c r="I525" i="26" s="1"/>
  <c r="H525" i="25"/>
  <c r="H525" i="26" s="1"/>
  <c r="G525" i="25"/>
  <c r="F525" i="25"/>
  <c r="P524" i="25"/>
  <c r="O524" i="25"/>
  <c r="M524" i="25"/>
  <c r="G524" i="26" s="1"/>
  <c r="L524" i="25"/>
  <c r="F524" i="26" s="1"/>
  <c r="K524" i="25"/>
  <c r="K524" i="26" s="1"/>
  <c r="J524" i="25"/>
  <c r="J524" i="26" s="1"/>
  <c r="I524" i="25"/>
  <c r="I524" i="26" s="1"/>
  <c r="H524" i="25"/>
  <c r="H524" i="26" s="1"/>
  <c r="L524" i="26" s="1"/>
  <c r="G524" i="25"/>
  <c r="F524" i="25"/>
  <c r="O523" i="25"/>
  <c r="M523" i="25"/>
  <c r="G523" i="26" s="1"/>
  <c r="L523" i="25"/>
  <c r="F523" i="26" s="1"/>
  <c r="K523" i="25"/>
  <c r="K523" i="26" s="1"/>
  <c r="J523" i="25"/>
  <c r="J523" i="26" s="1"/>
  <c r="I523" i="25"/>
  <c r="I523" i="26" s="1"/>
  <c r="M523" i="26" s="1"/>
  <c r="H523" i="25"/>
  <c r="H523" i="26" s="1"/>
  <c r="G523" i="25"/>
  <c r="F523" i="25"/>
  <c r="P522" i="25"/>
  <c r="M522" i="25"/>
  <c r="G522" i="26" s="1"/>
  <c r="L522" i="25"/>
  <c r="K522" i="25"/>
  <c r="K522" i="26" s="1"/>
  <c r="J522" i="25"/>
  <c r="J522" i="26" s="1"/>
  <c r="I522" i="25"/>
  <c r="I522" i="26" s="1"/>
  <c r="H522" i="25"/>
  <c r="H522" i="26" s="1"/>
  <c r="G522" i="25"/>
  <c r="F522" i="25"/>
  <c r="P521" i="25"/>
  <c r="O521" i="25"/>
  <c r="M521" i="25"/>
  <c r="G521" i="26" s="1"/>
  <c r="L521" i="25"/>
  <c r="F521" i="26" s="1"/>
  <c r="K521" i="25"/>
  <c r="K521" i="26" s="1"/>
  <c r="J521" i="25"/>
  <c r="J521" i="26" s="1"/>
  <c r="I521" i="25"/>
  <c r="I521" i="26" s="1"/>
  <c r="M521" i="26" s="1"/>
  <c r="H521" i="25"/>
  <c r="H521" i="26" s="1"/>
  <c r="G521" i="25"/>
  <c r="F521" i="25"/>
  <c r="P520" i="25"/>
  <c r="O520" i="25"/>
  <c r="M520" i="25"/>
  <c r="G520" i="26" s="1"/>
  <c r="L520" i="25"/>
  <c r="F520" i="26" s="1"/>
  <c r="K520" i="25"/>
  <c r="K520" i="26" s="1"/>
  <c r="J520" i="25"/>
  <c r="J520" i="26" s="1"/>
  <c r="I520" i="25"/>
  <c r="I520" i="26" s="1"/>
  <c r="H520" i="25"/>
  <c r="H520" i="26" s="1"/>
  <c r="G520" i="25"/>
  <c r="F520" i="25"/>
  <c r="M519" i="25"/>
  <c r="G519" i="26" s="1"/>
  <c r="L519" i="25"/>
  <c r="F519" i="26" s="1"/>
  <c r="K519" i="25"/>
  <c r="K519" i="26" s="1"/>
  <c r="J519" i="25"/>
  <c r="J519" i="26" s="1"/>
  <c r="I519" i="25"/>
  <c r="I519" i="26" s="1"/>
  <c r="H519" i="25"/>
  <c r="H519" i="26" s="1"/>
  <c r="G519" i="25"/>
  <c r="F519" i="25"/>
  <c r="M518" i="25"/>
  <c r="G518" i="26" s="1"/>
  <c r="L518" i="25"/>
  <c r="K518" i="25"/>
  <c r="K518" i="26" s="1"/>
  <c r="J518" i="25"/>
  <c r="J518" i="26" s="1"/>
  <c r="I518" i="25"/>
  <c r="I518" i="26" s="1"/>
  <c r="H518" i="25"/>
  <c r="H518" i="26" s="1"/>
  <c r="L518" i="26" s="1"/>
  <c r="G518" i="25"/>
  <c r="F518" i="25"/>
  <c r="P517" i="25"/>
  <c r="O517" i="25"/>
  <c r="M517" i="25"/>
  <c r="G517" i="26" s="1"/>
  <c r="L517" i="25"/>
  <c r="F517" i="26" s="1"/>
  <c r="K517" i="25"/>
  <c r="K517" i="26" s="1"/>
  <c r="J517" i="25"/>
  <c r="J517" i="26" s="1"/>
  <c r="I517" i="25"/>
  <c r="I517" i="26" s="1"/>
  <c r="H517" i="25"/>
  <c r="H517" i="26" s="1"/>
  <c r="G517" i="25"/>
  <c r="F517" i="25"/>
  <c r="P516" i="25"/>
  <c r="O516" i="25"/>
  <c r="M516" i="25"/>
  <c r="G516" i="26" s="1"/>
  <c r="L516" i="25"/>
  <c r="F516" i="26" s="1"/>
  <c r="K516" i="25"/>
  <c r="K516" i="26" s="1"/>
  <c r="J516" i="25"/>
  <c r="J516" i="26" s="1"/>
  <c r="I516" i="25"/>
  <c r="I516" i="26" s="1"/>
  <c r="H516" i="25"/>
  <c r="H516" i="26" s="1"/>
  <c r="L516" i="26" s="1"/>
  <c r="G516" i="25"/>
  <c r="F516" i="25"/>
  <c r="O515" i="25"/>
  <c r="M515" i="25"/>
  <c r="G515" i="26" s="1"/>
  <c r="L515" i="25"/>
  <c r="F515" i="26" s="1"/>
  <c r="K515" i="25"/>
  <c r="K515" i="26" s="1"/>
  <c r="J515" i="25"/>
  <c r="J515" i="26" s="1"/>
  <c r="I515" i="25"/>
  <c r="I515" i="26" s="1"/>
  <c r="M515" i="26" s="1"/>
  <c r="H515" i="25"/>
  <c r="H515" i="26" s="1"/>
  <c r="G515" i="25"/>
  <c r="F515" i="25"/>
  <c r="P514" i="25"/>
  <c r="M514" i="25"/>
  <c r="G514" i="26" s="1"/>
  <c r="L514" i="25"/>
  <c r="K514" i="25"/>
  <c r="K514" i="26" s="1"/>
  <c r="J514" i="25"/>
  <c r="J514" i="26" s="1"/>
  <c r="I514" i="25"/>
  <c r="I514" i="26" s="1"/>
  <c r="H514" i="25"/>
  <c r="H514" i="26" s="1"/>
  <c r="G514" i="25"/>
  <c r="F514" i="25"/>
  <c r="P513" i="25"/>
  <c r="O513" i="25"/>
  <c r="M513" i="25"/>
  <c r="G513" i="26" s="1"/>
  <c r="L513" i="25"/>
  <c r="F513" i="26" s="1"/>
  <c r="K513" i="25"/>
  <c r="K513" i="26" s="1"/>
  <c r="J513" i="25"/>
  <c r="J513" i="26" s="1"/>
  <c r="I513" i="25"/>
  <c r="I513" i="26" s="1"/>
  <c r="M513" i="26" s="1"/>
  <c r="H513" i="25"/>
  <c r="H513" i="26" s="1"/>
  <c r="G513" i="25"/>
  <c r="F513" i="25"/>
  <c r="P512" i="25"/>
  <c r="O512" i="25"/>
  <c r="M512" i="25"/>
  <c r="G512" i="26" s="1"/>
  <c r="L512" i="25"/>
  <c r="F512" i="26" s="1"/>
  <c r="K512" i="25"/>
  <c r="K512" i="26" s="1"/>
  <c r="J512" i="25"/>
  <c r="J512" i="26" s="1"/>
  <c r="I512" i="25"/>
  <c r="I512" i="26" s="1"/>
  <c r="H512" i="25"/>
  <c r="H512" i="26" s="1"/>
  <c r="G512" i="25"/>
  <c r="F512" i="25"/>
  <c r="M511" i="25"/>
  <c r="G511" i="26" s="1"/>
  <c r="L511" i="25"/>
  <c r="F511" i="26" s="1"/>
  <c r="K511" i="25"/>
  <c r="K511" i="26" s="1"/>
  <c r="J511" i="25"/>
  <c r="J511" i="26" s="1"/>
  <c r="I511" i="25"/>
  <c r="I511" i="26" s="1"/>
  <c r="H511" i="25"/>
  <c r="H511" i="26" s="1"/>
  <c r="G511" i="25"/>
  <c r="F511" i="25"/>
  <c r="M510" i="25"/>
  <c r="G510" i="26" s="1"/>
  <c r="L510" i="25"/>
  <c r="K510" i="25"/>
  <c r="K510" i="26" s="1"/>
  <c r="J510" i="25"/>
  <c r="J510" i="26" s="1"/>
  <c r="I510" i="25"/>
  <c r="I510" i="26" s="1"/>
  <c r="H510" i="25"/>
  <c r="H510" i="26" s="1"/>
  <c r="L510" i="26" s="1"/>
  <c r="G510" i="25"/>
  <c r="F510" i="25"/>
  <c r="P509" i="25"/>
  <c r="O509" i="25"/>
  <c r="M509" i="25"/>
  <c r="G509" i="26" s="1"/>
  <c r="L509" i="25"/>
  <c r="F509" i="26" s="1"/>
  <c r="K509" i="25"/>
  <c r="K509" i="26" s="1"/>
  <c r="J509" i="25"/>
  <c r="J509" i="26" s="1"/>
  <c r="I509" i="25"/>
  <c r="I509" i="26" s="1"/>
  <c r="H509" i="25"/>
  <c r="H509" i="26" s="1"/>
  <c r="G509" i="25"/>
  <c r="F509" i="25"/>
  <c r="P508" i="25"/>
  <c r="O508" i="25"/>
  <c r="M508" i="25"/>
  <c r="G508" i="26" s="1"/>
  <c r="L508" i="25"/>
  <c r="F508" i="26" s="1"/>
  <c r="K508" i="25"/>
  <c r="K508" i="26" s="1"/>
  <c r="J508" i="25"/>
  <c r="J508" i="26" s="1"/>
  <c r="I508" i="25"/>
  <c r="I508" i="26" s="1"/>
  <c r="H508" i="25"/>
  <c r="H508" i="26" s="1"/>
  <c r="L508" i="26" s="1"/>
  <c r="G508" i="25"/>
  <c r="F508" i="25"/>
  <c r="O507" i="25"/>
  <c r="M507" i="25"/>
  <c r="G507" i="26" s="1"/>
  <c r="L507" i="25"/>
  <c r="F507" i="26" s="1"/>
  <c r="K507" i="25"/>
  <c r="K507" i="26" s="1"/>
  <c r="J507" i="25"/>
  <c r="J507" i="26" s="1"/>
  <c r="I507" i="25"/>
  <c r="I507" i="26" s="1"/>
  <c r="M507" i="26" s="1"/>
  <c r="H507" i="25"/>
  <c r="H507" i="26" s="1"/>
  <c r="G507" i="25"/>
  <c r="F507" i="25"/>
  <c r="P506" i="25"/>
  <c r="M506" i="25"/>
  <c r="G506" i="26" s="1"/>
  <c r="L506" i="25"/>
  <c r="K506" i="25"/>
  <c r="K506" i="26" s="1"/>
  <c r="J506" i="25"/>
  <c r="J506" i="26" s="1"/>
  <c r="I506" i="25"/>
  <c r="I506" i="26" s="1"/>
  <c r="H506" i="25"/>
  <c r="H506" i="26" s="1"/>
  <c r="G506" i="25"/>
  <c r="F506" i="25"/>
  <c r="P505" i="25"/>
  <c r="O505" i="25"/>
  <c r="M505" i="25"/>
  <c r="G505" i="26" s="1"/>
  <c r="L505" i="25"/>
  <c r="F505" i="26" s="1"/>
  <c r="K505" i="25"/>
  <c r="K505" i="26" s="1"/>
  <c r="J505" i="25"/>
  <c r="J505" i="26" s="1"/>
  <c r="I505" i="25"/>
  <c r="I505" i="26" s="1"/>
  <c r="M505" i="26" s="1"/>
  <c r="H505" i="25"/>
  <c r="H505" i="26" s="1"/>
  <c r="G505" i="25"/>
  <c r="F505" i="25"/>
  <c r="P504" i="25"/>
  <c r="O504" i="25"/>
  <c r="M504" i="25"/>
  <c r="G504" i="26" s="1"/>
  <c r="L504" i="25"/>
  <c r="F504" i="26" s="1"/>
  <c r="K504" i="25"/>
  <c r="K504" i="26" s="1"/>
  <c r="J504" i="25"/>
  <c r="J504" i="26" s="1"/>
  <c r="I504" i="25"/>
  <c r="I504" i="26" s="1"/>
  <c r="H504" i="25"/>
  <c r="H504" i="26" s="1"/>
  <c r="G504" i="25"/>
  <c r="F504" i="25"/>
  <c r="M503" i="25"/>
  <c r="G503" i="26" s="1"/>
  <c r="L503" i="25"/>
  <c r="F503" i="26" s="1"/>
  <c r="K503" i="25"/>
  <c r="K503" i="26" s="1"/>
  <c r="J503" i="25"/>
  <c r="J503" i="26" s="1"/>
  <c r="I503" i="25"/>
  <c r="I503" i="26" s="1"/>
  <c r="H503" i="25"/>
  <c r="H503" i="26" s="1"/>
  <c r="G503" i="25"/>
  <c r="F503" i="25"/>
  <c r="M502" i="25"/>
  <c r="G502" i="26" s="1"/>
  <c r="L502" i="25"/>
  <c r="K502" i="25"/>
  <c r="K502" i="26" s="1"/>
  <c r="J502" i="25"/>
  <c r="J502" i="26" s="1"/>
  <c r="I502" i="25"/>
  <c r="I502" i="26" s="1"/>
  <c r="H502" i="25"/>
  <c r="H502" i="26" s="1"/>
  <c r="L502" i="26" s="1"/>
  <c r="G502" i="25"/>
  <c r="F502" i="25"/>
  <c r="P501" i="25"/>
  <c r="O501" i="25"/>
  <c r="M501" i="25"/>
  <c r="G501" i="26" s="1"/>
  <c r="L501" i="25"/>
  <c r="F501" i="26" s="1"/>
  <c r="K501" i="25"/>
  <c r="K501" i="26" s="1"/>
  <c r="J501" i="25"/>
  <c r="J501" i="26" s="1"/>
  <c r="I501" i="25"/>
  <c r="I501" i="26" s="1"/>
  <c r="H501" i="25"/>
  <c r="H501" i="26" s="1"/>
  <c r="G501" i="25"/>
  <c r="F501" i="25"/>
  <c r="P500" i="25"/>
  <c r="O500" i="25"/>
  <c r="M500" i="25"/>
  <c r="G500" i="26" s="1"/>
  <c r="L500" i="25"/>
  <c r="F500" i="26" s="1"/>
  <c r="K500" i="25"/>
  <c r="K500" i="26" s="1"/>
  <c r="J500" i="25"/>
  <c r="J500" i="26" s="1"/>
  <c r="I500" i="25"/>
  <c r="I500" i="26" s="1"/>
  <c r="H500" i="25"/>
  <c r="H500" i="26" s="1"/>
  <c r="L500" i="26" s="1"/>
  <c r="G500" i="25"/>
  <c r="F500" i="25"/>
  <c r="O499" i="25"/>
  <c r="M499" i="25"/>
  <c r="G499" i="26" s="1"/>
  <c r="L499" i="25"/>
  <c r="F499" i="26" s="1"/>
  <c r="K499" i="25"/>
  <c r="K499" i="26" s="1"/>
  <c r="J499" i="25"/>
  <c r="J499" i="26" s="1"/>
  <c r="I499" i="25"/>
  <c r="I499" i="26" s="1"/>
  <c r="M499" i="26" s="1"/>
  <c r="H499" i="25"/>
  <c r="H499" i="26" s="1"/>
  <c r="G499" i="25"/>
  <c r="F499" i="25"/>
  <c r="P498" i="25"/>
  <c r="M498" i="25"/>
  <c r="G498" i="26" s="1"/>
  <c r="L498" i="25"/>
  <c r="K498" i="25"/>
  <c r="K498" i="26" s="1"/>
  <c r="J498" i="25"/>
  <c r="J498" i="26" s="1"/>
  <c r="I498" i="25"/>
  <c r="I498" i="26" s="1"/>
  <c r="H498" i="25"/>
  <c r="H498" i="26" s="1"/>
  <c r="G498" i="25"/>
  <c r="F498" i="25"/>
  <c r="P497" i="25"/>
  <c r="O497" i="25"/>
  <c r="M497" i="25"/>
  <c r="G497" i="26" s="1"/>
  <c r="L497" i="25"/>
  <c r="F497" i="26" s="1"/>
  <c r="K497" i="25"/>
  <c r="K497" i="26" s="1"/>
  <c r="J497" i="25"/>
  <c r="J497" i="26" s="1"/>
  <c r="I497" i="25"/>
  <c r="I497" i="26" s="1"/>
  <c r="M497" i="26" s="1"/>
  <c r="H497" i="25"/>
  <c r="H497" i="26" s="1"/>
  <c r="G497" i="25"/>
  <c r="F497" i="25"/>
  <c r="P496" i="25"/>
  <c r="O496" i="25"/>
  <c r="M496" i="25"/>
  <c r="G496" i="26" s="1"/>
  <c r="L496" i="25"/>
  <c r="F496" i="26" s="1"/>
  <c r="K496" i="25"/>
  <c r="K496" i="26" s="1"/>
  <c r="J496" i="25"/>
  <c r="J496" i="26" s="1"/>
  <c r="I496" i="25"/>
  <c r="I496" i="26" s="1"/>
  <c r="H496" i="25"/>
  <c r="H496" i="26" s="1"/>
  <c r="G496" i="25"/>
  <c r="F496" i="25"/>
  <c r="M495" i="25"/>
  <c r="G495" i="26" s="1"/>
  <c r="L495" i="25"/>
  <c r="F495" i="26" s="1"/>
  <c r="K495" i="25"/>
  <c r="K495" i="26" s="1"/>
  <c r="J495" i="25"/>
  <c r="J495" i="26" s="1"/>
  <c r="I495" i="25"/>
  <c r="I495" i="26" s="1"/>
  <c r="H495" i="25"/>
  <c r="H495" i="26" s="1"/>
  <c r="G495" i="25"/>
  <c r="F495" i="25"/>
  <c r="M494" i="25"/>
  <c r="G494" i="26" s="1"/>
  <c r="L494" i="25"/>
  <c r="K494" i="25"/>
  <c r="K494" i="26" s="1"/>
  <c r="J494" i="25"/>
  <c r="J494" i="26" s="1"/>
  <c r="I494" i="25"/>
  <c r="I494" i="26" s="1"/>
  <c r="H494" i="25"/>
  <c r="H494" i="26" s="1"/>
  <c r="L494" i="26" s="1"/>
  <c r="G494" i="25"/>
  <c r="F494" i="25"/>
  <c r="P493" i="25"/>
  <c r="O493" i="25"/>
  <c r="M493" i="25"/>
  <c r="G493" i="26" s="1"/>
  <c r="L493" i="25"/>
  <c r="F493" i="26" s="1"/>
  <c r="K493" i="25"/>
  <c r="K493" i="26" s="1"/>
  <c r="J493" i="25"/>
  <c r="J493" i="26" s="1"/>
  <c r="I493" i="25"/>
  <c r="I493" i="26" s="1"/>
  <c r="H493" i="25"/>
  <c r="H493" i="26" s="1"/>
  <c r="G493" i="25"/>
  <c r="F493" i="25"/>
  <c r="P492" i="25"/>
  <c r="O492" i="25"/>
  <c r="M492" i="25"/>
  <c r="G492" i="26" s="1"/>
  <c r="L492" i="25"/>
  <c r="F492" i="26" s="1"/>
  <c r="K492" i="25"/>
  <c r="K492" i="26" s="1"/>
  <c r="J492" i="25"/>
  <c r="J492" i="26" s="1"/>
  <c r="I492" i="25"/>
  <c r="I492" i="26" s="1"/>
  <c r="H492" i="25"/>
  <c r="H492" i="26" s="1"/>
  <c r="L492" i="26" s="1"/>
  <c r="G492" i="25"/>
  <c r="F492" i="25"/>
  <c r="O491" i="25"/>
  <c r="M491" i="25"/>
  <c r="G491" i="26" s="1"/>
  <c r="L491" i="25"/>
  <c r="F491" i="26" s="1"/>
  <c r="K491" i="25"/>
  <c r="K491" i="26" s="1"/>
  <c r="J491" i="25"/>
  <c r="J491" i="26" s="1"/>
  <c r="I491" i="25"/>
  <c r="I491" i="26" s="1"/>
  <c r="M491" i="26" s="1"/>
  <c r="H491" i="25"/>
  <c r="H491" i="26" s="1"/>
  <c r="G491" i="25"/>
  <c r="F491" i="25"/>
  <c r="P490" i="25"/>
  <c r="M490" i="25"/>
  <c r="G490" i="26" s="1"/>
  <c r="L490" i="25"/>
  <c r="K490" i="25"/>
  <c r="K490" i="26" s="1"/>
  <c r="J490" i="25"/>
  <c r="J490" i="26" s="1"/>
  <c r="I490" i="25"/>
  <c r="I490" i="26" s="1"/>
  <c r="H490" i="25"/>
  <c r="H490" i="26" s="1"/>
  <c r="G490" i="25"/>
  <c r="F490" i="25"/>
  <c r="P489" i="25"/>
  <c r="O489" i="25"/>
  <c r="M489" i="25"/>
  <c r="G489" i="26" s="1"/>
  <c r="L489" i="25"/>
  <c r="F489" i="26" s="1"/>
  <c r="K489" i="25"/>
  <c r="K489" i="26" s="1"/>
  <c r="J489" i="25"/>
  <c r="J489" i="26" s="1"/>
  <c r="I489" i="25"/>
  <c r="I489" i="26" s="1"/>
  <c r="M489" i="26" s="1"/>
  <c r="H489" i="25"/>
  <c r="H489" i="26" s="1"/>
  <c r="G489" i="25"/>
  <c r="F489" i="25"/>
  <c r="P488" i="25"/>
  <c r="O488" i="25"/>
  <c r="M488" i="25"/>
  <c r="G488" i="26" s="1"/>
  <c r="L488" i="25"/>
  <c r="F488" i="26" s="1"/>
  <c r="K488" i="25"/>
  <c r="K488" i="26" s="1"/>
  <c r="J488" i="25"/>
  <c r="J488" i="26" s="1"/>
  <c r="I488" i="25"/>
  <c r="I488" i="26" s="1"/>
  <c r="H488" i="25"/>
  <c r="H488" i="26" s="1"/>
  <c r="G488" i="25"/>
  <c r="F488" i="25"/>
  <c r="M487" i="25"/>
  <c r="G487" i="26" s="1"/>
  <c r="L487" i="25"/>
  <c r="F487" i="26" s="1"/>
  <c r="K487" i="25"/>
  <c r="K487" i="26" s="1"/>
  <c r="J487" i="25"/>
  <c r="J487" i="26" s="1"/>
  <c r="I487" i="25"/>
  <c r="I487" i="26" s="1"/>
  <c r="H487" i="25"/>
  <c r="H487" i="26" s="1"/>
  <c r="G487" i="25"/>
  <c r="F487" i="25"/>
  <c r="M486" i="25"/>
  <c r="G486" i="26" s="1"/>
  <c r="L486" i="25"/>
  <c r="K486" i="25"/>
  <c r="K486" i="26" s="1"/>
  <c r="J486" i="25"/>
  <c r="J486" i="26" s="1"/>
  <c r="I486" i="25"/>
  <c r="I486" i="26" s="1"/>
  <c r="H486" i="25"/>
  <c r="H486" i="26" s="1"/>
  <c r="L486" i="26" s="1"/>
  <c r="G486" i="25"/>
  <c r="F486" i="25"/>
  <c r="P485" i="25"/>
  <c r="O485" i="25"/>
  <c r="M485" i="25"/>
  <c r="G485" i="26" s="1"/>
  <c r="L485" i="25"/>
  <c r="F485" i="26" s="1"/>
  <c r="K485" i="25"/>
  <c r="K485" i="26" s="1"/>
  <c r="J485" i="25"/>
  <c r="J485" i="26" s="1"/>
  <c r="I485" i="25"/>
  <c r="I485" i="26" s="1"/>
  <c r="H485" i="25"/>
  <c r="H485" i="26" s="1"/>
  <c r="G485" i="25"/>
  <c r="F485" i="25"/>
  <c r="P484" i="25"/>
  <c r="O484" i="25"/>
  <c r="M484" i="25"/>
  <c r="G484" i="26" s="1"/>
  <c r="L484" i="25"/>
  <c r="F484" i="26" s="1"/>
  <c r="K484" i="25"/>
  <c r="K484" i="26" s="1"/>
  <c r="J484" i="25"/>
  <c r="J484" i="26" s="1"/>
  <c r="I484" i="25"/>
  <c r="I484" i="26" s="1"/>
  <c r="H484" i="25"/>
  <c r="H484" i="26" s="1"/>
  <c r="L484" i="26" s="1"/>
  <c r="G484" i="25"/>
  <c r="F484" i="25"/>
  <c r="O483" i="25"/>
  <c r="M483" i="25"/>
  <c r="G483" i="26" s="1"/>
  <c r="L483" i="25"/>
  <c r="F483" i="26" s="1"/>
  <c r="K483" i="25"/>
  <c r="K483" i="26" s="1"/>
  <c r="J483" i="25"/>
  <c r="J483" i="26" s="1"/>
  <c r="I483" i="25"/>
  <c r="I483" i="26" s="1"/>
  <c r="M483" i="26" s="1"/>
  <c r="H483" i="25"/>
  <c r="H483" i="26" s="1"/>
  <c r="G483" i="25"/>
  <c r="F483" i="25"/>
  <c r="P482" i="25"/>
  <c r="M482" i="25"/>
  <c r="G482" i="26" s="1"/>
  <c r="L482" i="25"/>
  <c r="K482" i="25"/>
  <c r="K482" i="26" s="1"/>
  <c r="J482" i="25"/>
  <c r="J482" i="26" s="1"/>
  <c r="I482" i="25"/>
  <c r="I482" i="26" s="1"/>
  <c r="H482" i="25"/>
  <c r="H482" i="26" s="1"/>
  <c r="G482" i="25"/>
  <c r="F482" i="25"/>
  <c r="P481" i="25"/>
  <c r="O481" i="25"/>
  <c r="M481" i="25"/>
  <c r="G481" i="26" s="1"/>
  <c r="L481" i="25"/>
  <c r="F481" i="26" s="1"/>
  <c r="K481" i="25"/>
  <c r="K481" i="26" s="1"/>
  <c r="J481" i="25"/>
  <c r="J481" i="26" s="1"/>
  <c r="I481" i="25"/>
  <c r="I481" i="26" s="1"/>
  <c r="M481" i="26" s="1"/>
  <c r="H481" i="25"/>
  <c r="H481" i="26" s="1"/>
  <c r="G481" i="25"/>
  <c r="F481" i="25"/>
  <c r="P480" i="25"/>
  <c r="O480" i="25"/>
  <c r="M480" i="25"/>
  <c r="G480" i="26" s="1"/>
  <c r="L480" i="25"/>
  <c r="F480" i="26" s="1"/>
  <c r="K480" i="25"/>
  <c r="K480" i="26" s="1"/>
  <c r="J480" i="25"/>
  <c r="J480" i="26" s="1"/>
  <c r="I480" i="25"/>
  <c r="I480" i="26" s="1"/>
  <c r="H480" i="25"/>
  <c r="H480" i="26" s="1"/>
  <c r="G480" i="25"/>
  <c r="F480" i="25"/>
  <c r="M479" i="25"/>
  <c r="G479" i="26" s="1"/>
  <c r="L479" i="25"/>
  <c r="F479" i="26" s="1"/>
  <c r="K479" i="25"/>
  <c r="K479" i="26" s="1"/>
  <c r="J479" i="25"/>
  <c r="J479" i="26" s="1"/>
  <c r="I479" i="25"/>
  <c r="I479" i="26" s="1"/>
  <c r="H479" i="25"/>
  <c r="H479" i="26" s="1"/>
  <c r="G479" i="25"/>
  <c r="F479" i="25"/>
  <c r="M478" i="25"/>
  <c r="G478" i="26" s="1"/>
  <c r="L478" i="25"/>
  <c r="K478" i="25"/>
  <c r="K478" i="26" s="1"/>
  <c r="J478" i="25"/>
  <c r="J478" i="26" s="1"/>
  <c r="I478" i="25"/>
  <c r="I478" i="26" s="1"/>
  <c r="H478" i="25"/>
  <c r="H478" i="26" s="1"/>
  <c r="L478" i="26" s="1"/>
  <c r="G478" i="25"/>
  <c r="F478" i="25"/>
  <c r="P477" i="25"/>
  <c r="O477" i="25"/>
  <c r="M477" i="25"/>
  <c r="G477" i="26" s="1"/>
  <c r="L477" i="25"/>
  <c r="F477" i="26" s="1"/>
  <c r="K477" i="25"/>
  <c r="K477" i="26" s="1"/>
  <c r="J477" i="25"/>
  <c r="J477" i="26" s="1"/>
  <c r="I477" i="25"/>
  <c r="I477" i="26" s="1"/>
  <c r="H477" i="25"/>
  <c r="H477" i="26" s="1"/>
  <c r="G477" i="25"/>
  <c r="F477" i="25"/>
  <c r="P476" i="25"/>
  <c r="O476" i="25"/>
  <c r="M476" i="25"/>
  <c r="G476" i="26" s="1"/>
  <c r="L476" i="25"/>
  <c r="F476" i="26" s="1"/>
  <c r="K476" i="25"/>
  <c r="K476" i="26" s="1"/>
  <c r="J476" i="25"/>
  <c r="J476" i="26" s="1"/>
  <c r="I476" i="25"/>
  <c r="I476" i="26" s="1"/>
  <c r="H476" i="25"/>
  <c r="H476" i="26" s="1"/>
  <c r="L476" i="26" s="1"/>
  <c r="G476" i="25"/>
  <c r="F476" i="25"/>
  <c r="O475" i="25"/>
  <c r="M475" i="25"/>
  <c r="G475" i="26" s="1"/>
  <c r="L475" i="25"/>
  <c r="F475" i="26" s="1"/>
  <c r="K475" i="25"/>
  <c r="K475" i="26" s="1"/>
  <c r="J475" i="25"/>
  <c r="J475" i="26" s="1"/>
  <c r="I475" i="25"/>
  <c r="I475" i="26" s="1"/>
  <c r="M475" i="26" s="1"/>
  <c r="H475" i="25"/>
  <c r="H475" i="26" s="1"/>
  <c r="G475" i="25"/>
  <c r="F475" i="25"/>
  <c r="P474" i="25"/>
  <c r="M474" i="25"/>
  <c r="G474" i="26" s="1"/>
  <c r="L474" i="25"/>
  <c r="K474" i="25"/>
  <c r="K474" i="26" s="1"/>
  <c r="J474" i="25"/>
  <c r="J474" i="26" s="1"/>
  <c r="I474" i="25"/>
  <c r="I474" i="26" s="1"/>
  <c r="H474" i="25"/>
  <c r="H474" i="26" s="1"/>
  <c r="G474" i="25"/>
  <c r="F474" i="25"/>
  <c r="P473" i="25"/>
  <c r="O473" i="25"/>
  <c r="M473" i="25"/>
  <c r="G473" i="26" s="1"/>
  <c r="L473" i="25"/>
  <c r="F473" i="26" s="1"/>
  <c r="K473" i="25"/>
  <c r="K473" i="26" s="1"/>
  <c r="J473" i="25"/>
  <c r="J473" i="26" s="1"/>
  <c r="I473" i="25"/>
  <c r="I473" i="26" s="1"/>
  <c r="M473" i="26" s="1"/>
  <c r="H473" i="25"/>
  <c r="H473" i="26" s="1"/>
  <c r="G473" i="25"/>
  <c r="F473" i="25"/>
  <c r="P472" i="25"/>
  <c r="O472" i="25"/>
  <c r="M472" i="25"/>
  <c r="G472" i="26" s="1"/>
  <c r="L472" i="25"/>
  <c r="F472" i="26" s="1"/>
  <c r="K472" i="25"/>
  <c r="K472" i="26" s="1"/>
  <c r="J472" i="25"/>
  <c r="J472" i="26" s="1"/>
  <c r="I472" i="25"/>
  <c r="I472" i="26" s="1"/>
  <c r="H472" i="25"/>
  <c r="H472" i="26" s="1"/>
  <c r="G472" i="25"/>
  <c r="F472" i="25"/>
  <c r="M471" i="25"/>
  <c r="G471" i="26" s="1"/>
  <c r="L471" i="25"/>
  <c r="F471" i="26" s="1"/>
  <c r="K471" i="25"/>
  <c r="K471" i="26" s="1"/>
  <c r="J471" i="25"/>
  <c r="J471" i="26" s="1"/>
  <c r="I471" i="25"/>
  <c r="I471" i="26" s="1"/>
  <c r="H471" i="25"/>
  <c r="H471" i="26" s="1"/>
  <c r="G471" i="25"/>
  <c r="F471" i="25"/>
  <c r="M470" i="25"/>
  <c r="G470" i="26" s="1"/>
  <c r="L470" i="25"/>
  <c r="K470" i="25"/>
  <c r="K470" i="26" s="1"/>
  <c r="J470" i="25"/>
  <c r="J470" i="26" s="1"/>
  <c r="I470" i="25"/>
  <c r="I470" i="26" s="1"/>
  <c r="H470" i="25"/>
  <c r="H470" i="26" s="1"/>
  <c r="L470" i="26" s="1"/>
  <c r="G470" i="25"/>
  <c r="F470" i="25"/>
  <c r="P469" i="25"/>
  <c r="O469" i="25"/>
  <c r="M469" i="25"/>
  <c r="G469" i="26" s="1"/>
  <c r="L469" i="25"/>
  <c r="F469" i="26" s="1"/>
  <c r="K469" i="25"/>
  <c r="K469" i="26" s="1"/>
  <c r="J469" i="25"/>
  <c r="J469" i="26" s="1"/>
  <c r="I469" i="25"/>
  <c r="I469" i="26" s="1"/>
  <c r="H469" i="25"/>
  <c r="H469" i="26" s="1"/>
  <c r="G469" i="25"/>
  <c r="F469" i="25"/>
  <c r="P468" i="25"/>
  <c r="O468" i="25"/>
  <c r="M468" i="25"/>
  <c r="G468" i="26" s="1"/>
  <c r="L468" i="25"/>
  <c r="F468" i="26" s="1"/>
  <c r="K468" i="25"/>
  <c r="K468" i="26" s="1"/>
  <c r="J468" i="25"/>
  <c r="J468" i="26" s="1"/>
  <c r="I468" i="25"/>
  <c r="I468" i="26" s="1"/>
  <c r="H468" i="25"/>
  <c r="H468" i="26" s="1"/>
  <c r="L468" i="26" s="1"/>
  <c r="G468" i="25"/>
  <c r="F468" i="25"/>
  <c r="O467" i="25"/>
  <c r="M467" i="25"/>
  <c r="G467" i="26" s="1"/>
  <c r="L467" i="25"/>
  <c r="F467" i="26" s="1"/>
  <c r="K467" i="25"/>
  <c r="K467" i="26" s="1"/>
  <c r="J467" i="25"/>
  <c r="J467" i="26" s="1"/>
  <c r="I467" i="25"/>
  <c r="I467" i="26" s="1"/>
  <c r="M467" i="26" s="1"/>
  <c r="H467" i="25"/>
  <c r="H467" i="26" s="1"/>
  <c r="G467" i="25"/>
  <c r="F467" i="25"/>
  <c r="P466" i="25"/>
  <c r="M466" i="25"/>
  <c r="G466" i="26" s="1"/>
  <c r="L466" i="25"/>
  <c r="K466" i="25"/>
  <c r="K466" i="26" s="1"/>
  <c r="J466" i="25"/>
  <c r="J466" i="26" s="1"/>
  <c r="I466" i="25"/>
  <c r="I466" i="26" s="1"/>
  <c r="H466" i="25"/>
  <c r="H466" i="26" s="1"/>
  <c r="G466" i="25"/>
  <c r="F466" i="25"/>
  <c r="P465" i="25"/>
  <c r="O465" i="25"/>
  <c r="M465" i="25"/>
  <c r="G465" i="26" s="1"/>
  <c r="L465" i="25"/>
  <c r="F465" i="26" s="1"/>
  <c r="K465" i="25"/>
  <c r="K465" i="26" s="1"/>
  <c r="J465" i="25"/>
  <c r="J465" i="26" s="1"/>
  <c r="I465" i="25"/>
  <c r="I465" i="26" s="1"/>
  <c r="M465" i="26" s="1"/>
  <c r="H465" i="25"/>
  <c r="H465" i="26" s="1"/>
  <c r="G465" i="25"/>
  <c r="F465" i="25"/>
  <c r="P464" i="25"/>
  <c r="O464" i="25"/>
  <c r="M464" i="25"/>
  <c r="G464" i="26" s="1"/>
  <c r="L464" i="25"/>
  <c r="F464" i="26" s="1"/>
  <c r="K464" i="25"/>
  <c r="K464" i="26" s="1"/>
  <c r="J464" i="25"/>
  <c r="J464" i="26" s="1"/>
  <c r="I464" i="25"/>
  <c r="I464" i="26" s="1"/>
  <c r="H464" i="25"/>
  <c r="H464" i="26" s="1"/>
  <c r="G464" i="25"/>
  <c r="F464" i="25"/>
  <c r="M463" i="25"/>
  <c r="G463" i="26" s="1"/>
  <c r="L463" i="25"/>
  <c r="F463" i="26" s="1"/>
  <c r="K463" i="25"/>
  <c r="K463" i="26" s="1"/>
  <c r="J463" i="25"/>
  <c r="J463" i="26" s="1"/>
  <c r="I463" i="25"/>
  <c r="I463" i="26" s="1"/>
  <c r="H463" i="25"/>
  <c r="H463" i="26" s="1"/>
  <c r="G463" i="25"/>
  <c r="F463" i="25"/>
  <c r="M462" i="25"/>
  <c r="G462" i="26" s="1"/>
  <c r="L462" i="25"/>
  <c r="K462" i="25"/>
  <c r="K462" i="26" s="1"/>
  <c r="J462" i="25"/>
  <c r="J462" i="26" s="1"/>
  <c r="I462" i="25"/>
  <c r="I462" i="26" s="1"/>
  <c r="H462" i="25"/>
  <c r="H462" i="26" s="1"/>
  <c r="L462" i="26" s="1"/>
  <c r="G462" i="25"/>
  <c r="F462" i="25"/>
  <c r="P461" i="25"/>
  <c r="O461" i="25"/>
  <c r="M461" i="25"/>
  <c r="G461" i="26" s="1"/>
  <c r="L461" i="25"/>
  <c r="F461" i="26" s="1"/>
  <c r="K461" i="25"/>
  <c r="K461" i="26" s="1"/>
  <c r="J461" i="25"/>
  <c r="J461" i="26" s="1"/>
  <c r="I461" i="25"/>
  <c r="I461" i="26" s="1"/>
  <c r="H461" i="25"/>
  <c r="H461" i="26" s="1"/>
  <c r="G461" i="25"/>
  <c r="F461" i="25"/>
  <c r="P460" i="25"/>
  <c r="O460" i="25"/>
  <c r="M460" i="25"/>
  <c r="G460" i="26" s="1"/>
  <c r="L460" i="25"/>
  <c r="F460" i="26" s="1"/>
  <c r="K460" i="25"/>
  <c r="K460" i="26" s="1"/>
  <c r="J460" i="25"/>
  <c r="J460" i="26" s="1"/>
  <c r="I460" i="25"/>
  <c r="I460" i="26" s="1"/>
  <c r="H460" i="25"/>
  <c r="H460" i="26" s="1"/>
  <c r="L460" i="26" s="1"/>
  <c r="G460" i="25"/>
  <c r="F460" i="25"/>
  <c r="O459" i="25"/>
  <c r="M459" i="25"/>
  <c r="G459" i="26" s="1"/>
  <c r="L459" i="25"/>
  <c r="F459" i="26" s="1"/>
  <c r="K459" i="25"/>
  <c r="K459" i="26" s="1"/>
  <c r="J459" i="25"/>
  <c r="J459" i="26" s="1"/>
  <c r="I459" i="25"/>
  <c r="I459" i="26" s="1"/>
  <c r="M459" i="26" s="1"/>
  <c r="H459" i="25"/>
  <c r="H459" i="26" s="1"/>
  <c r="G459" i="25"/>
  <c r="F459" i="25"/>
  <c r="P458" i="25"/>
  <c r="M458" i="25"/>
  <c r="G458" i="26" s="1"/>
  <c r="L458" i="25"/>
  <c r="K458" i="25"/>
  <c r="K458" i="26" s="1"/>
  <c r="J458" i="25"/>
  <c r="J458" i="26" s="1"/>
  <c r="I458" i="25"/>
  <c r="I458" i="26" s="1"/>
  <c r="H458" i="25"/>
  <c r="H458" i="26" s="1"/>
  <c r="G458" i="25"/>
  <c r="F458" i="25"/>
  <c r="P457" i="25"/>
  <c r="O457" i="25"/>
  <c r="M457" i="25"/>
  <c r="G457" i="26" s="1"/>
  <c r="L457" i="25"/>
  <c r="F457" i="26" s="1"/>
  <c r="K457" i="25"/>
  <c r="K457" i="26" s="1"/>
  <c r="J457" i="25"/>
  <c r="J457" i="26" s="1"/>
  <c r="I457" i="25"/>
  <c r="I457" i="26" s="1"/>
  <c r="M457" i="26" s="1"/>
  <c r="H457" i="25"/>
  <c r="H457" i="26" s="1"/>
  <c r="G457" i="25"/>
  <c r="F457" i="25"/>
  <c r="P456" i="25"/>
  <c r="O456" i="25"/>
  <c r="M456" i="25"/>
  <c r="G456" i="26" s="1"/>
  <c r="L456" i="25"/>
  <c r="F456" i="26" s="1"/>
  <c r="K456" i="25"/>
  <c r="K456" i="26" s="1"/>
  <c r="J456" i="25"/>
  <c r="J456" i="26" s="1"/>
  <c r="I456" i="25"/>
  <c r="I456" i="26" s="1"/>
  <c r="H456" i="25"/>
  <c r="H456" i="26" s="1"/>
  <c r="G456" i="25"/>
  <c r="F456" i="25"/>
  <c r="M455" i="25"/>
  <c r="G455" i="26" s="1"/>
  <c r="L455" i="25"/>
  <c r="F455" i="26" s="1"/>
  <c r="K455" i="25"/>
  <c r="K455" i="26" s="1"/>
  <c r="J455" i="25"/>
  <c r="J455" i="26" s="1"/>
  <c r="I455" i="25"/>
  <c r="I455" i="26" s="1"/>
  <c r="H455" i="25"/>
  <c r="H455" i="26" s="1"/>
  <c r="G455" i="25"/>
  <c r="F455" i="25"/>
  <c r="M454" i="25"/>
  <c r="G454" i="26" s="1"/>
  <c r="L454" i="25"/>
  <c r="K454" i="25"/>
  <c r="K454" i="26" s="1"/>
  <c r="J454" i="25"/>
  <c r="J454" i="26" s="1"/>
  <c r="I454" i="25"/>
  <c r="I454" i="26" s="1"/>
  <c r="H454" i="25"/>
  <c r="H454" i="26" s="1"/>
  <c r="L454" i="26" s="1"/>
  <c r="G454" i="25"/>
  <c r="F454" i="25"/>
  <c r="P453" i="25"/>
  <c r="O453" i="25"/>
  <c r="M453" i="25"/>
  <c r="G453" i="26" s="1"/>
  <c r="L453" i="25"/>
  <c r="F453" i="26" s="1"/>
  <c r="K453" i="25"/>
  <c r="K453" i="26" s="1"/>
  <c r="J453" i="25"/>
  <c r="J453" i="26" s="1"/>
  <c r="I453" i="25"/>
  <c r="I453" i="26" s="1"/>
  <c r="H453" i="25"/>
  <c r="H453" i="26" s="1"/>
  <c r="G453" i="25"/>
  <c r="F453" i="25"/>
  <c r="P452" i="25"/>
  <c r="O452" i="25"/>
  <c r="M452" i="25"/>
  <c r="G452" i="26" s="1"/>
  <c r="L452" i="25"/>
  <c r="F452" i="26" s="1"/>
  <c r="K452" i="25"/>
  <c r="K452" i="26" s="1"/>
  <c r="J452" i="25"/>
  <c r="J452" i="26" s="1"/>
  <c r="I452" i="25"/>
  <c r="I452" i="26" s="1"/>
  <c r="H452" i="25"/>
  <c r="H452" i="26" s="1"/>
  <c r="L452" i="26" s="1"/>
  <c r="G452" i="25"/>
  <c r="F452" i="25"/>
  <c r="O451" i="25"/>
  <c r="M451" i="25"/>
  <c r="G451" i="26" s="1"/>
  <c r="L451" i="25"/>
  <c r="F451" i="26" s="1"/>
  <c r="K451" i="25"/>
  <c r="K451" i="26" s="1"/>
  <c r="J451" i="25"/>
  <c r="J451" i="26" s="1"/>
  <c r="I451" i="25"/>
  <c r="I451" i="26" s="1"/>
  <c r="M451" i="26" s="1"/>
  <c r="H451" i="25"/>
  <c r="H451" i="26" s="1"/>
  <c r="G451" i="25"/>
  <c r="F451" i="25"/>
  <c r="P450" i="25"/>
  <c r="M450" i="25"/>
  <c r="G450" i="26" s="1"/>
  <c r="L450" i="25"/>
  <c r="K450" i="25"/>
  <c r="K450" i="26" s="1"/>
  <c r="J450" i="25"/>
  <c r="J450" i="26" s="1"/>
  <c r="I450" i="25"/>
  <c r="I450" i="26" s="1"/>
  <c r="H450" i="25"/>
  <c r="H450" i="26" s="1"/>
  <c r="G450" i="25"/>
  <c r="F450" i="25"/>
  <c r="P449" i="25"/>
  <c r="O449" i="25"/>
  <c r="M449" i="25"/>
  <c r="G449" i="26" s="1"/>
  <c r="L449" i="25"/>
  <c r="F449" i="26" s="1"/>
  <c r="K449" i="25"/>
  <c r="K449" i="26" s="1"/>
  <c r="J449" i="25"/>
  <c r="J449" i="26" s="1"/>
  <c r="I449" i="25"/>
  <c r="I449" i="26" s="1"/>
  <c r="M449" i="26" s="1"/>
  <c r="H449" i="25"/>
  <c r="H449" i="26" s="1"/>
  <c r="G449" i="25"/>
  <c r="F449" i="25"/>
  <c r="P448" i="25"/>
  <c r="O448" i="25"/>
  <c r="M448" i="25"/>
  <c r="G448" i="26" s="1"/>
  <c r="L448" i="25"/>
  <c r="F448" i="26" s="1"/>
  <c r="K448" i="25"/>
  <c r="K448" i="26" s="1"/>
  <c r="J448" i="25"/>
  <c r="J448" i="26" s="1"/>
  <c r="I448" i="25"/>
  <c r="I448" i="26" s="1"/>
  <c r="H448" i="25"/>
  <c r="H448" i="26" s="1"/>
  <c r="G448" i="25"/>
  <c r="F448" i="25"/>
  <c r="M447" i="25"/>
  <c r="G447" i="26" s="1"/>
  <c r="L447" i="25"/>
  <c r="F447" i="26" s="1"/>
  <c r="K447" i="25"/>
  <c r="K447" i="26" s="1"/>
  <c r="J447" i="25"/>
  <c r="J447" i="26" s="1"/>
  <c r="I447" i="25"/>
  <c r="I447" i="26" s="1"/>
  <c r="H447" i="25"/>
  <c r="H447" i="26" s="1"/>
  <c r="G447" i="25"/>
  <c r="F447" i="25"/>
  <c r="M446" i="25"/>
  <c r="G446" i="26" s="1"/>
  <c r="L446" i="25"/>
  <c r="K446" i="25"/>
  <c r="K446" i="26" s="1"/>
  <c r="J446" i="25"/>
  <c r="J446" i="26" s="1"/>
  <c r="I446" i="25"/>
  <c r="I446" i="26" s="1"/>
  <c r="H446" i="25"/>
  <c r="H446" i="26" s="1"/>
  <c r="L446" i="26" s="1"/>
  <c r="G446" i="25"/>
  <c r="F446" i="25"/>
  <c r="P445" i="25"/>
  <c r="O445" i="25"/>
  <c r="M445" i="25"/>
  <c r="G445" i="26" s="1"/>
  <c r="L445" i="25"/>
  <c r="F445" i="26" s="1"/>
  <c r="K445" i="25"/>
  <c r="K445" i="26" s="1"/>
  <c r="J445" i="25"/>
  <c r="J445" i="26" s="1"/>
  <c r="I445" i="25"/>
  <c r="I445" i="26" s="1"/>
  <c r="H445" i="25"/>
  <c r="H445" i="26" s="1"/>
  <c r="G445" i="25"/>
  <c r="F445" i="25"/>
  <c r="P444" i="25"/>
  <c r="O444" i="25"/>
  <c r="M444" i="25"/>
  <c r="G444" i="26" s="1"/>
  <c r="L444" i="25"/>
  <c r="F444" i="26" s="1"/>
  <c r="K444" i="25"/>
  <c r="K444" i="26" s="1"/>
  <c r="J444" i="25"/>
  <c r="J444" i="26" s="1"/>
  <c r="I444" i="25"/>
  <c r="I444" i="26" s="1"/>
  <c r="H444" i="25"/>
  <c r="H444" i="26" s="1"/>
  <c r="L444" i="26" s="1"/>
  <c r="G444" i="25"/>
  <c r="F444" i="25"/>
  <c r="O443" i="25"/>
  <c r="M443" i="25"/>
  <c r="G443" i="26" s="1"/>
  <c r="L443" i="25"/>
  <c r="F443" i="26" s="1"/>
  <c r="K443" i="25"/>
  <c r="K443" i="26" s="1"/>
  <c r="J443" i="25"/>
  <c r="J443" i="26" s="1"/>
  <c r="I443" i="25"/>
  <c r="I443" i="26" s="1"/>
  <c r="M443" i="26" s="1"/>
  <c r="H443" i="25"/>
  <c r="H443" i="26" s="1"/>
  <c r="G443" i="25"/>
  <c r="F443" i="25"/>
  <c r="P442" i="25"/>
  <c r="M442" i="25"/>
  <c r="G442" i="26" s="1"/>
  <c r="L442" i="25"/>
  <c r="K442" i="25"/>
  <c r="K442" i="26" s="1"/>
  <c r="J442" i="25"/>
  <c r="J442" i="26" s="1"/>
  <c r="I442" i="25"/>
  <c r="I442" i="26" s="1"/>
  <c r="H442" i="25"/>
  <c r="H442" i="26" s="1"/>
  <c r="G442" i="25"/>
  <c r="F442" i="25"/>
  <c r="P441" i="25"/>
  <c r="O441" i="25"/>
  <c r="M441" i="25"/>
  <c r="G441" i="26" s="1"/>
  <c r="L441" i="25"/>
  <c r="F441" i="26" s="1"/>
  <c r="K441" i="25"/>
  <c r="K441" i="26" s="1"/>
  <c r="J441" i="25"/>
  <c r="J441" i="26" s="1"/>
  <c r="I441" i="25"/>
  <c r="I441" i="26" s="1"/>
  <c r="M441" i="26" s="1"/>
  <c r="H441" i="25"/>
  <c r="H441" i="26" s="1"/>
  <c r="G441" i="25"/>
  <c r="F441" i="25"/>
  <c r="P440" i="25"/>
  <c r="O440" i="25"/>
  <c r="M440" i="25"/>
  <c r="G440" i="26" s="1"/>
  <c r="L440" i="25"/>
  <c r="F440" i="26" s="1"/>
  <c r="K440" i="25"/>
  <c r="K440" i="26" s="1"/>
  <c r="J440" i="25"/>
  <c r="J440" i="26" s="1"/>
  <c r="I440" i="25"/>
  <c r="I440" i="26" s="1"/>
  <c r="H440" i="25"/>
  <c r="H440" i="26" s="1"/>
  <c r="G440" i="25"/>
  <c r="F440" i="25"/>
  <c r="M439" i="25"/>
  <c r="G439" i="26" s="1"/>
  <c r="L439" i="25"/>
  <c r="F439" i="26" s="1"/>
  <c r="K439" i="25"/>
  <c r="K439" i="26" s="1"/>
  <c r="J439" i="25"/>
  <c r="J439" i="26" s="1"/>
  <c r="I439" i="25"/>
  <c r="I439" i="26" s="1"/>
  <c r="H439" i="25"/>
  <c r="H439" i="26" s="1"/>
  <c r="G439" i="25"/>
  <c r="F439" i="25"/>
  <c r="M438" i="25"/>
  <c r="G438" i="26" s="1"/>
  <c r="L438" i="25"/>
  <c r="K438" i="25"/>
  <c r="K438" i="26" s="1"/>
  <c r="J438" i="25"/>
  <c r="J438" i="26" s="1"/>
  <c r="I438" i="25"/>
  <c r="I438" i="26" s="1"/>
  <c r="H438" i="25"/>
  <c r="H438" i="26" s="1"/>
  <c r="L438" i="26" s="1"/>
  <c r="G438" i="25"/>
  <c r="F438" i="25"/>
  <c r="P437" i="25"/>
  <c r="O437" i="25"/>
  <c r="M437" i="25"/>
  <c r="G437" i="26" s="1"/>
  <c r="L437" i="25"/>
  <c r="F437" i="26" s="1"/>
  <c r="K437" i="25"/>
  <c r="K437" i="26" s="1"/>
  <c r="J437" i="25"/>
  <c r="J437" i="26" s="1"/>
  <c r="I437" i="25"/>
  <c r="I437" i="26" s="1"/>
  <c r="H437" i="25"/>
  <c r="H437" i="26" s="1"/>
  <c r="G437" i="25"/>
  <c r="F437" i="25"/>
  <c r="P436" i="25"/>
  <c r="O436" i="25"/>
  <c r="M436" i="25"/>
  <c r="G436" i="26" s="1"/>
  <c r="L436" i="25"/>
  <c r="F436" i="26" s="1"/>
  <c r="K436" i="25"/>
  <c r="K436" i="26" s="1"/>
  <c r="J436" i="25"/>
  <c r="J436" i="26" s="1"/>
  <c r="I436" i="25"/>
  <c r="I436" i="26" s="1"/>
  <c r="H436" i="25"/>
  <c r="H436" i="26" s="1"/>
  <c r="L436" i="26" s="1"/>
  <c r="G436" i="25"/>
  <c r="F436" i="25"/>
  <c r="O435" i="25"/>
  <c r="M435" i="25"/>
  <c r="G435" i="26" s="1"/>
  <c r="L435" i="25"/>
  <c r="F435" i="26" s="1"/>
  <c r="K435" i="25"/>
  <c r="K435" i="26" s="1"/>
  <c r="J435" i="25"/>
  <c r="J435" i="26" s="1"/>
  <c r="I435" i="25"/>
  <c r="I435" i="26" s="1"/>
  <c r="M435" i="26" s="1"/>
  <c r="H435" i="25"/>
  <c r="H435" i="26" s="1"/>
  <c r="G435" i="25"/>
  <c r="F435" i="25"/>
  <c r="P434" i="25"/>
  <c r="M434" i="25"/>
  <c r="G434" i="26" s="1"/>
  <c r="L434" i="25"/>
  <c r="K434" i="25"/>
  <c r="K434" i="26" s="1"/>
  <c r="J434" i="25"/>
  <c r="J434" i="26" s="1"/>
  <c r="I434" i="25"/>
  <c r="I434" i="26" s="1"/>
  <c r="H434" i="25"/>
  <c r="H434" i="26" s="1"/>
  <c r="G434" i="25"/>
  <c r="F434" i="25"/>
  <c r="P433" i="25"/>
  <c r="O433" i="25"/>
  <c r="M433" i="25"/>
  <c r="G433" i="26" s="1"/>
  <c r="L433" i="25"/>
  <c r="F433" i="26" s="1"/>
  <c r="K433" i="25"/>
  <c r="K433" i="26" s="1"/>
  <c r="J433" i="25"/>
  <c r="J433" i="26" s="1"/>
  <c r="I433" i="25"/>
  <c r="I433" i="26" s="1"/>
  <c r="M433" i="26" s="1"/>
  <c r="H433" i="25"/>
  <c r="H433" i="26" s="1"/>
  <c r="G433" i="25"/>
  <c r="F433" i="25"/>
  <c r="P432" i="25"/>
  <c r="O432" i="25"/>
  <c r="M432" i="25"/>
  <c r="G432" i="26" s="1"/>
  <c r="L432" i="25"/>
  <c r="F432" i="26" s="1"/>
  <c r="K432" i="25"/>
  <c r="K432" i="26" s="1"/>
  <c r="J432" i="25"/>
  <c r="J432" i="26" s="1"/>
  <c r="I432" i="25"/>
  <c r="I432" i="26" s="1"/>
  <c r="H432" i="25"/>
  <c r="H432" i="26" s="1"/>
  <c r="G432" i="25"/>
  <c r="F432" i="25"/>
  <c r="M431" i="25"/>
  <c r="G431" i="26" s="1"/>
  <c r="L431" i="25"/>
  <c r="F431" i="26" s="1"/>
  <c r="K431" i="25"/>
  <c r="K431" i="26" s="1"/>
  <c r="J431" i="25"/>
  <c r="J431" i="26" s="1"/>
  <c r="I431" i="25"/>
  <c r="I431" i="26" s="1"/>
  <c r="H431" i="25"/>
  <c r="H431" i="26" s="1"/>
  <c r="G431" i="25"/>
  <c r="F431" i="25"/>
  <c r="M430" i="25"/>
  <c r="G430" i="26" s="1"/>
  <c r="L430" i="25"/>
  <c r="K430" i="25"/>
  <c r="K430" i="26" s="1"/>
  <c r="J430" i="25"/>
  <c r="J430" i="26" s="1"/>
  <c r="I430" i="25"/>
  <c r="I430" i="26" s="1"/>
  <c r="H430" i="25"/>
  <c r="H430" i="26" s="1"/>
  <c r="L430" i="26" s="1"/>
  <c r="G430" i="25"/>
  <c r="F430" i="25"/>
  <c r="P429" i="25"/>
  <c r="O429" i="25"/>
  <c r="M429" i="25"/>
  <c r="G429" i="26" s="1"/>
  <c r="L429" i="25"/>
  <c r="F429" i="26" s="1"/>
  <c r="K429" i="25"/>
  <c r="K429" i="26" s="1"/>
  <c r="J429" i="25"/>
  <c r="J429" i="26" s="1"/>
  <c r="I429" i="25"/>
  <c r="I429" i="26" s="1"/>
  <c r="H429" i="25"/>
  <c r="H429" i="26" s="1"/>
  <c r="G429" i="25"/>
  <c r="F429" i="25"/>
  <c r="P428" i="25"/>
  <c r="O428" i="25"/>
  <c r="M428" i="25"/>
  <c r="G428" i="26" s="1"/>
  <c r="L428" i="25"/>
  <c r="F428" i="26" s="1"/>
  <c r="K428" i="25"/>
  <c r="K428" i="26" s="1"/>
  <c r="J428" i="25"/>
  <c r="J428" i="26" s="1"/>
  <c r="I428" i="25"/>
  <c r="I428" i="26" s="1"/>
  <c r="H428" i="25"/>
  <c r="H428" i="26" s="1"/>
  <c r="L428" i="26" s="1"/>
  <c r="G428" i="25"/>
  <c r="F428" i="25"/>
  <c r="O427" i="25"/>
  <c r="M427" i="25"/>
  <c r="G427" i="26" s="1"/>
  <c r="L427" i="25"/>
  <c r="F427" i="26" s="1"/>
  <c r="K427" i="25"/>
  <c r="K427" i="26" s="1"/>
  <c r="J427" i="25"/>
  <c r="J427" i="26" s="1"/>
  <c r="I427" i="25"/>
  <c r="I427" i="26" s="1"/>
  <c r="M427" i="26" s="1"/>
  <c r="H427" i="25"/>
  <c r="H427" i="26" s="1"/>
  <c r="G427" i="25"/>
  <c r="F427" i="25"/>
  <c r="P426" i="25"/>
  <c r="M426" i="25"/>
  <c r="G426" i="26" s="1"/>
  <c r="L426" i="25"/>
  <c r="K426" i="25"/>
  <c r="K426" i="26" s="1"/>
  <c r="J426" i="25"/>
  <c r="J426" i="26" s="1"/>
  <c r="I426" i="25"/>
  <c r="I426" i="26" s="1"/>
  <c r="H426" i="25"/>
  <c r="H426" i="26" s="1"/>
  <c r="G426" i="25"/>
  <c r="F426" i="25"/>
  <c r="P425" i="25"/>
  <c r="O425" i="25"/>
  <c r="M425" i="25"/>
  <c r="G425" i="26" s="1"/>
  <c r="L425" i="25"/>
  <c r="F425" i="26" s="1"/>
  <c r="K425" i="25"/>
  <c r="K425" i="26" s="1"/>
  <c r="J425" i="25"/>
  <c r="J425" i="26" s="1"/>
  <c r="I425" i="25"/>
  <c r="I425" i="26" s="1"/>
  <c r="M425" i="26" s="1"/>
  <c r="H425" i="25"/>
  <c r="H425" i="26" s="1"/>
  <c r="G425" i="25"/>
  <c r="F425" i="25"/>
  <c r="P424" i="25"/>
  <c r="O424" i="25"/>
  <c r="M424" i="25"/>
  <c r="G424" i="26" s="1"/>
  <c r="L424" i="25"/>
  <c r="F424" i="26" s="1"/>
  <c r="K424" i="25"/>
  <c r="K424" i="26" s="1"/>
  <c r="J424" i="25"/>
  <c r="J424" i="26" s="1"/>
  <c r="I424" i="25"/>
  <c r="I424" i="26" s="1"/>
  <c r="H424" i="25"/>
  <c r="H424" i="26" s="1"/>
  <c r="G424" i="25"/>
  <c r="F424" i="25"/>
  <c r="M423" i="25"/>
  <c r="G423" i="26" s="1"/>
  <c r="L423" i="25"/>
  <c r="F423" i="26" s="1"/>
  <c r="K423" i="25"/>
  <c r="K423" i="26" s="1"/>
  <c r="J423" i="25"/>
  <c r="J423" i="26" s="1"/>
  <c r="I423" i="25"/>
  <c r="I423" i="26" s="1"/>
  <c r="H423" i="25"/>
  <c r="H423" i="26" s="1"/>
  <c r="G423" i="25"/>
  <c r="F423" i="25"/>
  <c r="M422" i="25"/>
  <c r="G422" i="26" s="1"/>
  <c r="L422" i="25"/>
  <c r="K422" i="25"/>
  <c r="K422" i="26" s="1"/>
  <c r="J422" i="25"/>
  <c r="J422" i="26" s="1"/>
  <c r="I422" i="25"/>
  <c r="I422" i="26" s="1"/>
  <c r="H422" i="25"/>
  <c r="H422" i="26" s="1"/>
  <c r="L422" i="26" s="1"/>
  <c r="G422" i="25"/>
  <c r="F422" i="25"/>
  <c r="P421" i="25"/>
  <c r="O421" i="25"/>
  <c r="M421" i="25"/>
  <c r="G421" i="26" s="1"/>
  <c r="L421" i="25"/>
  <c r="F421" i="26" s="1"/>
  <c r="K421" i="25"/>
  <c r="K421" i="26" s="1"/>
  <c r="J421" i="25"/>
  <c r="J421" i="26" s="1"/>
  <c r="I421" i="25"/>
  <c r="I421" i="26" s="1"/>
  <c r="H421" i="25"/>
  <c r="H421" i="26" s="1"/>
  <c r="G421" i="25"/>
  <c r="F421" i="25"/>
  <c r="P420" i="25"/>
  <c r="O420" i="25"/>
  <c r="M420" i="25"/>
  <c r="G420" i="26" s="1"/>
  <c r="L420" i="25"/>
  <c r="F420" i="26" s="1"/>
  <c r="K420" i="25"/>
  <c r="K420" i="26" s="1"/>
  <c r="J420" i="25"/>
  <c r="J420" i="26" s="1"/>
  <c r="I420" i="25"/>
  <c r="I420" i="26" s="1"/>
  <c r="H420" i="25"/>
  <c r="H420" i="26" s="1"/>
  <c r="L420" i="26" s="1"/>
  <c r="G420" i="25"/>
  <c r="F420" i="25"/>
  <c r="O419" i="25"/>
  <c r="M419" i="25"/>
  <c r="G419" i="26" s="1"/>
  <c r="L419" i="25"/>
  <c r="F419" i="26" s="1"/>
  <c r="K419" i="25"/>
  <c r="K419" i="26" s="1"/>
  <c r="J419" i="25"/>
  <c r="J419" i="26" s="1"/>
  <c r="I419" i="25"/>
  <c r="I419" i="26" s="1"/>
  <c r="M419" i="26" s="1"/>
  <c r="H419" i="25"/>
  <c r="H419" i="26" s="1"/>
  <c r="G419" i="25"/>
  <c r="F419" i="25"/>
  <c r="P418" i="25"/>
  <c r="M418" i="25"/>
  <c r="G418" i="26" s="1"/>
  <c r="L418" i="25"/>
  <c r="K418" i="25"/>
  <c r="K418" i="26" s="1"/>
  <c r="J418" i="25"/>
  <c r="J418" i="26" s="1"/>
  <c r="I418" i="25"/>
  <c r="I418" i="26" s="1"/>
  <c r="H418" i="25"/>
  <c r="H418" i="26" s="1"/>
  <c r="G418" i="25"/>
  <c r="F418" i="25"/>
  <c r="P417" i="25"/>
  <c r="O417" i="25"/>
  <c r="M417" i="25"/>
  <c r="G417" i="26" s="1"/>
  <c r="L417" i="25"/>
  <c r="F417" i="26" s="1"/>
  <c r="K417" i="25"/>
  <c r="K417" i="26" s="1"/>
  <c r="J417" i="25"/>
  <c r="J417" i="26" s="1"/>
  <c r="I417" i="25"/>
  <c r="I417" i="26" s="1"/>
  <c r="M417" i="26" s="1"/>
  <c r="H417" i="25"/>
  <c r="H417" i="26" s="1"/>
  <c r="G417" i="25"/>
  <c r="F417" i="25"/>
  <c r="P416" i="25"/>
  <c r="O416" i="25"/>
  <c r="M416" i="25"/>
  <c r="G416" i="26" s="1"/>
  <c r="L416" i="25"/>
  <c r="F416" i="26" s="1"/>
  <c r="K416" i="25"/>
  <c r="K416" i="26" s="1"/>
  <c r="J416" i="25"/>
  <c r="J416" i="26" s="1"/>
  <c r="I416" i="25"/>
  <c r="I416" i="26" s="1"/>
  <c r="H416" i="25"/>
  <c r="H416" i="26" s="1"/>
  <c r="G416" i="25"/>
  <c r="F416" i="25"/>
  <c r="M415" i="25"/>
  <c r="G415" i="26" s="1"/>
  <c r="L415" i="25"/>
  <c r="F415" i="26" s="1"/>
  <c r="K415" i="25"/>
  <c r="K415" i="26" s="1"/>
  <c r="J415" i="25"/>
  <c r="J415" i="26" s="1"/>
  <c r="I415" i="25"/>
  <c r="I415" i="26" s="1"/>
  <c r="H415" i="25"/>
  <c r="H415" i="26" s="1"/>
  <c r="G415" i="25"/>
  <c r="F415" i="25"/>
  <c r="M414" i="25"/>
  <c r="G414" i="26" s="1"/>
  <c r="L414" i="25"/>
  <c r="K414" i="25"/>
  <c r="K414" i="26" s="1"/>
  <c r="J414" i="25"/>
  <c r="J414" i="26" s="1"/>
  <c r="I414" i="25"/>
  <c r="I414" i="26" s="1"/>
  <c r="H414" i="25"/>
  <c r="H414" i="26" s="1"/>
  <c r="L414" i="26" s="1"/>
  <c r="G414" i="25"/>
  <c r="F414" i="25"/>
  <c r="P413" i="25"/>
  <c r="O413" i="25"/>
  <c r="M413" i="25"/>
  <c r="G413" i="26" s="1"/>
  <c r="L413" i="25"/>
  <c r="F413" i="26" s="1"/>
  <c r="K413" i="25"/>
  <c r="K413" i="26" s="1"/>
  <c r="J413" i="25"/>
  <c r="J413" i="26" s="1"/>
  <c r="I413" i="25"/>
  <c r="I413" i="26" s="1"/>
  <c r="H413" i="25"/>
  <c r="H413" i="26" s="1"/>
  <c r="G413" i="25"/>
  <c r="F413" i="25"/>
  <c r="P412" i="25"/>
  <c r="O412" i="25"/>
  <c r="M412" i="25"/>
  <c r="G412" i="26" s="1"/>
  <c r="L412" i="25"/>
  <c r="F412" i="26" s="1"/>
  <c r="K412" i="25"/>
  <c r="K412" i="26" s="1"/>
  <c r="J412" i="25"/>
  <c r="J412" i="26" s="1"/>
  <c r="I412" i="25"/>
  <c r="I412" i="26" s="1"/>
  <c r="H412" i="25"/>
  <c r="H412" i="26" s="1"/>
  <c r="L412" i="26" s="1"/>
  <c r="G412" i="25"/>
  <c r="F412" i="25"/>
  <c r="O411" i="25"/>
  <c r="M411" i="25"/>
  <c r="G411" i="26" s="1"/>
  <c r="L411" i="25"/>
  <c r="F411" i="26" s="1"/>
  <c r="K411" i="25"/>
  <c r="K411" i="26" s="1"/>
  <c r="J411" i="25"/>
  <c r="J411" i="26" s="1"/>
  <c r="I411" i="25"/>
  <c r="I411" i="26" s="1"/>
  <c r="M411" i="26" s="1"/>
  <c r="H411" i="25"/>
  <c r="H411" i="26" s="1"/>
  <c r="G411" i="25"/>
  <c r="F411" i="25"/>
  <c r="P410" i="25"/>
  <c r="M410" i="25"/>
  <c r="G410" i="26" s="1"/>
  <c r="L410" i="25"/>
  <c r="K410" i="25"/>
  <c r="K410" i="26" s="1"/>
  <c r="J410" i="25"/>
  <c r="J410" i="26" s="1"/>
  <c r="I410" i="25"/>
  <c r="I410" i="26" s="1"/>
  <c r="H410" i="25"/>
  <c r="H410" i="26" s="1"/>
  <c r="G410" i="25"/>
  <c r="F410" i="25"/>
  <c r="P409" i="25"/>
  <c r="O409" i="25"/>
  <c r="M409" i="25"/>
  <c r="G409" i="26" s="1"/>
  <c r="L409" i="25"/>
  <c r="F409" i="26" s="1"/>
  <c r="K409" i="25"/>
  <c r="K409" i="26" s="1"/>
  <c r="J409" i="25"/>
  <c r="J409" i="26" s="1"/>
  <c r="I409" i="25"/>
  <c r="I409" i="26" s="1"/>
  <c r="M409" i="26" s="1"/>
  <c r="H409" i="25"/>
  <c r="H409" i="26" s="1"/>
  <c r="G409" i="25"/>
  <c r="F409" i="25"/>
  <c r="P408" i="25"/>
  <c r="O408" i="25"/>
  <c r="M408" i="25"/>
  <c r="G408" i="26" s="1"/>
  <c r="L408" i="25"/>
  <c r="F408" i="26" s="1"/>
  <c r="K408" i="25"/>
  <c r="K408" i="26" s="1"/>
  <c r="J408" i="25"/>
  <c r="J408" i="26" s="1"/>
  <c r="I408" i="25"/>
  <c r="I408" i="26" s="1"/>
  <c r="H408" i="25"/>
  <c r="H408" i="26" s="1"/>
  <c r="G408" i="25"/>
  <c r="F408" i="25"/>
  <c r="M407" i="25"/>
  <c r="G407" i="26" s="1"/>
  <c r="L407" i="25"/>
  <c r="F407" i="26" s="1"/>
  <c r="K407" i="25"/>
  <c r="K407" i="26" s="1"/>
  <c r="J407" i="25"/>
  <c r="J407" i="26" s="1"/>
  <c r="I407" i="25"/>
  <c r="I407" i="26" s="1"/>
  <c r="H407" i="25"/>
  <c r="H407" i="26" s="1"/>
  <c r="G407" i="25"/>
  <c r="F407" i="25"/>
  <c r="M406" i="25"/>
  <c r="G406" i="26" s="1"/>
  <c r="L406" i="25"/>
  <c r="K406" i="25"/>
  <c r="K406" i="26" s="1"/>
  <c r="J406" i="25"/>
  <c r="J406" i="26" s="1"/>
  <c r="I406" i="25"/>
  <c r="I406" i="26" s="1"/>
  <c r="H406" i="25"/>
  <c r="H406" i="26" s="1"/>
  <c r="L406" i="26" s="1"/>
  <c r="G406" i="25"/>
  <c r="F406" i="25"/>
  <c r="P405" i="25"/>
  <c r="O405" i="25"/>
  <c r="M405" i="25"/>
  <c r="G405" i="26" s="1"/>
  <c r="L405" i="25"/>
  <c r="F405" i="26" s="1"/>
  <c r="K405" i="25"/>
  <c r="K405" i="26" s="1"/>
  <c r="J405" i="25"/>
  <c r="J405" i="26" s="1"/>
  <c r="I405" i="25"/>
  <c r="I405" i="26" s="1"/>
  <c r="H405" i="25"/>
  <c r="H405" i="26" s="1"/>
  <c r="G405" i="25"/>
  <c r="F405" i="25"/>
  <c r="P404" i="25"/>
  <c r="O404" i="25"/>
  <c r="M404" i="25"/>
  <c r="G404" i="26" s="1"/>
  <c r="L404" i="25"/>
  <c r="F404" i="26" s="1"/>
  <c r="K404" i="25"/>
  <c r="K404" i="26" s="1"/>
  <c r="J404" i="25"/>
  <c r="J404" i="26" s="1"/>
  <c r="I404" i="25"/>
  <c r="I404" i="26" s="1"/>
  <c r="H404" i="25"/>
  <c r="H404" i="26" s="1"/>
  <c r="L404" i="26" s="1"/>
  <c r="G404" i="25"/>
  <c r="F404" i="25"/>
  <c r="O403" i="25"/>
  <c r="M403" i="25"/>
  <c r="G403" i="26" s="1"/>
  <c r="L403" i="25"/>
  <c r="F403" i="26" s="1"/>
  <c r="K403" i="25"/>
  <c r="K403" i="26" s="1"/>
  <c r="J403" i="25"/>
  <c r="J403" i="26" s="1"/>
  <c r="I403" i="25"/>
  <c r="I403" i="26" s="1"/>
  <c r="M403" i="26" s="1"/>
  <c r="H403" i="25"/>
  <c r="H403" i="26" s="1"/>
  <c r="G403" i="25"/>
  <c r="F403" i="25"/>
  <c r="P402" i="25"/>
  <c r="M402" i="25"/>
  <c r="G402" i="26" s="1"/>
  <c r="L402" i="25"/>
  <c r="K402" i="25"/>
  <c r="K402" i="26" s="1"/>
  <c r="J402" i="25"/>
  <c r="J402" i="26" s="1"/>
  <c r="I402" i="25"/>
  <c r="I402" i="26" s="1"/>
  <c r="H402" i="25"/>
  <c r="H402" i="26" s="1"/>
  <c r="G402" i="25"/>
  <c r="F402" i="25"/>
  <c r="P401" i="25"/>
  <c r="O401" i="25"/>
  <c r="M401" i="25"/>
  <c r="G401" i="26" s="1"/>
  <c r="L401" i="25"/>
  <c r="F401" i="26" s="1"/>
  <c r="K401" i="25"/>
  <c r="K401" i="26" s="1"/>
  <c r="J401" i="25"/>
  <c r="J401" i="26" s="1"/>
  <c r="I401" i="25"/>
  <c r="I401" i="26" s="1"/>
  <c r="M401" i="26" s="1"/>
  <c r="H401" i="25"/>
  <c r="H401" i="26" s="1"/>
  <c r="G401" i="25"/>
  <c r="F401" i="25"/>
  <c r="P400" i="25"/>
  <c r="O400" i="25"/>
  <c r="M400" i="25"/>
  <c r="G400" i="26" s="1"/>
  <c r="L400" i="25"/>
  <c r="F400" i="26" s="1"/>
  <c r="K400" i="25"/>
  <c r="K400" i="26" s="1"/>
  <c r="J400" i="25"/>
  <c r="J400" i="26" s="1"/>
  <c r="I400" i="25"/>
  <c r="I400" i="26" s="1"/>
  <c r="H400" i="25"/>
  <c r="H400" i="26" s="1"/>
  <c r="G400" i="25"/>
  <c r="F400" i="25"/>
  <c r="M399" i="25"/>
  <c r="G399" i="26" s="1"/>
  <c r="L399" i="25"/>
  <c r="F399" i="26" s="1"/>
  <c r="K399" i="25"/>
  <c r="K399" i="26" s="1"/>
  <c r="J399" i="25"/>
  <c r="J399" i="26" s="1"/>
  <c r="I399" i="25"/>
  <c r="I399" i="26" s="1"/>
  <c r="H399" i="25"/>
  <c r="H399" i="26" s="1"/>
  <c r="G399" i="25"/>
  <c r="F399" i="25"/>
  <c r="M398" i="25"/>
  <c r="G398" i="26" s="1"/>
  <c r="L398" i="25"/>
  <c r="K398" i="25"/>
  <c r="K398" i="26" s="1"/>
  <c r="J398" i="25"/>
  <c r="J398" i="26" s="1"/>
  <c r="I398" i="25"/>
  <c r="I398" i="26" s="1"/>
  <c r="H398" i="25"/>
  <c r="H398" i="26" s="1"/>
  <c r="L398" i="26" s="1"/>
  <c r="G398" i="25"/>
  <c r="F398" i="25"/>
  <c r="P397" i="25"/>
  <c r="O397" i="25"/>
  <c r="M397" i="25"/>
  <c r="G397" i="26" s="1"/>
  <c r="L397" i="25"/>
  <c r="F397" i="26" s="1"/>
  <c r="K397" i="25"/>
  <c r="K397" i="26" s="1"/>
  <c r="J397" i="25"/>
  <c r="J397" i="26" s="1"/>
  <c r="I397" i="25"/>
  <c r="I397" i="26" s="1"/>
  <c r="H397" i="25"/>
  <c r="H397" i="26" s="1"/>
  <c r="G397" i="25"/>
  <c r="F397" i="25"/>
  <c r="P396" i="25"/>
  <c r="O396" i="25"/>
  <c r="M396" i="25"/>
  <c r="G396" i="26" s="1"/>
  <c r="L396" i="25"/>
  <c r="F396" i="26" s="1"/>
  <c r="K396" i="25"/>
  <c r="K396" i="26" s="1"/>
  <c r="J396" i="25"/>
  <c r="J396" i="26" s="1"/>
  <c r="I396" i="25"/>
  <c r="I396" i="26" s="1"/>
  <c r="H396" i="25"/>
  <c r="H396" i="26" s="1"/>
  <c r="L396" i="26" s="1"/>
  <c r="G396" i="25"/>
  <c r="F396" i="25"/>
  <c r="O395" i="25"/>
  <c r="M395" i="25"/>
  <c r="G395" i="26" s="1"/>
  <c r="L395" i="25"/>
  <c r="F395" i="26" s="1"/>
  <c r="K395" i="25"/>
  <c r="K395" i="26" s="1"/>
  <c r="J395" i="25"/>
  <c r="J395" i="26" s="1"/>
  <c r="I395" i="25"/>
  <c r="I395" i="26" s="1"/>
  <c r="M395" i="26" s="1"/>
  <c r="H395" i="25"/>
  <c r="H395" i="26" s="1"/>
  <c r="G395" i="25"/>
  <c r="F395" i="25"/>
  <c r="P394" i="25"/>
  <c r="M394" i="25"/>
  <c r="G394" i="26" s="1"/>
  <c r="L394" i="25"/>
  <c r="K394" i="25"/>
  <c r="K394" i="26" s="1"/>
  <c r="J394" i="25"/>
  <c r="J394" i="26" s="1"/>
  <c r="I394" i="25"/>
  <c r="I394" i="26" s="1"/>
  <c r="H394" i="25"/>
  <c r="H394" i="26" s="1"/>
  <c r="G394" i="25"/>
  <c r="F394" i="25"/>
  <c r="P393" i="25"/>
  <c r="O393" i="25"/>
  <c r="M393" i="25"/>
  <c r="G393" i="26" s="1"/>
  <c r="L393" i="25"/>
  <c r="F393" i="26" s="1"/>
  <c r="K393" i="25"/>
  <c r="K393" i="26" s="1"/>
  <c r="J393" i="25"/>
  <c r="J393" i="26" s="1"/>
  <c r="I393" i="25"/>
  <c r="I393" i="26" s="1"/>
  <c r="M393" i="26" s="1"/>
  <c r="H393" i="25"/>
  <c r="H393" i="26" s="1"/>
  <c r="G393" i="25"/>
  <c r="F393" i="25"/>
  <c r="P392" i="25"/>
  <c r="O392" i="25"/>
  <c r="M392" i="25"/>
  <c r="G392" i="26" s="1"/>
  <c r="L392" i="25"/>
  <c r="F392" i="26" s="1"/>
  <c r="K392" i="25"/>
  <c r="K392" i="26" s="1"/>
  <c r="J392" i="25"/>
  <c r="J392" i="26" s="1"/>
  <c r="I392" i="25"/>
  <c r="I392" i="26" s="1"/>
  <c r="H392" i="25"/>
  <c r="H392" i="26" s="1"/>
  <c r="G392" i="25"/>
  <c r="F392" i="25"/>
  <c r="M391" i="25"/>
  <c r="G391" i="26" s="1"/>
  <c r="L391" i="25"/>
  <c r="F391" i="26" s="1"/>
  <c r="K391" i="25"/>
  <c r="K391" i="26" s="1"/>
  <c r="J391" i="25"/>
  <c r="J391" i="26" s="1"/>
  <c r="I391" i="25"/>
  <c r="I391" i="26" s="1"/>
  <c r="H391" i="25"/>
  <c r="H391" i="26" s="1"/>
  <c r="G391" i="25"/>
  <c r="F391" i="25"/>
  <c r="M390" i="25"/>
  <c r="G390" i="26" s="1"/>
  <c r="L390" i="25"/>
  <c r="K390" i="25"/>
  <c r="K390" i="26" s="1"/>
  <c r="J390" i="25"/>
  <c r="J390" i="26" s="1"/>
  <c r="I390" i="25"/>
  <c r="I390" i="26" s="1"/>
  <c r="H390" i="25"/>
  <c r="H390" i="26" s="1"/>
  <c r="L390" i="26" s="1"/>
  <c r="G390" i="25"/>
  <c r="F390" i="25"/>
  <c r="P389" i="25"/>
  <c r="O389" i="25"/>
  <c r="M389" i="25"/>
  <c r="G389" i="26" s="1"/>
  <c r="L389" i="25"/>
  <c r="F389" i="26" s="1"/>
  <c r="K389" i="25"/>
  <c r="K389" i="26" s="1"/>
  <c r="J389" i="25"/>
  <c r="J389" i="26" s="1"/>
  <c r="I389" i="25"/>
  <c r="I389" i="26" s="1"/>
  <c r="H389" i="25"/>
  <c r="H389" i="26" s="1"/>
  <c r="G389" i="25"/>
  <c r="F389" i="25"/>
  <c r="P388" i="25"/>
  <c r="O388" i="25"/>
  <c r="M388" i="25"/>
  <c r="G388" i="26" s="1"/>
  <c r="L388" i="25"/>
  <c r="F388" i="26" s="1"/>
  <c r="K388" i="25"/>
  <c r="K388" i="26" s="1"/>
  <c r="J388" i="25"/>
  <c r="J388" i="26" s="1"/>
  <c r="I388" i="25"/>
  <c r="I388" i="26" s="1"/>
  <c r="H388" i="25"/>
  <c r="H388" i="26" s="1"/>
  <c r="L388" i="26" s="1"/>
  <c r="G388" i="25"/>
  <c r="F388" i="25"/>
  <c r="O387" i="25"/>
  <c r="M387" i="25"/>
  <c r="G387" i="26" s="1"/>
  <c r="L387" i="25"/>
  <c r="F387" i="26" s="1"/>
  <c r="K387" i="25"/>
  <c r="K387" i="26" s="1"/>
  <c r="J387" i="25"/>
  <c r="J387" i="26" s="1"/>
  <c r="I387" i="25"/>
  <c r="I387" i="26" s="1"/>
  <c r="M387" i="26" s="1"/>
  <c r="H387" i="25"/>
  <c r="H387" i="26" s="1"/>
  <c r="G387" i="25"/>
  <c r="F387" i="25"/>
  <c r="P386" i="25"/>
  <c r="M386" i="25"/>
  <c r="G386" i="26" s="1"/>
  <c r="L386" i="25"/>
  <c r="K386" i="25"/>
  <c r="K386" i="26" s="1"/>
  <c r="J386" i="25"/>
  <c r="J386" i="26" s="1"/>
  <c r="I386" i="25"/>
  <c r="I386" i="26" s="1"/>
  <c r="H386" i="25"/>
  <c r="H386" i="26" s="1"/>
  <c r="G386" i="25"/>
  <c r="F386" i="25"/>
  <c r="P385" i="25"/>
  <c r="O385" i="25"/>
  <c r="M385" i="25"/>
  <c r="G385" i="26" s="1"/>
  <c r="L385" i="25"/>
  <c r="F385" i="26" s="1"/>
  <c r="K385" i="25"/>
  <c r="K385" i="26" s="1"/>
  <c r="J385" i="25"/>
  <c r="J385" i="26" s="1"/>
  <c r="I385" i="25"/>
  <c r="I385" i="26" s="1"/>
  <c r="M385" i="26" s="1"/>
  <c r="H385" i="25"/>
  <c r="H385" i="26" s="1"/>
  <c r="G385" i="25"/>
  <c r="F385" i="25"/>
  <c r="P384" i="25"/>
  <c r="O384" i="25"/>
  <c r="M384" i="25"/>
  <c r="G384" i="26" s="1"/>
  <c r="L384" i="25"/>
  <c r="F384" i="26" s="1"/>
  <c r="K384" i="25"/>
  <c r="K384" i="26" s="1"/>
  <c r="J384" i="25"/>
  <c r="J384" i="26" s="1"/>
  <c r="I384" i="25"/>
  <c r="I384" i="26" s="1"/>
  <c r="H384" i="25"/>
  <c r="H384" i="26" s="1"/>
  <c r="G384" i="25"/>
  <c r="F384" i="25"/>
  <c r="M383" i="25"/>
  <c r="G383" i="26" s="1"/>
  <c r="L383" i="25"/>
  <c r="F383" i="26" s="1"/>
  <c r="K383" i="25"/>
  <c r="K383" i="26" s="1"/>
  <c r="J383" i="25"/>
  <c r="J383" i="26" s="1"/>
  <c r="I383" i="25"/>
  <c r="I383" i="26" s="1"/>
  <c r="H383" i="25"/>
  <c r="H383" i="26" s="1"/>
  <c r="G383" i="25"/>
  <c r="F383" i="25"/>
  <c r="M382" i="25"/>
  <c r="G382" i="26" s="1"/>
  <c r="L382" i="25"/>
  <c r="K382" i="25"/>
  <c r="K382" i="26" s="1"/>
  <c r="J382" i="25"/>
  <c r="J382" i="26" s="1"/>
  <c r="I382" i="25"/>
  <c r="I382" i="26" s="1"/>
  <c r="H382" i="25"/>
  <c r="H382" i="26" s="1"/>
  <c r="L382" i="26" s="1"/>
  <c r="G382" i="25"/>
  <c r="F382" i="25"/>
  <c r="P381" i="25"/>
  <c r="O381" i="25"/>
  <c r="M381" i="25"/>
  <c r="G381" i="26" s="1"/>
  <c r="L381" i="25"/>
  <c r="F381" i="26" s="1"/>
  <c r="K381" i="25"/>
  <c r="K381" i="26" s="1"/>
  <c r="J381" i="25"/>
  <c r="J381" i="26" s="1"/>
  <c r="I381" i="25"/>
  <c r="I381" i="26" s="1"/>
  <c r="H381" i="25"/>
  <c r="H381" i="26" s="1"/>
  <c r="G381" i="25"/>
  <c r="F381" i="25"/>
  <c r="P380" i="25"/>
  <c r="O380" i="25"/>
  <c r="M380" i="25"/>
  <c r="G380" i="26" s="1"/>
  <c r="L380" i="25"/>
  <c r="F380" i="26" s="1"/>
  <c r="K380" i="25"/>
  <c r="K380" i="26" s="1"/>
  <c r="J380" i="25"/>
  <c r="J380" i="26" s="1"/>
  <c r="I380" i="25"/>
  <c r="I380" i="26" s="1"/>
  <c r="H380" i="25"/>
  <c r="H380" i="26" s="1"/>
  <c r="L380" i="26" s="1"/>
  <c r="G380" i="25"/>
  <c r="F380" i="25"/>
  <c r="O379" i="25"/>
  <c r="M379" i="25"/>
  <c r="G379" i="26" s="1"/>
  <c r="L379" i="25"/>
  <c r="F379" i="26" s="1"/>
  <c r="K379" i="25"/>
  <c r="K379" i="26" s="1"/>
  <c r="J379" i="25"/>
  <c r="J379" i="26" s="1"/>
  <c r="I379" i="25"/>
  <c r="I379" i="26" s="1"/>
  <c r="M379" i="26" s="1"/>
  <c r="H379" i="25"/>
  <c r="H379" i="26" s="1"/>
  <c r="G379" i="25"/>
  <c r="F379" i="25"/>
  <c r="P378" i="25"/>
  <c r="M378" i="25"/>
  <c r="G378" i="26" s="1"/>
  <c r="L378" i="25"/>
  <c r="K378" i="25"/>
  <c r="K378" i="26" s="1"/>
  <c r="J378" i="25"/>
  <c r="J378" i="26" s="1"/>
  <c r="I378" i="25"/>
  <c r="I378" i="26" s="1"/>
  <c r="H378" i="25"/>
  <c r="H378" i="26" s="1"/>
  <c r="G378" i="25"/>
  <c r="F378" i="25"/>
  <c r="P377" i="25"/>
  <c r="O377" i="25"/>
  <c r="M377" i="25"/>
  <c r="G377" i="26" s="1"/>
  <c r="L377" i="25"/>
  <c r="F377" i="26" s="1"/>
  <c r="K377" i="25"/>
  <c r="K377" i="26" s="1"/>
  <c r="J377" i="25"/>
  <c r="J377" i="26" s="1"/>
  <c r="I377" i="25"/>
  <c r="I377" i="26" s="1"/>
  <c r="M377" i="26" s="1"/>
  <c r="H377" i="25"/>
  <c r="H377" i="26" s="1"/>
  <c r="G377" i="25"/>
  <c r="F377" i="25"/>
  <c r="P376" i="25"/>
  <c r="O376" i="25"/>
  <c r="M376" i="25"/>
  <c r="G376" i="26" s="1"/>
  <c r="L376" i="25"/>
  <c r="F376" i="26" s="1"/>
  <c r="K376" i="25"/>
  <c r="K376" i="26" s="1"/>
  <c r="J376" i="25"/>
  <c r="J376" i="26" s="1"/>
  <c r="I376" i="25"/>
  <c r="I376" i="26" s="1"/>
  <c r="H376" i="25"/>
  <c r="H376" i="26" s="1"/>
  <c r="G376" i="25"/>
  <c r="F376" i="25"/>
  <c r="M375" i="25"/>
  <c r="G375" i="26" s="1"/>
  <c r="L375" i="25"/>
  <c r="F375" i="26" s="1"/>
  <c r="K375" i="25"/>
  <c r="K375" i="26" s="1"/>
  <c r="J375" i="25"/>
  <c r="J375" i="26" s="1"/>
  <c r="I375" i="25"/>
  <c r="I375" i="26" s="1"/>
  <c r="H375" i="25"/>
  <c r="H375" i="26" s="1"/>
  <c r="G375" i="25"/>
  <c r="F375" i="25"/>
  <c r="M374" i="25"/>
  <c r="G374" i="26" s="1"/>
  <c r="L374" i="25"/>
  <c r="K374" i="25"/>
  <c r="K374" i="26" s="1"/>
  <c r="J374" i="25"/>
  <c r="J374" i="26" s="1"/>
  <c r="I374" i="25"/>
  <c r="I374" i="26" s="1"/>
  <c r="H374" i="25"/>
  <c r="H374" i="26" s="1"/>
  <c r="L374" i="26" s="1"/>
  <c r="G374" i="25"/>
  <c r="F374" i="25"/>
  <c r="P373" i="25"/>
  <c r="O373" i="25"/>
  <c r="M373" i="25"/>
  <c r="G373" i="26" s="1"/>
  <c r="L373" i="25"/>
  <c r="F373" i="26" s="1"/>
  <c r="K373" i="25"/>
  <c r="K373" i="26" s="1"/>
  <c r="J373" i="25"/>
  <c r="J373" i="26" s="1"/>
  <c r="I373" i="25"/>
  <c r="I373" i="26" s="1"/>
  <c r="H373" i="25"/>
  <c r="H373" i="26" s="1"/>
  <c r="G373" i="25"/>
  <c r="F373" i="25"/>
  <c r="P372" i="25"/>
  <c r="O372" i="25"/>
  <c r="M372" i="25"/>
  <c r="G372" i="26" s="1"/>
  <c r="L372" i="25"/>
  <c r="F372" i="26" s="1"/>
  <c r="K372" i="25"/>
  <c r="K372" i="26" s="1"/>
  <c r="J372" i="25"/>
  <c r="J372" i="26" s="1"/>
  <c r="I372" i="25"/>
  <c r="I372" i="26" s="1"/>
  <c r="H372" i="25"/>
  <c r="H372" i="26" s="1"/>
  <c r="L372" i="26" s="1"/>
  <c r="G372" i="25"/>
  <c r="F372" i="25"/>
  <c r="O371" i="25"/>
  <c r="M371" i="25"/>
  <c r="G371" i="26" s="1"/>
  <c r="L371" i="25"/>
  <c r="F371" i="26" s="1"/>
  <c r="K371" i="25"/>
  <c r="K371" i="26" s="1"/>
  <c r="J371" i="25"/>
  <c r="J371" i="26" s="1"/>
  <c r="I371" i="25"/>
  <c r="I371" i="26" s="1"/>
  <c r="M371" i="26" s="1"/>
  <c r="H371" i="25"/>
  <c r="H371" i="26" s="1"/>
  <c r="G371" i="25"/>
  <c r="F371" i="25"/>
  <c r="P370" i="25"/>
  <c r="M370" i="25"/>
  <c r="G370" i="26" s="1"/>
  <c r="L370" i="25"/>
  <c r="K370" i="25"/>
  <c r="K370" i="26" s="1"/>
  <c r="J370" i="25"/>
  <c r="J370" i="26" s="1"/>
  <c r="I370" i="25"/>
  <c r="I370" i="26" s="1"/>
  <c r="H370" i="25"/>
  <c r="H370" i="26" s="1"/>
  <c r="G370" i="25"/>
  <c r="F370" i="25"/>
  <c r="P369" i="25"/>
  <c r="O369" i="25"/>
  <c r="M369" i="25"/>
  <c r="G369" i="26" s="1"/>
  <c r="L369" i="25"/>
  <c r="F369" i="26" s="1"/>
  <c r="K369" i="25"/>
  <c r="K369" i="26" s="1"/>
  <c r="J369" i="25"/>
  <c r="J369" i="26" s="1"/>
  <c r="I369" i="25"/>
  <c r="I369" i="26" s="1"/>
  <c r="M369" i="26" s="1"/>
  <c r="H369" i="25"/>
  <c r="H369" i="26" s="1"/>
  <c r="G369" i="25"/>
  <c r="F369" i="25"/>
  <c r="P368" i="25"/>
  <c r="O368" i="25"/>
  <c r="M368" i="25"/>
  <c r="G368" i="26" s="1"/>
  <c r="L368" i="25"/>
  <c r="F368" i="26" s="1"/>
  <c r="K368" i="25"/>
  <c r="K368" i="26" s="1"/>
  <c r="J368" i="25"/>
  <c r="J368" i="26" s="1"/>
  <c r="I368" i="25"/>
  <c r="I368" i="26" s="1"/>
  <c r="H368" i="25"/>
  <c r="H368" i="26" s="1"/>
  <c r="G368" i="25"/>
  <c r="F368" i="25"/>
  <c r="M367" i="25"/>
  <c r="G367" i="26" s="1"/>
  <c r="L367" i="25"/>
  <c r="F367" i="26" s="1"/>
  <c r="K367" i="25"/>
  <c r="K367" i="26" s="1"/>
  <c r="J367" i="25"/>
  <c r="J367" i="26" s="1"/>
  <c r="I367" i="25"/>
  <c r="I367" i="26" s="1"/>
  <c r="H367" i="25"/>
  <c r="H367" i="26" s="1"/>
  <c r="G367" i="25"/>
  <c r="F367" i="25"/>
  <c r="M366" i="25"/>
  <c r="G366" i="26" s="1"/>
  <c r="L366" i="25"/>
  <c r="K366" i="25"/>
  <c r="K366" i="26" s="1"/>
  <c r="J366" i="25"/>
  <c r="J366" i="26" s="1"/>
  <c r="I366" i="25"/>
  <c r="I366" i="26" s="1"/>
  <c r="H366" i="25"/>
  <c r="H366" i="26" s="1"/>
  <c r="L366" i="26" s="1"/>
  <c r="G366" i="25"/>
  <c r="F366" i="25"/>
  <c r="P365" i="25"/>
  <c r="O365" i="25"/>
  <c r="M365" i="25"/>
  <c r="G365" i="26" s="1"/>
  <c r="L365" i="25"/>
  <c r="F365" i="26" s="1"/>
  <c r="K365" i="25"/>
  <c r="K365" i="26" s="1"/>
  <c r="J365" i="25"/>
  <c r="J365" i="26" s="1"/>
  <c r="I365" i="25"/>
  <c r="I365" i="26" s="1"/>
  <c r="H365" i="25"/>
  <c r="H365" i="26" s="1"/>
  <c r="G365" i="25"/>
  <c r="F365" i="25"/>
  <c r="P364" i="25"/>
  <c r="O364" i="25"/>
  <c r="M364" i="25"/>
  <c r="G364" i="26" s="1"/>
  <c r="L364" i="25"/>
  <c r="F364" i="26" s="1"/>
  <c r="K364" i="25"/>
  <c r="K364" i="26" s="1"/>
  <c r="J364" i="25"/>
  <c r="J364" i="26" s="1"/>
  <c r="I364" i="25"/>
  <c r="I364" i="26" s="1"/>
  <c r="H364" i="25"/>
  <c r="H364" i="26" s="1"/>
  <c r="L364" i="26" s="1"/>
  <c r="G364" i="25"/>
  <c r="F364" i="25"/>
  <c r="O363" i="25"/>
  <c r="M363" i="25"/>
  <c r="G363" i="26" s="1"/>
  <c r="L363" i="25"/>
  <c r="F363" i="26" s="1"/>
  <c r="K363" i="25"/>
  <c r="K363" i="26" s="1"/>
  <c r="J363" i="25"/>
  <c r="J363" i="26" s="1"/>
  <c r="I363" i="25"/>
  <c r="I363" i="26" s="1"/>
  <c r="M363" i="26" s="1"/>
  <c r="H363" i="25"/>
  <c r="H363" i="26" s="1"/>
  <c r="G363" i="25"/>
  <c r="F363" i="25"/>
  <c r="P362" i="25"/>
  <c r="M362" i="25"/>
  <c r="G362" i="26" s="1"/>
  <c r="L362" i="25"/>
  <c r="K362" i="25"/>
  <c r="K362" i="26" s="1"/>
  <c r="J362" i="25"/>
  <c r="J362" i="26" s="1"/>
  <c r="I362" i="25"/>
  <c r="I362" i="26" s="1"/>
  <c r="H362" i="25"/>
  <c r="H362" i="26" s="1"/>
  <c r="G362" i="25"/>
  <c r="F362" i="25"/>
  <c r="P361" i="25"/>
  <c r="O361" i="25"/>
  <c r="M361" i="25"/>
  <c r="G361" i="26" s="1"/>
  <c r="L361" i="25"/>
  <c r="F361" i="26" s="1"/>
  <c r="K361" i="25"/>
  <c r="K361" i="26" s="1"/>
  <c r="J361" i="25"/>
  <c r="J361" i="26" s="1"/>
  <c r="I361" i="25"/>
  <c r="I361" i="26" s="1"/>
  <c r="M361" i="26" s="1"/>
  <c r="H361" i="25"/>
  <c r="H361" i="26" s="1"/>
  <c r="G361" i="25"/>
  <c r="F361" i="25"/>
  <c r="P360" i="25"/>
  <c r="O360" i="25"/>
  <c r="M360" i="25"/>
  <c r="G360" i="26" s="1"/>
  <c r="L360" i="25"/>
  <c r="F360" i="26" s="1"/>
  <c r="K360" i="25"/>
  <c r="K360" i="26" s="1"/>
  <c r="J360" i="25"/>
  <c r="J360" i="26" s="1"/>
  <c r="I360" i="25"/>
  <c r="I360" i="26" s="1"/>
  <c r="H360" i="25"/>
  <c r="H360" i="26" s="1"/>
  <c r="G360" i="25"/>
  <c r="F360" i="25"/>
  <c r="M359" i="25"/>
  <c r="G359" i="26" s="1"/>
  <c r="L359" i="25"/>
  <c r="F359" i="26" s="1"/>
  <c r="K359" i="25"/>
  <c r="K359" i="26" s="1"/>
  <c r="J359" i="25"/>
  <c r="J359" i="26" s="1"/>
  <c r="I359" i="25"/>
  <c r="I359" i="26" s="1"/>
  <c r="H359" i="25"/>
  <c r="H359" i="26" s="1"/>
  <c r="G359" i="25"/>
  <c r="F359" i="25"/>
  <c r="M358" i="25"/>
  <c r="G358" i="26" s="1"/>
  <c r="L358" i="25"/>
  <c r="K358" i="25"/>
  <c r="K358" i="26" s="1"/>
  <c r="J358" i="25"/>
  <c r="J358" i="26" s="1"/>
  <c r="I358" i="25"/>
  <c r="I358" i="26" s="1"/>
  <c r="H358" i="25"/>
  <c r="H358" i="26" s="1"/>
  <c r="L358" i="26" s="1"/>
  <c r="G358" i="25"/>
  <c r="F358" i="25"/>
  <c r="P357" i="25"/>
  <c r="O357" i="25"/>
  <c r="M357" i="25"/>
  <c r="G357" i="26" s="1"/>
  <c r="L357" i="25"/>
  <c r="F357" i="26" s="1"/>
  <c r="K357" i="25"/>
  <c r="K357" i="26" s="1"/>
  <c r="J357" i="25"/>
  <c r="J357" i="26" s="1"/>
  <c r="I357" i="25"/>
  <c r="I357" i="26" s="1"/>
  <c r="H357" i="25"/>
  <c r="H357" i="26" s="1"/>
  <c r="G357" i="25"/>
  <c r="F357" i="25"/>
  <c r="P356" i="25"/>
  <c r="O356" i="25"/>
  <c r="M356" i="25"/>
  <c r="G356" i="26" s="1"/>
  <c r="L356" i="25"/>
  <c r="F356" i="26" s="1"/>
  <c r="K356" i="25"/>
  <c r="K356" i="26" s="1"/>
  <c r="J356" i="25"/>
  <c r="J356" i="26" s="1"/>
  <c r="I356" i="25"/>
  <c r="I356" i="26" s="1"/>
  <c r="H356" i="25"/>
  <c r="H356" i="26" s="1"/>
  <c r="L356" i="26" s="1"/>
  <c r="G356" i="25"/>
  <c r="F356" i="25"/>
  <c r="O355" i="25"/>
  <c r="M355" i="25"/>
  <c r="G355" i="26" s="1"/>
  <c r="L355" i="25"/>
  <c r="F355" i="26" s="1"/>
  <c r="K355" i="25"/>
  <c r="K355" i="26" s="1"/>
  <c r="J355" i="25"/>
  <c r="J355" i="26" s="1"/>
  <c r="I355" i="25"/>
  <c r="I355" i="26" s="1"/>
  <c r="M355" i="26" s="1"/>
  <c r="H355" i="25"/>
  <c r="H355" i="26" s="1"/>
  <c r="G355" i="25"/>
  <c r="F355" i="25"/>
  <c r="P354" i="25"/>
  <c r="M354" i="25"/>
  <c r="G354" i="26" s="1"/>
  <c r="L354" i="25"/>
  <c r="K354" i="25"/>
  <c r="K354" i="26" s="1"/>
  <c r="J354" i="25"/>
  <c r="J354" i="26" s="1"/>
  <c r="I354" i="25"/>
  <c r="I354" i="26" s="1"/>
  <c r="H354" i="25"/>
  <c r="H354" i="26" s="1"/>
  <c r="G354" i="25"/>
  <c r="F354" i="25"/>
  <c r="P353" i="25"/>
  <c r="O353" i="25"/>
  <c r="M353" i="25"/>
  <c r="G353" i="26" s="1"/>
  <c r="L353" i="25"/>
  <c r="F353" i="26" s="1"/>
  <c r="K353" i="25"/>
  <c r="K353" i="26" s="1"/>
  <c r="J353" i="25"/>
  <c r="J353" i="26" s="1"/>
  <c r="I353" i="25"/>
  <c r="I353" i="26" s="1"/>
  <c r="M353" i="26" s="1"/>
  <c r="H353" i="25"/>
  <c r="H353" i="26" s="1"/>
  <c r="G353" i="25"/>
  <c r="F353" i="25"/>
  <c r="P352" i="25"/>
  <c r="O352" i="25"/>
  <c r="M352" i="25"/>
  <c r="G352" i="26" s="1"/>
  <c r="L352" i="25"/>
  <c r="F352" i="26" s="1"/>
  <c r="K352" i="25"/>
  <c r="K352" i="26" s="1"/>
  <c r="J352" i="25"/>
  <c r="J352" i="26" s="1"/>
  <c r="I352" i="25"/>
  <c r="I352" i="26" s="1"/>
  <c r="H352" i="25"/>
  <c r="H352" i="26" s="1"/>
  <c r="G352" i="25"/>
  <c r="F352" i="25"/>
  <c r="M351" i="25"/>
  <c r="G351" i="26" s="1"/>
  <c r="L351" i="25"/>
  <c r="F351" i="26" s="1"/>
  <c r="K351" i="25"/>
  <c r="K351" i="26" s="1"/>
  <c r="J351" i="25"/>
  <c r="J351" i="26" s="1"/>
  <c r="I351" i="25"/>
  <c r="I351" i="26" s="1"/>
  <c r="H351" i="25"/>
  <c r="H351" i="26" s="1"/>
  <c r="G351" i="25"/>
  <c r="F351" i="25"/>
  <c r="M350" i="25"/>
  <c r="G350" i="26" s="1"/>
  <c r="L350" i="25"/>
  <c r="K350" i="25"/>
  <c r="K350" i="26" s="1"/>
  <c r="J350" i="25"/>
  <c r="J350" i="26" s="1"/>
  <c r="I350" i="25"/>
  <c r="I350" i="26" s="1"/>
  <c r="H350" i="25"/>
  <c r="H350" i="26" s="1"/>
  <c r="L350" i="26" s="1"/>
  <c r="G350" i="25"/>
  <c r="F350" i="25"/>
  <c r="P349" i="25"/>
  <c r="O349" i="25"/>
  <c r="M349" i="25"/>
  <c r="G349" i="26" s="1"/>
  <c r="L349" i="25"/>
  <c r="F349" i="26" s="1"/>
  <c r="K349" i="25"/>
  <c r="K349" i="26" s="1"/>
  <c r="J349" i="25"/>
  <c r="J349" i="26" s="1"/>
  <c r="I349" i="25"/>
  <c r="I349" i="26" s="1"/>
  <c r="H349" i="25"/>
  <c r="H349" i="26" s="1"/>
  <c r="G349" i="25"/>
  <c r="F349" i="25"/>
  <c r="P348" i="25"/>
  <c r="O348" i="25"/>
  <c r="M348" i="25"/>
  <c r="G348" i="26" s="1"/>
  <c r="L348" i="25"/>
  <c r="F348" i="26" s="1"/>
  <c r="K348" i="25"/>
  <c r="K348" i="26" s="1"/>
  <c r="J348" i="25"/>
  <c r="J348" i="26" s="1"/>
  <c r="I348" i="25"/>
  <c r="I348" i="26" s="1"/>
  <c r="H348" i="25"/>
  <c r="H348" i="26" s="1"/>
  <c r="L348" i="26" s="1"/>
  <c r="G348" i="25"/>
  <c r="F348" i="25"/>
  <c r="O347" i="25"/>
  <c r="M347" i="25"/>
  <c r="G347" i="26" s="1"/>
  <c r="L347" i="25"/>
  <c r="F347" i="26" s="1"/>
  <c r="K347" i="25"/>
  <c r="K347" i="26" s="1"/>
  <c r="J347" i="25"/>
  <c r="J347" i="26" s="1"/>
  <c r="I347" i="25"/>
  <c r="I347" i="26" s="1"/>
  <c r="M347" i="26" s="1"/>
  <c r="H347" i="25"/>
  <c r="H347" i="26" s="1"/>
  <c r="G347" i="25"/>
  <c r="F347" i="25"/>
  <c r="P346" i="25"/>
  <c r="M346" i="25"/>
  <c r="G346" i="26" s="1"/>
  <c r="L346" i="25"/>
  <c r="K346" i="25"/>
  <c r="K346" i="26" s="1"/>
  <c r="J346" i="25"/>
  <c r="J346" i="26" s="1"/>
  <c r="I346" i="25"/>
  <c r="I346" i="26" s="1"/>
  <c r="H346" i="25"/>
  <c r="H346" i="26" s="1"/>
  <c r="G346" i="25"/>
  <c r="F346" i="25"/>
  <c r="P345" i="25"/>
  <c r="O345" i="25"/>
  <c r="M345" i="25"/>
  <c r="G345" i="26" s="1"/>
  <c r="L345" i="25"/>
  <c r="F345" i="26" s="1"/>
  <c r="K345" i="25"/>
  <c r="K345" i="26" s="1"/>
  <c r="J345" i="25"/>
  <c r="J345" i="26" s="1"/>
  <c r="I345" i="25"/>
  <c r="I345" i="26" s="1"/>
  <c r="M345" i="26" s="1"/>
  <c r="H345" i="25"/>
  <c r="H345" i="26" s="1"/>
  <c r="G345" i="25"/>
  <c r="F345" i="25"/>
  <c r="P344" i="25"/>
  <c r="O344" i="25"/>
  <c r="M344" i="25"/>
  <c r="G344" i="26" s="1"/>
  <c r="L344" i="25"/>
  <c r="F344" i="26" s="1"/>
  <c r="K344" i="25"/>
  <c r="K344" i="26" s="1"/>
  <c r="J344" i="25"/>
  <c r="J344" i="26" s="1"/>
  <c r="I344" i="25"/>
  <c r="I344" i="26" s="1"/>
  <c r="H344" i="25"/>
  <c r="H344" i="26" s="1"/>
  <c r="G344" i="25"/>
  <c r="F344" i="25"/>
  <c r="M343" i="25"/>
  <c r="G343" i="26" s="1"/>
  <c r="L343" i="25"/>
  <c r="F343" i="26" s="1"/>
  <c r="K343" i="25"/>
  <c r="K343" i="26" s="1"/>
  <c r="J343" i="25"/>
  <c r="J343" i="26" s="1"/>
  <c r="I343" i="25"/>
  <c r="I343" i="26" s="1"/>
  <c r="H343" i="25"/>
  <c r="H343" i="26" s="1"/>
  <c r="G343" i="25"/>
  <c r="F343" i="25"/>
  <c r="M342" i="25"/>
  <c r="G342" i="26" s="1"/>
  <c r="L342" i="25"/>
  <c r="K342" i="25"/>
  <c r="K342" i="26" s="1"/>
  <c r="J342" i="25"/>
  <c r="J342" i="26" s="1"/>
  <c r="I342" i="25"/>
  <c r="I342" i="26" s="1"/>
  <c r="H342" i="25"/>
  <c r="H342" i="26" s="1"/>
  <c r="L342" i="26" s="1"/>
  <c r="G342" i="25"/>
  <c r="F342" i="25"/>
  <c r="P341" i="25"/>
  <c r="O341" i="25"/>
  <c r="M341" i="25"/>
  <c r="G341" i="26" s="1"/>
  <c r="L341" i="25"/>
  <c r="F341" i="26" s="1"/>
  <c r="K341" i="25"/>
  <c r="K341" i="26" s="1"/>
  <c r="J341" i="25"/>
  <c r="J341" i="26" s="1"/>
  <c r="I341" i="25"/>
  <c r="I341" i="26" s="1"/>
  <c r="H341" i="25"/>
  <c r="H341" i="26" s="1"/>
  <c r="G341" i="25"/>
  <c r="F341" i="25"/>
  <c r="P340" i="25"/>
  <c r="O340" i="25"/>
  <c r="M340" i="25"/>
  <c r="G340" i="26" s="1"/>
  <c r="L340" i="25"/>
  <c r="F340" i="26" s="1"/>
  <c r="K340" i="25"/>
  <c r="K340" i="26" s="1"/>
  <c r="J340" i="25"/>
  <c r="J340" i="26" s="1"/>
  <c r="I340" i="25"/>
  <c r="I340" i="26" s="1"/>
  <c r="H340" i="25"/>
  <c r="H340" i="26" s="1"/>
  <c r="L340" i="26" s="1"/>
  <c r="G340" i="25"/>
  <c r="F340" i="25"/>
  <c r="O339" i="25"/>
  <c r="M339" i="25"/>
  <c r="G339" i="26" s="1"/>
  <c r="L339" i="25"/>
  <c r="F339" i="26" s="1"/>
  <c r="C9" i="33" s="1"/>
  <c r="K339" i="25"/>
  <c r="K339" i="26" s="1"/>
  <c r="H9" i="33" s="1"/>
  <c r="J339" i="25"/>
  <c r="J339" i="26" s="1"/>
  <c r="G9" i="33" s="1"/>
  <c r="I339" i="25"/>
  <c r="I339" i="26" s="1"/>
  <c r="H339" i="25"/>
  <c r="H339" i="26" s="1"/>
  <c r="G339" i="25"/>
  <c r="F339" i="25"/>
  <c r="P338" i="25"/>
  <c r="M338" i="25"/>
  <c r="G338" i="26" s="1"/>
  <c r="L338" i="25"/>
  <c r="K338" i="25"/>
  <c r="K338" i="26" s="1"/>
  <c r="H8" i="33" s="1"/>
  <c r="J338" i="25"/>
  <c r="J338" i="26" s="1"/>
  <c r="G8" i="33" s="1"/>
  <c r="I338" i="25"/>
  <c r="I338" i="26" s="1"/>
  <c r="H338" i="25"/>
  <c r="H338" i="26" s="1"/>
  <c r="G338" i="25"/>
  <c r="F338" i="25"/>
  <c r="P337" i="25"/>
  <c r="O337" i="25"/>
  <c r="M337" i="25"/>
  <c r="G337" i="26" s="1"/>
  <c r="L337" i="25"/>
  <c r="F337" i="26" s="1"/>
  <c r="K337" i="25"/>
  <c r="K337" i="26" s="1"/>
  <c r="J337" i="25"/>
  <c r="J337" i="26" s="1"/>
  <c r="I337" i="25"/>
  <c r="I337" i="26" s="1"/>
  <c r="M337" i="26" s="1"/>
  <c r="H337" i="25"/>
  <c r="H337" i="26" s="1"/>
  <c r="G337" i="25"/>
  <c r="F337" i="25"/>
  <c r="P336" i="25"/>
  <c r="O336" i="25"/>
  <c r="M336" i="25"/>
  <c r="G336" i="26" s="1"/>
  <c r="L336" i="25"/>
  <c r="F336" i="26" s="1"/>
  <c r="K336" i="25"/>
  <c r="K336" i="26" s="1"/>
  <c r="J336" i="25"/>
  <c r="J336" i="26" s="1"/>
  <c r="I336" i="25"/>
  <c r="I336" i="26" s="1"/>
  <c r="H336" i="25"/>
  <c r="H336" i="26" s="1"/>
  <c r="G336" i="25"/>
  <c r="F336" i="25"/>
  <c r="M335" i="25"/>
  <c r="G335" i="26" s="1"/>
  <c r="L335" i="25"/>
  <c r="F335" i="26" s="1"/>
  <c r="C24" i="33" s="1"/>
  <c r="K335" i="25"/>
  <c r="K335" i="26" s="1"/>
  <c r="H24" i="33" s="1"/>
  <c r="J335" i="25"/>
  <c r="J335" i="26" s="1"/>
  <c r="G24" i="33" s="1"/>
  <c r="I335" i="25"/>
  <c r="I335" i="26" s="1"/>
  <c r="H335" i="25"/>
  <c r="H335" i="26" s="1"/>
  <c r="G335" i="25"/>
  <c r="F335" i="25"/>
  <c r="M334" i="25"/>
  <c r="G334" i="26" s="1"/>
  <c r="L334" i="25"/>
  <c r="K334" i="25"/>
  <c r="K334" i="26" s="1"/>
  <c r="H23" i="33" s="1"/>
  <c r="J334" i="25"/>
  <c r="J334" i="26" s="1"/>
  <c r="G23" i="33" s="1"/>
  <c r="I334" i="25"/>
  <c r="I334" i="26" s="1"/>
  <c r="H334" i="25"/>
  <c r="H334" i="26" s="1"/>
  <c r="G334" i="25"/>
  <c r="F334" i="25"/>
  <c r="P333" i="25"/>
  <c r="O333" i="25"/>
  <c r="M333" i="25"/>
  <c r="G333" i="26" s="1"/>
  <c r="L333" i="25"/>
  <c r="F333" i="26" s="1"/>
  <c r="K333" i="25"/>
  <c r="K333" i="26" s="1"/>
  <c r="J333" i="25"/>
  <c r="J333" i="26" s="1"/>
  <c r="I333" i="25"/>
  <c r="I333" i="26" s="1"/>
  <c r="H333" i="25"/>
  <c r="H333" i="26" s="1"/>
  <c r="G333" i="25"/>
  <c r="F333" i="25"/>
  <c r="P332" i="25"/>
  <c r="O332" i="25"/>
  <c r="M332" i="25"/>
  <c r="G332" i="26" s="1"/>
  <c r="L332" i="25"/>
  <c r="F332" i="26" s="1"/>
  <c r="K332" i="25"/>
  <c r="K332" i="26" s="1"/>
  <c r="J332" i="25"/>
  <c r="J332" i="26" s="1"/>
  <c r="I332" i="25"/>
  <c r="I332" i="26" s="1"/>
  <c r="H332" i="25"/>
  <c r="H332" i="26" s="1"/>
  <c r="L332" i="26" s="1"/>
  <c r="G332" i="25"/>
  <c r="F332" i="25"/>
  <c r="O331" i="25"/>
  <c r="M331" i="25"/>
  <c r="G331" i="26" s="1"/>
  <c r="L331" i="25"/>
  <c r="F331" i="26" s="1"/>
  <c r="C39" i="33" s="1"/>
  <c r="K331" i="25"/>
  <c r="K331" i="26" s="1"/>
  <c r="H39" i="33" s="1"/>
  <c r="J331" i="25"/>
  <c r="J331" i="26" s="1"/>
  <c r="G39" i="33" s="1"/>
  <c r="I331" i="25"/>
  <c r="I331" i="26" s="1"/>
  <c r="H331" i="25"/>
  <c r="H331" i="26" s="1"/>
  <c r="G331" i="25"/>
  <c r="F331" i="25"/>
  <c r="P330" i="25"/>
  <c r="M330" i="25"/>
  <c r="G330" i="26" s="1"/>
  <c r="L330" i="25"/>
  <c r="K330" i="25"/>
  <c r="K330" i="26" s="1"/>
  <c r="H38" i="33" s="1"/>
  <c r="J330" i="25"/>
  <c r="J330" i="26" s="1"/>
  <c r="G38" i="33" s="1"/>
  <c r="I330" i="25"/>
  <c r="I330" i="26" s="1"/>
  <c r="H330" i="25"/>
  <c r="H330" i="26" s="1"/>
  <c r="G330" i="25"/>
  <c r="F330" i="25"/>
  <c r="P329" i="25"/>
  <c r="O329" i="25"/>
  <c r="M329" i="25"/>
  <c r="G329" i="26" s="1"/>
  <c r="L329" i="25"/>
  <c r="F329" i="26" s="1"/>
  <c r="K329" i="25"/>
  <c r="K329" i="26" s="1"/>
  <c r="J329" i="25"/>
  <c r="J329" i="26" s="1"/>
  <c r="I329" i="25"/>
  <c r="I329" i="26" s="1"/>
  <c r="M329" i="26" s="1"/>
  <c r="H329" i="25"/>
  <c r="H329" i="26" s="1"/>
  <c r="G329" i="25"/>
  <c r="F329" i="25"/>
  <c r="P328" i="25"/>
  <c r="O328" i="25"/>
  <c r="M328" i="25"/>
  <c r="G328" i="26" s="1"/>
  <c r="L328" i="25"/>
  <c r="F328" i="26" s="1"/>
  <c r="K328" i="25"/>
  <c r="K328" i="26" s="1"/>
  <c r="J328" i="25"/>
  <c r="J328" i="26" s="1"/>
  <c r="I328" i="25"/>
  <c r="I328" i="26" s="1"/>
  <c r="H328" i="25"/>
  <c r="H328" i="26" s="1"/>
  <c r="G328" i="25"/>
  <c r="F328" i="25"/>
  <c r="M327" i="25"/>
  <c r="G327" i="26" s="1"/>
  <c r="L327" i="25"/>
  <c r="F327" i="26" s="1"/>
  <c r="C54" i="33" s="1"/>
  <c r="K327" i="25"/>
  <c r="K327" i="26" s="1"/>
  <c r="H54" i="33" s="1"/>
  <c r="J327" i="25"/>
  <c r="J327" i="26" s="1"/>
  <c r="G54" i="33" s="1"/>
  <c r="I327" i="25"/>
  <c r="I327" i="26" s="1"/>
  <c r="H327" i="25"/>
  <c r="H327" i="26" s="1"/>
  <c r="G327" i="25"/>
  <c r="F327" i="25"/>
  <c r="M326" i="25"/>
  <c r="G326" i="26" s="1"/>
  <c r="L326" i="25"/>
  <c r="K326" i="25"/>
  <c r="K326" i="26" s="1"/>
  <c r="H53" i="33" s="1"/>
  <c r="J326" i="25"/>
  <c r="J326" i="26" s="1"/>
  <c r="G53" i="33" s="1"/>
  <c r="I326" i="25"/>
  <c r="I326" i="26" s="1"/>
  <c r="H326" i="25"/>
  <c r="H326" i="26" s="1"/>
  <c r="G326" i="25"/>
  <c r="F326" i="25"/>
  <c r="P325" i="25"/>
  <c r="O325" i="25"/>
  <c r="M325" i="25"/>
  <c r="G325" i="26" s="1"/>
  <c r="L325" i="25"/>
  <c r="F325" i="26" s="1"/>
  <c r="K325" i="25"/>
  <c r="K325" i="26" s="1"/>
  <c r="J325" i="25"/>
  <c r="J325" i="26" s="1"/>
  <c r="I325" i="25"/>
  <c r="I325" i="26" s="1"/>
  <c r="H325" i="25"/>
  <c r="H325" i="26" s="1"/>
  <c r="G325" i="25"/>
  <c r="F325" i="25"/>
  <c r="P324" i="25"/>
  <c r="O324" i="25"/>
  <c r="M324" i="25"/>
  <c r="G324" i="26" s="1"/>
  <c r="L324" i="25"/>
  <c r="F324" i="26" s="1"/>
  <c r="K324" i="25"/>
  <c r="K324" i="26" s="1"/>
  <c r="J324" i="25"/>
  <c r="J324" i="26" s="1"/>
  <c r="I324" i="25"/>
  <c r="I324" i="26" s="1"/>
  <c r="H324" i="25"/>
  <c r="H324" i="26" s="1"/>
  <c r="L324" i="26" s="1"/>
  <c r="G324" i="25"/>
  <c r="F324" i="25"/>
  <c r="O323" i="25"/>
  <c r="M323" i="25"/>
  <c r="G323" i="26" s="1"/>
  <c r="L323" i="25"/>
  <c r="F323" i="26" s="1"/>
  <c r="C69" i="33" s="1"/>
  <c r="K323" i="25"/>
  <c r="K323" i="26" s="1"/>
  <c r="H69" i="33" s="1"/>
  <c r="J323" i="25"/>
  <c r="J323" i="26" s="1"/>
  <c r="G69" i="33" s="1"/>
  <c r="I323" i="25"/>
  <c r="I323" i="26" s="1"/>
  <c r="H323" i="25"/>
  <c r="H323" i="26" s="1"/>
  <c r="G323" i="25"/>
  <c r="F323" i="25"/>
  <c r="P322" i="25"/>
  <c r="M322" i="25"/>
  <c r="G322" i="26" s="1"/>
  <c r="L322" i="25"/>
  <c r="K322" i="25"/>
  <c r="K322" i="26" s="1"/>
  <c r="H68" i="33" s="1"/>
  <c r="J322" i="25"/>
  <c r="J322" i="26" s="1"/>
  <c r="G68" i="33" s="1"/>
  <c r="I322" i="25"/>
  <c r="I322" i="26" s="1"/>
  <c r="H322" i="25"/>
  <c r="H322" i="26" s="1"/>
  <c r="G322" i="25"/>
  <c r="F322" i="25"/>
  <c r="P321" i="25"/>
  <c r="O321" i="25"/>
  <c r="M321" i="25"/>
  <c r="G321" i="26" s="1"/>
  <c r="L321" i="25"/>
  <c r="F321" i="26" s="1"/>
  <c r="K321" i="25"/>
  <c r="K321" i="26" s="1"/>
  <c r="J321" i="25"/>
  <c r="J321" i="26" s="1"/>
  <c r="I321" i="25"/>
  <c r="I321" i="26" s="1"/>
  <c r="M321" i="26" s="1"/>
  <c r="H321" i="25"/>
  <c r="H321" i="26" s="1"/>
  <c r="G321" i="25"/>
  <c r="F321" i="25"/>
  <c r="P320" i="25"/>
  <c r="O320" i="25"/>
  <c r="M320" i="25"/>
  <c r="G320" i="26" s="1"/>
  <c r="L320" i="25"/>
  <c r="F320" i="26" s="1"/>
  <c r="K320" i="25"/>
  <c r="K320" i="26" s="1"/>
  <c r="J320" i="25"/>
  <c r="J320" i="26" s="1"/>
  <c r="I320" i="25"/>
  <c r="I320" i="26" s="1"/>
  <c r="H320" i="25"/>
  <c r="H320" i="26" s="1"/>
  <c r="G320" i="25"/>
  <c r="F320" i="25"/>
  <c r="M319" i="25"/>
  <c r="G319" i="26" s="1"/>
  <c r="L319" i="25"/>
  <c r="F319" i="26" s="1"/>
  <c r="C7" i="33" s="1"/>
  <c r="K319" i="25"/>
  <c r="K319" i="26" s="1"/>
  <c r="H7" i="33" s="1"/>
  <c r="J319" i="25"/>
  <c r="J319" i="26" s="1"/>
  <c r="G7" i="33" s="1"/>
  <c r="I319" i="25"/>
  <c r="I319" i="26" s="1"/>
  <c r="H319" i="25"/>
  <c r="H319" i="26" s="1"/>
  <c r="G319" i="25"/>
  <c r="F319" i="25"/>
  <c r="M318" i="25"/>
  <c r="G318" i="26" s="1"/>
  <c r="L318" i="25"/>
  <c r="K318" i="25"/>
  <c r="K318" i="26" s="1"/>
  <c r="H6" i="33" s="1"/>
  <c r="J318" i="25"/>
  <c r="J318" i="26" s="1"/>
  <c r="G6" i="33" s="1"/>
  <c r="I318" i="25"/>
  <c r="I318" i="26" s="1"/>
  <c r="H318" i="25"/>
  <c r="H318" i="26" s="1"/>
  <c r="G318" i="25"/>
  <c r="F318" i="25"/>
  <c r="P317" i="25"/>
  <c r="O317" i="25"/>
  <c r="M317" i="25"/>
  <c r="G317" i="26" s="1"/>
  <c r="L317" i="25"/>
  <c r="F317" i="26" s="1"/>
  <c r="K317" i="25"/>
  <c r="K317" i="26" s="1"/>
  <c r="J317" i="25"/>
  <c r="J317" i="26" s="1"/>
  <c r="I317" i="25"/>
  <c r="I317" i="26" s="1"/>
  <c r="H317" i="25"/>
  <c r="H317" i="26" s="1"/>
  <c r="G317" i="25"/>
  <c r="F317" i="25"/>
  <c r="P316" i="25"/>
  <c r="O316" i="25"/>
  <c r="M316" i="25"/>
  <c r="G316" i="26" s="1"/>
  <c r="L316" i="25"/>
  <c r="F316" i="26" s="1"/>
  <c r="K316" i="25"/>
  <c r="K316" i="26" s="1"/>
  <c r="J316" i="25"/>
  <c r="J316" i="26" s="1"/>
  <c r="I316" i="25"/>
  <c r="I316" i="26" s="1"/>
  <c r="H316" i="25"/>
  <c r="H316" i="26" s="1"/>
  <c r="L316" i="26" s="1"/>
  <c r="G316" i="25"/>
  <c r="F316" i="25"/>
  <c r="O315" i="25"/>
  <c r="M315" i="25"/>
  <c r="G315" i="26" s="1"/>
  <c r="L315" i="25"/>
  <c r="F315" i="26" s="1"/>
  <c r="C22" i="33" s="1"/>
  <c r="K315" i="25"/>
  <c r="K315" i="26" s="1"/>
  <c r="H22" i="33" s="1"/>
  <c r="J315" i="25"/>
  <c r="J315" i="26" s="1"/>
  <c r="G22" i="33" s="1"/>
  <c r="I315" i="25"/>
  <c r="I315" i="26" s="1"/>
  <c r="H315" i="25"/>
  <c r="H315" i="26" s="1"/>
  <c r="G315" i="25"/>
  <c r="F315" i="25"/>
  <c r="P314" i="25"/>
  <c r="M314" i="25"/>
  <c r="G314" i="26" s="1"/>
  <c r="L314" i="25"/>
  <c r="K314" i="25"/>
  <c r="K314" i="26" s="1"/>
  <c r="H21" i="33" s="1"/>
  <c r="J314" i="25"/>
  <c r="J314" i="26" s="1"/>
  <c r="G21" i="33" s="1"/>
  <c r="I314" i="25"/>
  <c r="I314" i="26" s="1"/>
  <c r="H314" i="25"/>
  <c r="H314" i="26" s="1"/>
  <c r="G314" i="25"/>
  <c r="F314" i="25"/>
  <c r="P313" i="25"/>
  <c r="O313" i="25"/>
  <c r="M313" i="25"/>
  <c r="G313" i="26" s="1"/>
  <c r="L313" i="25"/>
  <c r="F313" i="26" s="1"/>
  <c r="K313" i="25"/>
  <c r="K313" i="26" s="1"/>
  <c r="J313" i="25"/>
  <c r="J313" i="26" s="1"/>
  <c r="I313" i="25"/>
  <c r="I313" i="26" s="1"/>
  <c r="M313" i="26" s="1"/>
  <c r="H313" i="25"/>
  <c r="H313" i="26" s="1"/>
  <c r="G313" i="25"/>
  <c r="F313" i="25"/>
  <c r="P312" i="25"/>
  <c r="O312" i="25"/>
  <c r="M312" i="25"/>
  <c r="G312" i="26" s="1"/>
  <c r="L312" i="25"/>
  <c r="F312" i="26" s="1"/>
  <c r="K312" i="25"/>
  <c r="K312" i="26" s="1"/>
  <c r="J312" i="25"/>
  <c r="J312" i="26" s="1"/>
  <c r="I312" i="25"/>
  <c r="I312" i="26" s="1"/>
  <c r="H312" i="25"/>
  <c r="H312" i="26" s="1"/>
  <c r="G312" i="25"/>
  <c r="F312" i="25"/>
  <c r="M311" i="25"/>
  <c r="G311" i="26" s="1"/>
  <c r="L311" i="25"/>
  <c r="F311" i="26" s="1"/>
  <c r="C37" i="33" s="1"/>
  <c r="K311" i="25"/>
  <c r="K311" i="26" s="1"/>
  <c r="H37" i="33" s="1"/>
  <c r="J311" i="25"/>
  <c r="J311" i="26" s="1"/>
  <c r="G37" i="33" s="1"/>
  <c r="I311" i="25"/>
  <c r="I311" i="26" s="1"/>
  <c r="H311" i="25"/>
  <c r="H311" i="26" s="1"/>
  <c r="G311" i="25"/>
  <c r="F311" i="25"/>
  <c r="M310" i="25"/>
  <c r="G310" i="26" s="1"/>
  <c r="L310" i="25"/>
  <c r="K310" i="25"/>
  <c r="K310" i="26" s="1"/>
  <c r="H36" i="33" s="1"/>
  <c r="J310" i="25"/>
  <c r="J310" i="26" s="1"/>
  <c r="G36" i="33" s="1"/>
  <c r="I310" i="25"/>
  <c r="I310" i="26" s="1"/>
  <c r="H310" i="25"/>
  <c r="H310" i="26" s="1"/>
  <c r="G310" i="25"/>
  <c r="F310" i="25"/>
  <c r="P309" i="25"/>
  <c r="O309" i="25"/>
  <c r="M309" i="25"/>
  <c r="G309" i="26" s="1"/>
  <c r="L309" i="25"/>
  <c r="F309" i="26" s="1"/>
  <c r="K309" i="25"/>
  <c r="K309" i="26" s="1"/>
  <c r="J309" i="25"/>
  <c r="J309" i="26" s="1"/>
  <c r="I309" i="25"/>
  <c r="I309" i="26" s="1"/>
  <c r="H309" i="25"/>
  <c r="H309" i="26" s="1"/>
  <c r="G309" i="25"/>
  <c r="F309" i="25"/>
  <c r="P308" i="25"/>
  <c r="O308" i="25"/>
  <c r="M308" i="25"/>
  <c r="G308" i="26" s="1"/>
  <c r="L308" i="25"/>
  <c r="F308" i="26" s="1"/>
  <c r="K308" i="25"/>
  <c r="K308" i="26" s="1"/>
  <c r="J308" i="25"/>
  <c r="J308" i="26" s="1"/>
  <c r="I308" i="25"/>
  <c r="I308" i="26" s="1"/>
  <c r="H308" i="25"/>
  <c r="H308" i="26" s="1"/>
  <c r="L308" i="26" s="1"/>
  <c r="G308" i="25"/>
  <c r="F308" i="25"/>
  <c r="O307" i="25"/>
  <c r="M307" i="25"/>
  <c r="G307" i="26" s="1"/>
  <c r="L307" i="25"/>
  <c r="F307" i="26" s="1"/>
  <c r="C52" i="33" s="1"/>
  <c r="K307" i="25"/>
  <c r="K307" i="26" s="1"/>
  <c r="H52" i="33" s="1"/>
  <c r="J307" i="25"/>
  <c r="J307" i="26" s="1"/>
  <c r="G52" i="33" s="1"/>
  <c r="I307" i="25"/>
  <c r="I307" i="26" s="1"/>
  <c r="H307" i="25"/>
  <c r="H307" i="26" s="1"/>
  <c r="G307" i="25"/>
  <c r="F307" i="25"/>
  <c r="P306" i="25"/>
  <c r="M306" i="25"/>
  <c r="G306" i="26" s="1"/>
  <c r="L306" i="25"/>
  <c r="K306" i="25"/>
  <c r="K306" i="26" s="1"/>
  <c r="H51" i="33" s="1"/>
  <c r="J306" i="25"/>
  <c r="J306" i="26" s="1"/>
  <c r="G51" i="33" s="1"/>
  <c r="I306" i="25"/>
  <c r="I306" i="26" s="1"/>
  <c r="H306" i="25"/>
  <c r="H306" i="26" s="1"/>
  <c r="G306" i="25"/>
  <c r="F306" i="25"/>
  <c r="P305" i="25"/>
  <c r="O305" i="25"/>
  <c r="M305" i="25"/>
  <c r="G305" i="26" s="1"/>
  <c r="L305" i="25"/>
  <c r="F305" i="26" s="1"/>
  <c r="K305" i="25"/>
  <c r="K305" i="26" s="1"/>
  <c r="J305" i="25"/>
  <c r="J305" i="26" s="1"/>
  <c r="I305" i="25"/>
  <c r="I305" i="26" s="1"/>
  <c r="M305" i="26" s="1"/>
  <c r="H305" i="25"/>
  <c r="H305" i="26" s="1"/>
  <c r="G305" i="25"/>
  <c r="F305" i="25"/>
  <c r="P304" i="25"/>
  <c r="O304" i="25"/>
  <c r="M304" i="25"/>
  <c r="G304" i="26" s="1"/>
  <c r="L304" i="25"/>
  <c r="F304" i="26" s="1"/>
  <c r="K304" i="25"/>
  <c r="K304" i="26" s="1"/>
  <c r="J304" i="25"/>
  <c r="J304" i="26" s="1"/>
  <c r="I304" i="25"/>
  <c r="I304" i="26" s="1"/>
  <c r="H304" i="25"/>
  <c r="H304" i="26" s="1"/>
  <c r="G304" i="25"/>
  <c r="F304" i="25"/>
  <c r="M303" i="25"/>
  <c r="G303" i="26" s="1"/>
  <c r="L303" i="25"/>
  <c r="F303" i="26" s="1"/>
  <c r="C67" i="33" s="1"/>
  <c r="K303" i="25"/>
  <c r="K303" i="26" s="1"/>
  <c r="H67" i="33" s="1"/>
  <c r="J303" i="25"/>
  <c r="J303" i="26" s="1"/>
  <c r="G67" i="33" s="1"/>
  <c r="I303" i="25"/>
  <c r="I303" i="26" s="1"/>
  <c r="H303" i="25"/>
  <c r="H303" i="26" s="1"/>
  <c r="G303" i="25"/>
  <c r="F303" i="25"/>
  <c r="M302" i="25"/>
  <c r="G302" i="26" s="1"/>
  <c r="L302" i="25"/>
  <c r="K302" i="25"/>
  <c r="K302" i="26" s="1"/>
  <c r="H66" i="33" s="1"/>
  <c r="J302" i="25"/>
  <c r="J302" i="26" s="1"/>
  <c r="G66" i="33" s="1"/>
  <c r="I302" i="25"/>
  <c r="I302" i="26" s="1"/>
  <c r="H302" i="25"/>
  <c r="H302" i="26" s="1"/>
  <c r="G302" i="25"/>
  <c r="F302" i="25"/>
  <c r="P301" i="25"/>
  <c r="O301" i="25"/>
  <c r="M301" i="25"/>
  <c r="G301" i="26" s="1"/>
  <c r="L301" i="25"/>
  <c r="F301" i="26" s="1"/>
  <c r="K301" i="25"/>
  <c r="K301" i="26" s="1"/>
  <c r="J301" i="25"/>
  <c r="J301" i="26" s="1"/>
  <c r="I301" i="25"/>
  <c r="I301" i="26" s="1"/>
  <c r="H301" i="25"/>
  <c r="H301" i="26" s="1"/>
  <c r="G301" i="25"/>
  <c r="F301" i="25"/>
  <c r="P300" i="25"/>
  <c r="O300" i="25"/>
  <c r="M300" i="25"/>
  <c r="G300" i="26" s="1"/>
  <c r="L300" i="25"/>
  <c r="F300" i="26" s="1"/>
  <c r="K300" i="25"/>
  <c r="K300" i="26" s="1"/>
  <c r="J300" i="25"/>
  <c r="J300" i="26" s="1"/>
  <c r="I300" i="25"/>
  <c r="I300" i="26" s="1"/>
  <c r="H300" i="25"/>
  <c r="H300" i="26" s="1"/>
  <c r="L300" i="26" s="1"/>
  <c r="G300" i="25"/>
  <c r="F300" i="25"/>
  <c r="O299" i="25"/>
  <c r="M299" i="25"/>
  <c r="G299" i="26" s="1"/>
  <c r="L299" i="25"/>
  <c r="F299" i="26" s="1"/>
  <c r="C15" i="32" s="1"/>
  <c r="K299" i="25"/>
  <c r="K299" i="26" s="1"/>
  <c r="H15" i="32" s="1"/>
  <c r="J299" i="25"/>
  <c r="J299" i="26" s="1"/>
  <c r="G15" i="32" s="1"/>
  <c r="I299" i="25"/>
  <c r="I299" i="26" s="1"/>
  <c r="H299" i="25"/>
  <c r="H299" i="26" s="1"/>
  <c r="G299" i="25"/>
  <c r="F299" i="25"/>
  <c r="P298" i="25"/>
  <c r="M298" i="25"/>
  <c r="G298" i="26" s="1"/>
  <c r="L298" i="25"/>
  <c r="K298" i="25"/>
  <c r="K298" i="26" s="1"/>
  <c r="H14" i="32" s="1"/>
  <c r="J298" i="25"/>
  <c r="J298" i="26" s="1"/>
  <c r="G14" i="32" s="1"/>
  <c r="I298" i="25"/>
  <c r="I298" i="26" s="1"/>
  <c r="H298" i="25"/>
  <c r="H298" i="26" s="1"/>
  <c r="G298" i="25"/>
  <c r="F298" i="25"/>
  <c r="P297" i="25"/>
  <c r="O297" i="25"/>
  <c r="M297" i="25"/>
  <c r="G297" i="26" s="1"/>
  <c r="L297" i="25"/>
  <c r="F297" i="26" s="1"/>
  <c r="K297" i="25"/>
  <c r="K297" i="26" s="1"/>
  <c r="J297" i="25"/>
  <c r="J297" i="26" s="1"/>
  <c r="I297" i="25"/>
  <c r="I297" i="26" s="1"/>
  <c r="M297" i="26" s="1"/>
  <c r="H297" i="25"/>
  <c r="H297" i="26" s="1"/>
  <c r="G297" i="25"/>
  <c r="F297" i="25"/>
  <c r="P296" i="25"/>
  <c r="O296" i="25"/>
  <c r="M296" i="25"/>
  <c r="G296" i="26" s="1"/>
  <c r="L296" i="25"/>
  <c r="F296" i="26" s="1"/>
  <c r="K296" i="25"/>
  <c r="K296" i="26" s="1"/>
  <c r="J296" i="25"/>
  <c r="J296" i="26" s="1"/>
  <c r="I296" i="25"/>
  <c r="I296" i="26" s="1"/>
  <c r="H296" i="25"/>
  <c r="H296" i="26" s="1"/>
  <c r="G296" i="25"/>
  <c r="F296" i="25"/>
  <c r="M295" i="25"/>
  <c r="G295" i="26" s="1"/>
  <c r="L295" i="25"/>
  <c r="F295" i="26" s="1"/>
  <c r="C30" i="32" s="1"/>
  <c r="K295" i="25"/>
  <c r="K295" i="26" s="1"/>
  <c r="H30" i="32" s="1"/>
  <c r="J295" i="25"/>
  <c r="J295" i="26" s="1"/>
  <c r="G30" i="32" s="1"/>
  <c r="I295" i="25"/>
  <c r="I295" i="26" s="1"/>
  <c r="H295" i="25"/>
  <c r="H295" i="26" s="1"/>
  <c r="G295" i="25"/>
  <c r="F295" i="25"/>
  <c r="M294" i="25"/>
  <c r="G294" i="26" s="1"/>
  <c r="L294" i="25"/>
  <c r="K294" i="25"/>
  <c r="K294" i="26" s="1"/>
  <c r="H29" i="32" s="1"/>
  <c r="J294" i="25"/>
  <c r="J294" i="26" s="1"/>
  <c r="G29" i="32" s="1"/>
  <c r="I294" i="25"/>
  <c r="I294" i="26" s="1"/>
  <c r="H294" i="25"/>
  <c r="H294" i="26" s="1"/>
  <c r="G294" i="25"/>
  <c r="F294" i="25"/>
  <c r="P293" i="25"/>
  <c r="O293" i="25"/>
  <c r="M293" i="25"/>
  <c r="G293" i="26" s="1"/>
  <c r="L293" i="25"/>
  <c r="F293" i="26" s="1"/>
  <c r="K293" i="25"/>
  <c r="K293" i="26" s="1"/>
  <c r="J293" i="25"/>
  <c r="J293" i="26" s="1"/>
  <c r="I293" i="25"/>
  <c r="I293" i="26" s="1"/>
  <c r="H293" i="25"/>
  <c r="H293" i="26" s="1"/>
  <c r="G293" i="25"/>
  <c r="F293" i="25"/>
  <c r="P292" i="25"/>
  <c r="O292" i="25"/>
  <c r="M292" i="25"/>
  <c r="G292" i="26" s="1"/>
  <c r="L292" i="25"/>
  <c r="F292" i="26" s="1"/>
  <c r="K292" i="25"/>
  <c r="K292" i="26" s="1"/>
  <c r="J292" i="25"/>
  <c r="J292" i="26" s="1"/>
  <c r="I292" i="25"/>
  <c r="I292" i="26" s="1"/>
  <c r="H292" i="25"/>
  <c r="H292" i="26" s="1"/>
  <c r="L292" i="26" s="1"/>
  <c r="G292" i="25"/>
  <c r="F292" i="25"/>
  <c r="O291" i="25"/>
  <c r="M291" i="25"/>
  <c r="G291" i="26" s="1"/>
  <c r="L291" i="25"/>
  <c r="F291" i="26" s="1"/>
  <c r="C45" i="32" s="1"/>
  <c r="K291" i="25"/>
  <c r="K291" i="26" s="1"/>
  <c r="H45" i="32" s="1"/>
  <c r="J291" i="25"/>
  <c r="J291" i="26" s="1"/>
  <c r="G45" i="32" s="1"/>
  <c r="I291" i="25"/>
  <c r="I291" i="26" s="1"/>
  <c r="H291" i="25"/>
  <c r="H291" i="26" s="1"/>
  <c r="G291" i="25"/>
  <c r="F291" i="25"/>
  <c r="P290" i="25"/>
  <c r="M290" i="25"/>
  <c r="G290" i="26" s="1"/>
  <c r="L290" i="25"/>
  <c r="K290" i="25"/>
  <c r="K290" i="26" s="1"/>
  <c r="H44" i="32" s="1"/>
  <c r="J290" i="25"/>
  <c r="J290" i="26" s="1"/>
  <c r="G44" i="32" s="1"/>
  <c r="I290" i="25"/>
  <c r="I290" i="26" s="1"/>
  <c r="H290" i="25"/>
  <c r="H290" i="26" s="1"/>
  <c r="G290" i="25"/>
  <c r="F290" i="25"/>
  <c r="P289" i="25"/>
  <c r="O289" i="25"/>
  <c r="M289" i="25"/>
  <c r="G289" i="26" s="1"/>
  <c r="L289" i="25"/>
  <c r="F289" i="26" s="1"/>
  <c r="K289" i="25"/>
  <c r="K289" i="26" s="1"/>
  <c r="J289" i="25"/>
  <c r="J289" i="26" s="1"/>
  <c r="I289" i="25"/>
  <c r="I289" i="26" s="1"/>
  <c r="M289" i="26" s="1"/>
  <c r="H289" i="25"/>
  <c r="H289" i="26" s="1"/>
  <c r="G289" i="25"/>
  <c r="F289" i="25"/>
  <c r="P288" i="25"/>
  <c r="O288" i="25"/>
  <c r="M288" i="25"/>
  <c r="G288" i="26" s="1"/>
  <c r="L288" i="25"/>
  <c r="F288" i="26" s="1"/>
  <c r="K288" i="25"/>
  <c r="K288" i="26" s="1"/>
  <c r="J288" i="25"/>
  <c r="J288" i="26" s="1"/>
  <c r="I288" i="25"/>
  <c r="I288" i="26" s="1"/>
  <c r="H288" i="25"/>
  <c r="H288" i="26" s="1"/>
  <c r="G288" i="25"/>
  <c r="F288" i="25"/>
  <c r="M287" i="25"/>
  <c r="G287" i="26" s="1"/>
  <c r="L287" i="25"/>
  <c r="F287" i="26" s="1"/>
  <c r="C60" i="32" s="1"/>
  <c r="K287" i="25"/>
  <c r="K287" i="26" s="1"/>
  <c r="H60" i="32" s="1"/>
  <c r="J287" i="25"/>
  <c r="J287" i="26" s="1"/>
  <c r="G60" i="32" s="1"/>
  <c r="I287" i="25"/>
  <c r="I287" i="26" s="1"/>
  <c r="H287" i="25"/>
  <c r="H287" i="26" s="1"/>
  <c r="G287" i="25"/>
  <c r="F287" i="25"/>
  <c r="M286" i="25"/>
  <c r="G286" i="26" s="1"/>
  <c r="L286" i="25"/>
  <c r="K286" i="25"/>
  <c r="K286" i="26" s="1"/>
  <c r="H59" i="32" s="1"/>
  <c r="J286" i="25"/>
  <c r="J286" i="26" s="1"/>
  <c r="G59" i="32" s="1"/>
  <c r="I286" i="25"/>
  <c r="I286" i="26" s="1"/>
  <c r="H286" i="25"/>
  <c r="H286" i="26" s="1"/>
  <c r="G286" i="25"/>
  <c r="F286" i="25"/>
  <c r="P285" i="25"/>
  <c r="O285" i="25"/>
  <c r="M285" i="25"/>
  <c r="G285" i="26" s="1"/>
  <c r="L285" i="25"/>
  <c r="F285" i="26" s="1"/>
  <c r="K285" i="25"/>
  <c r="K285" i="26" s="1"/>
  <c r="J285" i="25"/>
  <c r="J285" i="26" s="1"/>
  <c r="I285" i="25"/>
  <c r="I285" i="26" s="1"/>
  <c r="H285" i="25"/>
  <c r="H285" i="26" s="1"/>
  <c r="G285" i="25"/>
  <c r="F285" i="25"/>
  <c r="P284" i="25"/>
  <c r="O284" i="25"/>
  <c r="M284" i="25"/>
  <c r="G284" i="26" s="1"/>
  <c r="L284" i="25"/>
  <c r="F284" i="26" s="1"/>
  <c r="K284" i="25"/>
  <c r="K284" i="26" s="1"/>
  <c r="J284" i="25"/>
  <c r="J284" i="26" s="1"/>
  <c r="I284" i="25"/>
  <c r="I284" i="26" s="1"/>
  <c r="H284" i="25"/>
  <c r="H284" i="26" s="1"/>
  <c r="L284" i="26" s="1"/>
  <c r="G284" i="25"/>
  <c r="F284" i="25"/>
  <c r="O283" i="25"/>
  <c r="M283" i="25"/>
  <c r="G283" i="26" s="1"/>
  <c r="L283" i="25"/>
  <c r="F283" i="26" s="1"/>
  <c r="C75" i="32" s="1"/>
  <c r="K283" i="25"/>
  <c r="K283" i="26" s="1"/>
  <c r="H75" i="32" s="1"/>
  <c r="J283" i="25"/>
  <c r="J283" i="26" s="1"/>
  <c r="G75" i="32" s="1"/>
  <c r="I283" i="25"/>
  <c r="I283" i="26" s="1"/>
  <c r="H283" i="25"/>
  <c r="H283" i="26" s="1"/>
  <c r="G283" i="25"/>
  <c r="F283" i="25"/>
  <c r="P282" i="25"/>
  <c r="M282" i="25"/>
  <c r="G282" i="26" s="1"/>
  <c r="L282" i="25"/>
  <c r="K282" i="25"/>
  <c r="K282" i="26" s="1"/>
  <c r="H74" i="32" s="1"/>
  <c r="J282" i="25"/>
  <c r="J282" i="26" s="1"/>
  <c r="G74" i="32" s="1"/>
  <c r="I282" i="25"/>
  <c r="I282" i="26" s="1"/>
  <c r="H282" i="25"/>
  <c r="H282" i="26" s="1"/>
  <c r="G282" i="25"/>
  <c r="F282" i="25"/>
  <c r="P281" i="25"/>
  <c r="O281" i="25"/>
  <c r="M281" i="25"/>
  <c r="G281" i="26" s="1"/>
  <c r="L281" i="25"/>
  <c r="F281" i="26" s="1"/>
  <c r="K281" i="25"/>
  <c r="K281" i="26" s="1"/>
  <c r="J281" i="25"/>
  <c r="J281" i="26" s="1"/>
  <c r="I281" i="25"/>
  <c r="I281" i="26" s="1"/>
  <c r="M281" i="26" s="1"/>
  <c r="H281" i="25"/>
  <c r="H281" i="26" s="1"/>
  <c r="G281" i="25"/>
  <c r="F281" i="25"/>
  <c r="P280" i="25"/>
  <c r="O280" i="25"/>
  <c r="M280" i="25"/>
  <c r="G280" i="26" s="1"/>
  <c r="L280" i="25"/>
  <c r="F280" i="26" s="1"/>
  <c r="K280" i="25"/>
  <c r="K280" i="26" s="1"/>
  <c r="J280" i="25"/>
  <c r="J280" i="26" s="1"/>
  <c r="I280" i="25"/>
  <c r="I280" i="26" s="1"/>
  <c r="H280" i="25"/>
  <c r="H280" i="26" s="1"/>
  <c r="G280" i="25"/>
  <c r="F280" i="25"/>
  <c r="M279" i="25"/>
  <c r="G279" i="26" s="1"/>
  <c r="L279" i="25"/>
  <c r="F279" i="26" s="1"/>
  <c r="C13" i="32" s="1"/>
  <c r="K279" i="25"/>
  <c r="K279" i="26" s="1"/>
  <c r="H13" i="32" s="1"/>
  <c r="J279" i="25"/>
  <c r="J279" i="26" s="1"/>
  <c r="G13" i="32" s="1"/>
  <c r="I279" i="25"/>
  <c r="I279" i="26" s="1"/>
  <c r="H279" i="25"/>
  <c r="H279" i="26" s="1"/>
  <c r="G279" i="25"/>
  <c r="F279" i="25"/>
  <c r="M278" i="25"/>
  <c r="G278" i="26" s="1"/>
  <c r="L278" i="25"/>
  <c r="K278" i="25"/>
  <c r="K278" i="26" s="1"/>
  <c r="H12" i="32" s="1"/>
  <c r="J278" i="25"/>
  <c r="J278" i="26" s="1"/>
  <c r="G12" i="32" s="1"/>
  <c r="I278" i="25"/>
  <c r="I278" i="26" s="1"/>
  <c r="H278" i="25"/>
  <c r="H278" i="26" s="1"/>
  <c r="G278" i="25"/>
  <c r="F278" i="25"/>
  <c r="P277" i="25"/>
  <c r="O277" i="25"/>
  <c r="M277" i="25"/>
  <c r="G277" i="26" s="1"/>
  <c r="L277" i="25"/>
  <c r="F277" i="26" s="1"/>
  <c r="K277" i="25"/>
  <c r="K277" i="26" s="1"/>
  <c r="J277" i="25"/>
  <c r="J277" i="26" s="1"/>
  <c r="I277" i="25"/>
  <c r="I277" i="26" s="1"/>
  <c r="H277" i="25"/>
  <c r="H277" i="26" s="1"/>
  <c r="G277" i="25"/>
  <c r="F277" i="25"/>
  <c r="P276" i="25"/>
  <c r="O276" i="25"/>
  <c r="M276" i="25"/>
  <c r="G276" i="26" s="1"/>
  <c r="L276" i="25"/>
  <c r="F276" i="26" s="1"/>
  <c r="K276" i="25"/>
  <c r="K276" i="26" s="1"/>
  <c r="J276" i="25"/>
  <c r="J276" i="26" s="1"/>
  <c r="I276" i="25"/>
  <c r="I276" i="26" s="1"/>
  <c r="H276" i="25"/>
  <c r="H276" i="26" s="1"/>
  <c r="L276" i="26" s="1"/>
  <c r="G276" i="25"/>
  <c r="F276" i="25"/>
  <c r="O275" i="25"/>
  <c r="M275" i="25"/>
  <c r="G275" i="26" s="1"/>
  <c r="L275" i="25"/>
  <c r="F275" i="26" s="1"/>
  <c r="C28" i="32" s="1"/>
  <c r="K275" i="25"/>
  <c r="K275" i="26" s="1"/>
  <c r="H28" i="32" s="1"/>
  <c r="J275" i="25"/>
  <c r="J275" i="26" s="1"/>
  <c r="G28" i="32" s="1"/>
  <c r="I275" i="25"/>
  <c r="I275" i="26" s="1"/>
  <c r="H275" i="25"/>
  <c r="H275" i="26" s="1"/>
  <c r="G275" i="25"/>
  <c r="F275" i="25"/>
  <c r="P274" i="25"/>
  <c r="M274" i="25"/>
  <c r="G274" i="26" s="1"/>
  <c r="L274" i="25"/>
  <c r="K274" i="25"/>
  <c r="K274" i="26" s="1"/>
  <c r="H27" i="32" s="1"/>
  <c r="J274" i="25"/>
  <c r="J274" i="26" s="1"/>
  <c r="G27" i="32" s="1"/>
  <c r="I274" i="25"/>
  <c r="I274" i="26" s="1"/>
  <c r="H274" i="25"/>
  <c r="H274" i="26" s="1"/>
  <c r="G274" i="25"/>
  <c r="F274" i="25"/>
  <c r="P273" i="25"/>
  <c r="O273" i="25"/>
  <c r="M273" i="25"/>
  <c r="G273" i="26" s="1"/>
  <c r="L273" i="25"/>
  <c r="F273" i="26" s="1"/>
  <c r="K273" i="25"/>
  <c r="K273" i="26" s="1"/>
  <c r="J273" i="25"/>
  <c r="J273" i="26" s="1"/>
  <c r="I273" i="25"/>
  <c r="I273" i="26" s="1"/>
  <c r="M273" i="26" s="1"/>
  <c r="H273" i="25"/>
  <c r="H273" i="26" s="1"/>
  <c r="G273" i="25"/>
  <c r="F273" i="25"/>
  <c r="P272" i="25"/>
  <c r="O272" i="25"/>
  <c r="M272" i="25"/>
  <c r="G272" i="26" s="1"/>
  <c r="L272" i="25"/>
  <c r="F272" i="26" s="1"/>
  <c r="K272" i="25"/>
  <c r="K272" i="26" s="1"/>
  <c r="J272" i="25"/>
  <c r="J272" i="26" s="1"/>
  <c r="I272" i="25"/>
  <c r="I272" i="26" s="1"/>
  <c r="H272" i="25"/>
  <c r="H272" i="26" s="1"/>
  <c r="G272" i="25"/>
  <c r="F272" i="25"/>
  <c r="M271" i="25"/>
  <c r="G271" i="26" s="1"/>
  <c r="L271" i="25"/>
  <c r="F271" i="26" s="1"/>
  <c r="C43" i="32" s="1"/>
  <c r="K271" i="25"/>
  <c r="K271" i="26" s="1"/>
  <c r="H43" i="32" s="1"/>
  <c r="J271" i="25"/>
  <c r="J271" i="26" s="1"/>
  <c r="G43" i="32" s="1"/>
  <c r="I271" i="25"/>
  <c r="I271" i="26" s="1"/>
  <c r="H271" i="25"/>
  <c r="H271" i="26" s="1"/>
  <c r="G271" i="25"/>
  <c r="F271" i="25"/>
  <c r="M270" i="25"/>
  <c r="G270" i="26" s="1"/>
  <c r="L270" i="25"/>
  <c r="K270" i="25"/>
  <c r="K270" i="26" s="1"/>
  <c r="H42" i="32" s="1"/>
  <c r="J270" i="25"/>
  <c r="J270" i="26" s="1"/>
  <c r="G42" i="32" s="1"/>
  <c r="I270" i="25"/>
  <c r="I270" i="26" s="1"/>
  <c r="H270" i="25"/>
  <c r="H270" i="26" s="1"/>
  <c r="G270" i="25"/>
  <c r="F270" i="25"/>
  <c r="P269" i="25"/>
  <c r="O269" i="25"/>
  <c r="M269" i="25"/>
  <c r="G269" i="26" s="1"/>
  <c r="L269" i="25"/>
  <c r="F269" i="26" s="1"/>
  <c r="K269" i="25"/>
  <c r="K269" i="26" s="1"/>
  <c r="J269" i="25"/>
  <c r="J269" i="26" s="1"/>
  <c r="I269" i="25"/>
  <c r="I269" i="26" s="1"/>
  <c r="H269" i="25"/>
  <c r="H269" i="26" s="1"/>
  <c r="G269" i="25"/>
  <c r="F269" i="25"/>
  <c r="P268" i="25"/>
  <c r="O268" i="25"/>
  <c r="M268" i="25"/>
  <c r="G268" i="26" s="1"/>
  <c r="L268" i="25"/>
  <c r="F268" i="26" s="1"/>
  <c r="K268" i="25"/>
  <c r="K268" i="26" s="1"/>
  <c r="J268" i="25"/>
  <c r="J268" i="26" s="1"/>
  <c r="I268" i="25"/>
  <c r="I268" i="26" s="1"/>
  <c r="H268" i="25"/>
  <c r="H268" i="26" s="1"/>
  <c r="L268" i="26" s="1"/>
  <c r="G268" i="25"/>
  <c r="F268" i="25"/>
  <c r="O267" i="25"/>
  <c r="M267" i="25"/>
  <c r="G267" i="26" s="1"/>
  <c r="L267" i="25"/>
  <c r="F267" i="26" s="1"/>
  <c r="C58" i="32" s="1"/>
  <c r="K267" i="25"/>
  <c r="K267" i="26" s="1"/>
  <c r="H58" i="32" s="1"/>
  <c r="J267" i="25"/>
  <c r="J267" i="26" s="1"/>
  <c r="G58" i="32" s="1"/>
  <c r="I267" i="25"/>
  <c r="I267" i="26" s="1"/>
  <c r="H267" i="25"/>
  <c r="H267" i="26" s="1"/>
  <c r="G267" i="25"/>
  <c r="F267" i="25"/>
  <c r="P266" i="25"/>
  <c r="M266" i="25"/>
  <c r="G266" i="26" s="1"/>
  <c r="L266" i="25"/>
  <c r="K266" i="25"/>
  <c r="K266" i="26" s="1"/>
  <c r="H57" i="32" s="1"/>
  <c r="J266" i="25"/>
  <c r="J266" i="26" s="1"/>
  <c r="G57" i="32" s="1"/>
  <c r="I266" i="25"/>
  <c r="I266" i="26" s="1"/>
  <c r="H266" i="25"/>
  <c r="H266" i="26" s="1"/>
  <c r="G266" i="25"/>
  <c r="F266" i="25"/>
  <c r="P265" i="25"/>
  <c r="O265" i="25"/>
  <c r="M265" i="25"/>
  <c r="G265" i="26" s="1"/>
  <c r="L265" i="25"/>
  <c r="F265" i="26" s="1"/>
  <c r="K265" i="25"/>
  <c r="K265" i="26" s="1"/>
  <c r="J265" i="25"/>
  <c r="J265" i="26" s="1"/>
  <c r="I265" i="25"/>
  <c r="I265" i="26" s="1"/>
  <c r="M265" i="26" s="1"/>
  <c r="H265" i="25"/>
  <c r="H265" i="26" s="1"/>
  <c r="G265" i="25"/>
  <c r="F265" i="25"/>
  <c r="P264" i="25"/>
  <c r="O264" i="25"/>
  <c r="M264" i="25"/>
  <c r="G264" i="26" s="1"/>
  <c r="L264" i="25"/>
  <c r="F264" i="26" s="1"/>
  <c r="K264" i="25"/>
  <c r="K264" i="26" s="1"/>
  <c r="J264" i="25"/>
  <c r="J264" i="26" s="1"/>
  <c r="I264" i="25"/>
  <c r="I264" i="26" s="1"/>
  <c r="H264" i="25"/>
  <c r="H264" i="26" s="1"/>
  <c r="G264" i="25"/>
  <c r="F264" i="25"/>
  <c r="M263" i="25"/>
  <c r="G263" i="26" s="1"/>
  <c r="L263" i="25"/>
  <c r="F263" i="26" s="1"/>
  <c r="C73" i="32" s="1"/>
  <c r="K263" i="25"/>
  <c r="K263" i="26" s="1"/>
  <c r="H73" i="32" s="1"/>
  <c r="J263" i="25"/>
  <c r="J263" i="26" s="1"/>
  <c r="G73" i="32" s="1"/>
  <c r="I263" i="25"/>
  <c r="I263" i="26" s="1"/>
  <c r="H263" i="25"/>
  <c r="H263" i="26" s="1"/>
  <c r="G263" i="25"/>
  <c r="F263" i="25"/>
  <c r="M262" i="25"/>
  <c r="G262" i="26" s="1"/>
  <c r="L262" i="25"/>
  <c r="K262" i="25"/>
  <c r="K262" i="26" s="1"/>
  <c r="H72" i="32" s="1"/>
  <c r="J262" i="25"/>
  <c r="J262" i="26" s="1"/>
  <c r="G72" i="32" s="1"/>
  <c r="I262" i="25"/>
  <c r="I262" i="26" s="1"/>
  <c r="H262" i="25"/>
  <c r="H262" i="26" s="1"/>
  <c r="G262" i="25"/>
  <c r="F262" i="25"/>
  <c r="P261" i="25"/>
  <c r="O261" i="25"/>
  <c r="M261" i="25"/>
  <c r="G261" i="26" s="1"/>
  <c r="L261" i="25"/>
  <c r="F261" i="26" s="1"/>
  <c r="K261" i="25"/>
  <c r="K261" i="26" s="1"/>
  <c r="J261" i="25"/>
  <c r="J261" i="26" s="1"/>
  <c r="I261" i="25"/>
  <c r="I261" i="26" s="1"/>
  <c r="H261" i="25"/>
  <c r="H261" i="26" s="1"/>
  <c r="G261" i="25"/>
  <c r="F261" i="25"/>
  <c r="P260" i="25"/>
  <c r="O260" i="25"/>
  <c r="M260" i="25"/>
  <c r="G260" i="26" s="1"/>
  <c r="L260" i="25"/>
  <c r="F260" i="26" s="1"/>
  <c r="K260" i="25"/>
  <c r="K260" i="26" s="1"/>
  <c r="J260" i="25"/>
  <c r="J260" i="26" s="1"/>
  <c r="I260" i="25"/>
  <c r="I260" i="26" s="1"/>
  <c r="H260" i="25"/>
  <c r="H260" i="26" s="1"/>
  <c r="L260" i="26" s="1"/>
  <c r="G260" i="25"/>
  <c r="F260" i="25"/>
  <c r="O259" i="25"/>
  <c r="M259" i="25"/>
  <c r="G259" i="26" s="1"/>
  <c r="L259" i="25"/>
  <c r="F259" i="26" s="1"/>
  <c r="C11" i="32" s="1"/>
  <c r="K259" i="25"/>
  <c r="K259" i="26" s="1"/>
  <c r="H11" i="32" s="1"/>
  <c r="J259" i="25"/>
  <c r="J259" i="26" s="1"/>
  <c r="G11" i="32" s="1"/>
  <c r="I259" i="25"/>
  <c r="I259" i="26" s="1"/>
  <c r="H259" i="25"/>
  <c r="H259" i="26" s="1"/>
  <c r="G259" i="25"/>
  <c r="F259" i="25"/>
  <c r="P258" i="25"/>
  <c r="M258" i="25"/>
  <c r="G258" i="26" s="1"/>
  <c r="L258" i="25"/>
  <c r="K258" i="25"/>
  <c r="K258" i="26" s="1"/>
  <c r="H10" i="32" s="1"/>
  <c r="J258" i="25"/>
  <c r="J258" i="26" s="1"/>
  <c r="G10" i="32" s="1"/>
  <c r="I258" i="25"/>
  <c r="I258" i="26" s="1"/>
  <c r="H258" i="25"/>
  <c r="H258" i="26" s="1"/>
  <c r="G258" i="25"/>
  <c r="F258" i="25"/>
  <c r="P257" i="25"/>
  <c r="O257" i="25"/>
  <c r="M257" i="25"/>
  <c r="G257" i="26" s="1"/>
  <c r="L257" i="25"/>
  <c r="F257" i="26" s="1"/>
  <c r="K257" i="25"/>
  <c r="K257" i="26" s="1"/>
  <c r="J257" i="25"/>
  <c r="J257" i="26" s="1"/>
  <c r="I257" i="25"/>
  <c r="I257" i="26" s="1"/>
  <c r="M257" i="26" s="1"/>
  <c r="H257" i="25"/>
  <c r="H257" i="26" s="1"/>
  <c r="G257" i="25"/>
  <c r="F257" i="25"/>
  <c r="P256" i="25"/>
  <c r="O256" i="25"/>
  <c r="M256" i="25"/>
  <c r="G256" i="26" s="1"/>
  <c r="L256" i="25"/>
  <c r="F256" i="26" s="1"/>
  <c r="K256" i="25"/>
  <c r="K256" i="26" s="1"/>
  <c r="J256" i="25"/>
  <c r="J256" i="26" s="1"/>
  <c r="I256" i="25"/>
  <c r="I256" i="26" s="1"/>
  <c r="H256" i="25"/>
  <c r="H256" i="26" s="1"/>
  <c r="G256" i="25"/>
  <c r="F256" i="25"/>
  <c r="M255" i="25"/>
  <c r="G255" i="26" s="1"/>
  <c r="L255" i="25"/>
  <c r="K255" i="25"/>
  <c r="K255" i="26" s="1"/>
  <c r="H26" i="32" s="1"/>
  <c r="J255" i="25"/>
  <c r="J255" i="26" s="1"/>
  <c r="G26" i="32" s="1"/>
  <c r="I255" i="25"/>
  <c r="I255" i="26" s="1"/>
  <c r="H255" i="25"/>
  <c r="H255" i="26" s="1"/>
  <c r="G255" i="25"/>
  <c r="F255" i="25"/>
  <c r="M254" i="25"/>
  <c r="L254" i="25"/>
  <c r="K254" i="25"/>
  <c r="K254" i="26" s="1"/>
  <c r="H25" i="32" s="1"/>
  <c r="J254" i="25"/>
  <c r="J254" i="26" s="1"/>
  <c r="G25" i="32" s="1"/>
  <c r="I254" i="25"/>
  <c r="I254" i="26" s="1"/>
  <c r="H254" i="25"/>
  <c r="H254" i="26" s="1"/>
  <c r="G254" i="25"/>
  <c r="F254" i="25"/>
  <c r="P253" i="25"/>
  <c r="O253" i="25"/>
  <c r="M253" i="25"/>
  <c r="G253" i="26" s="1"/>
  <c r="L253" i="25"/>
  <c r="F253" i="26" s="1"/>
  <c r="K253" i="25"/>
  <c r="K253" i="26" s="1"/>
  <c r="J253" i="25"/>
  <c r="J253" i="26" s="1"/>
  <c r="I253" i="25"/>
  <c r="I253" i="26" s="1"/>
  <c r="H253" i="25"/>
  <c r="H253" i="26" s="1"/>
  <c r="G253" i="25"/>
  <c r="F253" i="25"/>
  <c r="P252" i="25"/>
  <c r="O252" i="25"/>
  <c r="M252" i="25"/>
  <c r="G252" i="26" s="1"/>
  <c r="L252" i="25"/>
  <c r="F252" i="26" s="1"/>
  <c r="K252" i="25"/>
  <c r="K252" i="26" s="1"/>
  <c r="J252" i="25"/>
  <c r="J252" i="26" s="1"/>
  <c r="I252" i="25"/>
  <c r="I252" i="26" s="1"/>
  <c r="H252" i="25"/>
  <c r="H252" i="26" s="1"/>
  <c r="L252" i="26" s="1"/>
  <c r="G252" i="25"/>
  <c r="F252" i="25"/>
  <c r="O251" i="25"/>
  <c r="M251" i="25"/>
  <c r="G251" i="26" s="1"/>
  <c r="L251" i="25"/>
  <c r="F251" i="26" s="1"/>
  <c r="C41" i="32" s="1"/>
  <c r="K251" i="25"/>
  <c r="K251" i="26" s="1"/>
  <c r="H41" i="32" s="1"/>
  <c r="J251" i="25"/>
  <c r="J251" i="26" s="1"/>
  <c r="G41" i="32" s="1"/>
  <c r="I251" i="25"/>
  <c r="I251" i="26" s="1"/>
  <c r="H251" i="25"/>
  <c r="H251" i="26" s="1"/>
  <c r="G251" i="25"/>
  <c r="F251" i="25"/>
  <c r="P250" i="25"/>
  <c r="M250" i="25"/>
  <c r="G250" i="26" s="1"/>
  <c r="L250" i="25"/>
  <c r="K250" i="25"/>
  <c r="K250" i="26" s="1"/>
  <c r="H40" i="32" s="1"/>
  <c r="J250" i="25"/>
  <c r="J250" i="26" s="1"/>
  <c r="G40" i="32" s="1"/>
  <c r="I250" i="25"/>
  <c r="I250" i="26" s="1"/>
  <c r="H250" i="25"/>
  <c r="H250" i="26" s="1"/>
  <c r="G250" i="25"/>
  <c r="F250" i="25"/>
  <c r="P249" i="25"/>
  <c r="O249" i="25"/>
  <c r="M249" i="25"/>
  <c r="G249" i="26" s="1"/>
  <c r="L249" i="25"/>
  <c r="F249" i="26" s="1"/>
  <c r="K249" i="25"/>
  <c r="K249" i="26" s="1"/>
  <c r="J249" i="25"/>
  <c r="J249" i="26" s="1"/>
  <c r="I249" i="25"/>
  <c r="I249" i="26" s="1"/>
  <c r="M249" i="26" s="1"/>
  <c r="H249" i="25"/>
  <c r="H249" i="26" s="1"/>
  <c r="G249" i="25"/>
  <c r="F249" i="25"/>
  <c r="P248" i="25"/>
  <c r="O248" i="25"/>
  <c r="M248" i="25"/>
  <c r="G248" i="26" s="1"/>
  <c r="L248" i="25"/>
  <c r="F248" i="26" s="1"/>
  <c r="K248" i="25"/>
  <c r="K248" i="26" s="1"/>
  <c r="J248" i="25"/>
  <c r="J248" i="26" s="1"/>
  <c r="I248" i="25"/>
  <c r="I248" i="26" s="1"/>
  <c r="H248" i="25"/>
  <c r="H248" i="26" s="1"/>
  <c r="G248" i="25"/>
  <c r="F248" i="25"/>
  <c r="M247" i="25"/>
  <c r="G247" i="26" s="1"/>
  <c r="L247" i="25"/>
  <c r="K247" i="25"/>
  <c r="K247" i="26" s="1"/>
  <c r="H56" i="32" s="1"/>
  <c r="J247" i="25"/>
  <c r="J247" i="26" s="1"/>
  <c r="G56" i="32" s="1"/>
  <c r="I247" i="25"/>
  <c r="I247" i="26" s="1"/>
  <c r="H247" i="25"/>
  <c r="H247" i="26" s="1"/>
  <c r="G247" i="25"/>
  <c r="F247" i="25"/>
  <c r="M246" i="25"/>
  <c r="L246" i="25"/>
  <c r="K246" i="25"/>
  <c r="K246" i="26" s="1"/>
  <c r="H55" i="32" s="1"/>
  <c r="J246" i="25"/>
  <c r="J246" i="26" s="1"/>
  <c r="G55" i="32" s="1"/>
  <c r="I246" i="25"/>
  <c r="I246" i="26" s="1"/>
  <c r="H246" i="25"/>
  <c r="H246" i="26" s="1"/>
  <c r="G246" i="25"/>
  <c r="F246" i="25"/>
  <c r="P245" i="25"/>
  <c r="O245" i="25"/>
  <c r="M245" i="25"/>
  <c r="G245" i="26" s="1"/>
  <c r="L245" i="25"/>
  <c r="F245" i="26" s="1"/>
  <c r="K245" i="25"/>
  <c r="K245" i="26" s="1"/>
  <c r="J245" i="25"/>
  <c r="J245" i="26" s="1"/>
  <c r="I245" i="25"/>
  <c r="I245" i="26" s="1"/>
  <c r="H245" i="25"/>
  <c r="H245" i="26" s="1"/>
  <c r="G245" i="25"/>
  <c r="F245" i="25"/>
  <c r="P244" i="25"/>
  <c r="O244" i="25"/>
  <c r="M244" i="25"/>
  <c r="G244" i="26" s="1"/>
  <c r="L244" i="25"/>
  <c r="F244" i="26" s="1"/>
  <c r="K244" i="25"/>
  <c r="K244" i="26" s="1"/>
  <c r="J244" i="25"/>
  <c r="J244" i="26" s="1"/>
  <c r="I244" i="25"/>
  <c r="I244" i="26" s="1"/>
  <c r="H244" i="25"/>
  <c r="H244" i="26" s="1"/>
  <c r="L244" i="26" s="1"/>
  <c r="G244" i="25"/>
  <c r="F244" i="25"/>
  <c r="O243" i="25"/>
  <c r="M243" i="25"/>
  <c r="G243" i="26" s="1"/>
  <c r="L243" i="25"/>
  <c r="F243" i="26" s="1"/>
  <c r="C71" i="32" s="1"/>
  <c r="K243" i="25"/>
  <c r="K243" i="26" s="1"/>
  <c r="H71" i="32" s="1"/>
  <c r="J243" i="25"/>
  <c r="J243" i="26" s="1"/>
  <c r="G71" i="32" s="1"/>
  <c r="I243" i="25"/>
  <c r="I243" i="26" s="1"/>
  <c r="H243" i="25"/>
  <c r="H243" i="26" s="1"/>
  <c r="G243" i="25"/>
  <c r="F243" i="25"/>
  <c r="P242" i="25"/>
  <c r="M242" i="25"/>
  <c r="G242" i="26" s="1"/>
  <c r="L242" i="25"/>
  <c r="K242" i="25"/>
  <c r="K242" i="26" s="1"/>
  <c r="H70" i="32" s="1"/>
  <c r="J242" i="25"/>
  <c r="J242" i="26" s="1"/>
  <c r="G70" i="32" s="1"/>
  <c r="I242" i="25"/>
  <c r="I242" i="26" s="1"/>
  <c r="H242" i="25"/>
  <c r="H242" i="26" s="1"/>
  <c r="G242" i="25"/>
  <c r="F242" i="25"/>
  <c r="P241" i="25"/>
  <c r="O241" i="25"/>
  <c r="M241" i="25"/>
  <c r="G241" i="26" s="1"/>
  <c r="L241" i="25"/>
  <c r="F241" i="26" s="1"/>
  <c r="K241" i="25"/>
  <c r="K241" i="26" s="1"/>
  <c r="J241" i="25"/>
  <c r="J241" i="26" s="1"/>
  <c r="I241" i="25"/>
  <c r="I241" i="26" s="1"/>
  <c r="M241" i="26" s="1"/>
  <c r="H241" i="25"/>
  <c r="H241" i="26" s="1"/>
  <c r="G241" i="25"/>
  <c r="F241" i="25"/>
  <c r="P240" i="25"/>
  <c r="O240" i="25"/>
  <c r="M240" i="25"/>
  <c r="G240" i="26" s="1"/>
  <c r="L240" i="25"/>
  <c r="F240" i="26" s="1"/>
  <c r="K240" i="25"/>
  <c r="K240" i="26" s="1"/>
  <c r="J240" i="25"/>
  <c r="J240" i="26" s="1"/>
  <c r="I240" i="25"/>
  <c r="I240" i="26" s="1"/>
  <c r="H240" i="25"/>
  <c r="H240" i="26" s="1"/>
  <c r="G240" i="25"/>
  <c r="F240" i="25"/>
  <c r="M239" i="25"/>
  <c r="G239" i="26" s="1"/>
  <c r="L239" i="25"/>
  <c r="K239" i="25"/>
  <c r="K239" i="26" s="1"/>
  <c r="H9" i="32" s="1"/>
  <c r="J239" i="25"/>
  <c r="J239" i="26" s="1"/>
  <c r="G9" i="32" s="1"/>
  <c r="I239" i="25"/>
  <c r="I239" i="26" s="1"/>
  <c r="H239" i="25"/>
  <c r="H239" i="26" s="1"/>
  <c r="G239" i="25"/>
  <c r="F239" i="25"/>
  <c r="M238" i="25"/>
  <c r="L238" i="25"/>
  <c r="K238" i="25"/>
  <c r="K238" i="26" s="1"/>
  <c r="H8" i="32" s="1"/>
  <c r="J238" i="25"/>
  <c r="J238" i="26" s="1"/>
  <c r="G8" i="32" s="1"/>
  <c r="I238" i="25"/>
  <c r="I238" i="26" s="1"/>
  <c r="H238" i="25"/>
  <c r="H238" i="26" s="1"/>
  <c r="G238" i="25"/>
  <c r="F238" i="25"/>
  <c r="P237" i="25"/>
  <c r="O237" i="25"/>
  <c r="M237" i="25"/>
  <c r="G237" i="26" s="1"/>
  <c r="L237" i="25"/>
  <c r="F237" i="26" s="1"/>
  <c r="K237" i="25"/>
  <c r="K237" i="26" s="1"/>
  <c r="J237" i="25"/>
  <c r="J237" i="26" s="1"/>
  <c r="I237" i="25"/>
  <c r="I237" i="26" s="1"/>
  <c r="M237" i="26" s="1"/>
  <c r="H237" i="25"/>
  <c r="H237" i="26" s="1"/>
  <c r="G237" i="25"/>
  <c r="F237" i="25"/>
  <c r="P236" i="25"/>
  <c r="O236" i="25"/>
  <c r="M236" i="25"/>
  <c r="G236" i="26" s="1"/>
  <c r="L236" i="25"/>
  <c r="F236" i="26" s="1"/>
  <c r="K236" i="25"/>
  <c r="K236" i="26" s="1"/>
  <c r="J236" i="25"/>
  <c r="J236" i="26" s="1"/>
  <c r="I236" i="25"/>
  <c r="I236" i="26" s="1"/>
  <c r="H236" i="25"/>
  <c r="H236" i="26" s="1"/>
  <c r="G236" i="25"/>
  <c r="F236" i="25"/>
  <c r="M235" i="25"/>
  <c r="G235" i="26" s="1"/>
  <c r="L235" i="25"/>
  <c r="F235" i="26" s="1"/>
  <c r="C24" i="32" s="1"/>
  <c r="K235" i="25"/>
  <c r="K235" i="26" s="1"/>
  <c r="H24" i="32" s="1"/>
  <c r="J235" i="25"/>
  <c r="J235" i="26" s="1"/>
  <c r="G24" i="32" s="1"/>
  <c r="I235" i="25"/>
  <c r="I235" i="26" s="1"/>
  <c r="H235" i="25"/>
  <c r="H235" i="26" s="1"/>
  <c r="G235" i="25"/>
  <c r="F235" i="25"/>
  <c r="P234" i="25"/>
  <c r="M234" i="25"/>
  <c r="G234" i="26" s="1"/>
  <c r="L234" i="25"/>
  <c r="K234" i="25"/>
  <c r="K234" i="26" s="1"/>
  <c r="H23" i="32" s="1"/>
  <c r="J234" i="25"/>
  <c r="J234" i="26" s="1"/>
  <c r="G23" i="32" s="1"/>
  <c r="I234" i="25"/>
  <c r="I234" i="26" s="1"/>
  <c r="H234" i="25"/>
  <c r="H234" i="26" s="1"/>
  <c r="G234" i="25"/>
  <c r="F234" i="25"/>
  <c r="P233" i="25"/>
  <c r="O233" i="25"/>
  <c r="M233" i="25"/>
  <c r="G233" i="26" s="1"/>
  <c r="L233" i="25"/>
  <c r="F233" i="26" s="1"/>
  <c r="K233" i="25"/>
  <c r="K233" i="26" s="1"/>
  <c r="J233" i="25"/>
  <c r="J233" i="26" s="1"/>
  <c r="I233" i="25"/>
  <c r="I233" i="26" s="1"/>
  <c r="H233" i="25"/>
  <c r="H233" i="26" s="1"/>
  <c r="G233" i="25"/>
  <c r="F233" i="25"/>
  <c r="P232" i="25"/>
  <c r="O232" i="25"/>
  <c r="M232" i="25"/>
  <c r="G232" i="26" s="1"/>
  <c r="L232" i="25"/>
  <c r="F232" i="26" s="1"/>
  <c r="K232" i="25"/>
  <c r="K232" i="26" s="1"/>
  <c r="J232" i="25"/>
  <c r="J232" i="26" s="1"/>
  <c r="I232" i="25"/>
  <c r="I232" i="26" s="1"/>
  <c r="H232" i="25"/>
  <c r="H232" i="26" s="1"/>
  <c r="G232" i="25"/>
  <c r="F232" i="25"/>
  <c r="O231" i="25"/>
  <c r="M231" i="25"/>
  <c r="L231" i="25"/>
  <c r="F231" i="26" s="1"/>
  <c r="C39" i="32" s="1"/>
  <c r="K231" i="25"/>
  <c r="K231" i="26" s="1"/>
  <c r="H39" i="32" s="1"/>
  <c r="J231" i="25"/>
  <c r="J231" i="26" s="1"/>
  <c r="G39" i="32" s="1"/>
  <c r="I231" i="25"/>
  <c r="I231" i="26" s="1"/>
  <c r="H231" i="25"/>
  <c r="H231" i="26" s="1"/>
  <c r="G231" i="25"/>
  <c r="F231" i="25"/>
  <c r="P230" i="25"/>
  <c r="M230" i="25"/>
  <c r="G230" i="26" s="1"/>
  <c r="L230" i="25"/>
  <c r="K230" i="25"/>
  <c r="K230" i="26" s="1"/>
  <c r="H38" i="32" s="1"/>
  <c r="J230" i="25"/>
  <c r="J230" i="26" s="1"/>
  <c r="G38" i="32" s="1"/>
  <c r="I230" i="25"/>
  <c r="I230" i="26" s="1"/>
  <c r="H230" i="25"/>
  <c r="H230" i="26" s="1"/>
  <c r="G230" i="25"/>
  <c r="F230" i="25"/>
  <c r="P229" i="25"/>
  <c r="O229" i="25"/>
  <c r="M229" i="25"/>
  <c r="G229" i="26" s="1"/>
  <c r="L229" i="25"/>
  <c r="F229" i="26" s="1"/>
  <c r="K229" i="25"/>
  <c r="K229" i="26" s="1"/>
  <c r="J229" i="25"/>
  <c r="J229" i="26" s="1"/>
  <c r="I229" i="25"/>
  <c r="I229" i="26" s="1"/>
  <c r="M229" i="26" s="1"/>
  <c r="H229" i="25"/>
  <c r="H229" i="26" s="1"/>
  <c r="G229" i="25"/>
  <c r="F229" i="25"/>
  <c r="P228" i="25"/>
  <c r="O228" i="25"/>
  <c r="M228" i="25"/>
  <c r="G228" i="26" s="1"/>
  <c r="L228" i="25"/>
  <c r="F228" i="26" s="1"/>
  <c r="K228" i="25"/>
  <c r="K228" i="26" s="1"/>
  <c r="J228" i="25"/>
  <c r="J228" i="26" s="1"/>
  <c r="I228" i="25"/>
  <c r="I228" i="26" s="1"/>
  <c r="H228" i="25"/>
  <c r="H228" i="26" s="1"/>
  <c r="G228" i="25"/>
  <c r="F228" i="25"/>
  <c r="M227" i="25"/>
  <c r="L227" i="25"/>
  <c r="F227" i="26" s="1"/>
  <c r="C54" i="32" s="1"/>
  <c r="K227" i="25"/>
  <c r="K227" i="26" s="1"/>
  <c r="H54" i="32" s="1"/>
  <c r="J227" i="25"/>
  <c r="J227" i="26" s="1"/>
  <c r="G54" i="32" s="1"/>
  <c r="I227" i="25"/>
  <c r="I227" i="26" s="1"/>
  <c r="H227" i="25"/>
  <c r="H227" i="26" s="1"/>
  <c r="G227" i="25"/>
  <c r="F227" i="25"/>
  <c r="P226" i="25"/>
  <c r="M226" i="25"/>
  <c r="G226" i="26" s="1"/>
  <c r="L226" i="25"/>
  <c r="K226" i="25"/>
  <c r="K226" i="26" s="1"/>
  <c r="H53" i="32" s="1"/>
  <c r="J226" i="25"/>
  <c r="J226" i="26" s="1"/>
  <c r="G53" i="32" s="1"/>
  <c r="I226" i="25"/>
  <c r="I226" i="26" s="1"/>
  <c r="H226" i="25"/>
  <c r="H226" i="26" s="1"/>
  <c r="G226" i="25"/>
  <c r="F226" i="25"/>
  <c r="P225" i="25"/>
  <c r="O225" i="25"/>
  <c r="M225" i="25"/>
  <c r="G225" i="26" s="1"/>
  <c r="L225" i="25"/>
  <c r="F225" i="26" s="1"/>
  <c r="K225" i="25"/>
  <c r="K225" i="26" s="1"/>
  <c r="J225" i="25"/>
  <c r="J225" i="26" s="1"/>
  <c r="I225" i="25"/>
  <c r="I225" i="26" s="1"/>
  <c r="H225" i="25"/>
  <c r="H225" i="26" s="1"/>
  <c r="G225" i="25"/>
  <c r="F225" i="25"/>
  <c r="P224" i="25"/>
  <c r="O224" i="25"/>
  <c r="M224" i="25"/>
  <c r="G224" i="26" s="1"/>
  <c r="L224" i="25"/>
  <c r="F224" i="26" s="1"/>
  <c r="K224" i="25"/>
  <c r="K224" i="26" s="1"/>
  <c r="J224" i="25"/>
  <c r="J224" i="26" s="1"/>
  <c r="I224" i="25"/>
  <c r="I224" i="26" s="1"/>
  <c r="H224" i="25"/>
  <c r="H224" i="26" s="1"/>
  <c r="G224" i="25"/>
  <c r="F224" i="25"/>
  <c r="O223" i="25"/>
  <c r="M223" i="25"/>
  <c r="L223" i="25"/>
  <c r="F223" i="26" s="1"/>
  <c r="C69" i="32" s="1"/>
  <c r="K223" i="25"/>
  <c r="K223" i="26" s="1"/>
  <c r="H69" i="32" s="1"/>
  <c r="J223" i="25"/>
  <c r="J223" i="26" s="1"/>
  <c r="G69" i="32" s="1"/>
  <c r="I223" i="25"/>
  <c r="I223" i="26" s="1"/>
  <c r="H223" i="25"/>
  <c r="H223" i="26" s="1"/>
  <c r="G223" i="25"/>
  <c r="F223" i="25"/>
  <c r="P222" i="25"/>
  <c r="M222" i="25"/>
  <c r="G222" i="26" s="1"/>
  <c r="L222" i="25"/>
  <c r="K222" i="25"/>
  <c r="K222" i="26" s="1"/>
  <c r="H68" i="32" s="1"/>
  <c r="J222" i="25"/>
  <c r="J222" i="26" s="1"/>
  <c r="G68" i="32" s="1"/>
  <c r="I222" i="25"/>
  <c r="I222" i="26" s="1"/>
  <c r="H222" i="25"/>
  <c r="H222" i="26" s="1"/>
  <c r="G222" i="25"/>
  <c r="F222" i="25"/>
  <c r="P221" i="25"/>
  <c r="O221" i="25"/>
  <c r="M221" i="25"/>
  <c r="G221" i="26" s="1"/>
  <c r="L221" i="25"/>
  <c r="F221" i="26" s="1"/>
  <c r="K221" i="25"/>
  <c r="K221" i="26" s="1"/>
  <c r="J221" i="25"/>
  <c r="J221" i="26" s="1"/>
  <c r="I221" i="25"/>
  <c r="I221" i="26" s="1"/>
  <c r="M221" i="26" s="1"/>
  <c r="H221" i="25"/>
  <c r="H221" i="26" s="1"/>
  <c r="G221" i="25"/>
  <c r="F221" i="25"/>
  <c r="P220" i="25"/>
  <c r="O220" i="25"/>
  <c r="M220" i="25"/>
  <c r="G220" i="26" s="1"/>
  <c r="L220" i="25"/>
  <c r="F220" i="26" s="1"/>
  <c r="K220" i="25"/>
  <c r="K220" i="26" s="1"/>
  <c r="J220" i="25"/>
  <c r="J220" i="26" s="1"/>
  <c r="I220" i="25"/>
  <c r="I220" i="26" s="1"/>
  <c r="H220" i="25"/>
  <c r="H220" i="26" s="1"/>
  <c r="G220" i="25"/>
  <c r="F220" i="25"/>
  <c r="M219" i="25"/>
  <c r="L219" i="25"/>
  <c r="F219" i="26" s="1"/>
  <c r="C7" i="32" s="1"/>
  <c r="K219" i="25"/>
  <c r="K219" i="26" s="1"/>
  <c r="H7" i="32" s="1"/>
  <c r="J219" i="25"/>
  <c r="J219" i="26" s="1"/>
  <c r="G7" i="32" s="1"/>
  <c r="I219" i="25"/>
  <c r="I219" i="26" s="1"/>
  <c r="H219" i="25"/>
  <c r="H219" i="26" s="1"/>
  <c r="G219" i="25"/>
  <c r="F219" i="25"/>
  <c r="P218" i="25"/>
  <c r="M218" i="25"/>
  <c r="G218" i="26" s="1"/>
  <c r="L218" i="25"/>
  <c r="K218" i="25"/>
  <c r="K218" i="26" s="1"/>
  <c r="H6" i="32" s="1"/>
  <c r="J218" i="25"/>
  <c r="J218" i="26" s="1"/>
  <c r="G6" i="32" s="1"/>
  <c r="I218" i="25"/>
  <c r="I218" i="26" s="1"/>
  <c r="H218" i="25"/>
  <c r="H218" i="26" s="1"/>
  <c r="G218" i="25"/>
  <c r="F218" i="25"/>
  <c r="P217" i="25"/>
  <c r="O217" i="25"/>
  <c r="M217" i="25"/>
  <c r="G217" i="26" s="1"/>
  <c r="L217" i="25"/>
  <c r="F217" i="26" s="1"/>
  <c r="K217" i="25"/>
  <c r="K217" i="26" s="1"/>
  <c r="J217" i="25"/>
  <c r="J217" i="26" s="1"/>
  <c r="I217" i="25"/>
  <c r="I217" i="26" s="1"/>
  <c r="H217" i="25"/>
  <c r="H217" i="26" s="1"/>
  <c r="G217" i="25"/>
  <c r="F217" i="25"/>
  <c r="P216" i="25"/>
  <c r="O216" i="25"/>
  <c r="M216" i="25"/>
  <c r="G216" i="26" s="1"/>
  <c r="L216" i="25"/>
  <c r="F216" i="26" s="1"/>
  <c r="K216" i="25"/>
  <c r="K216" i="26" s="1"/>
  <c r="J216" i="25"/>
  <c r="J216" i="26" s="1"/>
  <c r="I216" i="25"/>
  <c r="I216" i="26" s="1"/>
  <c r="H216" i="25"/>
  <c r="H216" i="26" s="1"/>
  <c r="G216" i="25"/>
  <c r="F216" i="25"/>
  <c r="O215" i="25"/>
  <c r="M215" i="25"/>
  <c r="L215" i="25"/>
  <c r="F215" i="26" s="1"/>
  <c r="C22" i="32" s="1"/>
  <c r="K215" i="25"/>
  <c r="K215" i="26" s="1"/>
  <c r="H22" i="32" s="1"/>
  <c r="J215" i="25"/>
  <c r="J215" i="26" s="1"/>
  <c r="G22" i="32" s="1"/>
  <c r="I215" i="25"/>
  <c r="I215" i="26" s="1"/>
  <c r="H215" i="25"/>
  <c r="H215" i="26" s="1"/>
  <c r="G215" i="25"/>
  <c r="F215" i="25"/>
  <c r="P214" i="25"/>
  <c r="M214" i="25"/>
  <c r="G214" i="26" s="1"/>
  <c r="L214" i="25"/>
  <c r="K214" i="25"/>
  <c r="K214" i="26" s="1"/>
  <c r="H21" i="32" s="1"/>
  <c r="J214" i="25"/>
  <c r="J214" i="26" s="1"/>
  <c r="G21" i="32" s="1"/>
  <c r="I214" i="25"/>
  <c r="I214" i="26" s="1"/>
  <c r="H214" i="25"/>
  <c r="H214" i="26" s="1"/>
  <c r="G214" i="25"/>
  <c r="F214" i="25"/>
  <c r="P213" i="25"/>
  <c r="O213" i="25"/>
  <c r="M213" i="25"/>
  <c r="G213" i="26" s="1"/>
  <c r="L213" i="25"/>
  <c r="F213" i="26" s="1"/>
  <c r="K213" i="25"/>
  <c r="K213" i="26" s="1"/>
  <c r="J213" i="25"/>
  <c r="J213" i="26" s="1"/>
  <c r="I213" i="25"/>
  <c r="I213" i="26" s="1"/>
  <c r="M213" i="26" s="1"/>
  <c r="H213" i="25"/>
  <c r="H213" i="26" s="1"/>
  <c r="G213" i="25"/>
  <c r="F213" i="25"/>
  <c r="P212" i="25"/>
  <c r="O212" i="25"/>
  <c r="M212" i="25"/>
  <c r="G212" i="26" s="1"/>
  <c r="L212" i="25"/>
  <c r="F212" i="26" s="1"/>
  <c r="K212" i="25"/>
  <c r="K212" i="26" s="1"/>
  <c r="J212" i="25"/>
  <c r="J212" i="26" s="1"/>
  <c r="I212" i="25"/>
  <c r="I212" i="26" s="1"/>
  <c r="H212" i="25"/>
  <c r="H212" i="26" s="1"/>
  <c r="G212" i="25"/>
  <c r="F212" i="25"/>
  <c r="M211" i="25"/>
  <c r="L211" i="25"/>
  <c r="F211" i="26" s="1"/>
  <c r="C37" i="32" s="1"/>
  <c r="K211" i="25"/>
  <c r="K211" i="26" s="1"/>
  <c r="H37" i="32" s="1"/>
  <c r="J211" i="25"/>
  <c r="J211" i="26" s="1"/>
  <c r="G37" i="32" s="1"/>
  <c r="I211" i="25"/>
  <c r="I211" i="26" s="1"/>
  <c r="H211" i="25"/>
  <c r="H211" i="26" s="1"/>
  <c r="G211" i="25"/>
  <c r="F211" i="25"/>
  <c r="P210" i="25"/>
  <c r="M210" i="25"/>
  <c r="G210" i="26" s="1"/>
  <c r="L210" i="25"/>
  <c r="K210" i="25"/>
  <c r="K210" i="26" s="1"/>
  <c r="H36" i="32" s="1"/>
  <c r="J210" i="25"/>
  <c r="J210" i="26" s="1"/>
  <c r="G36" i="32" s="1"/>
  <c r="I210" i="25"/>
  <c r="I210" i="26" s="1"/>
  <c r="H210" i="25"/>
  <c r="H210" i="26" s="1"/>
  <c r="G210" i="25"/>
  <c r="F210" i="25"/>
  <c r="P209" i="25"/>
  <c r="O209" i="25"/>
  <c r="M209" i="25"/>
  <c r="G209" i="26" s="1"/>
  <c r="L209" i="25"/>
  <c r="F209" i="26" s="1"/>
  <c r="K209" i="25"/>
  <c r="K209" i="26" s="1"/>
  <c r="J209" i="25"/>
  <c r="J209" i="26" s="1"/>
  <c r="I209" i="25"/>
  <c r="I209" i="26" s="1"/>
  <c r="H209" i="25"/>
  <c r="H209" i="26" s="1"/>
  <c r="G209" i="25"/>
  <c r="F209" i="25"/>
  <c r="P208" i="25"/>
  <c r="O208" i="25"/>
  <c r="M208" i="25"/>
  <c r="G208" i="26" s="1"/>
  <c r="L208" i="25"/>
  <c r="F208" i="26" s="1"/>
  <c r="K208" i="25"/>
  <c r="K208" i="26" s="1"/>
  <c r="J208" i="25"/>
  <c r="J208" i="26" s="1"/>
  <c r="I208" i="25"/>
  <c r="I208" i="26" s="1"/>
  <c r="H208" i="25"/>
  <c r="H208" i="26" s="1"/>
  <c r="G208" i="25"/>
  <c r="F208" i="25"/>
  <c r="O207" i="25"/>
  <c r="M207" i="25"/>
  <c r="L207" i="25"/>
  <c r="F207" i="26" s="1"/>
  <c r="C52" i="32" s="1"/>
  <c r="K207" i="25"/>
  <c r="K207" i="26" s="1"/>
  <c r="H52" i="32" s="1"/>
  <c r="J207" i="25"/>
  <c r="J207" i="26" s="1"/>
  <c r="G52" i="32" s="1"/>
  <c r="I207" i="25"/>
  <c r="I207" i="26" s="1"/>
  <c r="H207" i="25"/>
  <c r="H207" i="26" s="1"/>
  <c r="G207" i="25"/>
  <c r="F207" i="25"/>
  <c r="P206" i="25"/>
  <c r="M206" i="25"/>
  <c r="G206" i="26" s="1"/>
  <c r="L206" i="25"/>
  <c r="K206" i="25"/>
  <c r="K206" i="26" s="1"/>
  <c r="H51" i="32" s="1"/>
  <c r="J206" i="25"/>
  <c r="J206" i="26" s="1"/>
  <c r="G51" i="32" s="1"/>
  <c r="I206" i="25"/>
  <c r="I206" i="26" s="1"/>
  <c r="H206" i="25"/>
  <c r="H206" i="26" s="1"/>
  <c r="G206" i="25"/>
  <c r="F206" i="25"/>
  <c r="P205" i="25"/>
  <c r="O205" i="25"/>
  <c r="M205" i="25"/>
  <c r="G205" i="26" s="1"/>
  <c r="L205" i="25"/>
  <c r="F205" i="26" s="1"/>
  <c r="K205" i="25"/>
  <c r="K205" i="26" s="1"/>
  <c r="J205" i="25"/>
  <c r="J205" i="26" s="1"/>
  <c r="I205" i="25"/>
  <c r="I205" i="26" s="1"/>
  <c r="M205" i="26" s="1"/>
  <c r="H205" i="25"/>
  <c r="H205" i="26" s="1"/>
  <c r="G205" i="25"/>
  <c r="F205" i="25"/>
  <c r="P204" i="25"/>
  <c r="O204" i="25"/>
  <c r="M204" i="25"/>
  <c r="G204" i="26" s="1"/>
  <c r="L204" i="25"/>
  <c r="F204" i="26" s="1"/>
  <c r="K204" i="25"/>
  <c r="K204" i="26" s="1"/>
  <c r="J204" i="25"/>
  <c r="J204" i="26" s="1"/>
  <c r="I204" i="25"/>
  <c r="I204" i="26" s="1"/>
  <c r="H204" i="25"/>
  <c r="H204" i="26" s="1"/>
  <c r="G204" i="25"/>
  <c r="F204" i="25"/>
  <c r="M203" i="25"/>
  <c r="L203" i="25"/>
  <c r="F203" i="26" s="1"/>
  <c r="C67" i="32" s="1"/>
  <c r="K203" i="25"/>
  <c r="K203" i="26" s="1"/>
  <c r="H67" i="32" s="1"/>
  <c r="J203" i="25"/>
  <c r="J203" i="26" s="1"/>
  <c r="G67" i="32" s="1"/>
  <c r="I203" i="25"/>
  <c r="I203" i="26" s="1"/>
  <c r="H203" i="25"/>
  <c r="H203" i="26" s="1"/>
  <c r="G203" i="25"/>
  <c r="F203" i="25"/>
  <c r="P202" i="25"/>
  <c r="M202" i="25"/>
  <c r="G202" i="26" s="1"/>
  <c r="L202" i="25"/>
  <c r="K202" i="25"/>
  <c r="K202" i="26" s="1"/>
  <c r="H66" i="32" s="1"/>
  <c r="J202" i="25"/>
  <c r="J202" i="26" s="1"/>
  <c r="G66" i="32" s="1"/>
  <c r="I202" i="25"/>
  <c r="I202" i="26" s="1"/>
  <c r="H202" i="25"/>
  <c r="H202" i="26" s="1"/>
  <c r="G202" i="25"/>
  <c r="F202" i="25"/>
  <c r="P201" i="25"/>
  <c r="O201" i="25"/>
  <c r="M201" i="25"/>
  <c r="G201" i="26" s="1"/>
  <c r="L201" i="25"/>
  <c r="F201" i="26" s="1"/>
  <c r="K201" i="25"/>
  <c r="K201" i="26" s="1"/>
  <c r="J201" i="25"/>
  <c r="J201" i="26" s="1"/>
  <c r="I201" i="25"/>
  <c r="I201" i="26" s="1"/>
  <c r="H201" i="25"/>
  <c r="H201" i="26" s="1"/>
  <c r="G201" i="25"/>
  <c r="F201" i="25"/>
  <c r="P200" i="25"/>
  <c r="O200" i="25"/>
  <c r="M200" i="25"/>
  <c r="G200" i="26" s="1"/>
  <c r="L200" i="25"/>
  <c r="F200" i="26" s="1"/>
  <c r="K200" i="25"/>
  <c r="K200" i="26" s="1"/>
  <c r="J200" i="25"/>
  <c r="J200" i="26" s="1"/>
  <c r="I200" i="25"/>
  <c r="I200" i="26" s="1"/>
  <c r="H200" i="25"/>
  <c r="H200" i="26" s="1"/>
  <c r="G200" i="25"/>
  <c r="F200" i="25"/>
  <c r="O199" i="25"/>
  <c r="M199" i="25"/>
  <c r="L199" i="25"/>
  <c r="F199" i="26" s="1"/>
  <c r="C15" i="29" s="1"/>
  <c r="K199" i="25"/>
  <c r="K199" i="26" s="1"/>
  <c r="H15" i="29" s="1"/>
  <c r="J199" i="25"/>
  <c r="J199" i="26" s="1"/>
  <c r="G15" i="29" s="1"/>
  <c r="I199" i="25"/>
  <c r="I199" i="26" s="1"/>
  <c r="H199" i="25"/>
  <c r="H199" i="26" s="1"/>
  <c r="G199" i="25"/>
  <c r="F199" i="25"/>
  <c r="P198" i="25"/>
  <c r="M198" i="25"/>
  <c r="G198" i="26" s="1"/>
  <c r="L198" i="25"/>
  <c r="K198" i="25"/>
  <c r="K198" i="26" s="1"/>
  <c r="H14" i="29" s="1"/>
  <c r="J198" i="25"/>
  <c r="J198" i="26" s="1"/>
  <c r="G14" i="29" s="1"/>
  <c r="I198" i="25"/>
  <c r="I198" i="26" s="1"/>
  <c r="H198" i="25"/>
  <c r="H198" i="26" s="1"/>
  <c r="G198" i="25"/>
  <c r="F198" i="25"/>
  <c r="P197" i="25"/>
  <c r="O197" i="25"/>
  <c r="M197" i="25"/>
  <c r="G197" i="26" s="1"/>
  <c r="L197" i="25"/>
  <c r="F197" i="26" s="1"/>
  <c r="K197" i="25"/>
  <c r="K197" i="26" s="1"/>
  <c r="J197" i="25"/>
  <c r="J197" i="26" s="1"/>
  <c r="I197" i="25"/>
  <c r="I197" i="26" s="1"/>
  <c r="M197" i="26" s="1"/>
  <c r="H197" i="25"/>
  <c r="H197" i="26" s="1"/>
  <c r="G197" i="25"/>
  <c r="F197" i="25"/>
  <c r="P196" i="25"/>
  <c r="O196" i="25"/>
  <c r="M196" i="25"/>
  <c r="G196" i="26" s="1"/>
  <c r="L196" i="25"/>
  <c r="F196" i="26" s="1"/>
  <c r="K196" i="25"/>
  <c r="K196" i="26" s="1"/>
  <c r="J196" i="25"/>
  <c r="J196" i="26" s="1"/>
  <c r="I196" i="25"/>
  <c r="I196" i="26" s="1"/>
  <c r="H196" i="25"/>
  <c r="H196" i="26" s="1"/>
  <c r="G196" i="25"/>
  <c r="F196" i="25"/>
  <c r="M195" i="25"/>
  <c r="L195" i="25"/>
  <c r="F195" i="26" s="1"/>
  <c r="C30" i="29" s="1"/>
  <c r="K195" i="25"/>
  <c r="K195" i="26" s="1"/>
  <c r="H30" i="29" s="1"/>
  <c r="J195" i="25"/>
  <c r="J195" i="26" s="1"/>
  <c r="G30" i="29" s="1"/>
  <c r="I195" i="25"/>
  <c r="I195" i="26" s="1"/>
  <c r="H195" i="25"/>
  <c r="H195" i="26" s="1"/>
  <c r="G195" i="25"/>
  <c r="F195" i="25"/>
  <c r="P194" i="25"/>
  <c r="M194" i="25"/>
  <c r="G194" i="26" s="1"/>
  <c r="L194" i="25"/>
  <c r="K194" i="25"/>
  <c r="K194" i="26" s="1"/>
  <c r="H29" i="29" s="1"/>
  <c r="J194" i="25"/>
  <c r="J194" i="26" s="1"/>
  <c r="G29" i="29" s="1"/>
  <c r="I194" i="25"/>
  <c r="I194" i="26" s="1"/>
  <c r="H194" i="25"/>
  <c r="H194" i="26" s="1"/>
  <c r="G194" i="25"/>
  <c r="F194" i="25"/>
  <c r="P193" i="25"/>
  <c r="O193" i="25"/>
  <c r="M193" i="25"/>
  <c r="G193" i="26" s="1"/>
  <c r="L193" i="25"/>
  <c r="F193" i="26" s="1"/>
  <c r="K193" i="25"/>
  <c r="K193" i="26" s="1"/>
  <c r="J193" i="25"/>
  <c r="J193" i="26" s="1"/>
  <c r="I193" i="25"/>
  <c r="I193" i="26" s="1"/>
  <c r="H193" i="25"/>
  <c r="H193" i="26" s="1"/>
  <c r="G193" i="25"/>
  <c r="F193" i="25"/>
  <c r="P192" i="25"/>
  <c r="O192" i="25"/>
  <c r="M192" i="25"/>
  <c r="G192" i="26" s="1"/>
  <c r="L192" i="25"/>
  <c r="F192" i="26" s="1"/>
  <c r="K192" i="25"/>
  <c r="K192" i="26" s="1"/>
  <c r="J192" i="25"/>
  <c r="J192" i="26" s="1"/>
  <c r="I192" i="25"/>
  <c r="I192" i="26" s="1"/>
  <c r="H192" i="25"/>
  <c r="H192" i="26" s="1"/>
  <c r="G192" i="25"/>
  <c r="F192" i="25"/>
  <c r="O191" i="25"/>
  <c r="M191" i="25"/>
  <c r="L191" i="25"/>
  <c r="F191" i="26" s="1"/>
  <c r="C45" i="29" s="1"/>
  <c r="K191" i="25"/>
  <c r="K191" i="26" s="1"/>
  <c r="H45" i="29" s="1"/>
  <c r="J191" i="25"/>
  <c r="J191" i="26" s="1"/>
  <c r="G45" i="29" s="1"/>
  <c r="I191" i="25"/>
  <c r="I191" i="26" s="1"/>
  <c r="H191" i="25"/>
  <c r="H191" i="26" s="1"/>
  <c r="G191" i="25"/>
  <c r="F191" i="25"/>
  <c r="P190" i="25"/>
  <c r="M190" i="25"/>
  <c r="G190" i="26" s="1"/>
  <c r="L190" i="25"/>
  <c r="K190" i="25"/>
  <c r="K190" i="26" s="1"/>
  <c r="H44" i="29" s="1"/>
  <c r="J190" i="25"/>
  <c r="J190" i="26" s="1"/>
  <c r="G44" i="29" s="1"/>
  <c r="I190" i="25"/>
  <c r="I190" i="26" s="1"/>
  <c r="H190" i="25"/>
  <c r="H190" i="26" s="1"/>
  <c r="G190" i="25"/>
  <c r="F190" i="25"/>
  <c r="P189" i="25"/>
  <c r="O189" i="25"/>
  <c r="M189" i="25"/>
  <c r="G189" i="26" s="1"/>
  <c r="L189" i="25"/>
  <c r="F189" i="26" s="1"/>
  <c r="K189" i="25"/>
  <c r="K189" i="26" s="1"/>
  <c r="J189" i="25"/>
  <c r="J189" i="26" s="1"/>
  <c r="I189" i="25"/>
  <c r="I189" i="26" s="1"/>
  <c r="M189" i="26" s="1"/>
  <c r="H189" i="25"/>
  <c r="H189" i="26" s="1"/>
  <c r="G189" i="25"/>
  <c r="F189" i="25"/>
  <c r="P188" i="25"/>
  <c r="O188" i="25"/>
  <c r="M188" i="25"/>
  <c r="G188" i="26" s="1"/>
  <c r="L188" i="25"/>
  <c r="F188" i="26" s="1"/>
  <c r="K188" i="25"/>
  <c r="K188" i="26" s="1"/>
  <c r="J188" i="25"/>
  <c r="J188" i="26" s="1"/>
  <c r="I188" i="25"/>
  <c r="I188" i="26" s="1"/>
  <c r="H188" i="25"/>
  <c r="H188" i="26" s="1"/>
  <c r="G188" i="25"/>
  <c r="F188" i="25"/>
  <c r="M187" i="25"/>
  <c r="L187" i="25"/>
  <c r="F187" i="26" s="1"/>
  <c r="C60" i="29" s="1"/>
  <c r="K187" i="25"/>
  <c r="K187" i="26" s="1"/>
  <c r="H60" i="29" s="1"/>
  <c r="J187" i="25"/>
  <c r="J187" i="26" s="1"/>
  <c r="G60" i="29" s="1"/>
  <c r="I187" i="25"/>
  <c r="I187" i="26" s="1"/>
  <c r="H187" i="25"/>
  <c r="H187" i="26" s="1"/>
  <c r="G187" i="25"/>
  <c r="F187" i="25"/>
  <c r="P186" i="25"/>
  <c r="M186" i="25"/>
  <c r="G186" i="26" s="1"/>
  <c r="L186" i="25"/>
  <c r="K186" i="25"/>
  <c r="K186" i="26" s="1"/>
  <c r="H59" i="29" s="1"/>
  <c r="J186" i="25"/>
  <c r="J186" i="26" s="1"/>
  <c r="G59" i="29" s="1"/>
  <c r="I186" i="25"/>
  <c r="I186" i="26" s="1"/>
  <c r="H186" i="25"/>
  <c r="H186" i="26" s="1"/>
  <c r="G186" i="25"/>
  <c r="F186" i="25"/>
  <c r="P185" i="25"/>
  <c r="O185" i="25"/>
  <c r="M185" i="25"/>
  <c r="G185" i="26" s="1"/>
  <c r="L185" i="25"/>
  <c r="F185" i="26" s="1"/>
  <c r="K185" i="25"/>
  <c r="K185" i="26" s="1"/>
  <c r="J185" i="25"/>
  <c r="J185" i="26" s="1"/>
  <c r="I185" i="25"/>
  <c r="I185" i="26" s="1"/>
  <c r="H185" i="25"/>
  <c r="H185" i="26" s="1"/>
  <c r="G185" i="25"/>
  <c r="F185" i="25"/>
  <c r="P184" i="25"/>
  <c r="O184" i="25"/>
  <c r="M184" i="25"/>
  <c r="G184" i="26" s="1"/>
  <c r="L184" i="25"/>
  <c r="F184" i="26" s="1"/>
  <c r="K184" i="25"/>
  <c r="K184" i="26" s="1"/>
  <c r="J184" i="25"/>
  <c r="J184" i="26" s="1"/>
  <c r="I184" i="25"/>
  <c r="I184" i="26" s="1"/>
  <c r="H184" i="25"/>
  <c r="H184" i="26" s="1"/>
  <c r="G184" i="25"/>
  <c r="F184" i="25"/>
  <c r="O183" i="25"/>
  <c r="M183" i="25"/>
  <c r="L183" i="25"/>
  <c r="F183" i="26" s="1"/>
  <c r="C75" i="29" s="1"/>
  <c r="K183" i="25"/>
  <c r="K183" i="26" s="1"/>
  <c r="H75" i="29" s="1"/>
  <c r="J183" i="25"/>
  <c r="J183" i="26" s="1"/>
  <c r="G75" i="29" s="1"/>
  <c r="I183" i="25"/>
  <c r="I183" i="26" s="1"/>
  <c r="H183" i="25"/>
  <c r="H183" i="26" s="1"/>
  <c r="G183" i="25"/>
  <c r="F183" i="25"/>
  <c r="P182" i="25"/>
  <c r="M182" i="25"/>
  <c r="G182" i="26" s="1"/>
  <c r="L182" i="25"/>
  <c r="K182" i="25"/>
  <c r="K182" i="26" s="1"/>
  <c r="H74" i="29" s="1"/>
  <c r="J182" i="25"/>
  <c r="J182" i="26" s="1"/>
  <c r="G74" i="29" s="1"/>
  <c r="I182" i="25"/>
  <c r="I182" i="26" s="1"/>
  <c r="H182" i="25"/>
  <c r="H182" i="26" s="1"/>
  <c r="G182" i="25"/>
  <c r="F182" i="25"/>
  <c r="P181" i="25"/>
  <c r="O181" i="25"/>
  <c r="M181" i="25"/>
  <c r="G181" i="26" s="1"/>
  <c r="L181" i="25"/>
  <c r="BG13" i="29" s="1"/>
  <c r="K181" i="25"/>
  <c r="K181" i="26" s="1"/>
  <c r="J181" i="25"/>
  <c r="J181" i="26" s="1"/>
  <c r="I181" i="25"/>
  <c r="I181" i="26" s="1"/>
  <c r="M181" i="26" s="1"/>
  <c r="H181" i="25"/>
  <c r="H181" i="26" s="1"/>
  <c r="G181" i="25"/>
  <c r="F181" i="25"/>
  <c r="P180" i="25"/>
  <c r="O180" i="25"/>
  <c r="M180" i="25"/>
  <c r="G180" i="26" s="1"/>
  <c r="L180" i="25"/>
  <c r="K180" i="25"/>
  <c r="K180" i="26" s="1"/>
  <c r="J180" i="25"/>
  <c r="J180" i="26" s="1"/>
  <c r="I180" i="25"/>
  <c r="I180" i="26" s="1"/>
  <c r="H180" i="25"/>
  <c r="H180" i="26" s="1"/>
  <c r="G180" i="25"/>
  <c r="F180" i="25"/>
  <c r="M179" i="25"/>
  <c r="L179" i="25"/>
  <c r="F179" i="26" s="1"/>
  <c r="K179" i="25"/>
  <c r="K179" i="26" s="1"/>
  <c r="H13" i="29" s="1"/>
  <c r="J179" i="25"/>
  <c r="J179" i="26" s="1"/>
  <c r="G13" i="29" s="1"/>
  <c r="I179" i="25"/>
  <c r="I179" i="26" s="1"/>
  <c r="H179" i="25"/>
  <c r="H179" i="26" s="1"/>
  <c r="G179" i="25"/>
  <c r="F179" i="25"/>
  <c r="M178" i="25"/>
  <c r="G178" i="26" s="1"/>
  <c r="L178" i="25"/>
  <c r="K178" i="25"/>
  <c r="K178" i="26" s="1"/>
  <c r="H12" i="29" s="1"/>
  <c r="J178" i="25"/>
  <c r="J178" i="26" s="1"/>
  <c r="G12" i="29" s="1"/>
  <c r="I178" i="25"/>
  <c r="I178" i="26" s="1"/>
  <c r="H178" i="25"/>
  <c r="H178" i="26" s="1"/>
  <c r="G178" i="25"/>
  <c r="F178" i="25"/>
  <c r="P177" i="25"/>
  <c r="O177" i="25"/>
  <c r="M177" i="25"/>
  <c r="G177" i="26" s="1"/>
  <c r="L177" i="25"/>
  <c r="BG28" i="29" s="1"/>
  <c r="K177" i="25"/>
  <c r="K177" i="26" s="1"/>
  <c r="J177" i="25"/>
  <c r="J177" i="26" s="1"/>
  <c r="I177" i="25"/>
  <c r="I177" i="26" s="1"/>
  <c r="H177" i="25"/>
  <c r="H177" i="26" s="1"/>
  <c r="G177" i="25"/>
  <c r="F177" i="25"/>
  <c r="P176" i="25"/>
  <c r="O176" i="25"/>
  <c r="M176" i="25"/>
  <c r="G176" i="26" s="1"/>
  <c r="L176" i="25"/>
  <c r="K176" i="25"/>
  <c r="K176" i="26" s="1"/>
  <c r="J176" i="25"/>
  <c r="J176" i="26" s="1"/>
  <c r="I176" i="25"/>
  <c r="I176" i="26" s="1"/>
  <c r="H176" i="25"/>
  <c r="H176" i="26" s="1"/>
  <c r="G176" i="25"/>
  <c r="F176" i="25"/>
  <c r="O175" i="25"/>
  <c r="M175" i="25"/>
  <c r="L175" i="25"/>
  <c r="F175" i="26" s="1"/>
  <c r="K175" i="25"/>
  <c r="K175" i="26" s="1"/>
  <c r="H28" i="29" s="1"/>
  <c r="J175" i="25"/>
  <c r="J175" i="26" s="1"/>
  <c r="G28" i="29" s="1"/>
  <c r="I175" i="25"/>
  <c r="I175" i="26" s="1"/>
  <c r="H175" i="25"/>
  <c r="H175" i="26" s="1"/>
  <c r="G175" i="25"/>
  <c r="F175" i="25"/>
  <c r="P174" i="25"/>
  <c r="M174" i="25"/>
  <c r="G174" i="26" s="1"/>
  <c r="L174" i="25"/>
  <c r="K174" i="25"/>
  <c r="K174" i="26" s="1"/>
  <c r="H27" i="29" s="1"/>
  <c r="J174" i="25"/>
  <c r="J174" i="26" s="1"/>
  <c r="G27" i="29" s="1"/>
  <c r="I174" i="25"/>
  <c r="I174" i="26" s="1"/>
  <c r="H174" i="25"/>
  <c r="H174" i="26" s="1"/>
  <c r="G174" i="25"/>
  <c r="F174" i="25"/>
  <c r="P173" i="25"/>
  <c r="O173" i="25"/>
  <c r="M173" i="25"/>
  <c r="G173" i="26" s="1"/>
  <c r="L173" i="25"/>
  <c r="BG43" i="29" s="1"/>
  <c r="K173" i="25"/>
  <c r="K173" i="26" s="1"/>
  <c r="J173" i="25"/>
  <c r="J173" i="26" s="1"/>
  <c r="I173" i="25"/>
  <c r="I173" i="26" s="1"/>
  <c r="H173" i="25"/>
  <c r="H173" i="26" s="1"/>
  <c r="G173" i="25"/>
  <c r="F173" i="25"/>
  <c r="P172" i="25"/>
  <c r="O172" i="25"/>
  <c r="M172" i="25"/>
  <c r="G172" i="26" s="1"/>
  <c r="L172" i="25"/>
  <c r="K172" i="25"/>
  <c r="K172" i="26" s="1"/>
  <c r="J172" i="25"/>
  <c r="J172" i="26" s="1"/>
  <c r="I172" i="25"/>
  <c r="I172" i="26" s="1"/>
  <c r="H172" i="25"/>
  <c r="H172" i="26" s="1"/>
  <c r="G172" i="25"/>
  <c r="F172" i="25"/>
  <c r="M171" i="25"/>
  <c r="P171" i="25" s="1"/>
  <c r="L171" i="25"/>
  <c r="F171" i="26" s="1"/>
  <c r="K171" i="25"/>
  <c r="K171" i="26" s="1"/>
  <c r="H43" i="29" s="1"/>
  <c r="J171" i="25"/>
  <c r="J171" i="26" s="1"/>
  <c r="G43" i="29" s="1"/>
  <c r="I171" i="25"/>
  <c r="I171" i="26" s="1"/>
  <c r="H171" i="25"/>
  <c r="H171" i="26" s="1"/>
  <c r="G171" i="25"/>
  <c r="F171" i="25"/>
  <c r="M170" i="25"/>
  <c r="G170" i="26" s="1"/>
  <c r="L170" i="25"/>
  <c r="K170" i="25"/>
  <c r="K170" i="26" s="1"/>
  <c r="H42" i="29" s="1"/>
  <c r="J170" i="25"/>
  <c r="J170" i="26" s="1"/>
  <c r="G42" i="29" s="1"/>
  <c r="I170" i="25"/>
  <c r="I170" i="26" s="1"/>
  <c r="H170" i="25"/>
  <c r="H170" i="26" s="1"/>
  <c r="G170" i="25"/>
  <c r="F170" i="25"/>
  <c r="P169" i="25"/>
  <c r="O169" i="25"/>
  <c r="M169" i="25"/>
  <c r="G169" i="26" s="1"/>
  <c r="L169" i="25"/>
  <c r="BG58" i="29" s="1"/>
  <c r="K169" i="25"/>
  <c r="K169" i="26" s="1"/>
  <c r="J169" i="25"/>
  <c r="J169" i="26" s="1"/>
  <c r="I169" i="25"/>
  <c r="I169" i="26" s="1"/>
  <c r="H169" i="25"/>
  <c r="H169" i="26" s="1"/>
  <c r="G169" i="25"/>
  <c r="F169" i="25"/>
  <c r="P168" i="25"/>
  <c r="O168" i="25"/>
  <c r="M168" i="25"/>
  <c r="G168" i="26" s="1"/>
  <c r="L168" i="25"/>
  <c r="K168" i="25"/>
  <c r="K168" i="26" s="1"/>
  <c r="J168" i="25"/>
  <c r="J168" i="26" s="1"/>
  <c r="I168" i="25"/>
  <c r="I168" i="26" s="1"/>
  <c r="H168" i="25"/>
  <c r="H168" i="26" s="1"/>
  <c r="G168" i="25"/>
  <c r="F168" i="25"/>
  <c r="O167" i="25"/>
  <c r="M167" i="25"/>
  <c r="P167" i="25" s="1"/>
  <c r="L167" i="25"/>
  <c r="F167" i="26" s="1"/>
  <c r="K167" i="25"/>
  <c r="K167" i="26" s="1"/>
  <c r="H58" i="29" s="1"/>
  <c r="J167" i="25"/>
  <c r="J167" i="26" s="1"/>
  <c r="G58" i="29" s="1"/>
  <c r="I167" i="25"/>
  <c r="I167" i="26" s="1"/>
  <c r="H167" i="25"/>
  <c r="H167" i="26" s="1"/>
  <c r="G167" i="25"/>
  <c r="F167" i="25"/>
  <c r="P166" i="25"/>
  <c r="M166" i="25"/>
  <c r="G166" i="26" s="1"/>
  <c r="L166" i="25"/>
  <c r="K166" i="25"/>
  <c r="K166" i="26" s="1"/>
  <c r="H57" i="29" s="1"/>
  <c r="J166" i="25"/>
  <c r="J166" i="26" s="1"/>
  <c r="G57" i="29" s="1"/>
  <c r="I166" i="25"/>
  <c r="I166" i="26" s="1"/>
  <c r="H166" i="25"/>
  <c r="H166" i="26" s="1"/>
  <c r="G166" i="25"/>
  <c r="F166" i="25"/>
  <c r="P165" i="25"/>
  <c r="O165" i="25"/>
  <c r="M165" i="25"/>
  <c r="G165" i="26" s="1"/>
  <c r="L165" i="25"/>
  <c r="BG73" i="29" s="1"/>
  <c r="K165" i="25"/>
  <c r="K165" i="26" s="1"/>
  <c r="J165" i="25"/>
  <c r="J165" i="26" s="1"/>
  <c r="I165" i="25"/>
  <c r="I165" i="26" s="1"/>
  <c r="M165" i="26" s="1"/>
  <c r="H165" i="25"/>
  <c r="H165" i="26" s="1"/>
  <c r="G165" i="25"/>
  <c r="F165" i="25"/>
  <c r="P164" i="25"/>
  <c r="O164" i="25"/>
  <c r="M164" i="25"/>
  <c r="G164" i="26" s="1"/>
  <c r="L164" i="25"/>
  <c r="K164" i="25"/>
  <c r="K164" i="26" s="1"/>
  <c r="J164" i="25"/>
  <c r="J164" i="26" s="1"/>
  <c r="I164" i="25"/>
  <c r="I164" i="26" s="1"/>
  <c r="H164" i="25"/>
  <c r="H164" i="26" s="1"/>
  <c r="G164" i="25"/>
  <c r="F164" i="25"/>
  <c r="M163" i="25"/>
  <c r="P163" i="25" s="1"/>
  <c r="L163" i="25"/>
  <c r="F163" i="26" s="1"/>
  <c r="K163" i="25"/>
  <c r="K163" i="26" s="1"/>
  <c r="H73" i="29" s="1"/>
  <c r="J163" i="25"/>
  <c r="J163" i="26" s="1"/>
  <c r="G73" i="29" s="1"/>
  <c r="I163" i="25"/>
  <c r="I163" i="26" s="1"/>
  <c r="H163" i="25"/>
  <c r="H163" i="26" s="1"/>
  <c r="G163" i="25"/>
  <c r="F163" i="25"/>
  <c r="M162" i="25"/>
  <c r="G162" i="26" s="1"/>
  <c r="L162" i="25"/>
  <c r="K162" i="25"/>
  <c r="K162" i="26" s="1"/>
  <c r="H72" i="29" s="1"/>
  <c r="J162" i="25"/>
  <c r="J162" i="26" s="1"/>
  <c r="G72" i="29" s="1"/>
  <c r="I162" i="25"/>
  <c r="I162" i="26" s="1"/>
  <c r="H162" i="25"/>
  <c r="H162" i="26" s="1"/>
  <c r="G162" i="25"/>
  <c r="F162" i="25"/>
  <c r="P161" i="25"/>
  <c r="O161" i="25"/>
  <c r="M161" i="25"/>
  <c r="G161" i="26" s="1"/>
  <c r="L161" i="25"/>
  <c r="F161" i="26" s="1"/>
  <c r="K161" i="25"/>
  <c r="K161" i="26" s="1"/>
  <c r="J161" i="25"/>
  <c r="J161" i="26" s="1"/>
  <c r="I161" i="25"/>
  <c r="I161" i="26" s="1"/>
  <c r="H161" i="25"/>
  <c r="H161" i="26" s="1"/>
  <c r="G161" i="25"/>
  <c r="F161" i="25"/>
  <c r="P160" i="25"/>
  <c r="O160" i="25"/>
  <c r="M160" i="25"/>
  <c r="G160" i="26" s="1"/>
  <c r="L160" i="25"/>
  <c r="F160" i="26" s="1"/>
  <c r="K160" i="25"/>
  <c r="K160" i="26" s="1"/>
  <c r="J160" i="25"/>
  <c r="J160" i="26" s="1"/>
  <c r="I160" i="25"/>
  <c r="I160" i="26" s="1"/>
  <c r="H160" i="25"/>
  <c r="H160" i="26" s="1"/>
  <c r="G160" i="25"/>
  <c r="F160" i="25"/>
  <c r="O159" i="25"/>
  <c r="M159" i="25"/>
  <c r="P159" i="25" s="1"/>
  <c r="L159" i="25"/>
  <c r="F159" i="26" s="1"/>
  <c r="C11" i="29" s="1"/>
  <c r="K159" i="25"/>
  <c r="K159" i="26" s="1"/>
  <c r="H11" i="29" s="1"/>
  <c r="J159" i="25"/>
  <c r="J159" i="26" s="1"/>
  <c r="G11" i="29" s="1"/>
  <c r="I159" i="25"/>
  <c r="I159" i="26" s="1"/>
  <c r="H159" i="25"/>
  <c r="H159" i="26" s="1"/>
  <c r="G159" i="25"/>
  <c r="F159" i="25"/>
  <c r="P158" i="25"/>
  <c r="M158" i="25"/>
  <c r="G158" i="26" s="1"/>
  <c r="L158" i="25"/>
  <c r="K158" i="25"/>
  <c r="K158" i="26" s="1"/>
  <c r="H10" i="29" s="1"/>
  <c r="J158" i="25"/>
  <c r="J158" i="26" s="1"/>
  <c r="G10" i="29" s="1"/>
  <c r="I158" i="25"/>
  <c r="I158" i="26" s="1"/>
  <c r="H158" i="25"/>
  <c r="H158" i="26" s="1"/>
  <c r="G158" i="25"/>
  <c r="F158" i="25"/>
  <c r="P157" i="25"/>
  <c r="O157" i="25"/>
  <c r="M157" i="25"/>
  <c r="G157" i="26" s="1"/>
  <c r="L157" i="25"/>
  <c r="F157" i="26" s="1"/>
  <c r="K157" i="25"/>
  <c r="K157" i="26" s="1"/>
  <c r="J157" i="25"/>
  <c r="J157" i="26" s="1"/>
  <c r="I157" i="25"/>
  <c r="I157" i="26" s="1"/>
  <c r="M157" i="26" s="1"/>
  <c r="H157" i="25"/>
  <c r="H157" i="26" s="1"/>
  <c r="G157" i="25"/>
  <c r="F157" i="25"/>
  <c r="P156" i="25"/>
  <c r="O156" i="25"/>
  <c r="M156" i="25"/>
  <c r="G156" i="26" s="1"/>
  <c r="L156" i="25"/>
  <c r="F156" i="26" s="1"/>
  <c r="K156" i="25"/>
  <c r="K156" i="26" s="1"/>
  <c r="J156" i="25"/>
  <c r="J156" i="26" s="1"/>
  <c r="I156" i="25"/>
  <c r="I156" i="26" s="1"/>
  <c r="H156" i="25"/>
  <c r="H156" i="26" s="1"/>
  <c r="G156" i="25"/>
  <c r="F156" i="25"/>
  <c r="M155" i="25"/>
  <c r="P155" i="25" s="1"/>
  <c r="L155" i="25"/>
  <c r="F155" i="26" s="1"/>
  <c r="C26" i="29" s="1"/>
  <c r="K155" i="25"/>
  <c r="K155" i="26" s="1"/>
  <c r="H26" i="29" s="1"/>
  <c r="J155" i="25"/>
  <c r="J155" i="26" s="1"/>
  <c r="G26" i="29" s="1"/>
  <c r="I155" i="25"/>
  <c r="I155" i="26" s="1"/>
  <c r="H155" i="25"/>
  <c r="H155" i="26" s="1"/>
  <c r="G155" i="25"/>
  <c r="F155" i="25"/>
  <c r="M154" i="25"/>
  <c r="G154" i="26" s="1"/>
  <c r="L154" i="25"/>
  <c r="K154" i="25"/>
  <c r="K154" i="26" s="1"/>
  <c r="H25" i="29" s="1"/>
  <c r="J154" i="25"/>
  <c r="J154" i="26" s="1"/>
  <c r="G25" i="29" s="1"/>
  <c r="I154" i="25"/>
  <c r="I154" i="26" s="1"/>
  <c r="H154" i="25"/>
  <c r="H154" i="26" s="1"/>
  <c r="G154" i="25"/>
  <c r="F154" i="25"/>
  <c r="P153" i="25"/>
  <c r="O153" i="25"/>
  <c r="M153" i="25"/>
  <c r="G153" i="26" s="1"/>
  <c r="L153" i="25"/>
  <c r="F153" i="26" s="1"/>
  <c r="K153" i="25"/>
  <c r="K153" i="26" s="1"/>
  <c r="J153" i="25"/>
  <c r="J153" i="26" s="1"/>
  <c r="I153" i="25"/>
  <c r="I153" i="26" s="1"/>
  <c r="H153" i="25"/>
  <c r="H153" i="26" s="1"/>
  <c r="G153" i="25"/>
  <c r="F153" i="25"/>
  <c r="P152" i="25"/>
  <c r="O152" i="25"/>
  <c r="M152" i="25"/>
  <c r="G152" i="26" s="1"/>
  <c r="L152" i="25"/>
  <c r="F152" i="26" s="1"/>
  <c r="K152" i="25"/>
  <c r="K152" i="26" s="1"/>
  <c r="J152" i="25"/>
  <c r="J152" i="26" s="1"/>
  <c r="I152" i="25"/>
  <c r="I152" i="26" s="1"/>
  <c r="H152" i="25"/>
  <c r="H152" i="26" s="1"/>
  <c r="G152" i="25"/>
  <c r="F152" i="25"/>
  <c r="O151" i="25"/>
  <c r="M151" i="25"/>
  <c r="P151" i="25" s="1"/>
  <c r="L151" i="25"/>
  <c r="F151" i="26" s="1"/>
  <c r="C41" i="29" s="1"/>
  <c r="K151" i="25"/>
  <c r="K151" i="26" s="1"/>
  <c r="H41" i="29" s="1"/>
  <c r="J151" i="25"/>
  <c r="J151" i="26" s="1"/>
  <c r="G41" i="29" s="1"/>
  <c r="I151" i="25"/>
  <c r="I151" i="26" s="1"/>
  <c r="H151" i="25"/>
  <c r="H151" i="26" s="1"/>
  <c r="G151" i="25"/>
  <c r="F151" i="25"/>
  <c r="P150" i="25"/>
  <c r="M150" i="25"/>
  <c r="G150" i="26" s="1"/>
  <c r="L150" i="25"/>
  <c r="K150" i="25"/>
  <c r="K150" i="26" s="1"/>
  <c r="H40" i="29" s="1"/>
  <c r="J150" i="25"/>
  <c r="J150" i="26" s="1"/>
  <c r="G40" i="29" s="1"/>
  <c r="I150" i="25"/>
  <c r="I150" i="26" s="1"/>
  <c r="H150" i="25"/>
  <c r="H150" i="26" s="1"/>
  <c r="G150" i="25"/>
  <c r="F150" i="25"/>
  <c r="P149" i="25"/>
  <c r="O149" i="25"/>
  <c r="M149" i="25"/>
  <c r="G149" i="26" s="1"/>
  <c r="L149" i="25"/>
  <c r="F149" i="26" s="1"/>
  <c r="K149" i="25"/>
  <c r="K149" i="26" s="1"/>
  <c r="J149" i="25"/>
  <c r="J149" i="26" s="1"/>
  <c r="I149" i="25"/>
  <c r="I149" i="26" s="1"/>
  <c r="M149" i="26" s="1"/>
  <c r="H149" i="25"/>
  <c r="H149" i="26" s="1"/>
  <c r="G149" i="25"/>
  <c r="F149" i="25"/>
  <c r="P148" i="25"/>
  <c r="O148" i="25"/>
  <c r="M148" i="25"/>
  <c r="G148" i="26" s="1"/>
  <c r="L148" i="25"/>
  <c r="F148" i="26" s="1"/>
  <c r="K148" i="25"/>
  <c r="K148" i="26" s="1"/>
  <c r="J148" i="25"/>
  <c r="J148" i="26" s="1"/>
  <c r="I148" i="25"/>
  <c r="I148" i="26" s="1"/>
  <c r="H148" i="25"/>
  <c r="H148" i="26" s="1"/>
  <c r="G148" i="25"/>
  <c r="F148" i="25"/>
  <c r="M147" i="25"/>
  <c r="P147" i="25" s="1"/>
  <c r="L147" i="25"/>
  <c r="F147" i="26" s="1"/>
  <c r="C56" i="29" s="1"/>
  <c r="K147" i="25"/>
  <c r="K147" i="26" s="1"/>
  <c r="H56" i="29" s="1"/>
  <c r="J147" i="25"/>
  <c r="J147" i="26" s="1"/>
  <c r="G56" i="29" s="1"/>
  <c r="I147" i="25"/>
  <c r="I147" i="26" s="1"/>
  <c r="H147" i="25"/>
  <c r="H147" i="26" s="1"/>
  <c r="G147" i="25"/>
  <c r="F147" i="25"/>
  <c r="M146" i="25"/>
  <c r="G146" i="26" s="1"/>
  <c r="L146" i="25"/>
  <c r="K146" i="25"/>
  <c r="K146" i="26" s="1"/>
  <c r="H55" i="29" s="1"/>
  <c r="J146" i="25"/>
  <c r="J146" i="26" s="1"/>
  <c r="G55" i="29" s="1"/>
  <c r="I146" i="25"/>
  <c r="I146" i="26" s="1"/>
  <c r="H146" i="25"/>
  <c r="H146" i="26" s="1"/>
  <c r="G146" i="25"/>
  <c r="F146" i="25"/>
  <c r="P145" i="25"/>
  <c r="O145" i="25"/>
  <c r="M145" i="25"/>
  <c r="G145" i="26" s="1"/>
  <c r="L145" i="25"/>
  <c r="F145" i="26" s="1"/>
  <c r="K145" i="25"/>
  <c r="K145" i="26" s="1"/>
  <c r="J145" i="25"/>
  <c r="J145" i="26" s="1"/>
  <c r="I145" i="25"/>
  <c r="I145" i="26" s="1"/>
  <c r="H145" i="25"/>
  <c r="H145" i="26" s="1"/>
  <c r="G145" i="25"/>
  <c r="F145" i="25"/>
  <c r="P144" i="25"/>
  <c r="O144" i="25"/>
  <c r="M144" i="25"/>
  <c r="G144" i="26" s="1"/>
  <c r="L144" i="25"/>
  <c r="F144" i="26" s="1"/>
  <c r="K144" i="25"/>
  <c r="K144" i="26" s="1"/>
  <c r="J144" i="25"/>
  <c r="J144" i="26" s="1"/>
  <c r="I144" i="25"/>
  <c r="I144" i="26" s="1"/>
  <c r="H144" i="25"/>
  <c r="H144" i="26" s="1"/>
  <c r="G144" i="25"/>
  <c r="F144" i="25"/>
  <c r="O143" i="25"/>
  <c r="M143" i="25"/>
  <c r="P143" i="25" s="1"/>
  <c r="L143" i="25"/>
  <c r="F143" i="26" s="1"/>
  <c r="C71" i="29" s="1"/>
  <c r="K143" i="25"/>
  <c r="K143" i="26" s="1"/>
  <c r="H71" i="29" s="1"/>
  <c r="J143" i="25"/>
  <c r="J143" i="26" s="1"/>
  <c r="G71" i="29" s="1"/>
  <c r="I143" i="25"/>
  <c r="I143" i="26" s="1"/>
  <c r="H143" i="25"/>
  <c r="H143" i="26" s="1"/>
  <c r="G143" i="25"/>
  <c r="F143" i="25"/>
  <c r="P142" i="25"/>
  <c r="M142" i="25"/>
  <c r="G142" i="26" s="1"/>
  <c r="L142" i="25"/>
  <c r="K142" i="25"/>
  <c r="K142" i="26" s="1"/>
  <c r="H70" i="29" s="1"/>
  <c r="J142" i="25"/>
  <c r="J142" i="26" s="1"/>
  <c r="G70" i="29" s="1"/>
  <c r="I142" i="25"/>
  <c r="I142" i="26" s="1"/>
  <c r="H142" i="25"/>
  <c r="H142" i="26" s="1"/>
  <c r="G142" i="25"/>
  <c r="F142" i="25"/>
  <c r="P141" i="25"/>
  <c r="O141" i="25"/>
  <c r="M141" i="25"/>
  <c r="G141" i="26" s="1"/>
  <c r="L141" i="25"/>
  <c r="BG9" i="29" s="1"/>
  <c r="K141" i="25"/>
  <c r="K141" i="26" s="1"/>
  <c r="J141" i="25"/>
  <c r="J141" i="26" s="1"/>
  <c r="I141" i="25"/>
  <c r="I141" i="26" s="1"/>
  <c r="M141" i="26" s="1"/>
  <c r="H141" i="25"/>
  <c r="H141" i="26" s="1"/>
  <c r="G141" i="25"/>
  <c r="F141" i="25"/>
  <c r="P140" i="25"/>
  <c r="O140" i="25"/>
  <c r="M140" i="25"/>
  <c r="G140" i="26" s="1"/>
  <c r="L140" i="25"/>
  <c r="K140" i="25"/>
  <c r="K140" i="26" s="1"/>
  <c r="J140" i="25"/>
  <c r="J140" i="26" s="1"/>
  <c r="I140" i="25"/>
  <c r="I140" i="26" s="1"/>
  <c r="H140" i="25"/>
  <c r="H140" i="26" s="1"/>
  <c r="G140" i="25"/>
  <c r="F140" i="25"/>
  <c r="M139" i="25"/>
  <c r="P139" i="25" s="1"/>
  <c r="L139" i="25"/>
  <c r="F139" i="26" s="1"/>
  <c r="K139" i="25"/>
  <c r="K139" i="26" s="1"/>
  <c r="H9" i="29" s="1"/>
  <c r="J139" i="25"/>
  <c r="J139" i="26" s="1"/>
  <c r="G9" i="29" s="1"/>
  <c r="I139" i="25"/>
  <c r="I139" i="26" s="1"/>
  <c r="H139" i="25"/>
  <c r="H139" i="26" s="1"/>
  <c r="G139" i="25"/>
  <c r="F139" i="25"/>
  <c r="M138" i="25"/>
  <c r="G138" i="26" s="1"/>
  <c r="L138" i="25"/>
  <c r="K138" i="25"/>
  <c r="K138" i="26" s="1"/>
  <c r="H8" i="29" s="1"/>
  <c r="J138" i="25"/>
  <c r="J138" i="26" s="1"/>
  <c r="G8" i="29" s="1"/>
  <c r="I138" i="25"/>
  <c r="I138" i="26" s="1"/>
  <c r="H138" i="25"/>
  <c r="H138" i="26" s="1"/>
  <c r="G138" i="25"/>
  <c r="F138" i="25"/>
  <c r="P137" i="25"/>
  <c r="O137" i="25"/>
  <c r="M137" i="25"/>
  <c r="G137" i="26" s="1"/>
  <c r="L137" i="25"/>
  <c r="BG24" i="29" s="1"/>
  <c r="K137" i="25"/>
  <c r="K137" i="26" s="1"/>
  <c r="J137" i="25"/>
  <c r="J137" i="26" s="1"/>
  <c r="I137" i="25"/>
  <c r="I137" i="26" s="1"/>
  <c r="H137" i="25"/>
  <c r="H137" i="26" s="1"/>
  <c r="G137" i="25"/>
  <c r="F137" i="25"/>
  <c r="P136" i="25"/>
  <c r="O136" i="25"/>
  <c r="M136" i="25"/>
  <c r="G136" i="26" s="1"/>
  <c r="L136" i="25"/>
  <c r="K136" i="25"/>
  <c r="K136" i="26" s="1"/>
  <c r="J136" i="25"/>
  <c r="J136" i="26" s="1"/>
  <c r="I136" i="25"/>
  <c r="I136" i="26" s="1"/>
  <c r="H136" i="25"/>
  <c r="H136" i="26" s="1"/>
  <c r="G136" i="25"/>
  <c r="F136" i="25"/>
  <c r="O135" i="25"/>
  <c r="M135" i="25"/>
  <c r="P135" i="25" s="1"/>
  <c r="L135" i="25"/>
  <c r="F135" i="26" s="1"/>
  <c r="K135" i="25"/>
  <c r="K135" i="26" s="1"/>
  <c r="H24" i="29" s="1"/>
  <c r="J135" i="25"/>
  <c r="J135" i="26" s="1"/>
  <c r="G24" i="29" s="1"/>
  <c r="I135" i="25"/>
  <c r="I135" i="26" s="1"/>
  <c r="H135" i="25"/>
  <c r="H135" i="26" s="1"/>
  <c r="G135" i="25"/>
  <c r="F135" i="25"/>
  <c r="P134" i="25"/>
  <c r="M134" i="25"/>
  <c r="G134" i="26" s="1"/>
  <c r="L134" i="25"/>
  <c r="K134" i="25"/>
  <c r="K134" i="26" s="1"/>
  <c r="H23" i="29" s="1"/>
  <c r="J134" i="25"/>
  <c r="J134" i="26" s="1"/>
  <c r="G23" i="29" s="1"/>
  <c r="I134" i="25"/>
  <c r="I134" i="26" s="1"/>
  <c r="H134" i="25"/>
  <c r="H134" i="26" s="1"/>
  <c r="G134" i="25"/>
  <c r="F134" i="25"/>
  <c r="P133" i="25"/>
  <c r="O133" i="25"/>
  <c r="M133" i="25"/>
  <c r="G133" i="26" s="1"/>
  <c r="L133" i="25"/>
  <c r="BG39" i="29" s="1"/>
  <c r="K133" i="25"/>
  <c r="K133" i="26" s="1"/>
  <c r="J133" i="25"/>
  <c r="J133" i="26" s="1"/>
  <c r="I133" i="25"/>
  <c r="I133" i="26" s="1"/>
  <c r="M133" i="26" s="1"/>
  <c r="H133" i="25"/>
  <c r="H133" i="26" s="1"/>
  <c r="G133" i="25"/>
  <c r="F133" i="25"/>
  <c r="P132" i="25"/>
  <c r="O132" i="25"/>
  <c r="M132" i="25"/>
  <c r="G132" i="26" s="1"/>
  <c r="L132" i="25"/>
  <c r="K132" i="25"/>
  <c r="K132" i="26" s="1"/>
  <c r="J132" i="25"/>
  <c r="J132" i="26" s="1"/>
  <c r="I132" i="25"/>
  <c r="I132" i="26" s="1"/>
  <c r="H132" i="25"/>
  <c r="H132" i="26" s="1"/>
  <c r="G132" i="25"/>
  <c r="F132" i="25"/>
  <c r="M131" i="25"/>
  <c r="P131" i="25" s="1"/>
  <c r="L131" i="25"/>
  <c r="F131" i="26" s="1"/>
  <c r="K131" i="25"/>
  <c r="K131" i="26" s="1"/>
  <c r="H39" i="29" s="1"/>
  <c r="J131" i="25"/>
  <c r="J131" i="26" s="1"/>
  <c r="G39" i="29" s="1"/>
  <c r="I131" i="25"/>
  <c r="I131" i="26" s="1"/>
  <c r="H131" i="25"/>
  <c r="H131" i="26" s="1"/>
  <c r="G131" i="25"/>
  <c r="F131" i="25"/>
  <c r="M130" i="25"/>
  <c r="G130" i="26" s="1"/>
  <c r="L130" i="25"/>
  <c r="K130" i="25"/>
  <c r="K130" i="26" s="1"/>
  <c r="H38" i="29" s="1"/>
  <c r="J130" i="25"/>
  <c r="J130" i="26" s="1"/>
  <c r="G38" i="29" s="1"/>
  <c r="I130" i="25"/>
  <c r="I130" i="26" s="1"/>
  <c r="H130" i="25"/>
  <c r="H130" i="26" s="1"/>
  <c r="G130" i="25"/>
  <c r="F130" i="25"/>
  <c r="P129" i="25"/>
  <c r="O129" i="25"/>
  <c r="M129" i="25"/>
  <c r="G129" i="26" s="1"/>
  <c r="L129" i="25"/>
  <c r="BG54" i="29" s="1"/>
  <c r="K129" i="25"/>
  <c r="K129" i="26" s="1"/>
  <c r="J129" i="25"/>
  <c r="J129" i="26" s="1"/>
  <c r="I129" i="25"/>
  <c r="I129" i="26" s="1"/>
  <c r="H129" i="25"/>
  <c r="H129" i="26" s="1"/>
  <c r="G129" i="25"/>
  <c r="F129" i="25"/>
  <c r="P128" i="25"/>
  <c r="O128" i="25"/>
  <c r="M128" i="25"/>
  <c r="G128" i="26" s="1"/>
  <c r="L128" i="25"/>
  <c r="K128" i="25"/>
  <c r="K128" i="26" s="1"/>
  <c r="J128" i="25"/>
  <c r="J128" i="26" s="1"/>
  <c r="I128" i="25"/>
  <c r="I128" i="26" s="1"/>
  <c r="H128" i="25"/>
  <c r="H128" i="26" s="1"/>
  <c r="G128" i="25"/>
  <c r="F128" i="25"/>
  <c r="O127" i="25"/>
  <c r="M127" i="25"/>
  <c r="P127" i="25" s="1"/>
  <c r="L127" i="25"/>
  <c r="F127" i="26" s="1"/>
  <c r="K127" i="25"/>
  <c r="K127" i="26" s="1"/>
  <c r="H54" i="29" s="1"/>
  <c r="J127" i="25"/>
  <c r="J127" i="26" s="1"/>
  <c r="G54" i="29" s="1"/>
  <c r="I127" i="25"/>
  <c r="I127" i="26" s="1"/>
  <c r="H127" i="25"/>
  <c r="H127" i="26" s="1"/>
  <c r="G127" i="25"/>
  <c r="F127" i="25"/>
  <c r="P126" i="25"/>
  <c r="M126" i="25"/>
  <c r="G126" i="26" s="1"/>
  <c r="L126" i="25"/>
  <c r="K126" i="25"/>
  <c r="K126" i="26" s="1"/>
  <c r="H53" i="29" s="1"/>
  <c r="J126" i="25"/>
  <c r="J126" i="26" s="1"/>
  <c r="G53" i="29" s="1"/>
  <c r="I126" i="25"/>
  <c r="I126" i="26" s="1"/>
  <c r="H126" i="25"/>
  <c r="H126" i="26" s="1"/>
  <c r="G126" i="25"/>
  <c r="F126" i="25"/>
  <c r="P125" i="25"/>
  <c r="O125" i="25"/>
  <c r="M125" i="25"/>
  <c r="G125" i="26" s="1"/>
  <c r="L125" i="25"/>
  <c r="BG69" i="29" s="1"/>
  <c r="K125" i="25"/>
  <c r="K125" i="26" s="1"/>
  <c r="J125" i="25"/>
  <c r="J125" i="26" s="1"/>
  <c r="I125" i="25"/>
  <c r="I125" i="26" s="1"/>
  <c r="M125" i="26" s="1"/>
  <c r="H125" i="25"/>
  <c r="H125" i="26" s="1"/>
  <c r="G125" i="25"/>
  <c r="F125" i="25"/>
  <c r="P124" i="25"/>
  <c r="O124" i="25"/>
  <c r="M124" i="25"/>
  <c r="G124" i="26" s="1"/>
  <c r="L124" i="25"/>
  <c r="K124" i="25"/>
  <c r="K124" i="26" s="1"/>
  <c r="J124" i="25"/>
  <c r="J124" i="26" s="1"/>
  <c r="I124" i="25"/>
  <c r="I124" i="26" s="1"/>
  <c r="H124" i="25"/>
  <c r="H124" i="26" s="1"/>
  <c r="G124" i="25"/>
  <c r="F124" i="25"/>
  <c r="M123" i="25"/>
  <c r="P123" i="25" s="1"/>
  <c r="L123" i="25"/>
  <c r="F123" i="26" s="1"/>
  <c r="K123" i="25"/>
  <c r="K123" i="26" s="1"/>
  <c r="H69" i="29" s="1"/>
  <c r="J123" i="25"/>
  <c r="J123" i="26" s="1"/>
  <c r="G69" i="29" s="1"/>
  <c r="I123" i="25"/>
  <c r="I123" i="26" s="1"/>
  <c r="H123" i="25"/>
  <c r="H123" i="26" s="1"/>
  <c r="G123" i="25"/>
  <c r="F123" i="25"/>
  <c r="M122" i="25"/>
  <c r="G122" i="26" s="1"/>
  <c r="L122" i="25"/>
  <c r="K122" i="25"/>
  <c r="K122" i="26" s="1"/>
  <c r="H68" i="29" s="1"/>
  <c r="J122" i="25"/>
  <c r="J122" i="26" s="1"/>
  <c r="G68" i="29" s="1"/>
  <c r="I122" i="25"/>
  <c r="I122" i="26" s="1"/>
  <c r="H122" i="25"/>
  <c r="H122" i="26" s="1"/>
  <c r="G122" i="25"/>
  <c r="F122" i="25"/>
  <c r="P121" i="25"/>
  <c r="O121" i="25"/>
  <c r="M121" i="25"/>
  <c r="G121" i="26" s="1"/>
  <c r="L121" i="25"/>
  <c r="F121" i="26" s="1"/>
  <c r="K121" i="25"/>
  <c r="K121" i="26" s="1"/>
  <c r="J121" i="25"/>
  <c r="J121" i="26" s="1"/>
  <c r="I121" i="25"/>
  <c r="I121" i="26" s="1"/>
  <c r="H121" i="25"/>
  <c r="H121" i="26" s="1"/>
  <c r="G121" i="25"/>
  <c r="F121" i="25"/>
  <c r="P120" i="25"/>
  <c r="O120" i="25"/>
  <c r="M120" i="25"/>
  <c r="G120" i="26" s="1"/>
  <c r="L120" i="25"/>
  <c r="F120" i="26" s="1"/>
  <c r="K120" i="25"/>
  <c r="K120" i="26" s="1"/>
  <c r="J120" i="25"/>
  <c r="J120" i="26" s="1"/>
  <c r="I120" i="25"/>
  <c r="I120" i="26" s="1"/>
  <c r="H120" i="25"/>
  <c r="H120" i="26" s="1"/>
  <c r="G120" i="25"/>
  <c r="F120" i="25"/>
  <c r="O119" i="25"/>
  <c r="M119" i="25"/>
  <c r="P119" i="25" s="1"/>
  <c r="L119" i="25"/>
  <c r="F119" i="26" s="1"/>
  <c r="C7" i="29" s="1"/>
  <c r="K119" i="25"/>
  <c r="K119" i="26" s="1"/>
  <c r="H7" i="29" s="1"/>
  <c r="J119" i="25"/>
  <c r="J119" i="26" s="1"/>
  <c r="G7" i="29" s="1"/>
  <c r="I119" i="25"/>
  <c r="I119" i="26" s="1"/>
  <c r="H119" i="25"/>
  <c r="H119" i="26" s="1"/>
  <c r="G119" i="25"/>
  <c r="F119" i="25"/>
  <c r="P118" i="25"/>
  <c r="M118" i="25"/>
  <c r="G118" i="26" s="1"/>
  <c r="L118" i="25"/>
  <c r="K118" i="25"/>
  <c r="K118" i="26" s="1"/>
  <c r="H6" i="29" s="1"/>
  <c r="J118" i="25"/>
  <c r="J118" i="26" s="1"/>
  <c r="G6" i="29" s="1"/>
  <c r="I118" i="25"/>
  <c r="I118" i="26" s="1"/>
  <c r="H118" i="25"/>
  <c r="H118" i="26" s="1"/>
  <c r="G118" i="25"/>
  <c r="F118" i="25"/>
  <c r="P117" i="25"/>
  <c r="O117" i="25"/>
  <c r="M117" i="25"/>
  <c r="G117" i="26" s="1"/>
  <c r="L117" i="25"/>
  <c r="F117" i="26" s="1"/>
  <c r="K117" i="25"/>
  <c r="K117" i="26" s="1"/>
  <c r="J117" i="25"/>
  <c r="J117" i="26" s="1"/>
  <c r="I117" i="25"/>
  <c r="I117" i="26" s="1"/>
  <c r="M117" i="26" s="1"/>
  <c r="H117" i="25"/>
  <c r="H117" i="26" s="1"/>
  <c r="G117" i="25"/>
  <c r="F117" i="25"/>
  <c r="P116" i="25"/>
  <c r="O116" i="25"/>
  <c r="M116" i="25"/>
  <c r="G116" i="26" s="1"/>
  <c r="L116" i="25"/>
  <c r="F116" i="26" s="1"/>
  <c r="K116" i="25"/>
  <c r="K116" i="26" s="1"/>
  <c r="J116" i="25"/>
  <c r="J116" i="26" s="1"/>
  <c r="I116" i="25"/>
  <c r="I116" i="26" s="1"/>
  <c r="H116" i="25"/>
  <c r="H116" i="26" s="1"/>
  <c r="G116" i="25"/>
  <c r="F116" i="25"/>
  <c r="M115" i="25"/>
  <c r="P115" i="25" s="1"/>
  <c r="L115" i="25"/>
  <c r="F115" i="26" s="1"/>
  <c r="C22" i="29" s="1"/>
  <c r="K115" i="25"/>
  <c r="K115" i="26" s="1"/>
  <c r="H22" i="29" s="1"/>
  <c r="J115" i="25"/>
  <c r="J115" i="26" s="1"/>
  <c r="G22" i="29" s="1"/>
  <c r="I115" i="25"/>
  <c r="I115" i="26" s="1"/>
  <c r="H115" i="25"/>
  <c r="H115" i="26" s="1"/>
  <c r="G115" i="25"/>
  <c r="F115" i="25"/>
  <c r="M114" i="25"/>
  <c r="G114" i="26" s="1"/>
  <c r="L114" i="25"/>
  <c r="K114" i="25"/>
  <c r="K114" i="26" s="1"/>
  <c r="H21" i="29" s="1"/>
  <c r="J114" i="25"/>
  <c r="J114" i="26" s="1"/>
  <c r="G21" i="29" s="1"/>
  <c r="I114" i="25"/>
  <c r="I114" i="26" s="1"/>
  <c r="H114" i="25"/>
  <c r="H114" i="26" s="1"/>
  <c r="G114" i="25"/>
  <c r="F114" i="25"/>
  <c r="P113" i="25"/>
  <c r="O113" i="25"/>
  <c r="M113" i="25"/>
  <c r="G113" i="26" s="1"/>
  <c r="L113" i="25"/>
  <c r="F113" i="26" s="1"/>
  <c r="K113" i="25"/>
  <c r="K113" i="26" s="1"/>
  <c r="J113" i="25"/>
  <c r="J113" i="26" s="1"/>
  <c r="I113" i="25"/>
  <c r="I113" i="26" s="1"/>
  <c r="H113" i="25"/>
  <c r="H113" i="26" s="1"/>
  <c r="G113" i="25"/>
  <c r="F113" i="25"/>
  <c r="P112" i="25"/>
  <c r="O112" i="25"/>
  <c r="M112" i="25"/>
  <c r="G112" i="26" s="1"/>
  <c r="L112" i="25"/>
  <c r="F112" i="26" s="1"/>
  <c r="K112" i="25"/>
  <c r="K112" i="26" s="1"/>
  <c r="J112" i="25"/>
  <c r="J112" i="26" s="1"/>
  <c r="I112" i="25"/>
  <c r="I112" i="26" s="1"/>
  <c r="H112" i="25"/>
  <c r="H112" i="26" s="1"/>
  <c r="G112" i="25"/>
  <c r="F112" i="25"/>
  <c r="O111" i="25"/>
  <c r="M111" i="25"/>
  <c r="P111" i="25" s="1"/>
  <c r="L111" i="25"/>
  <c r="F111" i="26" s="1"/>
  <c r="C37" i="29" s="1"/>
  <c r="K111" i="25"/>
  <c r="K111" i="26" s="1"/>
  <c r="H37" i="29" s="1"/>
  <c r="J111" i="25"/>
  <c r="J111" i="26" s="1"/>
  <c r="G37" i="29" s="1"/>
  <c r="I111" i="25"/>
  <c r="I111" i="26" s="1"/>
  <c r="H111" i="25"/>
  <c r="H111" i="26" s="1"/>
  <c r="G111" i="25"/>
  <c r="F111" i="25"/>
  <c r="P110" i="25"/>
  <c r="M110" i="25"/>
  <c r="G110" i="26" s="1"/>
  <c r="L110" i="25"/>
  <c r="K110" i="25"/>
  <c r="K110" i="26" s="1"/>
  <c r="H36" i="29" s="1"/>
  <c r="J110" i="25"/>
  <c r="J110" i="26" s="1"/>
  <c r="G36" i="29" s="1"/>
  <c r="I110" i="25"/>
  <c r="I110" i="26" s="1"/>
  <c r="H110" i="25"/>
  <c r="H110" i="26" s="1"/>
  <c r="G110" i="25"/>
  <c r="F110" i="25"/>
  <c r="P109" i="25"/>
  <c r="O109" i="25"/>
  <c r="M109" i="25"/>
  <c r="G109" i="26" s="1"/>
  <c r="L109" i="25"/>
  <c r="F109" i="26" s="1"/>
  <c r="K109" i="25"/>
  <c r="K109" i="26" s="1"/>
  <c r="J109" i="25"/>
  <c r="J109" i="26" s="1"/>
  <c r="I109" i="25"/>
  <c r="I109" i="26" s="1"/>
  <c r="M109" i="26" s="1"/>
  <c r="H109" i="25"/>
  <c r="H109" i="26" s="1"/>
  <c r="G109" i="25"/>
  <c r="F109" i="25"/>
  <c r="P108" i="25"/>
  <c r="O108" i="25"/>
  <c r="M108" i="25"/>
  <c r="G108" i="26" s="1"/>
  <c r="L108" i="25"/>
  <c r="F108" i="26" s="1"/>
  <c r="K108" i="25"/>
  <c r="K108" i="26" s="1"/>
  <c r="J108" i="25"/>
  <c r="J108" i="26" s="1"/>
  <c r="I108" i="25"/>
  <c r="I108" i="26" s="1"/>
  <c r="H108" i="25"/>
  <c r="H108" i="26" s="1"/>
  <c r="G108" i="25"/>
  <c r="F108" i="25"/>
  <c r="M107" i="25"/>
  <c r="P107" i="25" s="1"/>
  <c r="L107" i="25"/>
  <c r="F107" i="26" s="1"/>
  <c r="C52" i="29" s="1"/>
  <c r="K107" i="25"/>
  <c r="K107" i="26" s="1"/>
  <c r="H52" i="29" s="1"/>
  <c r="J107" i="25"/>
  <c r="J107" i="26" s="1"/>
  <c r="G52" i="29" s="1"/>
  <c r="I107" i="25"/>
  <c r="I107" i="26" s="1"/>
  <c r="H107" i="25"/>
  <c r="H107" i="26" s="1"/>
  <c r="G107" i="25"/>
  <c r="F107" i="25"/>
  <c r="M106" i="25"/>
  <c r="G106" i="26" s="1"/>
  <c r="L106" i="25"/>
  <c r="K106" i="25"/>
  <c r="K106" i="26" s="1"/>
  <c r="H51" i="29" s="1"/>
  <c r="J106" i="25"/>
  <c r="J106" i="26" s="1"/>
  <c r="G51" i="29" s="1"/>
  <c r="I106" i="25"/>
  <c r="I106" i="26" s="1"/>
  <c r="H106" i="25"/>
  <c r="H106" i="26" s="1"/>
  <c r="G106" i="25"/>
  <c r="F106" i="25"/>
  <c r="P105" i="25"/>
  <c r="O105" i="25"/>
  <c r="M105" i="25"/>
  <c r="G105" i="26" s="1"/>
  <c r="L105" i="25"/>
  <c r="F105" i="26" s="1"/>
  <c r="K105" i="25"/>
  <c r="K105" i="26" s="1"/>
  <c r="J105" i="25"/>
  <c r="J105" i="26" s="1"/>
  <c r="I105" i="25"/>
  <c r="I105" i="26" s="1"/>
  <c r="H105" i="25"/>
  <c r="H105" i="26" s="1"/>
  <c r="G105" i="25"/>
  <c r="F105" i="25"/>
  <c r="P104" i="25"/>
  <c r="O104" i="25"/>
  <c r="M104" i="25"/>
  <c r="G104" i="26" s="1"/>
  <c r="L104" i="25"/>
  <c r="F104" i="26" s="1"/>
  <c r="K104" i="25"/>
  <c r="K104" i="26" s="1"/>
  <c r="J104" i="25"/>
  <c r="J104" i="26" s="1"/>
  <c r="I104" i="25"/>
  <c r="I104" i="26" s="1"/>
  <c r="H104" i="25"/>
  <c r="H104" i="26" s="1"/>
  <c r="G104" i="25"/>
  <c r="F104" i="25"/>
  <c r="O103" i="25"/>
  <c r="M103" i="25"/>
  <c r="P103" i="25" s="1"/>
  <c r="L103" i="25"/>
  <c r="F103" i="26" s="1"/>
  <c r="C67" i="29" s="1"/>
  <c r="K103" i="25"/>
  <c r="K103" i="26" s="1"/>
  <c r="H67" i="29" s="1"/>
  <c r="J103" i="25"/>
  <c r="J103" i="26" s="1"/>
  <c r="G67" i="29" s="1"/>
  <c r="I103" i="25"/>
  <c r="I103" i="26" s="1"/>
  <c r="H103" i="25"/>
  <c r="H103" i="26" s="1"/>
  <c r="G103" i="25"/>
  <c r="F103" i="25"/>
  <c r="P102" i="25"/>
  <c r="M102" i="25"/>
  <c r="G102" i="26" s="1"/>
  <c r="L102" i="25"/>
  <c r="K102" i="25"/>
  <c r="K102" i="26" s="1"/>
  <c r="H66" i="29" s="1"/>
  <c r="J102" i="25"/>
  <c r="J102" i="26" s="1"/>
  <c r="G66" i="29" s="1"/>
  <c r="I102" i="25"/>
  <c r="I102" i="26" s="1"/>
  <c r="H102" i="25"/>
  <c r="H102" i="26" s="1"/>
  <c r="G102" i="25"/>
  <c r="F102" i="25"/>
  <c r="P101" i="25"/>
  <c r="O101" i="25"/>
  <c r="M101" i="25"/>
  <c r="G101" i="26" s="1"/>
  <c r="L101" i="25"/>
  <c r="F101" i="26" s="1"/>
  <c r="K101" i="25"/>
  <c r="K101" i="26" s="1"/>
  <c r="J101" i="25"/>
  <c r="J101" i="26" s="1"/>
  <c r="I101" i="25"/>
  <c r="I101" i="26" s="1"/>
  <c r="M101" i="26" s="1"/>
  <c r="H101" i="25"/>
  <c r="H101" i="26" s="1"/>
  <c r="G101" i="25"/>
  <c r="F101" i="25"/>
  <c r="P100" i="25"/>
  <c r="O100" i="25"/>
  <c r="M100" i="25"/>
  <c r="G100" i="26" s="1"/>
  <c r="L100" i="25"/>
  <c r="F100" i="26" s="1"/>
  <c r="K100" i="25"/>
  <c r="K100" i="26" s="1"/>
  <c r="J100" i="25"/>
  <c r="J100" i="26" s="1"/>
  <c r="I100" i="25"/>
  <c r="I100" i="26" s="1"/>
  <c r="H100" i="25"/>
  <c r="H100" i="26" s="1"/>
  <c r="G100" i="25"/>
  <c r="F100" i="25"/>
  <c r="M99" i="25"/>
  <c r="P99" i="25" s="1"/>
  <c r="L99" i="25"/>
  <c r="F99" i="26" s="1"/>
  <c r="C15" i="27" s="1"/>
  <c r="K99" i="25"/>
  <c r="K99" i="26" s="1"/>
  <c r="H15" i="27" s="1"/>
  <c r="J99" i="25"/>
  <c r="J99" i="26" s="1"/>
  <c r="G15" i="27" s="1"/>
  <c r="I99" i="25"/>
  <c r="I99" i="26" s="1"/>
  <c r="H99" i="25"/>
  <c r="H99" i="26" s="1"/>
  <c r="G99" i="25"/>
  <c r="F99" i="25"/>
  <c r="M98" i="25"/>
  <c r="G98" i="26" s="1"/>
  <c r="L98" i="25"/>
  <c r="K98" i="25"/>
  <c r="K98" i="26" s="1"/>
  <c r="H14" i="27" s="1"/>
  <c r="J98" i="25"/>
  <c r="J98" i="26" s="1"/>
  <c r="G14" i="27" s="1"/>
  <c r="I98" i="25"/>
  <c r="I98" i="26" s="1"/>
  <c r="H98" i="25"/>
  <c r="H98" i="26" s="1"/>
  <c r="G98" i="25"/>
  <c r="F98" i="25"/>
  <c r="P97" i="25"/>
  <c r="O97" i="25"/>
  <c r="M97" i="25"/>
  <c r="G97" i="26" s="1"/>
  <c r="L97" i="25"/>
  <c r="F97" i="26" s="1"/>
  <c r="K97" i="25"/>
  <c r="K97" i="26" s="1"/>
  <c r="J97" i="25"/>
  <c r="J97" i="26" s="1"/>
  <c r="I97" i="25"/>
  <c r="I97" i="26" s="1"/>
  <c r="H97" i="25"/>
  <c r="H97" i="26" s="1"/>
  <c r="L97" i="26" s="1"/>
  <c r="G97" i="25"/>
  <c r="F97" i="25"/>
  <c r="P96" i="25"/>
  <c r="O96" i="25"/>
  <c r="M96" i="25"/>
  <c r="G96" i="26" s="1"/>
  <c r="L96" i="25"/>
  <c r="F96" i="26" s="1"/>
  <c r="K96" i="25"/>
  <c r="K96" i="26" s="1"/>
  <c r="J96" i="25"/>
  <c r="J96" i="26" s="1"/>
  <c r="I96" i="25"/>
  <c r="I96" i="26" s="1"/>
  <c r="H96" i="25"/>
  <c r="H96" i="26" s="1"/>
  <c r="G96" i="25"/>
  <c r="F96" i="25"/>
  <c r="M95" i="25"/>
  <c r="P95" i="25" s="1"/>
  <c r="L95" i="25"/>
  <c r="F95" i="26" s="1"/>
  <c r="C30" i="27" s="1"/>
  <c r="K95" i="25"/>
  <c r="K95" i="26" s="1"/>
  <c r="H30" i="27" s="1"/>
  <c r="J95" i="25"/>
  <c r="J95" i="26" s="1"/>
  <c r="G30" i="27" s="1"/>
  <c r="I95" i="25"/>
  <c r="I95" i="26" s="1"/>
  <c r="H95" i="25"/>
  <c r="H95" i="26" s="1"/>
  <c r="G95" i="25"/>
  <c r="F95" i="25"/>
  <c r="M94" i="25"/>
  <c r="G94" i="26" s="1"/>
  <c r="L94" i="25"/>
  <c r="K94" i="25"/>
  <c r="K94" i="26" s="1"/>
  <c r="H29" i="27" s="1"/>
  <c r="J94" i="25"/>
  <c r="J94" i="26" s="1"/>
  <c r="G29" i="27" s="1"/>
  <c r="I94" i="25"/>
  <c r="I94" i="26" s="1"/>
  <c r="H94" i="25"/>
  <c r="H94" i="26" s="1"/>
  <c r="G94" i="25"/>
  <c r="F94" i="25"/>
  <c r="P93" i="25"/>
  <c r="O93" i="25"/>
  <c r="M93" i="25"/>
  <c r="G93" i="26" s="1"/>
  <c r="L93" i="25"/>
  <c r="F93" i="26" s="1"/>
  <c r="K93" i="25"/>
  <c r="K93" i="26" s="1"/>
  <c r="J93" i="25"/>
  <c r="J93" i="26" s="1"/>
  <c r="I93" i="25"/>
  <c r="I93" i="26" s="1"/>
  <c r="M93" i="26" s="1"/>
  <c r="H93" i="25"/>
  <c r="H93" i="26" s="1"/>
  <c r="G93" i="25"/>
  <c r="F93" i="25"/>
  <c r="P92" i="25"/>
  <c r="O92" i="25"/>
  <c r="M92" i="25"/>
  <c r="G92" i="26" s="1"/>
  <c r="L92" i="25"/>
  <c r="F92" i="26" s="1"/>
  <c r="K92" i="25"/>
  <c r="K92" i="26" s="1"/>
  <c r="J92" i="25"/>
  <c r="J92" i="26" s="1"/>
  <c r="I92" i="25"/>
  <c r="I92" i="26" s="1"/>
  <c r="H92" i="25"/>
  <c r="H92" i="26" s="1"/>
  <c r="G92" i="25"/>
  <c r="F92" i="25"/>
  <c r="M91" i="25"/>
  <c r="P91" i="25" s="1"/>
  <c r="L91" i="25"/>
  <c r="F91" i="26" s="1"/>
  <c r="C45" i="27" s="1"/>
  <c r="K91" i="25"/>
  <c r="K91" i="26" s="1"/>
  <c r="H45" i="27" s="1"/>
  <c r="J91" i="25"/>
  <c r="J91" i="26" s="1"/>
  <c r="G45" i="27" s="1"/>
  <c r="I91" i="25"/>
  <c r="I91" i="26" s="1"/>
  <c r="H91" i="25"/>
  <c r="H91" i="26" s="1"/>
  <c r="G91" i="25"/>
  <c r="F91" i="25"/>
  <c r="P90" i="25"/>
  <c r="M90" i="25"/>
  <c r="G90" i="26" s="1"/>
  <c r="L90" i="25"/>
  <c r="K90" i="25"/>
  <c r="K90" i="26" s="1"/>
  <c r="H44" i="27" s="1"/>
  <c r="J90" i="25"/>
  <c r="J90" i="26" s="1"/>
  <c r="G44" i="27" s="1"/>
  <c r="I90" i="25"/>
  <c r="I90" i="26" s="1"/>
  <c r="H90" i="25"/>
  <c r="H90" i="26" s="1"/>
  <c r="G90" i="25"/>
  <c r="F90" i="25"/>
  <c r="P89" i="25"/>
  <c r="O89" i="25"/>
  <c r="M89" i="25"/>
  <c r="G89" i="26" s="1"/>
  <c r="L89" i="25"/>
  <c r="F89" i="26" s="1"/>
  <c r="K89" i="25"/>
  <c r="K89" i="26" s="1"/>
  <c r="J89" i="25"/>
  <c r="J89" i="26" s="1"/>
  <c r="I89" i="25"/>
  <c r="I89" i="26" s="1"/>
  <c r="H89" i="25"/>
  <c r="H89" i="26" s="1"/>
  <c r="L89" i="26" s="1"/>
  <c r="G89" i="25"/>
  <c r="F89" i="25"/>
  <c r="P88" i="25"/>
  <c r="O88" i="25"/>
  <c r="M88" i="25"/>
  <c r="G88" i="26" s="1"/>
  <c r="L88" i="25"/>
  <c r="F88" i="26" s="1"/>
  <c r="K88" i="25"/>
  <c r="K88" i="26" s="1"/>
  <c r="J88" i="25"/>
  <c r="J88" i="26" s="1"/>
  <c r="I88" i="25"/>
  <c r="I88" i="26" s="1"/>
  <c r="H88" i="25"/>
  <c r="H88" i="26" s="1"/>
  <c r="G88" i="25"/>
  <c r="F88" i="25"/>
  <c r="M87" i="25"/>
  <c r="P87" i="25" s="1"/>
  <c r="L87" i="25"/>
  <c r="F87" i="26" s="1"/>
  <c r="C60" i="27" s="1"/>
  <c r="K87" i="25"/>
  <c r="K87" i="26" s="1"/>
  <c r="H60" i="27" s="1"/>
  <c r="J87" i="25"/>
  <c r="J87" i="26" s="1"/>
  <c r="G60" i="27" s="1"/>
  <c r="I87" i="25"/>
  <c r="I87" i="26" s="1"/>
  <c r="H87" i="25"/>
  <c r="H87" i="26" s="1"/>
  <c r="G87" i="25"/>
  <c r="F87" i="25"/>
  <c r="M86" i="25"/>
  <c r="G86" i="26" s="1"/>
  <c r="L86" i="25"/>
  <c r="K86" i="25"/>
  <c r="K86" i="26" s="1"/>
  <c r="H59" i="27" s="1"/>
  <c r="J86" i="25"/>
  <c r="J86" i="26" s="1"/>
  <c r="G59" i="27" s="1"/>
  <c r="I86" i="25"/>
  <c r="I86" i="26" s="1"/>
  <c r="H86" i="25"/>
  <c r="H86" i="26" s="1"/>
  <c r="G86" i="25"/>
  <c r="F86" i="25"/>
  <c r="P85" i="25"/>
  <c r="O85" i="25"/>
  <c r="M85" i="25"/>
  <c r="G85" i="26" s="1"/>
  <c r="L85" i="25"/>
  <c r="F85" i="26" s="1"/>
  <c r="K85" i="25"/>
  <c r="K85" i="26" s="1"/>
  <c r="J85" i="25"/>
  <c r="J85" i="26" s="1"/>
  <c r="I85" i="25"/>
  <c r="I85" i="26" s="1"/>
  <c r="M85" i="26" s="1"/>
  <c r="H85" i="25"/>
  <c r="H85" i="26" s="1"/>
  <c r="G85" i="25"/>
  <c r="F85" i="25"/>
  <c r="P84" i="25"/>
  <c r="O84" i="25"/>
  <c r="M84" i="25"/>
  <c r="G84" i="26" s="1"/>
  <c r="L84" i="25"/>
  <c r="F84" i="26" s="1"/>
  <c r="K84" i="25"/>
  <c r="K84" i="26" s="1"/>
  <c r="J84" i="25"/>
  <c r="J84" i="26" s="1"/>
  <c r="I84" i="25"/>
  <c r="I84" i="26" s="1"/>
  <c r="H84" i="25"/>
  <c r="H84" i="26" s="1"/>
  <c r="G84" i="25"/>
  <c r="F84" i="25"/>
  <c r="M83" i="25"/>
  <c r="P83" i="25" s="1"/>
  <c r="L83" i="25"/>
  <c r="F83" i="26" s="1"/>
  <c r="C75" i="27" s="1"/>
  <c r="K83" i="25"/>
  <c r="K83" i="26" s="1"/>
  <c r="H75" i="27" s="1"/>
  <c r="J83" i="25"/>
  <c r="J83" i="26" s="1"/>
  <c r="G75" i="27" s="1"/>
  <c r="I83" i="25"/>
  <c r="I83" i="26" s="1"/>
  <c r="H83" i="25"/>
  <c r="H83" i="26" s="1"/>
  <c r="G83" i="25"/>
  <c r="F83" i="25"/>
  <c r="M82" i="25"/>
  <c r="G82" i="26" s="1"/>
  <c r="L82" i="25"/>
  <c r="K82" i="25"/>
  <c r="K82" i="26" s="1"/>
  <c r="H74" i="27" s="1"/>
  <c r="J82" i="25"/>
  <c r="J82" i="26" s="1"/>
  <c r="G74" i="27" s="1"/>
  <c r="I82" i="25"/>
  <c r="I82" i="26" s="1"/>
  <c r="H82" i="25"/>
  <c r="H82" i="26" s="1"/>
  <c r="G82" i="25"/>
  <c r="F82" i="25"/>
  <c r="P81" i="25"/>
  <c r="O81" i="25"/>
  <c r="M81" i="25"/>
  <c r="G81" i="26" s="1"/>
  <c r="L81" i="25"/>
  <c r="F81" i="26" s="1"/>
  <c r="K81" i="25"/>
  <c r="K81" i="26" s="1"/>
  <c r="J81" i="25"/>
  <c r="J81" i="26" s="1"/>
  <c r="I81" i="25"/>
  <c r="I81" i="26" s="1"/>
  <c r="H81" i="25"/>
  <c r="H81" i="26" s="1"/>
  <c r="L81" i="26" s="1"/>
  <c r="G81" i="25"/>
  <c r="F81" i="25"/>
  <c r="P80" i="25"/>
  <c r="O80" i="25"/>
  <c r="M80" i="25"/>
  <c r="G80" i="26" s="1"/>
  <c r="L80" i="25"/>
  <c r="F80" i="26" s="1"/>
  <c r="K80" i="25"/>
  <c r="K80" i="26" s="1"/>
  <c r="J80" i="25"/>
  <c r="J80" i="26" s="1"/>
  <c r="I80" i="25"/>
  <c r="I80" i="26" s="1"/>
  <c r="H80" i="25"/>
  <c r="H80" i="26" s="1"/>
  <c r="G80" i="25"/>
  <c r="F80" i="25"/>
  <c r="O79" i="25"/>
  <c r="M79" i="25"/>
  <c r="P79" i="25" s="1"/>
  <c r="L79" i="25"/>
  <c r="F79" i="26" s="1"/>
  <c r="C13" i="27" s="1"/>
  <c r="K79" i="25"/>
  <c r="K79" i="26" s="1"/>
  <c r="H13" i="27" s="1"/>
  <c r="J79" i="25"/>
  <c r="J79" i="26" s="1"/>
  <c r="G13" i="27" s="1"/>
  <c r="I79" i="25"/>
  <c r="I79" i="26" s="1"/>
  <c r="H79" i="25"/>
  <c r="H79" i="26" s="1"/>
  <c r="G79" i="25"/>
  <c r="F79" i="25"/>
  <c r="M78" i="25"/>
  <c r="G78" i="26" s="1"/>
  <c r="L78" i="25"/>
  <c r="K78" i="25"/>
  <c r="K78" i="26" s="1"/>
  <c r="H12" i="27" s="1"/>
  <c r="J78" i="25"/>
  <c r="J78" i="26" s="1"/>
  <c r="G12" i="27" s="1"/>
  <c r="I78" i="25"/>
  <c r="I78" i="26" s="1"/>
  <c r="H78" i="25"/>
  <c r="H78" i="26" s="1"/>
  <c r="G78" i="25"/>
  <c r="F78" i="25"/>
  <c r="P77" i="25"/>
  <c r="O77" i="25"/>
  <c r="M77" i="25"/>
  <c r="G77" i="26" s="1"/>
  <c r="L77" i="25"/>
  <c r="F77" i="26" s="1"/>
  <c r="K77" i="25"/>
  <c r="K77" i="26" s="1"/>
  <c r="J77" i="25"/>
  <c r="J77" i="26" s="1"/>
  <c r="I77" i="25"/>
  <c r="I77" i="26" s="1"/>
  <c r="M77" i="26" s="1"/>
  <c r="H77" i="25"/>
  <c r="H77" i="26" s="1"/>
  <c r="G77" i="25"/>
  <c r="F77" i="25"/>
  <c r="P76" i="25"/>
  <c r="O76" i="25"/>
  <c r="M76" i="25"/>
  <c r="G76" i="26" s="1"/>
  <c r="L76" i="25"/>
  <c r="F76" i="26" s="1"/>
  <c r="K76" i="25"/>
  <c r="K76" i="26" s="1"/>
  <c r="J76" i="25"/>
  <c r="J76" i="26" s="1"/>
  <c r="I76" i="25"/>
  <c r="I76" i="26" s="1"/>
  <c r="H76" i="25"/>
  <c r="H76" i="26" s="1"/>
  <c r="G76" i="25"/>
  <c r="F76" i="25"/>
  <c r="M75" i="25"/>
  <c r="P75" i="25" s="1"/>
  <c r="L75" i="25"/>
  <c r="F75" i="26" s="1"/>
  <c r="C28" i="27" s="1"/>
  <c r="K75" i="25"/>
  <c r="K75" i="26" s="1"/>
  <c r="H28" i="27" s="1"/>
  <c r="J75" i="25"/>
  <c r="J75" i="26" s="1"/>
  <c r="G28" i="27" s="1"/>
  <c r="I75" i="25"/>
  <c r="I75" i="26" s="1"/>
  <c r="H75" i="25"/>
  <c r="H75" i="26" s="1"/>
  <c r="G75" i="25"/>
  <c r="F75" i="25"/>
  <c r="M74" i="25"/>
  <c r="G74" i="26" s="1"/>
  <c r="L74" i="25"/>
  <c r="K74" i="25"/>
  <c r="K74" i="26" s="1"/>
  <c r="H27" i="27" s="1"/>
  <c r="J74" i="25"/>
  <c r="J74" i="26" s="1"/>
  <c r="G27" i="27" s="1"/>
  <c r="I74" i="25"/>
  <c r="I74" i="26" s="1"/>
  <c r="H74" i="25"/>
  <c r="H74" i="26" s="1"/>
  <c r="G74" i="25"/>
  <c r="F74" i="25"/>
  <c r="P73" i="25"/>
  <c r="O73" i="25"/>
  <c r="M73" i="25"/>
  <c r="G73" i="26" s="1"/>
  <c r="L73" i="25"/>
  <c r="F73" i="26" s="1"/>
  <c r="K73" i="25"/>
  <c r="K73" i="26" s="1"/>
  <c r="J73" i="25"/>
  <c r="J73" i="26" s="1"/>
  <c r="I73" i="25"/>
  <c r="I73" i="26" s="1"/>
  <c r="H73" i="25"/>
  <c r="H73" i="26" s="1"/>
  <c r="L73" i="26" s="1"/>
  <c r="G73" i="25"/>
  <c r="F73" i="25"/>
  <c r="P72" i="25"/>
  <c r="O72" i="25"/>
  <c r="M72" i="25"/>
  <c r="G72" i="26" s="1"/>
  <c r="L72" i="25"/>
  <c r="F72" i="26" s="1"/>
  <c r="K72" i="25"/>
  <c r="K72" i="26" s="1"/>
  <c r="J72" i="25"/>
  <c r="J72" i="26" s="1"/>
  <c r="I72" i="25"/>
  <c r="I72" i="26" s="1"/>
  <c r="H72" i="25"/>
  <c r="H72" i="26" s="1"/>
  <c r="G72" i="25"/>
  <c r="F72" i="25"/>
  <c r="O71" i="25"/>
  <c r="M71" i="25"/>
  <c r="P71" i="25" s="1"/>
  <c r="L71" i="25"/>
  <c r="F71" i="26" s="1"/>
  <c r="C43" i="27" s="1"/>
  <c r="K71" i="25"/>
  <c r="K71" i="26" s="1"/>
  <c r="H43" i="27" s="1"/>
  <c r="J71" i="25"/>
  <c r="J71" i="26" s="1"/>
  <c r="G43" i="27" s="1"/>
  <c r="I71" i="25"/>
  <c r="I71" i="26" s="1"/>
  <c r="H71" i="25"/>
  <c r="H71" i="26" s="1"/>
  <c r="G71" i="25"/>
  <c r="F71" i="25"/>
  <c r="M70" i="25"/>
  <c r="G70" i="26" s="1"/>
  <c r="L70" i="25"/>
  <c r="K70" i="25"/>
  <c r="K70" i="26" s="1"/>
  <c r="H42" i="27" s="1"/>
  <c r="J70" i="25"/>
  <c r="J70" i="26" s="1"/>
  <c r="G42" i="27" s="1"/>
  <c r="I70" i="25"/>
  <c r="I70" i="26" s="1"/>
  <c r="H70" i="25"/>
  <c r="H70" i="26" s="1"/>
  <c r="G70" i="25"/>
  <c r="F70" i="25"/>
  <c r="P69" i="25"/>
  <c r="O69" i="25"/>
  <c r="M69" i="25"/>
  <c r="G69" i="26" s="1"/>
  <c r="L69" i="25"/>
  <c r="F69" i="26" s="1"/>
  <c r="K69" i="25"/>
  <c r="K69" i="26" s="1"/>
  <c r="J69" i="25"/>
  <c r="J69" i="26" s="1"/>
  <c r="I69" i="25"/>
  <c r="I69" i="26" s="1"/>
  <c r="M69" i="26" s="1"/>
  <c r="H69" i="25"/>
  <c r="H69" i="26" s="1"/>
  <c r="G69" i="25"/>
  <c r="F69" i="25"/>
  <c r="P68" i="25"/>
  <c r="O68" i="25"/>
  <c r="M68" i="25"/>
  <c r="G68" i="26" s="1"/>
  <c r="L68" i="25"/>
  <c r="F68" i="26" s="1"/>
  <c r="K68" i="25"/>
  <c r="K68" i="26" s="1"/>
  <c r="J68" i="25"/>
  <c r="J68" i="26" s="1"/>
  <c r="I68" i="25"/>
  <c r="I68" i="26" s="1"/>
  <c r="H68" i="25"/>
  <c r="H68" i="26" s="1"/>
  <c r="L68" i="26" s="1"/>
  <c r="G68" i="25"/>
  <c r="F68" i="25"/>
  <c r="M67" i="25"/>
  <c r="P67" i="25" s="1"/>
  <c r="L67" i="25"/>
  <c r="F67" i="26" s="1"/>
  <c r="C58" i="27" s="1"/>
  <c r="K67" i="25"/>
  <c r="K67" i="26" s="1"/>
  <c r="H58" i="27" s="1"/>
  <c r="J67" i="25"/>
  <c r="J67" i="26" s="1"/>
  <c r="G58" i="27" s="1"/>
  <c r="I67" i="25"/>
  <c r="I67" i="26" s="1"/>
  <c r="H67" i="25"/>
  <c r="H67" i="26" s="1"/>
  <c r="G67" i="25"/>
  <c r="F67" i="25"/>
  <c r="M66" i="25"/>
  <c r="G66" i="26" s="1"/>
  <c r="L66" i="25"/>
  <c r="K66" i="25"/>
  <c r="K66" i="26" s="1"/>
  <c r="H57" i="27" s="1"/>
  <c r="J66" i="25"/>
  <c r="J66" i="26" s="1"/>
  <c r="G57" i="27" s="1"/>
  <c r="I66" i="25"/>
  <c r="I66" i="26" s="1"/>
  <c r="H66" i="25"/>
  <c r="H66" i="26" s="1"/>
  <c r="G66" i="25"/>
  <c r="F66" i="25"/>
  <c r="P65" i="25"/>
  <c r="O65" i="25"/>
  <c r="M65" i="25"/>
  <c r="G65" i="26" s="1"/>
  <c r="L65" i="25"/>
  <c r="F65" i="26" s="1"/>
  <c r="K65" i="25"/>
  <c r="K65" i="26" s="1"/>
  <c r="J65" i="25"/>
  <c r="J65" i="26" s="1"/>
  <c r="I65" i="25"/>
  <c r="I65" i="26" s="1"/>
  <c r="H65" i="25"/>
  <c r="H65" i="26" s="1"/>
  <c r="L65" i="26" s="1"/>
  <c r="G65" i="25"/>
  <c r="F65" i="25"/>
  <c r="P64" i="25"/>
  <c r="O64" i="25"/>
  <c r="M64" i="25"/>
  <c r="G64" i="26" s="1"/>
  <c r="L64" i="25"/>
  <c r="F64" i="26" s="1"/>
  <c r="K64" i="25"/>
  <c r="K64" i="26" s="1"/>
  <c r="J64" i="25"/>
  <c r="J64" i="26" s="1"/>
  <c r="I64" i="25"/>
  <c r="I64" i="26" s="1"/>
  <c r="H64" i="25"/>
  <c r="H64" i="26" s="1"/>
  <c r="G64" i="25"/>
  <c r="F64" i="25"/>
  <c r="O63" i="25"/>
  <c r="M63" i="25"/>
  <c r="P63" i="25" s="1"/>
  <c r="L63" i="25"/>
  <c r="F63" i="26" s="1"/>
  <c r="C73" i="27" s="1"/>
  <c r="K63" i="25"/>
  <c r="K63" i="26" s="1"/>
  <c r="H73" i="27" s="1"/>
  <c r="J63" i="25"/>
  <c r="J63" i="26" s="1"/>
  <c r="G73" i="27" s="1"/>
  <c r="I63" i="25"/>
  <c r="I63" i="26" s="1"/>
  <c r="H63" i="25"/>
  <c r="H63" i="26" s="1"/>
  <c r="G63" i="25"/>
  <c r="F63" i="25"/>
  <c r="M62" i="25"/>
  <c r="G62" i="26" s="1"/>
  <c r="L62" i="25"/>
  <c r="K62" i="25"/>
  <c r="K62" i="26" s="1"/>
  <c r="H72" i="27" s="1"/>
  <c r="J62" i="25"/>
  <c r="J62" i="26" s="1"/>
  <c r="G72" i="27" s="1"/>
  <c r="I62" i="25"/>
  <c r="I62" i="26" s="1"/>
  <c r="H62" i="25"/>
  <c r="H62" i="26" s="1"/>
  <c r="G62" i="25"/>
  <c r="F62" i="25"/>
  <c r="P61" i="25"/>
  <c r="O61" i="25"/>
  <c r="M61" i="25"/>
  <c r="G61" i="26" s="1"/>
  <c r="L61" i="25"/>
  <c r="F61" i="26" s="1"/>
  <c r="K61" i="25"/>
  <c r="K61" i="26" s="1"/>
  <c r="J61" i="25"/>
  <c r="J61" i="26" s="1"/>
  <c r="I61" i="25"/>
  <c r="I61" i="26" s="1"/>
  <c r="M61" i="26" s="1"/>
  <c r="H61" i="25"/>
  <c r="H61" i="26" s="1"/>
  <c r="G61" i="25"/>
  <c r="F61" i="25"/>
  <c r="P60" i="25"/>
  <c r="O60" i="25"/>
  <c r="M60" i="25"/>
  <c r="G60" i="26" s="1"/>
  <c r="L60" i="25"/>
  <c r="F60" i="26" s="1"/>
  <c r="K60" i="25"/>
  <c r="K60" i="26" s="1"/>
  <c r="J60" i="25"/>
  <c r="J60" i="26" s="1"/>
  <c r="I60" i="25"/>
  <c r="I60" i="26" s="1"/>
  <c r="H60" i="25"/>
  <c r="H60" i="26" s="1"/>
  <c r="G60" i="25"/>
  <c r="F60" i="25"/>
  <c r="M59" i="25"/>
  <c r="P59" i="25" s="1"/>
  <c r="L59" i="25"/>
  <c r="F59" i="26" s="1"/>
  <c r="C11" i="27" s="1"/>
  <c r="K59" i="25"/>
  <c r="K59" i="26" s="1"/>
  <c r="H11" i="27" s="1"/>
  <c r="J59" i="25"/>
  <c r="J59" i="26" s="1"/>
  <c r="G11" i="27" s="1"/>
  <c r="I59" i="25"/>
  <c r="I59" i="26" s="1"/>
  <c r="H59" i="25"/>
  <c r="H59" i="26" s="1"/>
  <c r="G59" i="25"/>
  <c r="F59" i="25"/>
  <c r="M58" i="25"/>
  <c r="G58" i="26" s="1"/>
  <c r="L58" i="25"/>
  <c r="K58" i="25"/>
  <c r="K58" i="26" s="1"/>
  <c r="H10" i="27" s="1"/>
  <c r="J58" i="25"/>
  <c r="J58" i="26" s="1"/>
  <c r="G10" i="27" s="1"/>
  <c r="I58" i="25"/>
  <c r="I58" i="26" s="1"/>
  <c r="H58" i="25"/>
  <c r="H58" i="26" s="1"/>
  <c r="G58" i="25"/>
  <c r="F58" i="25"/>
  <c r="P57" i="25"/>
  <c r="O57" i="25"/>
  <c r="M57" i="25"/>
  <c r="G57" i="26" s="1"/>
  <c r="L57" i="25"/>
  <c r="F57" i="26" s="1"/>
  <c r="K57" i="25"/>
  <c r="K57" i="26" s="1"/>
  <c r="J57" i="25"/>
  <c r="J57" i="26" s="1"/>
  <c r="I57" i="25"/>
  <c r="I57" i="26" s="1"/>
  <c r="H57" i="25"/>
  <c r="H57" i="26" s="1"/>
  <c r="L57" i="26" s="1"/>
  <c r="G57" i="25"/>
  <c r="F57" i="25"/>
  <c r="P56" i="25"/>
  <c r="O56" i="25"/>
  <c r="M56" i="25"/>
  <c r="G56" i="26" s="1"/>
  <c r="L56" i="25"/>
  <c r="F56" i="26" s="1"/>
  <c r="K56" i="25"/>
  <c r="K56" i="26" s="1"/>
  <c r="J56" i="25"/>
  <c r="J56" i="26" s="1"/>
  <c r="I56" i="25"/>
  <c r="I56" i="26" s="1"/>
  <c r="H56" i="25"/>
  <c r="H56" i="26" s="1"/>
  <c r="G56" i="25"/>
  <c r="F56" i="25"/>
  <c r="O55" i="25"/>
  <c r="M55" i="25"/>
  <c r="P55" i="25" s="1"/>
  <c r="L55" i="25"/>
  <c r="F55" i="26" s="1"/>
  <c r="C26" i="27" s="1"/>
  <c r="K55" i="25"/>
  <c r="K55" i="26" s="1"/>
  <c r="H26" i="27" s="1"/>
  <c r="J55" i="25"/>
  <c r="J55" i="26" s="1"/>
  <c r="G26" i="27" s="1"/>
  <c r="I55" i="25"/>
  <c r="I55" i="26" s="1"/>
  <c r="H55" i="25"/>
  <c r="H55" i="26" s="1"/>
  <c r="G55" i="25"/>
  <c r="F55" i="25"/>
  <c r="P54" i="25"/>
  <c r="M54" i="25"/>
  <c r="G54" i="26" s="1"/>
  <c r="L54" i="25"/>
  <c r="K54" i="25"/>
  <c r="K54" i="26" s="1"/>
  <c r="H25" i="27" s="1"/>
  <c r="J54" i="25"/>
  <c r="J54" i="26" s="1"/>
  <c r="G25" i="27" s="1"/>
  <c r="I54" i="25"/>
  <c r="I54" i="26" s="1"/>
  <c r="H54" i="25"/>
  <c r="H54" i="26" s="1"/>
  <c r="G54" i="25"/>
  <c r="F54" i="25"/>
  <c r="P53" i="25"/>
  <c r="O53" i="25"/>
  <c r="M53" i="25"/>
  <c r="G53" i="26" s="1"/>
  <c r="L53" i="25"/>
  <c r="F53" i="26" s="1"/>
  <c r="K53" i="25"/>
  <c r="K53" i="26" s="1"/>
  <c r="J53" i="25"/>
  <c r="J53" i="26" s="1"/>
  <c r="I53" i="25"/>
  <c r="I53" i="26" s="1"/>
  <c r="M53" i="26" s="1"/>
  <c r="H53" i="25"/>
  <c r="H53" i="26" s="1"/>
  <c r="G53" i="25"/>
  <c r="F53" i="25"/>
  <c r="P52" i="25"/>
  <c r="O52" i="25"/>
  <c r="M52" i="25"/>
  <c r="G52" i="26" s="1"/>
  <c r="L52" i="25"/>
  <c r="F52" i="26" s="1"/>
  <c r="K52" i="25"/>
  <c r="K52" i="26" s="1"/>
  <c r="J52" i="25"/>
  <c r="J52" i="26" s="1"/>
  <c r="I52" i="25"/>
  <c r="I52" i="26" s="1"/>
  <c r="H52" i="25"/>
  <c r="H52" i="26" s="1"/>
  <c r="G52" i="25"/>
  <c r="F52" i="25"/>
  <c r="M51" i="25"/>
  <c r="P51" i="25" s="1"/>
  <c r="L51" i="25"/>
  <c r="F51" i="26" s="1"/>
  <c r="C41" i="27" s="1"/>
  <c r="K51" i="25"/>
  <c r="K51" i="26" s="1"/>
  <c r="H41" i="27" s="1"/>
  <c r="J51" i="25"/>
  <c r="J51" i="26" s="1"/>
  <c r="G41" i="27" s="1"/>
  <c r="I51" i="25"/>
  <c r="I51" i="26" s="1"/>
  <c r="H51" i="25"/>
  <c r="H51" i="26" s="1"/>
  <c r="G51" i="25"/>
  <c r="F51" i="25"/>
  <c r="M50" i="25"/>
  <c r="G50" i="26" s="1"/>
  <c r="L50" i="25"/>
  <c r="K50" i="25"/>
  <c r="K50" i="26" s="1"/>
  <c r="H40" i="27" s="1"/>
  <c r="J50" i="25"/>
  <c r="J50" i="26" s="1"/>
  <c r="G40" i="27" s="1"/>
  <c r="I50" i="25"/>
  <c r="I50" i="26" s="1"/>
  <c r="H50" i="25"/>
  <c r="H50" i="26" s="1"/>
  <c r="G50" i="25"/>
  <c r="F50" i="25"/>
  <c r="P49" i="25"/>
  <c r="O49" i="25"/>
  <c r="M49" i="25"/>
  <c r="G49" i="26" s="1"/>
  <c r="L49" i="25"/>
  <c r="F49" i="26" s="1"/>
  <c r="K49" i="25"/>
  <c r="K49" i="26" s="1"/>
  <c r="J49" i="25"/>
  <c r="J49" i="26" s="1"/>
  <c r="I49" i="25"/>
  <c r="I49" i="26" s="1"/>
  <c r="H49" i="25"/>
  <c r="H49" i="26" s="1"/>
  <c r="L49" i="26" s="1"/>
  <c r="G49" i="25"/>
  <c r="F49" i="25"/>
  <c r="P48" i="25"/>
  <c r="O48" i="25"/>
  <c r="M48" i="25"/>
  <c r="G48" i="26" s="1"/>
  <c r="L48" i="25"/>
  <c r="F48" i="26" s="1"/>
  <c r="K48" i="25"/>
  <c r="K48" i="26" s="1"/>
  <c r="J48" i="25"/>
  <c r="J48" i="26" s="1"/>
  <c r="I48" i="25"/>
  <c r="I48" i="26" s="1"/>
  <c r="H48" i="25"/>
  <c r="H48" i="26" s="1"/>
  <c r="G48" i="25"/>
  <c r="F48" i="25"/>
  <c r="O47" i="25"/>
  <c r="M47" i="25"/>
  <c r="P47" i="25" s="1"/>
  <c r="L47" i="25"/>
  <c r="F47" i="26" s="1"/>
  <c r="C56" i="27" s="1"/>
  <c r="K47" i="25"/>
  <c r="K47" i="26" s="1"/>
  <c r="H56" i="27" s="1"/>
  <c r="J47" i="25"/>
  <c r="J47" i="26" s="1"/>
  <c r="G56" i="27" s="1"/>
  <c r="I47" i="25"/>
  <c r="I47" i="26" s="1"/>
  <c r="H47" i="25"/>
  <c r="H47" i="26" s="1"/>
  <c r="G47" i="25"/>
  <c r="F47" i="25"/>
  <c r="M46" i="25"/>
  <c r="G46" i="26" s="1"/>
  <c r="L46" i="25"/>
  <c r="K46" i="25"/>
  <c r="K46" i="26" s="1"/>
  <c r="H55" i="27" s="1"/>
  <c r="J46" i="25"/>
  <c r="J46" i="26" s="1"/>
  <c r="G55" i="27" s="1"/>
  <c r="I46" i="25"/>
  <c r="I46" i="26" s="1"/>
  <c r="H46" i="25"/>
  <c r="H46" i="26" s="1"/>
  <c r="G46" i="25"/>
  <c r="F46" i="25"/>
  <c r="P45" i="25"/>
  <c r="O45" i="25"/>
  <c r="M45" i="25"/>
  <c r="G45" i="26" s="1"/>
  <c r="L45" i="25"/>
  <c r="F45" i="26" s="1"/>
  <c r="K45" i="25"/>
  <c r="K45" i="26" s="1"/>
  <c r="J45" i="25"/>
  <c r="J45" i="26" s="1"/>
  <c r="I45" i="25"/>
  <c r="I45" i="26" s="1"/>
  <c r="M45" i="26" s="1"/>
  <c r="H45" i="25"/>
  <c r="H45" i="26" s="1"/>
  <c r="G45" i="25"/>
  <c r="F45" i="25"/>
  <c r="P44" i="25"/>
  <c r="O44" i="25"/>
  <c r="M44" i="25"/>
  <c r="G44" i="26" s="1"/>
  <c r="L44" i="25"/>
  <c r="F44" i="26" s="1"/>
  <c r="K44" i="25"/>
  <c r="K44" i="26" s="1"/>
  <c r="J44" i="25"/>
  <c r="J44" i="26" s="1"/>
  <c r="I44" i="25"/>
  <c r="I44" i="26" s="1"/>
  <c r="H44" i="25"/>
  <c r="H44" i="26" s="1"/>
  <c r="L44" i="26" s="1"/>
  <c r="G44" i="25"/>
  <c r="F44" i="25"/>
  <c r="M43" i="25"/>
  <c r="P43" i="25" s="1"/>
  <c r="L43" i="25"/>
  <c r="F43" i="26" s="1"/>
  <c r="C71" i="27" s="1"/>
  <c r="K43" i="25"/>
  <c r="K43" i="26" s="1"/>
  <c r="H71" i="27" s="1"/>
  <c r="J43" i="25"/>
  <c r="J43" i="26" s="1"/>
  <c r="G71" i="27" s="1"/>
  <c r="I43" i="25"/>
  <c r="I43" i="26" s="1"/>
  <c r="H43" i="25"/>
  <c r="H43" i="26" s="1"/>
  <c r="G43" i="25"/>
  <c r="F43" i="25"/>
  <c r="P42" i="25"/>
  <c r="M42" i="25"/>
  <c r="G42" i="26" s="1"/>
  <c r="L42" i="25"/>
  <c r="K42" i="25"/>
  <c r="K42" i="26" s="1"/>
  <c r="H70" i="27" s="1"/>
  <c r="J42" i="25"/>
  <c r="J42" i="26" s="1"/>
  <c r="G70" i="27" s="1"/>
  <c r="I42" i="25"/>
  <c r="I42" i="26" s="1"/>
  <c r="H42" i="25"/>
  <c r="H42" i="26" s="1"/>
  <c r="G42" i="25"/>
  <c r="F42" i="25"/>
  <c r="P41" i="25"/>
  <c r="O41" i="25"/>
  <c r="M41" i="25"/>
  <c r="G41" i="26" s="1"/>
  <c r="L41" i="25"/>
  <c r="BG9" i="27" s="1"/>
  <c r="K41" i="25"/>
  <c r="K41" i="26" s="1"/>
  <c r="J41" i="25"/>
  <c r="J41" i="26" s="1"/>
  <c r="I41" i="25"/>
  <c r="I41" i="26" s="1"/>
  <c r="H41" i="25"/>
  <c r="H41" i="26" s="1"/>
  <c r="L41" i="26" s="1"/>
  <c r="G41" i="25"/>
  <c r="F41" i="25"/>
  <c r="P40" i="25"/>
  <c r="O40" i="25"/>
  <c r="M40" i="25"/>
  <c r="G40" i="26" s="1"/>
  <c r="L40" i="25"/>
  <c r="K40" i="25"/>
  <c r="K40" i="26" s="1"/>
  <c r="J40" i="25"/>
  <c r="J40" i="26" s="1"/>
  <c r="I40" i="25"/>
  <c r="I40" i="26" s="1"/>
  <c r="H40" i="25"/>
  <c r="H40" i="26" s="1"/>
  <c r="G40" i="25"/>
  <c r="F40" i="25"/>
  <c r="M39" i="25"/>
  <c r="P39" i="25" s="1"/>
  <c r="L39" i="25"/>
  <c r="F39" i="26" s="1"/>
  <c r="K39" i="25"/>
  <c r="K39" i="26" s="1"/>
  <c r="H9" i="27" s="1"/>
  <c r="J39" i="25"/>
  <c r="J39" i="26" s="1"/>
  <c r="G9" i="27" s="1"/>
  <c r="I39" i="25"/>
  <c r="I39" i="26" s="1"/>
  <c r="H39" i="25"/>
  <c r="H39" i="26" s="1"/>
  <c r="G39" i="25"/>
  <c r="F39" i="25"/>
  <c r="M38" i="25"/>
  <c r="G38" i="26" s="1"/>
  <c r="L38" i="25"/>
  <c r="K38" i="25"/>
  <c r="K38" i="26" s="1"/>
  <c r="H8" i="27" s="1"/>
  <c r="J38" i="25"/>
  <c r="J38" i="26" s="1"/>
  <c r="G8" i="27" s="1"/>
  <c r="I38" i="25"/>
  <c r="I38" i="26" s="1"/>
  <c r="H38" i="25"/>
  <c r="H38" i="26" s="1"/>
  <c r="G38" i="25"/>
  <c r="F38" i="25"/>
  <c r="P37" i="25"/>
  <c r="O37" i="25"/>
  <c r="M37" i="25"/>
  <c r="G37" i="26" s="1"/>
  <c r="L37" i="25"/>
  <c r="BG24" i="27" s="1"/>
  <c r="K37" i="25"/>
  <c r="K37" i="26" s="1"/>
  <c r="J37" i="25"/>
  <c r="J37" i="26" s="1"/>
  <c r="I37" i="25"/>
  <c r="I37" i="26" s="1"/>
  <c r="H37" i="25"/>
  <c r="H37" i="26" s="1"/>
  <c r="G37" i="25"/>
  <c r="F37" i="25"/>
  <c r="P36" i="25"/>
  <c r="O36" i="25"/>
  <c r="M36" i="25"/>
  <c r="G36" i="26" s="1"/>
  <c r="L36" i="25"/>
  <c r="K36" i="25"/>
  <c r="K36" i="26" s="1"/>
  <c r="J36" i="25"/>
  <c r="J36" i="26" s="1"/>
  <c r="I36" i="25"/>
  <c r="I36" i="26" s="1"/>
  <c r="H36" i="25"/>
  <c r="H36" i="26" s="1"/>
  <c r="G36" i="25"/>
  <c r="F36" i="25"/>
  <c r="O35" i="25"/>
  <c r="M35" i="25"/>
  <c r="P35" i="25" s="1"/>
  <c r="L35" i="25"/>
  <c r="F35" i="26" s="1"/>
  <c r="K35" i="25"/>
  <c r="K35" i="26" s="1"/>
  <c r="H24" i="27" s="1"/>
  <c r="J35" i="25"/>
  <c r="J35" i="26" s="1"/>
  <c r="G24" i="27" s="1"/>
  <c r="I35" i="25"/>
  <c r="I35" i="26" s="1"/>
  <c r="H35" i="25"/>
  <c r="H35" i="26" s="1"/>
  <c r="G35" i="25"/>
  <c r="F35" i="25"/>
  <c r="P34" i="25"/>
  <c r="M34" i="25"/>
  <c r="G34" i="26" s="1"/>
  <c r="L34" i="25"/>
  <c r="K34" i="25"/>
  <c r="K34" i="26" s="1"/>
  <c r="H23" i="27" s="1"/>
  <c r="J34" i="25"/>
  <c r="J34" i="26" s="1"/>
  <c r="G23" i="27" s="1"/>
  <c r="I34" i="25"/>
  <c r="I34" i="26" s="1"/>
  <c r="H34" i="25"/>
  <c r="H34" i="26" s="1"/>
  <c r="G34" i="25"/>
  <c r="F34" i="25"/>
  <c r="P33" i="25"/>
  <c r="O33" i="25"/>
  <c r="M33" i="25"/>
  <c r="G33" i="26" s="1"/>
  <c r="L33" i="25"/>
  <c r="BG39" i="27" s="1"/>
  <c r="K33" i="25"/>
  <c r="K33" i="26" s="1"/>
  <c r="J33" i="25"/>
  <c r="J33" i="26" s="1"/>
  <c r="I33" i="25"/>
  <c r="I33" i="26" s="1"/>
  <c r="M33" i="26" s="1"/>
  <c r="O33" i="26" s="1"/>
  <c r="H33" i="25"/>
  <c r="H33" i="26" s="1"/>
  <c r="L33" i="26" s="1"/>
  <c r="N33" i="26" s="1"/>
  <c r="G33" i="25"/>
  <c r="F33" i="25"/>
  <c r="P32" i="25"/>
  <c r="O32" i="25"/>
  <c r="M32" i="25"/>
  <c r="G32" i="26" s="1"/>
  <c r="L32" i="25"/>
  <c r="K32" i="25"/>
  <c r="K32" i="26" s="1"/>
  <c r="J32" i="25"/>
  <c r="J32" i="26" s="1"/>
  <c r="I32" i="25"/>
  <c r="I32" i="26" s="1"/>
  <c r="H32" i="25"/>
  <c r="H32" i="26" s="1"/>
  <c r="G32" i="25"/>
  <c r="F32" i="25"/>
  <c r="M31" i="25"/>
  <c r="P31" i="25" s="1"/>
  <c r="L31" i="25"/>
  <c r="F31" i="26" s="1"/>
  <c r="K31" i="25"/>
  <c r="K31" i="26" s="1"/>
  <c r="H39" i="27" s="1"/>
  <c r="J31" i="25"/>
  <c r="J31" i="26" s="1"/>
  <c r="G39" i="27" s="1"/>
  <c r="I31" i="25"/>
  <c r="I31" i="26" s="1"/>
  <c r="H31" i="25"/>
  <c r="H31" i="26" s="1"/>
  <c r="G31" i="25"/>
  <c r="F31" i="25"/>
  <c r="M30" i="25"/>
  <c r="G30" i="26" s="1"/>
  <c r="L30" i="25"/>
  <c r="K30" i="25"/>
  <c r="K30" i="26" s="1"/>
  <c r="H38" i="27" s="1"/>
  <c r="J30" i="25"/>
  <c r="J30" i="26" s="1"/>
  <c r="G38" i="27" s="1"/>
  <c r="I30" i="25"/>
  <c r="I30" i="26" s="1"/>
  <c r="H30" i="25"/>
  <c r="H30" i="26" s="1"/>
  <c r="G30" i="25"/>
  <c r="F30" i="25"/>
  <c r="P29" i="25"/>
  <c r="O29" i="25"/>
  <c r="M29" i="25"/>
  <c r="G29" i="26" s="1"/>
  <c r="L29" i="25"/>
  <c r="BG54" i="27" s="1"/>
  <c r="K29" i="25"/>
  <c r="K29" i="26" s="1"/>
  <c r="J29" i="25"/>
  <c r="J29" i="26" s="1"/>
  <c r="I29" i="25"/>
  <c r="I29" i="26" s="1"/>
  <c r="H29" i="25"/>
  <c r="H29" i="26" s="1"/>
  <c r="G29" i="25"/>
  <c r="F29" i="25"/>
  <c r="P28" i="25"/>
  <c r="O28" i="25"/>
  <c r="M28" i="25"/>
  <c r="G28" i="26" s="1"/>
  <c r="L28" i="25"/>
  <c r="K28" i="25"/>
  <c r="K28" i="26" s="1"/>
  <c r="J28" i="25"/>
  <c r="J28" i="26" s="1"/>
  <c r="I28" i="25"/>
  <c r="I28" i="26" s="1"/>
  <c r="H28" i="25"/>
  <c r="H28" i="26" s="1"/>
  <c r="L28" i="26" s="1"/>
  <c r="G28" i="25"/>
  <c r="F28" i="25"/>
  <c r="O27" i="25"/>
  <c r="M27" i="25"/>
  <c r="P27" i="25" s="1"/>
  <c r="L27" i="25"/>
  <c r="F27" i="26" s="1"/>
  <c r="K27" i="25"/>
  <c r="K27" i="26" s="1"/>
  <c r="H54" i="27" s="1"/>
  <c r="J27" i="25"/>
  <c r="J27" i="26" s="1"/>
  <c r="G54" i="27" s="1"/>
  <c r="I27" i="25"/>
  <c r="I27" i="26" s="1"/>
  <c r="H27" i="25"/>
  <c r="H27" i="26" s="1"/>
  <c r="G27" i="25"/>
  <c r="F27" i="25"/>
  <c r="P26" i="25"/>
  <c r="M26" i="25"/>
  <c r="G26" i="26" s="1"/>
  <c r="L26" i="25"/>
  <c r="K26" i="25"/>
  <c r="K26" i="26" s="1"/>
  <c r="H53" i="27" s="1"/>
  <c r="J26" i="25"/>
  <c r="J26" i="26" s="1"/>
  <c r="G53" i="27" s="1"/>
  <c r="I26" i="25"/>
  <c r="I26" i="26" s="1"/>
  <c r="H26" i="25"/>
  <c r="H26" i="26" s="1"/>
  <c r="G26" i="25"/>
  <c r="F26" i="25"/>
  <c r="P25" i="25"/>
  <c r="O25" i="25"/>
  <c r="M25" i="25"/>
  <c r="G25" i="26" s="1"/>
  <c r="L25" i="25"/>
  <c r="BG69" i="27" s="1"/>
  <c r="K25" i="25"/>
  <c r="K25" i="26" s="1"/>
  <c r="J25" i="25"/>
  <c r="J25" i="26" s="1"/>
  <c r="I25" i="25"/>
  <c r="I25" i="26" s="1"/>
  <c r="M25" i="26" s="1"/>
  <c r="H25" i="25"/>
  <c r="H25" i="26" s="1"/>
  <c r="L25" i="26" s="1"/>
  <c r="N25" i="26" s="1"/>
  <c r="G25" i="25"/>
  <c r="F25" i="25"/>
  <c r="P24" i="25"/>
  <c r="O24" i="25"/>
  <c r="M24" i="25"/>
  <c r="G24" i="26" s="1"/>
  <c r="L24" i="25"/>
  <c r="K24" i="25"/>
  <c r="K24" i="26" s="1"/>
  <c r="J24" i="25"/>
  <c r="J24" i="26" s="1"/>
  <c r="I24" i="25"/>
  <c r="I24" i="26" s="1"/>
  <c r="H24" i="25"/>
  <c r="H24" i="26" s="1"/>
  <c r="G24" i="25"/>
  <c r="F24" i="25"/>
  <c r="M23" i="25"/>
  <c r="P23" i="25" s="1"/>
  <c r="L23" i="25"/>
  <c r="F23" i="26" s="1"/>
  <c r="K23" i="25"/>
  <c r="K23" i="26" s="1"/>
  <c r="H69" i="27" s="1"/>
  <c r="J23" i="25"/>
  <c r="J23" i="26" s="1"/>
  <c r="G69" i="27" s="1"/>
  <c r="I23" i="25"/>
  <c r="I23" i="26" s="1"/>
  <c r="H23" i="25"/>
  <c r="H23" i="26" s="1"/>
  <c r="G23" i="25"/>
  <c r="F23" i="25"/>
  <c r="M22" i="25"/>
  <c r="G22" i="26" s="1"/>
  <c r="L22" i="25"/>
  <c r="K22" i="25"/>
  <c r="K22" i="26" s="1"/>
  <c r="H68" i="27" s="1"/>
  <c r="J22" i="25"/>
  <c r="J22" i="26" s="1"/>
  <c r="G68" i="27" s="1"/>
  <c r="I22" i="25"/>
  <c r="I22" i="26" s="1"/>
  <c r="H22" i="25"/>
  <c r="H22" i="26" s="1"/>
  <c r="G22" i="25"/>
  <c r="F22" i="25"/>
  <c r="P21" i="25"/>
  <c r="O21" i="25"/>
  <c r="M21" i="25"/>
  <c r="G21" i="26" s="1"/>
  <c r="L21" i="25"/>
  <c r="F21" i="26" s="1"/>
  <c r="K21" i="25"/>
  <c r="K21" i="26" s="1"/>
  <c r="J21" i="25"/>
  <c r="J21" i="26" s="1"/>
  <c r="I21" i="25"/>
  <c r="I21" i="26" s="1"/>
  <c r="H21" i="25"/>
  <c r="H21" i="26" s="1"/>
  <c r="G21" i="25"/>
  <c r="F21" i="25"/>
  <c r="P20" i="25"/>
  <c r="O20" i="25"/>
  <c r="M20" i="25"/>
  <c r="G20" i="26" s="1"/>
  <c r="L20" i="25"/>
  <c r="F20" i="26" s="1"/>
  <c r="K20" i="25"/>
  <c r="K20" i="26" s="1"/>
  <c r="J20" i="25"/>
  <c r="J20" i="26" s="1"/>
  <c r="I20" i="25"/>
  <c r="I20" i="26" s="1"/>
  <c r="H20" i="25"/>
  <c r="H20" i="26" s="1"/>
  <c r="L20" i="26" s="1"/>
  <c r="G20" i="25"/>
  <c r="F20" i="25"/>
  <c r="O19" i="25"/>
  <c r="M19" i="25"/>
  <c r="P19" i="25" s="1"/>
  <c r="L19" i="25"/>
  <c r="F19" i="26" s="1"/>
  <c r="C7" i="27" s="1"/>
  <c r="K19" i="25"/>
  <c r="K19" i="26" s="1"/>
  <c r="H7" i="27" s="1"/>
  <c r="J19" i="25"/>
  <c r="J19" i="26" s="1"/>
  <c r="G7" i="27" s="1"/>
  <c r="I19" i="25"/>
  <c r="I19" i="26" s="1"/>
  <c r="H19" i="25"/>
  <c r="H19" i="26" s="1"/>
  <c r="G19" i="25"/>
  <c r="F19" i="25"/>
  <c r="P18" i="25"/>
  <c r="M18" i="25"/>
  <c r="G18" i="26" s="1"/>
  <c r="L18" i="25"/>
  <c r="K18" i="25"/>
  <c r="K18" i="26" s="1"/>
  <c r="H6" i="27" s="1"/>
  <c r="J18" i="25"/>
  <c r="J18" i="26" s="1"/>
  <c r="G6" i="27" s="1"/>
  <c r="I18" i="25"/>
  <c r="I18" i="26" s="1"/>
  <c r="H18" i="25"/>
  <c r="H18" i="26" s="1"/>
  <c r="G18" i="25"/>
  <c r="F18" i="25"/>
  <c r="P17" i="25"/>
  <c r="O17" i="25"/>
  <c r="M17" i="25"/>
  <c r="G17" i="26" s="1"/>
  <c r="L17" i="25"/>
  <c r="F17" i="26" s="1"/>
  <c r="K17" i="25"/>
  <c r="K17" i="26" s="1"/>
  <c r="J17" i="25"/>
  <c r="J17" i="26" s="1"/>
  <c r="I17" i="25"/>
  <c r="I17" i="26" s="1"/>
  <c r="M17" i="26" s="1"/>
  <c r="H17" i="25"/>
  <c r="H17" i="26" s="1"/>
  <c r="L17" i="26" s="1"/>
  <c r="N17" i="26" s="1"/>
  <c r="G17" i="25"/>
  <c r="F17" i="25"/>
  <c r="P16" i="25"/>
  <c r="O16" i="25"/>
  <c r="M16" i="25"/>
  <c r="G16" i="26" s="1"/>
  <c r="L16" i="25"/>
  <c r="F16" i="26" s="1"/>
  <c r="K16" i="25"/>
  <c r="K16" i="26" s="1"/>
  <c r="J16" i="25"/>
  <c r="J16" i="26" s="1"/>
  <c r="I16" i="25"/>
  <c r="I16" i="26" s="1"/>
  <c r="H16" i="25"/>
  <c r="H16" i="26" s="1"/>
  <c r="G16" i="25"/>
  <c r="F16" i="25"/>
  <c r="M15" i="25"/>
  <c r="P15" i="25" s="1"/>
  <c r="L15" i="25"/>
  <c r="F15" i="26" s="1"/>
  <c r="C22" i="27" s="1"/>
  <c r="K15" i="25"/>
  <c r="K15" i="26" s="1"/>
  <c r="H22" i="27" s="1"/>
  <c r="J15" i="25"/>
  <c r="J15" i="26" s="1"/>
  <c r="G22" i="27" s="1"/>
  <c r="I15" i="25"/>
  <c r="I15" i="26" s="1"/>
  <c r="H15" i="25"/>
  <c r="H15" i="26" s="1"/>
  <c r="G15" i="25"/>
  <c r="F15" i="25"/>
  <c r="M14" i="25"/>
  <c r="G14" i="26" s="1"/>
  <c r="L14" i="25"/>
  <c r="K14" i="25"/>
  <c r="K14" i="26" s="1"/>
  <c r="H21" i="27" s="1"/>
  <c r="J14" i="25"/>
  <c r="J14" i="26" s="1"/>
  <c r="G21" i="27" s="1"/>
  <c r="I14" i="25"/>
  <c r="I14" i="26" s="1"/>
  <c r="H14" i="25"/>
  <c r="H14" i="26" s="1"/>
  <c r="G14" i="25"/>
  <c r="F14" i="25"/>
  <c r="P13" i="25"/>
  <c r="O13" i="25"/>
  <c r="M13" i="25"/>
  <c r="G13" i="26" s="1"/>
  <c r="L13" i="25"/>
  <c r="F13" i="26" s="1"/>
  <c r="K13" i="25"/>
  <c r="K13" i="26" s="1"/>
  <c r="J13" i="25"/>
  <c r="J13" i="26" s="1"/>
  <c r="I13" i="25"/>
  <c r="I13" i="26" s="1"/>
  <c r="H13" i="25"/>
  <c r="H13" i="26" s="1"/>
  <c r="G13" i="25"/>
  <c r="F13" i="25"/>
  <c r="P12" i="25"/>
  <c r="O12" i="25"/>
  <c r="M12" i="25"/>
  <c r="G12" i="26" s="1"/>
  <c r="L12" i="25"/>
  <c r="F12" i="26" s="1"/>
  <c r="K12" i="25"/>
  <c r="K12" i="26" s="1"/>
  <c r="J12" i="25"/>
  <c r="J12" i="26" s="1"/>
  <c r="I12" i="25"/>
  <c r="I12" i="26" s="1"/>
  <c r="M12" i="26" s="1"/>
  <c r="H12" i="25"/>
  <c r="H12" i="26" s="1"/>
  <c r="L12" i="26" s="1"/>
  <c r="G12" i="25"/>
  <c r="F12" i="25"/>
  <c r="O11" i="25"/>
  <c r="M11" i="25"/>
  <c r="L11" i="25"/>
  <c r="F11" i="26" s="1"/>
  <c r="C37" i="27" s="1"/>
  <c r="K11" i="25"/>
  <c r="K11" i="26" s="1"/>
  <c r="H37" i="27" s="1"/>
  <c r="J11" i="25"/>
  <c r="J11" i="26" s="1"/>
  <c r="G37" i="27" s="1"/>
  <c r="I11" i="25"/>
  <c r="I11" i="26" s="1"/>
  <c r="H11" i="25"/>
  <c r="H11" i="26" s="1"/>
  <c r="G11" i="25"/>
  <c r="F11" i="25"/>
  <c r="P10" i="25"/>
  <c r="M10" i="25"/>
  <c r="G10" i="26" s="1"/>
  <c r="L10" i="25"/>
  <c r="K10" i="25"/>
  <c r="K10" i="26" s="1"/>
  <c r="H36" i="27" s="1"/>
  <c r="J10" i="25"/>
  <c r="J10" i="26" s="1"/>
  <c r="G36" i="27" s="1"/>
  <c r="I10" i="25"/>
  <c r="I10" i="26" s="1"/>
  <c r="H10" i="25"/>
  <c r="H10" i="26" s="1"/>
  <c r="G10" i="25"/>
  <c r="F10" i="25"/>
  <c r="P9" i="25"/>
  <c r="O9" i="25"/>
  <c r="M9" i="25"/>
  <c r="G9" i="26" s="1"/>
  <c r="L9" i="25"/>
  <c r="F9" i="26" s="1"/>
  <c r="K9" i="25"/>
  <c r="K9" i="26" s="1"/>
  <c r="J9" i="25"/>
  <c r="J9" i="26" s="1"/>
  <c r="I9" i="25"/>
  <c r="I9" i="26" s="1"/>
  <c r="M9" i="26" s="1"/>
  <c r="O9" i="26" s="1"/>
  <c r="H9" i="25"/>
  <c r="H9" i="26" s="1"/>
  <c r="L9" i="26" s="1"/>
  <c r="G9" i="25"/>
  <c r="F9" i="25"/>
  <c r="P8" i="25"/>
  <c r="O8" i="25"/>
  <c r="M8" i="25"/>
  <c r="G8" i="26" s="1"/>
  <c r="L8" i="25"/>
  <c r="F8" i="26" s="1"/>
  <c r="K8" i="25"/>
  <c r="K8" i="26" s="1"/>
  <c r="J8" i="25"/>
  <c r="J8" i="26" s="1"/>
  <c r="I8" i="25"/>
  <c r="I8" i="26" s="1"/>
  <c r="H8" i="25"/>
  <c r="H8" i="26" s="1"/>
  <c r="G8" i="25"/>
  <c r="F8" i="25"/>
  <c r="M7" i="25"/>
  <c r="L7" i="25"/>
  <c r="F7" i="26" s="1"/>
  <c r="C52" i="27" s="1"/>
  <c r="K7" i="25"/>
  <c r="K7" i="26" s="1"/>
  <c r="H52" i="27" s="1"/>
  <c r="J7" i="25"/>
  <c r="J7" i="26" s="1"/>
  <c r="G52" i="27" s="1"/>
  <c r="I7" i="25"/>
  <c r="I7" i="26" s="1"/>
  <c r="H7" i="25"/>
  <c r="H7" i="26" s="1"/>
  <c r="G7" i="25"/>
  <c r="F7" i="25"/>
  <c r="BG6" i="25"/>
  <c r="M6" i="25"/>
  <c r="L6" i="25"/>
  <c r="K6" i="25"/>
  <c r="K6" i="26" s="1"/>
  <c r="H51" i="27" s="1"/>
  <c r="J6" i="25"/>
  <c r="J6" i="26" s="1"/>
  <c r="G51" i="27" s="1"/>
  <c r="I6" i="25"/>
  <c r="I6" i="26" s="1"/>
  <c r="H6" i="25"/>
  <c r="H6" i="26" s="1"/>
  <c r="G6" i="25"/>
  <c r="F6" i="25"/>
  <c r="P5" i="25"/>
  <c r="O5" i="25"/>
  <c r="M5" i="25"/>
  <c r="G5" i="26" s="1"/>
  <c r="L5" i="25"/>
  <c r="F5" i="26" s="1"/>
  <c r="K5" i="25"/>
  <c r="K5" i="26" s="1"/>
  <c r="J5" i="25"/>
  <c r="J5" i="26" s="1"/>
  <c r="I5" i="25"/>
  <c r="I5" i="26" s="1"/>
  <c r="H5" i="25"/>
  <c r="H5" i="26" s="1"/>
  <c r="G5" i="25"/>
  <c r="F5" i="25"/>
  <c r="P4" i="25"/>
  <c r="O4" i="25"/>
  <c r="M4" i="25"/>
  <c r="G4" i="26" s="1"/>
  <c r="L4" i="25"/>
  <c r="F4" i="26" s="1"/>
  <c r="K4" i="25"/>
  <c r="K4" i="26" s="1"/>
  <c r="J4" i="25"/>
  <c r="J4" i="26" s="1"/>
  <c r="I4" i="25"/>
  <c r="I4" i="26" s="1"/>
  <c r="M4" i="26" s="1"/>
  <c r="H4" i="25"/>
  <c r="H4" i="26" s="1"/>
  <c r="G4" i="25"/>
  <c r="F4" i="25"/>
  <c r="P3" i="25"/>
  <c r="M3" i="25"/>
  <c r="G3" i="26" s="1"/>
  <c r="L3" i="25"/>
  <c r="F3" i="26" s="1"/>
  <c r="C67" i="27" s="1"/>
  <c r="K3" i="25"/>
  <c r="K3" i="26" s="1"/>
  <c r="H67" i="27" s="1"/>
  <c r="J3" i="25"/>
  <c r="J3" i="26" s="1"/>
  <c r="G67" i="27" s="1"/>
  <c r="I3" i="25"/>
  <c r="I3" i="26" s="1"/>
  <c r="H3" i="25"/>
  <c r="H3" i="26" s="1"/>
  <c r="E67" i="27" s="1"/>
  <c r="G3" i="25"/>
  <c r="F3" i="25"/>
  <c r="M2" i="25"/>
  <c r="L2" i="25"/>
  <c r="K2" i="25"/>
  <c r="K2" i="26" s="1"/>
  <c r="H66" i="27" s="1"/>
  <c r="J2" i="25"/>
  <c r="J2" i="26" s="1"/>
  <c r="G66" i="27" s="1"/>
  <c r="I2" i="25"/>
  <c r="I2" i="26" s="1"/>
  <c r="H2" i="25"/>
  <c r="H2" i="26" s="1"/>
  <c r="G2" i="25"/>
  <c r="F2" i="25"/>
  <c r="G67" i="13"/>
  <c r="F67" i="13"/>
  <c r="C67" i="13"/>
  <c r="B67" i="13"/>
  <c r="G66" i="13"/>
  <c r="F66" i="13"/>
  <c r="C66" i="13"/>
  <c r="B66" i="13"/>
  <c r="G65" i="13"/>
  <c r="F65" i="13"/>
  <c r="C65" i="13"/>
  <c r="B65" i="13"/>
  <c r="G64" i="13"/>
  <c r="F64" i="13"/>
  <c r="C64" i="13"/>
  <c r="B64" i="13"/>
  <c r="G63" i="13"/>
  <c r="F63" i="13"/>
  <c r="C63" i="13"/>
  <c r="B63" i="13"/>
  <c r="C58" i="13"/>
  <c r="G57" i="13"/>
  <c r="F57" i="13"/>
  <c r="C57" i="13"/>
  <c r="B57" i="13"/>
  <c r="G56" i="13"/>
  <c r="F56" i="13"/>
  <c r="C56" i="13"/>
  <c r="B56" i="13"/>
  <c r="G55" i="13"/>
  <c r="F55" i="13"/>
  <c r="C55" i="13"/>
  <c r="B55" i="13"/>
  <c r="G54" i="13"/>
  <c r="F54" i="13"/>
  <c r="C54" i="13"/>
  <c r="B54" i="13"/>
  <c r="G53" i="13"/>
  <c r="F53" i="13"/>
  <c r="C53" i="13"/>
  <c r="B53" i="13"/>
  <c r="F48" i="13"/>
  <c r="B48" i="13"/>
  <c r="F47" i="13"/>
  <c r="B47" i="13"/>
  <c r="F46" i="13"/>
  <c r="B46" i="13"/>
  <c r="F45" i="13"/>
  <c r="B45" i="13"/>
  <c r="F44" i="13"/>
  <c r="B44" i="13"/>
  <c r="B39" i="13"/>
  <c r="F38" i="13"/>
  <c r="B38" i="13"/>
  <c r="F37" i="13"/>
  <c r="B37" i="13"/>
  <c r="F36" i="13"/>
  <c r="B36" i="13"/>
  <c r="F35" i="13"/>
  <c r="B35" i="13"/>
  <c r="F34" i="13"/>
  <c r="B34" i="13"/>
  <c r="H19" i="13"/>
  <c r="F19" i="13"/>
  <c r="D19" i="13"/>
  <c r="B19" i="13"/>
  <c r="H18" i="13"/>
  <c r="F18" i="13"/>
  <c r="D18" i="13"/>
  <c r="B18" i="13"/>
  <c r="H17" i="13"/>
  <c r="F17" i="13"/>
  <c r="D17" i="13"/>
  <c r="B17" i="13"/>
  <c r="H16" i="13"/>
  <c r="F16" i="13"/>
  <c r="D16" i="13"/>
  <c r="B16" i="13"/>
  <c r="H15" i="13"/>
  <c r="F15" i="13"/>
  <c r="D15" i="13"/>
  <c r="B15" i="13"/>
  <c r="H14" i="13"/>
  <c r="F14" i="13"/>
  <c r="D14" i="13"/>
  <c r="B14" i="13"/>
  <c r="H8" i="13"/>
  <c r="F8" i="13"/>
  <c r="D8" i="13"/>
  <c r="B8" i="13"/>
  <c r="H7" i="13"/>
  <c r="F7" i="13"/>
  <c r="D7" i="13"/>
  <c r="B7" i="13"/>
  <c r="H6" i="13"/>
  <c r="F6" i="13"/>
  <c r="D6" i="13"/>
  <c r="B6" i="13"/>
  <c r="H5" i="13"/>
  <c r="F5" i="13"/>
  <c r="D5" i="13"/>
  <c r="B5" i="13"/>
  <c r="E9" i="24"/>
  <c r="E8" i="24"/>
  <c r="E7" i="24"/>
  <c r="E6" i="24"/>
  <c r="E5" i="24"/>
  <c r="E38" i="10"/>
  <c r="L35" i="10"/>
  <c r="B84" i="8"/>
  <c r="B83" i="8"/>
  <c r="B82" i="8"/>
  <c r="B81" i="8"/>
  <c r="B80" i="8"/>
  <c r="B71" i="8"/>
  <c r="B70" i="8"/>
  <c r="B69" i="8"/>
  <c r="B68" i="8"/>
  <c r="B67" i="8"/>
  <c r="K50" i="8"/>
  <c r="F78" i="10" s="1"/>
  <c r="H78" i="10" s="1"/>
  <c r="D50" i="8"/>
  <c r="F50" i="8" s="1"/>
  <c r="K49" i="8"/>
  <c r="L75" i="10" s="1"/>
  <c r="D49" i="8"/>
  <c r="D63" i="9" s="1"/>
  <c r="K48" i="8"/>
  <c r="M48" i="8" s="1"/>
  <c r="D48" i="8"/>
  <c r="L57" i="9" s="1"/>
  <c r="K47" i="8"/>
  <c r="M47" i="8" s="1"/>
  <c r="D47" i="8"/>
  <c r="H63" i="9" s="1"/>
  <c r="K46" i="8"/>
  <c r="J75" i="10" s="1"/>
  <c r="D46" i="8"/>
  <c r="L63" i="9" s="1"/>
  <c r="M39" i="8"/>
  <c r="K39" i="8"/>
  <c r="H56" i="10" s="1"/>
  <c r="F39" i="8"/>
  <c r="D39" i="8"/>
  <c r="M38" i="8"/>
  <c r="K38" i="8"/>
  <c r="F50" i="10" s="1"/>
  <c r="F38" i="8"/>
  <c r="D38" i="8"/>
  <c r="D44" i="9" s="1"/>
  <c r="M37" i="8"/>
  <c r="K37" i="8"/>
  <c r="J50" i="10" s="1"/>
  <c r="F37" i="8"/>
  <c r="D37" i="8"/>
  <c r="L41" i="9" s="1"/>
  <c r="M36" i="8"/>
  <c r="K36" i="8"/>
  <c r="N50" i="10" s="1"/>
  <c r="F36" i="8"/>
  <c r="D36" i="8"/>
  <c r="L44" i="9" s="1"/>
  <c r="K35" i="8"/>
  <c r="D53" i="10" s="1"/>
  <c r="D35" i="8"/>
  <c r="J47" i="9" s="1"/>
  <c r="K29" i="8"/>
  <c r="L32" i="10" s="1"/>
  <c r="D29" i="8"/>
  <c r="L26" i="9" s="1"/>
  <c r="K28" i="8"/>
  <c r="L29" i="10" s="1"/>
  <c r="J32" i="10" s="1"/>
  <c r="D28" i="8"/>
  <c r="L29" i="9" s="1"/>
  <c r="M21" i="8"/>
  <c r="K21" i="8"/>
  <c r="J26" i="10" s="1"/>
  <c r="F21" i="8"/>
  <c r="D21" i="8"/>
  <c r="N23" i="9" s="1"/>
  <c r="M20" i="8"/>
  <c r="M23" i="8" s="1"/>
  <c r="K20" i="8"/>
  <c r="N26" i="10" s="1"/>
  <c r="N29" i="10" s="1"/>
  <c r="F20" i="8"/>
  <c r="F23" i="8" s="1"/>
  <c r="D20" i="8"/>
  <c r="J23" i="9" s="1"/>
  <c r="H32" i="9" s="1"/>
  <c r="K13" i="8"/>
  <c r="H17" i="10" s="1"/>
  <c r="F13" i="8"/>
  <c r="D13" i="8"/>
  <c r="K12" i="8"/>
  <c r="H11" i="10" s="1"/>
  <c r="D12" i="8"/>
  <c r="N16" i="9" s="1"/>
  <c r="K11" i="8"/>
  <c r="J11" i="10" s="1"/>
  <c r="D11" i="8"/>
  <c r="F11" i="8" s="1"/>
  <c r="K10" i="8"/>
  <c r="N14" i="10" s="1"/>
  <c r="D10" i="8"/>
  <c r="F16" i="9" s="1"/>
  <c r="K9" i="8"/>
  <c r="D14" i="10" s="1"/>
  <c r="D9" i="8"/>
  <c r="J10" i="9" s="1"/>
  <c r="E183" i="4"/>
  <c r="E182" i="4"/>
  <c r="E181" i="4"/>
  <c r="E180" i="4"/>
  <c r="E179" i="4"/>
  <c r="D170" i="4"/>
  <c r="D169" i="4"/>
  <c r="D168" i="4"/>
  <c r="D166" i="4"/>
  <c r="D165" i="4"/>
  <c r="D164" i="4"/>
  <c r="D163" i="4"/>
  <c r="C163" i="4"/>
  <c r="D162" i="4"/>
  <c r="C162" i="4"/>
  <c r="D161" i="4"/>
  <c r="C161" i="4"/>
  <c r="D160" i="4"/>
  <c r="D159" i="4"/>
  <c r="D158" i="4"/>
  <c r="D157" i="4"/>
  <c r="C157" i="4"/>
  <c r="H146" i="4"/>
  <c r="D146" i="4"/>
  <c r="H145" i="4"/>
  <c r="D145" i="4"/>
  <c r="H144" i="4"/>
  <c r="D144" i="4"/>
  <c r="H143" i="4"/>
  <c r="G143" i="4"/>
  <c r="D143" i="4"/>
  <c r="C143" i="4"/>
  <c r="H142" i="4"/>
  <c r="G142" i="4"/>
  <c r="D142" i="4"/>
  <c r="C142" i="4"/>
  <c r="H141" i="4"/>
  <c r="G141" i="4"/>
  <c r="D141" i="4"/>
  <c r="C141" i="4"/>
  <c r="H140" i="4"/>
  <c r="D140" i="4"/>
  <c r="H139" i="4"/>
  <c r="G139" i="4"/>
  <c r="D139" i="4"/>
  <c r="H138" i="4"/>
  <c r="H150" i="4" s="1"/>
  <c r="G138" i="4"/>
  <c r="D138" i="4"/>
  <c r="D150" i="4" s="1"/>
  <c r="H137" i="4"/>
  <c r="G137" i="4"/>
  <c r="D137" i="4"/>
  <c r="C137" i="4"/>
  <c r="C100" i="4"/>
  <c r="D93" i="4"/>
  <c r="D92" i="4"/>
  <c r="D91" i="4"/>
  <c r="D90" i="4"/>
  <c r="C90" i="4"/>
  <c r="C73" i="4"/>
  <c r="D66" i="4"/>
  <c r="D65" i="4"/>
  <c r="D64" i="4"/>
  <c r="D63" i="4"/>
  <c r="C63" i="4"/>
  <c r="C47" i="4"/>
  <c r="D45" i="4"/>
  <c r="D51" i="4" s="1"/>
  <c r="C56" i="4" s="1"/>
  <c r="D40" i="4"/>
  <c r="D39" i="4"/>
  <c r="D43" i="4" s="1"/>
  <c r="D49" i="4" s="1"/>
  <c r="C54" i="4" s="1"/>
  <c r="D38" i="4"/>
  <c r="C38" i="4"/>
  <c r="D37" i="4"/>
  <c r="D44" i="4" s="1"/>
  <c r="D50" i="4" s="1"/>
  <c r="C55" i="4" s="1"/>
  <c r="C37" i="4"/>
  <c r="C33" i="4"/>
  <c r="C32" i="4"/>
  <c r="C31" i="4"/>
  <c r="C30" i="4"/>
  <c r="C29" i="4"/>
  <c r="D26" i="4"/>
  <c r="D25" i="4"/>
  <c r="D24" i="4"/>
  <c r="C22" i="4"/>
  <c r="D20" i="4"/>
  <c r="D19" i="4"/>
  <c r="D18" i="4"/>
  <c r="D15" i="4"/>
  <c r="D14" i="4"/>
  <c r="D13" i="4"/>
  <c r="D12" i="4"/>
  <c r="C12" i="4"/>
  <c r="E13" i="2"/>
  <c r="E12" i="2"/>
  <c r="E11" i="2"/>
  <c r="E10" i="2"/>
  <c r="E9" i="2"/>
  <c r="E8" i="2"/>
  <c r="D34" i="1"/>
  <c r="C34" i="1"/>
  <c r="D32" i="1"/>
  <c r="C32" i="1"/>
  <c r="D31" i="1"/>
  <c r="C31" i="1"/>
  <c r="B31" i="1"/>
  <c r="D30" i="1"/>
  <c r="C30" i="1"/>
  <c r="B30" i="1"/>
  <c r="D29" i="1"/>
  <c r="C29" i="1"/>
  <c r="B29" i="1"/>
  <c r="D28" i="1"/>
  <c r="C28" i="1"/>
  <c r="B28" i="1"/>
  <c r="B22" i="1"/>
  <c r="B23" i="1" s="1"/>
  <c r="B18" i="1"/>
  <c r="B17" i="1"/>
  <c r="F11" i="1"/>
  <c r="E11" i="1"/>
  <c r="C11" i="1"/>
  <c r="F9" i="1"/>
  <c r="E9" i="1"/>
  <c r="D9" i="1"/>
  <c r="B9" i="1"/>
  <c r="F8" i="1"/>
  <c r="E8" i="1"/>
  <c r="D8" i="1"/>
  <c r="F7" i="1"/>
  <c r="E7" i="1"/>
  <c r="D7" i="1"/>
  <c r="F6" i="1"/>
  <c r="E6" i="1"/>
  <c r="D6" i="1"/>
  <c r="F5" i="1"/>
  <c r="E5" i="1"/>
  <c r="D5" i="1"/>
  <c r="F48" i="18"/>
  <c r="F47" i="18"/>
  <c r="F46" i="18"/>
  <c r="E46" i="18"/>
  <c r="F45" i="18"/>
  <c r="E45" i="18"/>
  <c r="D45" i="18"/>
  <c r="F41" i="18"/>
  <c r="F40" i="18"/>
  <c r="E40" i="18"/>
  <c r="F39" i="18"/>
  <c r="E39" i="18"/>
  <c r="H38" i="18"/>
  <c r="F32" i="18"/>
  <c r="F30" i="18"/>
  <c r="E30" i="18"/>
  <c r="F29" i="18"/>
  <c r="E29" i="18"/>
  <c r="F28" i="18"/>
  <c r="E28" i="18"/>
  <c r="D28" i="18"/>
  <c r="F27" i="18"/>
  <c r="E27" i="18"/>
  <c r="D27" i="18"/>
  <c r="F25" i="18"/>
  <c r="E25" i="18"/>
  <c r="F23" i="18"/>
  <c r="E23" i="18"/>
  <c r="H21" i="18"/>
  <c r="F21" i="18"/>
  <c r="E21" i="18"/>
  <c r="F16" i="18"/>
  <c r="E16" i="18"/>
  <c r="F13" i="18"/>
  <c r="E13" i="18"/>
  <c r="F12" i="18"/>
  <c r="E12" i="18"/>
  <c r="F11" i="18"/>
  <c r="E11" i="18"/>
  <c r="D11" i="18"/>
  <c r="F9" i="18"/>
  <c r="E9" i="18"/>
  <c r="D9" i="18"/>
  <c r="F8" i="18"/>
  <c r="E8" i="18"/>
  <c r="F6" i="18"/>
  <c r="E6" i="18"/>
  <c r="H4" i="18"/>
  <c r="F4" i="18"/>
  <c r="E4" i="18"/>
  <c r="S34" i="19"/>
  <c r="R34" i="19"/>
  <c r="N34" i="19"/>
  <c r="J34" i="19"/>
  <c r="E34" i="19"/>
  <c r="S33" i="19"/>
  <c r="R33" i="19"/>
  <c r="N33" i="19"/>
  <c r="J33" i="19"/>
  <c r="I33" i="19"/>
  <c r="E33" i="19"/>
  <c r="C33" i="19"/>
  <c r="S32" i="19"/>
  <c r="R32" i="19"/>
  <c r="N32" i="19"/>
  <c r="J32" i="19"/>
  <c r="I32" i="19"/>
  <c r="E32" i="19"/>
  <c r="S31" i="19"/>
  <c r="R31" i="19"/>
  <c r="N31" i="19"/>
  <c r="J31" i="19"/>
  <c r="I31" i="19"/>
  <c r="E31" i="19"/>
  <c r="C31" i="19"/>
  <c r="S30" i="19"/>
  <c r="R30" i="19"/>
  <c r="N30" i="19"/>
  <c r="J30" i="19"/>
  <c r="I30" i="19"/>
  <c r="E30" i="19"/>
  <c r="S29" i="19"/>
  <c r="R29" i="19"/>
  <c r="N29" i="19"/>
  <c r="L29" i="19"/>
  <c r="J29" i="19"/>
  <c r="I29" i="19"/>
  <c r="G29" i="19"/>
  <c r="E29" i="19"/>
  <c r="C29" i="19"/>
  <c r="S24" i="19"/>
  <c r="R24" i="19"/>
  <c r="N24" i="19"/>
  <c r="J24" i="19"/>
  <c r="E24" i="19"/>
  <c r="S23" i="19"/>
  <c r="R23" i="19"/>
  <c r="N23" i="19"/>
  <c r="J23" i="19"/>
  <c r="I23" i="19"/>
  <c r="E23" i="19"/>
  <c r="C23" i="19"/>
  <c r="S22" i="19"/>
  <c r="R22" i="19"/>
  <c r="N22" i="19"/>
  <c r="J22" i="19"/>
  <c r="I22" i="19"/>
  <c r="E22" i="19"/>
  <c r="S21" i="19"/>
  <c r="R21" i="19"/>
  <c r="N21" i="19"/>
  <c r="J21" i="19"/>
  <c r="I21" i="19"/>
  <c r="E21" i="19"/>
  <c r="S20" i="19"/>
  <c r="R20" i="19"/>
  <c r="N20" i="19"/>
  <c r="J20" i="19"/>
  <c r="I20" i="19"/>
  <c r="E20" i="19"/>
  <c r="S19" i="19"/>
  <c r="R19" i="19"/>
  <c r="N19" i="19"/>
  <c r="L19" i="19"/>
  <c r="J19" i="19"/>
  <c r="I19" i="19"/>
  <c r="G19" i="19"/>
  <c r="E19" i="19"/>
  <c r="C19" i="19"/>
  <c r="S14" i="19"/>
  <c r="R14" i="19"/>
  <c r="N14" i="19"/>
  <c r="J14" i="19"/>
  <c r="E14" i="19"/>
  <c r="S13" i="19"/>
  <c r="R13" i="19"/>
  <c r="N13" i="19"/>
  <c r="J13" i="19"/>
  <c r="I13" i="19"/>
  <c r="E13" i="19"/>
  <c r="C13" i="19"/>
  <c r="S12" i="19"/>
  <c r="R12" i="19"/>
  <c r="N12" i="19"/>
  <c r="J12" i="19"/>
  <c r="I12" i="19"/>
  <c r="E12" i="19"/>
  <c r="S11" i="19"/>
  <c r="R11" i="19"/>
  <c r="N11" i="19"/>
  <c r="J11" i="19"/>
  <c r="I11" i="19"/>
  <c r="E11" i="19"/>
  <c r="C11" i="19"/>
  <c r="S10" i="19"/>
  <c r="R10" i="19"/>
  <c r="N10" i="19"/>
  <c r="J10" i="19"/>
  <c r="I10" i="19"/>
  <c r="E10" i="19"/>
  <c r="S9" i="19"/>
  <c r="R9" i="19"/>
  <c r="N9" i="19"/>
  <c r="L9" i="19"/>
  <c r="J9" i="19"/>
  <c r="I9" i="19"/>
  <c r="G9" i="19"/>
  <c r="E9" i="19"/>
  <c r="C9" i="19"/>
  <c r="L4" i="19"/>
  <c r="L3" i="19"/>
  <c r="I3" i="19"/>
  <c r="F3" i="19"/>
  <c r="E311" i="23"/>
  <c r="E310" i="23"/>
  <c r="E309" i="23"/>
  <c r="E308" i="23"/>
  <c r="C307" i="23"/>
  <c r="E307" i="23" s="1"/>
  <c r="S302" i="23"/>
  <c r="R302" i="23"/>
  <c r="N302" i="23"/>
  <c r="J302" i="23"/>
  <c r="I302" i="23"/>
  <c r="E302" i="23"/>
  <c r="N301" i="23"/>
  <c r="I301" i="23"/>
  <c r="E301" i="23"/>
  <c r="J301" i="23" s="1"/>
  <c r="R301" i="23" s="1"/>
  <c r="S300" i="23"/>
  <c r="R300" i="23"/>
  <c r="N300" i="23"/>
  <c r="J300" i="23"/>
  <c r="I300" i="23"/>
  <c r="E300" i="23"/>
  <c r="N299" i="23"/>
  <c r="I299" i="23"/>
  <c r="E299" i="23"/>
  <c r="J299" i="23" s="1"/>
  <c r="R299" i="23" s="1"/>
  <c r="L298" i="23"/>
  <c r="C298" i="23"/>
  <c r="I298" i="23" s="1"/>
  <c r="N298" i="23" s="1"/>
  <c r="S293" i="23"/>
  <c r="R293" i="23"/>
  <c r="N293" i="23"/>
  <c r="J293" i="23"/>
  <c r="I293" i="23"/>
  <c r="E293" i="23"/>
  <c r="N292" i="23"/>
  <c r="J292" i="23"/>
  <c r="R292" i="23" s="1"/>
  <c r="I292" i="23"/>
  <c r="E292" i="23"/>
  <c r="S292" i="23" s="1"/>
  <c r="S291" i="23"/>
  <c r="R291" i="23"/>
  <c r="N291" i="23"/>
  <c r="J291" i="23"/>
  <c r="I291" i="23"/>
  <c r="E291" i="23"/>
  <c r="N290" i="23"/>
  <c r="I290" i="23"/>
  <c r="E290" i="23"/>
  <c r="S290" i="23" s="1"/>
  <c r="S289" i="23"/>
  <c r="R289" i="23"/>
  <c r="N289" i="23"/>
  <c r="L289" i="23"/>
  <c r="J289" i="23"/>
  <c r="I289" i="23"/>
  <c r="G289" i="23"/>
  <c r="E289" i="23"/>
  <c r="S284" i="23"/>
  <c r="R284" i="23"/>
  <c r="N284" i="23"/>
  <c r="J284" i="23"/>
  <c r="I284" i="23"/>
  <c r="E284" i="23"/>
  <c r="N283" i="23"/>
  <c r="I283" i="23"/>
  <c r="E283" i="23"/>
  <c r="J283" i="23" s="1"/>
  <c r="R283" i="23" s="1"/>
  <c r="S282" i="23"/>
  <c r="R282" i="23"/>
  <c r="N282" i="23"/>
  <c r="J282" i="23"/>
  <c r="I282" i="23"/>
  <c r="E282" i="23"/>
  <c r="N281" i="23"/>
  <c r="I281" i="23"/>
  <c r="E281" i="23"/>
  <c r="J281" i="23" s="1"/>
  <c r="R281" i="23" s="1"/>
  <c r="L280" i="23"/>
  <c r="C280" i="23"/>
  <c r="I280" i="23" s="1"/>
  <c r="N280" i="23" s="1"/>
  <c r="S275" i="23"/>
  <c r="R275" i="23"/>
  <c r="N275" i="23"/>
  <c r="J275" i="23"/>
  <c r="I275" i="23"/>
  <c r="E275" i="23"/>
  <c r="N274" i="23"/>
  <c r="J274" i="23"/>
  <c r="R274" i="23" s="1"/>
  <c r="I274" i="23"/>
  <c r="E274" i="23"/>
  <c r="S274" i="23" s="1"/>
  <c r="N273" i="23"/>
  <c r="I273" i="23"/>
  <c r="E273" i="23"/>
  <c r="J273" i="23" s="1"/>
  <c r="R273" i="23" s="1"/>
  <c r="N272" i="23"/>
  <c r="I272" i="23"/>
  <c r="E272" i="23"/>
  <c r="S272" i="23" s="1"/>
  <c r="C271" i="23"/>
  <c r="G271" i="23" s="1"/>
  <c r="L271" i="23" s="1"/>
  <c r="S266" i="23"/>
  <c r="R266" i="23"/>
  <c r="N266" i="23"/>
  <c r="J266" i="23"/>
  <c r="I266" i="23"/>
  <c r="E266" i="23"/>
  <c r="N265" i="23"/>
  <c r="J265" i="23"/>
  <c r="R265" i="23" s="1"/>
  <c r="I265" i="23"/>
  <c r="E265" i="23"/>
  <c r="S265" i="23" s="1"/>
  <c r="S264" i="23"/>
  <c r="R264" i="23"/>
  <c r="N264" i="23"/>
  <c r="J264" i="23"/>
  <c r="I264" i="23"/>
  <c r="E264" i="23"/>
  <c r="N263" i="23"/>
  <c r="J263" i="23"/>
  <c r="R263" i="23" s="1"/>
  <c r="I263" i="23"/>
  <c r="E263" i="23"/>
  <c r="S263" i="23" s="1"/>
  <c r="S267" i="23" s="1"/>
  <c r="C155" i="34" s="1"/>
  <c r="S262" i="23"/>
  <c r="R262" i="23"/>
  <c r="N262" i="23"/>
  <c r="L262" i="23"/>
  <c r="J262" i="23"/>
  <c r="I262" i="23"/>
  <c r="E262" i="23"/>
  <c r="S257" i="23"/>
  <c r="R257" i="23"/>
  <c r="N257" i="23"/>
  <c r="J257" i="23"/>
  <c r="I257" i="23"/>
  <c r="E257" i="23"/>
  <c r="N256" i="23"/>
  <c r="J256" i="23"/>
  <c r="R256" i="23" s="1"/>
  <c r="I256" i="23"/>
  <c r="E256" i="23"/>
  <c r="S256" i="23" s="1"/>
  <c r="N255" i="23"/>
  <c r="I255" i="23"/>
  <c r="E255" i="23"/>
  <c r="J255" i="23" s="1"/>
  <c r="R255" i="23" s="1"/>
  <c r="N254" i="23"/>
  <c r="J254" i="23"/>
  <c r="R254" i="23" s="1"/>
  <c r="I254" i="23"/>
  <c r="E254" i="23"/>
  <c r="S254" i="23" s="1"/>
  <c r="E253" i="23"/>
  <c r="C253" i="23"/>
  <c r="G253" i="23" s="1"/>
  <c r="L253" i="23" s="1"/>
  <c r="S248" i="23"/>
  <c r="R248" i="23"/>
  <c r="N248" i="23"/>
  <c r="J248" i="23"/>
  <c r="I248" i="23"/>
  <c r="E248" i="23"/>
  <c r="N247" i="23"/>
  <c r="I247" i="23"/>
  <c r="E247" i="23"/>
  <c r="S247" i="23" s="1"/>
  <c r="S246" i="23"/>
  <c r="R246" i="23"/>
  <c r="N246" i="23"/>
  <c r="J246" i="23"/>
  <c r="I246" i="23"/>
  <c r="E246" i="23"/>
  <c r="N245" i="23"/>
  <c r="I245" i="23"/>
  <c r="E245" i="23"/>
  <c r="J245" i="23" s="1"/>
  <c r="R245" i="23" s="1"/>
  <c r="L244" i="23"/>
  <c r="C244" i="23"/>
  <c r="I244" i="23" s="1"/>
  <c r="N244" i="23" s="1"/>
  <c r="S239" i="23"/>
  <c r="R239" i="23"/>
  <c r="N239" i="23"/>
  <c r="J239" i="23"/>
  <c r="I239" i="23"/>
  <c r="E239" i="23"/>
  <c r="N238" i="23"/>
  <c r="I238" i="23"/>
  <c r="E238" i="23"/>
  <c r="J238" i="23" s="1"/>
  <c r="R238" i="23" s="1"/>
  <c r="N237" i="23"/>
  <c r="I237" i="23"/>
  <c r="E237" i="23"/>
  <c r="J237" i="23" s="1"/>
  <c r="R237" i="23" s="1"/>
  <c r="N236" i="23"/>
  <c r="I236" i="23"/>
  <c r="E236" i="23"/>
  <c r="J236" i="23" s="1"/>
  <c r="R236" i="23" s="1"/>
  <c r="S235" i="23"/>
  <c r="R235" i="23"/>
  <c r="N235" i="23"/>
  <c r="L235" i="23"/>
  <c r="J235" i="23"/>
  <c r="I235" i="23"/>
  <c r="E235" i="23"/>
  <c r="C235" i="23"/>
  <c r="S230" i="23"/>
  <c r="R230" i="23"/>
  <c r="N230" i="23"/>
  <c r="J230" i="23"/>
  <c r="I230" i="23"/>
  <c r="E230" i="23"/>
  <c r="N229" i="23"/>
  <c r="I229" i="23"/>
  <c r="E229" i="23"/>
  <c r="J229" i="23" s="1"/>
  <c r="R229" i="23" s="1"/>
  <c r="S228" i="23"/>
  <c r="N228" i="23"/>
  <c r="I228" i="23"/>
  <c r="E228" i="23"/>
  <c r="J228" i="23" s="1"/>
  <c r="R228" i="23" s="1"/>
  <c r="N227" i="23"/>
  <c r="I227" i="23"/>
  <c r="E227" i="23"/>
  <c r="J227" i="23" s="1"/>
  <c r="R227" i="23" s="1"/>
  <c r="L226" i="23"/>
  <c r="I226" i="23"/>
  <c r="N226" i="23" s="1"/>
  <c r="E226" i="23"/>
  <c r="S226" i="23" s="1"/>
  <c r="C226" i="23"/>
  <c r="S221" i="23"/>
  <c r="R221" i="23"/>
  <c r="N221" i="23"/>
  <c r="J221" i="23"/>
  <c r="I221" i="23"/>
  <c r="E221" i="23"/>
  <c r="S220" i="23"/>
  <c r="N220" i="23"/>
  <c r="I220" i="23"/>
  <c r="E220" i="23"/>
  <c r="J220" i="23" s="1"/>
  <c r="R220" i="23" s="1"/>
  <c r="N219" i="23"/>
  <c r="I219" i="23"/>
  <c r="E219" i="23"/>
  <c r="J219" i="23" s="1"/>
  <c r="R219" i="23" s="1"/>
  <c r="N218" i="23"/>
  <c r="I218" i="23"/>
  <c r="E218" i="23"/>
  <c r="J218" i="23" s="1"/>
  <c r="R218" i="23" s="1"/>
  <c r="S217" i="23"/>
  <c r="R217" i="23"/>
  <c r="N217" i="23"/>
  <c r="L217" i="23"/>
  <c r="J217" i="23"/>
  <c r="I217" i="23"/>
  <c r="E217" i="23"/>
  <c r="C217" i="23"/>
  <c r="S212" i="23"/>
  <c r="R212" i="23"/>
  <c r="N212" i="23"/>
  <c r="J212" i="23"/>
  <c r="I212" i="23"/>
  <c r="E212" i="23"/>
  <c r="S211" i="23"/>
  <c r="R211" i="23"/>
  <c r="N211" i="23"/>
  <c r="J211" i="23"/>
  <c r="I211" i="23"/>
  <c r="E211" i="23"/>
  <c r="S210" i="23"/>
  <c r="R210" i="23"/>
  <c r="N210" i="23"/>
  <c r="J210" i="23"/>
  <c r="I210" i="23"/>
  <c r="E210" i="23"/>
  <c r="C209" i="23"/>
  <c r="E209" i="23" s="1"/>
  <c r="S208" i="23"/>
  <c r="R208" i="23"/>
  <c r="N208" i="23"/>
  <c r="L208" i="23"/>
  <c r="J208" i="23"/>
  <c r="I208" i="23"/>
  <c r="E208" i="23"/>
  <c r="S203" i="23"/>
  <c r="R203" i="23"/>
  <c r="N203" i="23"/>
  <c r="J203" i="23"/>
  <c r="I203" i="23"/>
  <c r="E203" i="23"/>
  <c r="N202" i="23"/>
  <c r="I202" i="23"/>
  <c r="E202" i="23"/>
  <c r="J202" i="23" s="1"/>
  <c r="R202" i="23" s="1"/>
  <c r="N201" i="23"/>
  <c r="J201" i="23"/>
  <c r="R201" i="23" s="1"/>
  <c r="I201" i="23"/>
  <c r="E201" i="23"/>
  <c r="S201" i="23" s="1"/>
  <c r="C200" i="23"/>
  <c r="I200" i="23" s="1"/>
  <c r="N200" i="23" s="1"/>
  <c r="L199" i="23"/>
  <c r="C199" i="23"/>
  <c r="I199" i="23" s="1"/>
  <c r="N199" i="23" s="1"/>
  <c r="S194" i="23"/>
  <c r="R194" i="23"/>
  <c r="N194" i="23"/>
  <c r="J194" i="23"/>
  <c r="I194" i="23"/>
  <c r="E194" i="23"/>
  <c r="N193" i="23"/>
  <c r="I193" i="23"/>
  <c r="E193" i="23"/>
  <c r="S193" i="23" s="1"/>
  <c r="S192" i="23"/>
  <c r="R192" i="23"/>
  <c r="N192" i="23"/>
  <c r="J192" i="23"/>
  <c r="I192" i="23"/>
  <c r="E192" i="23"/>
  <c r="C191" i="23"/>
  <c r="I191" i="23" s="1"/>
  <c r="N191" i="23" s="1"/>
  <c r="S190" i="23"/>
  <c r="R190" i="23"/>
  <c r="N190" i="23"/>
  <c r="L190" i="23"/>
  <c r="J190" i="23"/>
  <c r="I190" i="23"/>
  <c r="E190" i="23"/>
  <c r="C190" i="23"/>
  <c r="S185" i="23"/>
  <c r="R185" i="23"/>
  <c r="N185" i="23"/>
  <c r="J185" i="23"/>
  <c r="I185" i="23"/>
  <c r="E185" i="23"/>
  <c r="N184" i="23"/>
  <c r="I184" i="23"/>
  <c r="E184" i="23"/>
  <c r="J184" i="23" s="1"/>
  <c r="R184" i="23" s="1"/>
  <c r="S183" i="23"/>
  <c r="R183" i="23"/>
  <c r="N183" i="23"/>
  <c r="J183" i="23"/>
  <c r="I183" i="23"/>
  <c r="E183" i="23"/>
  <c r="N182" i="23"/>
  <c r="J182" i="23"/>
  <c r="R182" i="23" s="1"/>
  <c r="I182" i="23"/>
  <c r="E182" i="23"/>
  <c r="S182" i="23" s="1"/>
  <c r="L181" i="23"/>
  <c r="C181" i="23"/>
  <c r="I181" i="23" s="1"/>
  <c r="N181" i="23" s="1"/>
  <c r="S176" i="23"/>
  <c r="R176" i="23"/>
  <c r="N176" i="23"/>
  <c r="J176" i="23"/>
  <c r="I176" i="23"/>
  <c r="E176" i="23"/>
  <c r="N175" i="23"/>
  <c r="I175" i="23"/>
  <c r="E175" i="23"/>
  <c r="J175" i="23" s="1"/>
  <c r="R175" i="23" s="1"/>
  <c r="S174" i="23"/>
  <c r="R174" i="23"/>
  <c r="N174" i="23"/>
  <c r="J174" i="23"/>
  <c r="I174" i="23"/>
  <c r="E174" i="23"/>
  <c r="S173" i="23"/>
  <c r="N173" i="23"/>
  <c r="I173" i="23"/>
  <c r="E173" i="23"/>
  <c r="J173" i="23" s="1"/>
  <c r="R173" i="23" s="1"/>
  <c r="R177" i="23" s="1"/>
  <c r="A39" i="34" s="1"/>
  <c r="S172" i="23"/>
  <c r="R172" i="23"/>
  <c r="N172" i="23"/>
  <c r="L172" i="23"/>
  <c r="J172" i="23"/>
  <c r="I172" i="23"/>
  <c r="E172" i="23"/>
  <c r="C172" i="23"/>
  <c r="S165" i="23"/>
  <c r="R165" i="23"/>
  <c r="N165" i="23"/>
  <c r="J165" i="23"/>
  <c r="E165" i="23"/>
  <c r="N164" i="23"/>
  <c r="I164" i="23"/>
  <c r="E164" i="23"/>
  <c r="J164" i="23" s="1"/>
  <c r="R164" i="23" s="1"/>
  <c r="S163" i="23"/>
  <c r="R163" i="23"/>
  <c r="N163" i="23"/>
  <c r="J163" i="23"/>
  <c r="I163" i="23"/>
  <c r="E163" i="23"/>
  <c r="N162" i="23"/>
  <c r="I162" i="23"/>
  <c r="E162" i="23"/>
  <c r="J162" i="23" s="1"/>
  <c r="R162" i="23" s="1"/>
  <c r="L161" i="23"/>
  <c r="C161" i="23"/>
  <c r="I161" i="23" s="1"/>
  <c r="N161" i="23" s="1"/>
  <c r="S156" i="23"/>
  <c r="R156" i="23"/>
  <c r="N156" i="23"/>
  <c r="J156" i="23"/>
  <c r="E156" i="23"/>
  <c r="N155" i="23"/>
  <c r="I155" i="23"/>
  <c r="E155" i="23"/>
  <c r="J155" i="23" s="1"/>
  <c r="R155" i="23" s="1"/>
  <c r="S154" i="23"/>
  <c r="R154" i="23"/>
  <c r="N154" i="23"/>
  <c r="J154" i="23"/>
  <c r="I154" i="23"/>
  <c r="E154" i="23"/>
  <c r="N153" i="23"/>
  <c r="I153" i="23"/>
  <c r="E153" i="23"/>
  <c r="J153" i="23" s="1"/>
  <c r="R153" i="23" s="1"/>
  <c r="L152" i="23"/>
  <c r="C152" i="23"/>
  <c r="I152" i="23" s="1"/>
  <c r="N152" i="23" s="1"/>
  <c r="S147" i="23"/>
  <c r="R147" i="23"/>
  <c r="N147" i="23"/>
  <c r="J147" i="23"/>
  <c r="E147" i="23"/>
  <c r="N146" i="23"/>
  <c r="J146" i="23"/>
  <c r="R146" i="23" s="1"/>
  <c r="I146" i="23"/>
  <c r="E146" i="23"/>
  <c r="S146" i="23" s="1"/>
  <c r="S145" i="23"/>
  <c r="R145" i="23"/>
  <c r="N145" i="23"/>
  <c r="J145" i="23"/>
  <c r="I145" i="23"/>
  <c r="E145" i="23"/>
  <c r="N144" i="23"/>
  <c r="I144" i="23"/>
  <c r="E144" i="23"/>
  <c r="S144" i="23" s="1"/>
  <c r="S148" i="23" s="1"/>
  <c r="S143" i="23"/>
  <c r="R143" i="23"/>
  <c r="N143" i="23"/>
  <c r="L143" i="23"/>
  <c r="J143" i="23"/>
  <c r="I143" i="23"/>
  <c r="G143" i="23"/>
  <c r="E143" i="23"/>
  <c r="C143" i="23"/>
  <c r="S138" i="23"/>
  <c r="R138" i="23"/>
  <c r="N138" i="23"/>
  <c r="J138" i="23"/>
  <c r="E138" i="23"/>
  <c r="N137" i="23"/>
  <c r="I137" i="23"/>
  <c r="E137" i="23"/>
  <c r="J137" i="23" s="1"/>
  <c r="R137" i="23" s="1"/>
  <c r="S136" i="23"/>
  <c r="R136" i="23"/>
  <c r="N136" i="23"/>
  <c r="J136" i="23"/>
  <c r="I136" i="23"/>
  <c r="E136" i="23"/>
  <c r="N135" i="23"/>
  <c r="I135" i="23"/>
  <c r="E135" i="23"/>
  <c r="J135" i="23" s="1"/>
  <c r="R135" i="23" s="1"/>
  <c r="S134" i="23"/>
  <c r="R134" i="23"/>
  <c r="N134" i="23"/>
  <c r="L134" i="23"/>
  <c r="J134" i="23"/>
  <c r="I134" i="23"/>
  <c r="G134" i="23"/>
  <c r="E134" i="23"/>
  <c r="C134" i="23"/>
  <c r="S129" i="23"/>
  <c r="R129" i="23"/>
  <c r="N129" i="23"/>
  <c r="J129" i="23"/>
  <c r="E129" i="23"/>
  <c r="N128" i="23"/>
  <c r="I128" i="23"/>
  <c r="E128" i="23"/>
  <c r="S128" i="23" s="1"/>
  <c r="S127" i="23"/>
  <c r="R127" i="23"/>
  <c r="N127" i="23"/>
  <c r="J127" i="23"/>
  <c r="I127" i="23"/>
  <c r="E127" i="23"/>
  <c r="N126" i="23"/>
  <c r="J126" i="23"/>
  <c r="R126" i="23" s="1"/>
  <c r="I126" i="23"/>
  <c r="E126" i="23"/>
  <c r="S126" i="23" s="1"/>
  <c r="S125" i="23"/>
  <c r="R125" i="23"/>
  <c r="N125" i="23"/>
  <c r="L125" i="23"/>
  <c r="J125" i="23"/>
  <c r="I125" i="23"/>
  <c r="E125" i="23"/>
  <c r="C125" i="23"/>
  <c r="S120" i="23"/>
  <c r="R120" i="23"/>
  <c r="N120" i="23"/>
  <c r="J120" i="23"/>
  <c r="E120" i="23"/>
  <c r="S119" i="23"/>
  <c r="N119" i="23"/>
  <c r="I119" i="23"/>
  <c r="E119" i="23"/>
  <c r="J119" i="23" s="1"/>
  <c r="R119" i="23" s="1"/>
  <c r="S118" i="23"/>
  <c r="R118" i="23"/>
  <c r="N118" i="23"/>
  <c r="J118" i="23"/>
  <c r="I118" i="23"/>
  <c r="E118" i="23"/>
  <c r="N117" i="23"/>
  <c r="I117" i="23"/>
  <c r="E117" i="23"/>
  <c r="J117" i="23" s="1"/>
  <c r="R117" i="23" s="1"/>
  <c r="S116" i="23"/>
  <c r="R116" i="23"/>
  <c r="N116" i="23"/>
  <c r="L116" i="23"/>
  <c r="J116" i="23"/>
  <c r="I116" i="23"/>
  <c r="E116" i="23"/>
  <c r="C116" i="23"/>
  <c r="S111" i="23"/>
  <c r="R111" i="23"/>
  <c r="N111" i="23"/>
  <c r="J111" i="23"/>
  <c r="E111" i="23"/>
  <c r="N110" i="23"/>
  <c r="I110" i="23"/>
  <c r="E110" i="23"/>
  <c r="J110" i="23" s="1"/>
  <c r="R110" i="23" s="1"/>
  <c r="S109" i="23"/>
  <c r="R109" i="23"/>
  <c r="N109" i="23"/>
  <c r="J109" i="23"/>
  <c r="I109" i="23"/>
  <c r="E109" i="23"/>
  <c r="N108" i="23"/>
  <c r="I108" i="23"/>
  <c r="E108" i="23"/>
  <c r="J108" i="23" s="1"/>
  <c r="R108" i="23" s="1"/>
  <c r="L107" i="23"/>
  <c r="C107" i="23"/>
  <c r="I107" i="23" s="1"/>
  <c r="N107" i="23" s="1"/>
  <c r="S102" i="23"/>
  <c r="R102" i="23"/>
  <c r="N102" i="23"/>
  <c r="J102" i="23"/>
  <c r="E102" i="23"/>
  <c r="S101" i="23"/>
  <c r="R101" i="23"/>
  <c r="N101" i="23"/>
  <c r="J101" i="23"/>
  <c r="I101" i="23"/>
  <c r="E101" i="23"/>
  <c r="S100" i="23"/>
  <c r="R100" i="23"/>
  <c r="N100" i="23"/>
  <c r="J100" i="23"/>
  <c r="I100" i="23"/>
  <c r="E100" i="23"/>
  <c r="N99" i="23"/>
  <c r="J99" i="23"/>
  <c r="R99" i="23" s="1"/>
  <c r="R103" i="23" s="1"/>
  <c r="I15" i="34" s="1"/>
  <c r="I99" i="23"/>
  <c r="E99" i="23"/>
  <c r="S99" i="23" s="1"/>
  <c r="S103" i="23" s="1"/>
  <c r="S98" i="23"/>
  <c r="R98" i="23"/>
  <c r="N98" i="23"/>
  <c r="L98" i="23"/>
  <c r="J98" i="23"/>
  <c r="I98" i="23"/>
  <c r="E98" i="23"/>
  <c r="C98" i="23"/>
  <c r="S93" i="23"/>
  <c r="R93" i="23"/>
  <c r="N93" i="23"/>
  <c r="J93" i="23"/>
  <c r="E93" i="23"/>
  <c r="N92" i="23"/>
  <c r="J92" i="23"/>
  <c r="R92" i="23" s="1"/>
  <c r="I92" i="23"/>
  <c r="E92" i="23"/>
  <c r="S92" i="23" s="1"/>
  <c r="N91" i="23"/>
  <c r="I91" i="23"/>
  <c r="E91" i="23"/>
  <c r="J91" i="23" s="1"/>
  <c r="R91" i="23" s="1"/>
  <c r="N90" i="23"/>
  <c r="J90" i="23"/>
  <c r="R90" i="23" s="1"/>
  <c r="I90" i="23"/>
  <c r="E90" i="23"/>
  <c r="S90" i="23" s="1"/>
  <c r="L89" i="23"/>
  <c r="I89" i="23"/>
  <c r="N89" i="23" s="1"/>
  <c r="C89" i="23"/>
  <c r="E89" i="23" s="1"/>
  <c r="S84" i="23"/>
  <c r="R84" i="23"/>
  <c r="N84" i="23"/>
  <c r="J84" i="23"/>
  <c r="E84" i="23"/>
  <c r="N83" i="23"/>
  <c r="I83" i="23"/>
  <c r="E83" i="23"/>
  <c r="J83" i="23" s="1"/>
  <c r="R83" i="23" s="1"/>
  <c r="N82" i="23"/>
  <c r="J82" i="23"/>
  <c r="R82" i="23" s="1"/>
  <c r="I82" i="23"/>
  <c r="E82" i="23"/>
  <c r="S82" i="23" s="1"/>
  <c r="S81" i="23"/>
  <c r="N81" i="23"/>
  <c r="I81" i="23"/>
  <c r="E81" i="23"/>
  <c r="J81" i="23" s="1"/>
  <c r="R81" i="23" s="1"/>
  <c r="S80" i="23"/>
  <c r="R80" i="23"/>
  <c r="N80" i="23"/>
  <c r="L80" i="23"/>
  <c r="J80" i="23"/>
  <c r="I80" i="23"/>
  <c r="E80" i="23"/>
  <c r="C80" i="23"/>
  <c r="S75" i="23"/>
  <c r="R75" i="23"/>
  <c r="N75" i="23"/>
  <c r="J75" i="23"/>
  <c r="E75" i="23"/>
  <c r="N74" i="23"/>
  <c r="I74" i="23"/>
  <c r="E74" i="23"/>
  <c r="J74" i="23" s="1"/>
  <c r="R74" i="23" s="1"/>
  <c r="N73" i="23"/>
  <c r="J73" i="23"/>
  <c r="R73" i="23" s="1"/>
  <c r="I73" i="23"/>
  <c r="E73" i="23"/>
  <c r="S73" i="23" s="1"/>
  <c r="N72" i="23"/>
  <c r="I72" i="23"/>
  <c r="E72" i="23"/>
  <c r="J72" i="23" s="1"/>
  <c r="R72" i="23" s="1"/>
  <c r="S71" i="23"/>
  <c r="R71" i="23"/>
  <c r="N71" i="23"/>
  <c r="L71" i="23"/>
  <c r="J71" i="23"/>
  <c r="I71" i="23"/>
  <c r="E71" i="23"/>
  <c r="S66" i="23"/>
  <c r="R66" i="23"/>
  <c r="N66" i="23"/>
  <c r="J66" i="23"/>
  <c r="E66" i="23"/>
  <c r="N65" i="23"/>
  <c r="I65" i="23"/>
  <c r="E65" i="23"/>
  <c r="J65" i="23" s="1"/>
  <c r="R65" i="23" s="1"/>
  <c r="N64" i="23"/>
  <c r="I64" i="23"/>
  <c r="E64" i="23"/>
  <c r="S64" i="23" s="1"/>
  <c r="N63" i="23"/>
  <c r="I63" i="23"/>
  <c r="E63" i="23"/>
  <c r="J63" i="23" s="1"/>
  <c r="R63" i="23" s="1"/>
  <c r="S62" i="23"/>
  <c r="R62" i="23"/>
  <c r="N62" i="23"/>
  <c r="L62" i="23"/>
  <c r="J62" i="23"/>
  <c r="I62" i="23"/>
  <c r="E62" i="23"/>
  <c r="S57" i="23"/>
  <c r="R57" i="23"/>
  <c r="N57" i="23"/>
  <c r="J57" i="23"/>
  <c r="E57" i="23"/>
  <c r="N56" i="23"/>
  <c r="I56" i="23"/>
  <c r="E56" i="23"/>
  <c r="J56" i="23" s="1"/>
  <c r="R56" i="23" s="1"/>
  <c r="S55" i="23"/>
  <c r="R55" i="23"/>
  <c r="N55" i="23"/>
  <c r="J55" i="23"/>
  <c r="I55" i="23"/>
  <c r="E55" i="23"/>
  <c r="N54" i="23"/>
  <c r="I54" i="23"/>
  <c r="E54" i="23"/>
  <c r="J54" i="23" s="1"/>
  <c r="R54" i="23" s="1"/>
  <c r="L53" i="23"/>
  <c r="C53" i="23"/>
  <c r="I53" i="23" s="1"/>
  <c r="N53" i="23" s="1"/>
  <c r="S48" i="23"/>
  <c r="R48" i="23"/>
  <c r="N48" i="23"/>
  <c r="J48" i="23"/>
  <c r="E48" i="23"/>
  <c r="N47" i="23"/>
  <c r="I47" i="23"/>
  <c r="E47" i="23"/>
  <c r="J47" i="23" s="1"/>
  <c r="R47" i="23" s="1"/>
  <c r="S46" i="23"/>
  <c r="R46" i="23"/>
  <c r="N46" i="23"/>
  <c r="J46" i="23"/>
  <c r="I46" i="23"/>
  <c r="E46" i="23"/>
  <c r="N45" i="23"/>
  <c r="J45" i="23"/>
  <c r="R45" i="23" s="1"/>
  <c r="I45" i="23"/>
  <c r="E45" i="23"/>
  <c r="S45" i="23" s="1"/>
  <c r="L44" i="23"/>
  <c r="C44" i="23"/>
  <c r="I44" i="23" s="1"/>
  <c r="N44" i="23" s="1"/>
  <c r="S39" i="23"/>
  <c r="R39" i="23"/>
  <c r="N39" i="23"/>
  <c r="J39" i="23"/>
  <c r="E39" i="23"/>
  <c r="N38" i="23"/>
  <c r="I38" i="23"/>
  <c r="E38" i="23"/>
  <c r="S38" i="23" s="1"/>
  <c r="S37" i="23"/>
  <c r="R37" i="23"/>
  <c r="N37" i="23"/>
  <c r="J37" i="23"/>
  <c r="I37" i="23"/>
  <c r="E37" i="23"/>
  <c r="N36" i="23"/>
  <c r="J36" i="23"/>
  <c r="R36" i="23" s="1"/>
  <c r="I36" i="23"/>
  <c r="E36" i="23"/>
  <c r="S36" i="23" s="1"/>
  <c r="L35" i="23"/>
  <c r="I35" i="23"/>
  <c r="N35" i="23" s="1"/>
  <c r="C35" i="23"/>
  <c r="E35" i="23" s="1"/>
  <c r="S30" i="23"/>
  <c r="R30" i="23"/>
  <c r="N30" i="23"/>
  <c r="J30" i="23"/>
  <c r="E30" i="23"/>
  <c r="S29" i="23"/>
  <c r="N29" i="23"/>
  <c r="I29" i="23"/>
  <c r="E29" i="23"/>
  <c r="J29" i="23" s="1"/>
  <c r="R29" i="23" s="1"/>
  <c r="S28" i="23"/>
  <c r="R28" i="23"/>
  <c r="N28" i="23"/>
  <c r="J28" i="23"/>
  <c r="I28" i="23"/>
  <c r="E28" i="23"/>
  <c r="N27" i="23"/>
  <c r="I27" i="23"/>
  <c r="E27" i="23"/>
  <c r="J27" i="23" s="1"/>
  <c r="R27" i="23" s="1"/>
  <c r="S26" i="23"/>
  <c r="R26" i="23"/>
  <c r="N26" i="23"/>
  <c r="L26" i="23"/>
  <c r="J26" i="23"/>
  <c r="I26" i="23"/>
  <c r="G26" i="23"/>
  <c r="E26" i="23"/>
  <c r="S21" i="23"/>
  <c r="R21" i="23"/>
  <c r="N21" i="23"/>
  <c r="J21" i="23"/>
  <c r="E21" i="23"/>
  <c r="N20" i="23"/>
  <c r="I20" i="23"/>
  <c r="G20" i="23"/>
  <c r="E20" i="23"/>
  <c r="J20" i="23" s="1"/>
  <c r="R20" i="23" s="1"/>
  <c r="S19" i="23"/>
  <c r="R19" i="23"/>
  <c r="N19" i="23"/>
  <c r="J19" i="23"/>
  <c r="I19" i="23"/>
  <c r="E19" i="23"/>
  <c r="N18" i="23"/>
  <c r="I18" i="23"/>
  <c r="G18" i="23"/>
  <c r="E18" i="23"/>
  <c r="J18" i="23" s="1"/>
  <c r="R18" i="23" s="1"/>
  <c r="L17" i="23"/>
  <c r="I17" i="23"/>
  <c r="N17" i="23" s="1"/>
  <c r="C17" i="23"/>
  <c r="E17" i="23" s="1"/>
  <c r="S10" i="23"/>
  <c r="P10" i="23"/>
  <c r="I10" i="23"/>
  <c r="F10" i="23"/>
  <c r="S302" i="22"/>
  <c r="R302" i="22"/>
  <c r="N302" i="22"/>
  <c r="J302" i="22"/>
  <c r="I302" i="22"/>
  <c r="E302" i="22"/>
  <c r="N301" i="22"/>
  <c r="I301" i="22"/>
  <c r="E301" i="22"/>
  <c r="J301" i="22" s="1"/>
  <c r="R301" i="22" s="1"/>
  <c r="N300" i="22"/>
  <c r="I300" i="22"/>
  <c r="E300" i="22"/>
  <c r="S300" i="22" s="1"/>
  <c r="N299" i="22"/>
  <c r="I299" i="22"/>
  <c r="E299" i="22"/>
  <c r="J299" i="22" s="1"/>
  <c r="R299" i="22" s="1"/>
  <c r="L298" i="22"/>
  <c r="C298" i="22"/>
  <c r="I298" i="22" s="1"/>
  <c r="N298" i="22" s="1"/>
  <c r="S293" i="22"/>
  <c r="R293" i="22"/>
  <c r="N293" i="22"/>
  <c r="J293" i="22"/>
  <c r="I293" i="22"/>
  <c r="E293" i="22"/>
  <c r="N292" i="22"/>
  <c r="J292" i="22"/>
  <c r="R292" i="22" s="1"/>
  <c r="I292" i="22"/>
  <c r="E292" i="22"/>
  <c r="S292" i="22" s="1"/>
  <c r="N291" i="22"/>
  <c r="I291" i="22"/>
  <c r="E291" i="22"/>
  <c r="J291" i="22" s="1"/>
  <c r="R291" i="22" s="1"/>
  <c r="E290" i="22"/>
  <c r="S290" i="22" s="1"/>
  <c r="C290" i="22"/>
  <c r="I290" i="22" s="1"/>
  <c r="N290" i="22" s="1"/>
  <c r="N289" i="22"/>
  <c r="L289" i="22"/>
  <c r="I289" i="22"/>
  <c r="G289" i="22"/>
  <c r="E289" i="22"/>
  <c r="S289" i="22" s="1"/>
  <c r="S284" i="22"/>
  <c r="R284" i="22"/>
  <c r="N284" i="22"/>
  <c r="J284" i="22"/>
  <c r="I284" i="22"/>
  <c r="E284" i="22"/>
  <c r="N283" i="22"/>
  <c r="J283" i="22"/>
  <c r="R283" i="22" s="1"/>
  <c r="I283" i="22"/>
  <c r="E283" i="22"/>
  <c r="S283" i="22" s="1"/>
  <c r="S282" i="22"/>
  <c r="N282" i="22"/>
  <c r="I282" i="22"/>
  <c r="E282" i="22"/>
  <c r="J282" i="22" s="1"/>
  <c r="R282" i="22" s="1"/>
  <c r="N281" i="22"/>
  <c r="I281" i="22"/>
  <c r="E281" i="22"/>
  <c r="J281" i="22" s="1"/>
  <c r="R281" i="22" s="1"/>
  <c r="L280" i="22"/>
  <c r="E280" i="22"/>
  <c r="C280" i="22"/>
  <c r="I280" i="22" s="1"/>
  <c r="N280" i="22" s="1"/>
  <c r="S275" i="22"/>
  <c r="R275" i="22"/>
  <c r="N275" i="22"/>
  <c r="J275" i="22"/>
  <c r="I275" i="22"/>
  <c r="E275" i="22"/>
  <c r="S274" i="22"/>
  <c r="N274" i="22"/>
  <c r="I274" i="22"/>
  <c r="E274" i="22"/>
  <c r="J274" i="22" s="1"/>
  <c r="R274" i="22" s="1"/>
  <c r="N273" i="22"/>
  <c r="I273" i="22"/>
  <c r="E273" i="22"/>
  <c r="J273" i="22" s="1"/>
  <c r="R273" i="22" s="1"/>
  <c r="N272" i="22"/>
  <c r="I272" i="22"/>
  <c r="E272" i="22"/>
  <c r="J272" i="22" s="1"/>
  <c r="R272" i="22" s="1"/>
  <c r="C271" i="22"/>
  <c r="I271" i="22" s="1"/>
  <c r="N271" i="22" s="1"/>
  <c r="S266" i="22"/>
  <c r="R266" i="22"/>
  <c r="N266" i="22"/>
  <c r="J266" i="22"/>
  <c r="I266" i="22"/>
  <c r="E266" i="22"/>
  <c r="N265" i="22"/>
  <c r="J265" i="22"/>
  <c r="R265" i="22" s="1"/>
  <c r="I265" i="22"/>
  <c r="E265" i="22"/>
  <c r="S265" i="22" s="1"/>
  <c r="S264" i="22"/>
  <c r="R264" i="22"/>
  <c r="N264" i="22"/>
  <c r="J264" i="22"/>
  <c r="I264" i="22"/>
  <c r="N263" i="22"/>
  <c r="I263" i="22"/>
  <c r="E263" i="22"/>
  <c r="J263" i="22" s="1"/>
  <c r="R263" i="22" s="1"/>
  <c r="L262" i="22"/>
  <c r="I262" i="22"/>
  <c r="N262" i="22" s="1"/>
  <c r="E262" i="22"/>
  <c r="C262" i="22"/>
  <c r="S257" i="22"/>
  <c r="R257" i="22"/>
  <c r="N257" i="22"/>
  <c r="J257" i="22"/>
  <c r="I257" i="22"/>
  <c r="E257" i="22"/>
  <c r="N256" i="22"/>
  <c r="I256" i="22"/>
  <c r="E256" i="22"/>
  <c r="J256" i="22" s="1"/>
  <c r="R256" i="22" s="1"/>
  <c r="N255" i="22"/>
  <c r="I255" i="22"/>
  <c r="E255" i="22"/>
  <c r="J255" i="22" s="1"/>
  <c r="R255" i="22" s="1"/>
  <c r="N254" i="22"/>
  <c r="I254" i="22"/>
  <c r="E254" i="22"/>
  <c r="J254" i="22" s="1"/>
  <c r="R254" i="22" s="1"/>
  <c r="C253" i="22"/>
  <c r="I253" i="22" s="1"/>
  <c r="N253" i="22" s="1"/>
  <c r="S248" i="22"/>
  <c r="R248" i="22"/>
  <c r="N248" i="22"/>
  <c r="J248" i="22"/>
  <c r="I248" i="22"/>
  <c r="E248" i="22"/>
  <c r="N247" i="22"/>
  <c r="I247" i="22"/>
  <c r="E247" i="22"/>
  <c r="S247" i="22" s="1"/>
  <c r="N246" i="22"/>
  <c r="I246" i="22"/>
  <c r="E246" i="22"/>
  <c r="J246" i="22" s="1"/>
  <c r="R246" i="22" s="1"/>
  <c r="N245" i="22"/>
  <c r="J245" i="22"/>
  <c r="R245" i="22" s="1"/>
  <c r="I245" i="22"/>
  <c r="E245" i="22"/>
  <c r="S245" i="22" s="1"/>
  <c r="L244" i="22"/>
  <c r="I244" i="22"/>
  <c r="N244" i="22" s="1"/>
  <c r="C244" i="22"/>
  <c r="E244" i="22" s="1"/>
  <c r="S239" i="22"/>
  <c r="R239" i="22"/>
  <c r="N239" i="22"/>
  <c r="J239" i="22"/>
  <c r="I239" i="22"/>
  <c r="E239" i="22"/>
  <c r="N238" i="22"/>
  <c r="I238" i="22"/>
  <c r="E238" i="22"/>
  <c r="J238" i="22" s="1"/>
  <c r="R238" i="22" s="1"/>
  <c r="N237" i="22"/>
  <c r="J237" i="22"/>
  <c r="R237" i="22" s="1"/>
  <c r="I237" i="22"/>
  <c r="E237" i="22"/>
  <c r="S237" i="22" s="1"/>
  <c r="N236" i="22"/>
  <c r="I236" i="22"/>
  <c r="E236" i="22"/>
  <c r="J236" i="22" s="1"/>
  <c r="R236" i="22" s="1"/>
  <c r="N235" i="22"/>
  <c r="L235" i="22"/>
  <c r="I235" i="22"/>
  <c r="E235" i="22"/>
  <c r="S235" i="22" s="1"/>
  <c r="S230" i="22"/>
  <c r="R230" i="22"/>
  <c r="N230" i="22"/>
  <c r="J230" i="22"/>
  <c r="I230" i="22"/>
  <c r="E230" i="22"/>
  <c r="N229" i="22"/>
  <c r="I229" i="22"/>
  <c r="E229" i="22"/>
  <c r="J229" i="22" s="1"/>
  <c r="R229" i="22" s="1"/>
  <c r="N228" i="22"/>
  <c r="I228" i="22"/>
  <c r="E228" i="22"/>
  <c r="J228" i="22" s="1"/>
  <c r="R228" i="22" s="1"/>
  <c r="N227" i="22"/>
  <c r="J227" i="22"/>
  <c r="R227" i="22" s="1"/>
  <c r="I227" i="22"/>
  <c r="E227" i="22"/>
  <c r="S227" i="22" s="1"/>
  <c r="L226" i="22"/>
  <c r="I226" i="22"/>
  <c r="N226" i="22" s="1"/>
  <c r="C226" i="22"/>
  <c r="E226" i="22" s="1"/>
  <c r="S226" i="22" s="1"/>
  <c r="S221" i="22"/>
  <c r="R221" i="22"/>
  <c r="N221" i="22"/>
  <c r="J221" i="22"/>
  <c r="I221" i="22"/>
  <c r="E221" i="22"/>
  <c r="N220" i="22"/>
  <c r="I220" i="22"/>
  <c r="E220" i="22"/>
  <c r="J220" i="22" s="1"/>
  <c r="R220" i="22" s="1"/>
  <c r="N219" i="22"/>
  <c r="J219" i="22"/>
  <c r="R219" i="22" s="1"/>
  <c r="I219" i="22"/>
  <c r="E219" i="22"/>
  <c r="S219" i="22" s="1"/>
  <c r="S218" i="22"/>
  <c r="N218" i="22"/>
  <c r="I218" i="22"/>
  <c r="E218" i="22"/>
  <c r="J218" i="22" s="1"/>
  <c r="R218" i="22" s="1"/>
  <c r="L217" i="22"/>
  <c r="J217" i="22"/>
  <c r="E217" i="22"/>
  <c r="C217" i="22"/>
  <c r="I217" i="22" s="1"/>
  <c r="S212" i="22"/>
  <c r="R212" i="22"/>
  <c r="N212" i="22"/>
  <c r="J212" i="22"/>
  <c r="I212" i="22"/>
  <c r="E212" i="22"/>
  <c r="N211" i="22"/>
  <c r="I211" i="22"/>
  <c r="E211" i="22"/>
  <c r="J211" i="22" s="1"/>
  <c r="R211" i="22" s="1"/>
  <c r="N210" i="22"/>
  <c r="I210" i="22"/>
  <c r="E210" i="22"/>
  <c r="J210" i="22" s="1"/>
  <c r="R210" i="22" s="1"/>
  <c r="C209" i="22"/>
  <c r="E209" i="22" s="1"/>
  <c r="L208" i="22"/>
  <c r="I208" i="22"/>
  <c r="N208" i="22" s="1"/>
  <c r="C208" i="22"/>
  <c r="E208" i="22" s="1"/>
  <c r="S203" i="22"/>
  <c r="R203" i="22"/>
  <c r="N203" i="22"/>
  <c r="J203" i="22"/>
  <c r="I203" i="22"/>
  <c r="E203" i="22"/>
  <c r="N202" i="22"/>
  <c r="I202" i="22"/>
  <c r="E202" i="22"/>
  <c r="J202" i="22" s="1"/>
  <c r="R202" i="22" s="1"/>
  <c r="N201" i="22"/>
  <c r="J201" i="22"/>
  <c r="R201" i="22" s="1"/>
  <c r="I201" i="22"/>
  <c r="E201" i="22"/>
  <c r="S201" i="22" s="1"/>
  <c r="I200" i="22"/>
  <c r="N200" i="22" s="1"/>
  <c r="E200" i="22"/>
  <c r="J200" i="22" s="1"/>
  <c r="C200" i="22"/>
  <c r="C199" i="22"/>
  <c r="E199" i="22" s="1"/>
  <c r="S194" i="22"/>
  <c r="R194" i="22"/>
  <c r="N194" i="22"/>
  <c r="J194" i="22"/>
  <c r="I194" i="22"/>
  <c r="E194" i="22"/>
  <c r="N193" i="22"/>
  <c r="I193" i="22"/>
  <c r="E193" i="22"/>
  <c r="J193" i="22" s="1"/>
  <c r="R193" i="22" s="1"/>
  <c r="N192" i="22"/>
  <c r="I192" i="22"/>
  <c r="E192" i="22"/>
  <c r="S192" i="22" s="1"/>
  <c r="C191" i="22"/>
  <c r="I191" i="22" s="1"/>
  <c r="N191" i="22" s="1"/>
  <c r="L190" i="22"/>
  <c r="C190" i="22"/>
  <c r="I190" i="22" s="1"/>
  <c r="N190" i="22" s="1"/>
  <c r="S185" i="22"/>
  <c r="R185" i="22"/>
  <c r="N185" i="22"/>
  <c r="J185" i="22"/>
  <c r="I185" i="22"/>
  <c r="E185" i="22"/>
  <c r="S184" i="22"/>
  <c r="N184" i="22"/>
  <c r="I184" i="22"/>
  <c r="E184" i="22"/>
  <c r="J184" i="22" s="1"/>
  <c r="R184" i="22" s="1"/>
  <c r="N183" i="22"/>
  <c r="I183" i="22"/>
  <c r="E183" i="22"/>
  <c r="J183" i="22" s="1"/>
  <c r="R183" i="22" s="1"/>
  <c r="C182" i="22"/>
  <c r="I182" i="22" s="1"/>
  <c r="N182" i="22" s="1"/>
  <c r="L181" i="22"/>
  <c r="C181" i="22"/>
  <c r="I181" i="22" s="1"/>
  <c r="N181" i="22" s="1"/>
  <c r="S176" i="22"/>
  <c r="R176" i="22"/>
  <c r="N176" i="22"/>
  <c r="J176" i="22"/>
  <c r="I176" i="22"/>
  <c r="E176" i="22"/>
  <c r="N175" i="22"/>
  <c r="I175" i="22"/>
  <c r="E175" i="22"/>
  <c r="S175" i="22" s="1"/>
  <c r="N174" i="22"/>
  <c r="I174" i="22"/>
  <c r="E174" i="22"/>
  <c r="J174" i="22" s="1"/>
  <c r="R174" i="22" s="1"/>
  <c r="N173" i="22"/>
  <c r="I173" i="22"/>
  <c r="E173" i="22"/>
  <c r="S173" i="22" s="1"/>
  <c r="L172" i="22"/>
  <c r="C172" i="22"/>
  <c r="E172" i="22" s="1"/>
  <c r="S165" i="22"/>
  <c r="R165" i="22"/>
  <c r="N165" i="22"/>
  <c r="J165" i="22"/>
  <c r="E165" i="22"/>
  <c r="N164" i="22"/>
  <c r="I164" i="22"/>
  <c r="E164" i="22"/>
  <c r="J164" i="22" s="1"/>
  <c r="R164" i="22" s="1"/>
  <c r="N163" i="22"/>
  <c r="I163" i="22"/>
  <c r="E163" i="22"/>
  <c r="J163" i="22" s="1"/>
  <c r="R163" i="22" s="1"/>
  <c r="N162" i="22"/>
  <c r="I162" i="22"/>
  <c r="E162" i="22"/>
  <c r="J162" i="22" s="1"/>
  <c r="R162" i="22" s="1"/>
  <c r="L161" i="22"/>
  <c r="C161" i="22"/>
  <c r="I161" i="22" s="1"/>
  <c r="S156" i="22"/>
  <c r="R156" i="22"/>
  <c r="N156" i="22"/>
  <c r="J156" i="22"/>
  <c r="E156" i="22"/>
  <c r="N155" i="22"/>
  <c r="I155" i="22"/>
  <c r="E155" i="22"/>
  <c r="J155" i="22" s="1"/>
  <c r="R155" i="22" s="1"/>
  <c r="N154" i="22"/>
  <c r="I154" i="22"/>
  <c r="E154" i="22"/>
  <c r="S154" i="22" s="1"/>
  <c r="C153" i="22"/>
  <c r="I153" i="22" s="1"/>
  <c r="N153" i="22" s="1"/>
  <c r="L152" i="22"/>
  <c r="C152" i="22"/>
  <c r="I152" i="22" s="1"/>
  <c r="N152" i="22" s="1"/>
  <c r="S147" i="22"/>
  <c r="R147" i="22"/>
  <c r="N147" i="22"/>
  <c r="J147" i="22"/>
  <c r="E147" i="22"/>
  <c r="N146" i="22"/>
  <c r="J146" i="22"/>
  <c r="R146" i="22" s="1"/>
  <c r="I146" i="22"/>
  <c r="E146" i="22"/>
  <c r="S146" i="22" s="1"/>
  <c r="N145" i="22"/>
  <c r="I145" i="22"/>
  <c r="E145" i="22"/>
  <c r="J145" i="22" s="1"/>
  <c r="R145" i="22" s="1"/>
  <c r="N144" i="22"/>
  <c r="I144" i="22"/>
  <c r="E144" i="22"/>
  <c r="S144" i="22" s="1"/>
  <c r="C143" i="22"/>
  <c r="G143" i="22" s="1"/>
  <c r="L143" i="22" s="1"/>
  <c r="S138" i="22"/>
  <c r="R138" i="22"/>
  <c r="N138" i="22"/>
  <c r="J138" i="22"/>
  <c r="E138" i="22"/>
  <c r="N137" i="22"/>
  <c r="I137" i="22"/>
  <c r="E137" i="22"/>
  <c r="J137" i="22" s="1"/>
  <c r="R137" i="22" s="1"/>
  <c r="N136" i="22"/>
  <c r="I136" i="22"/>
  <c r="E136" i="22"/>
  <c r="S136" i="22" s="1"/>
  <c r="N135" i="22"/>
  <c r="I135" i="22"/>
  <c r="E135" i="22"/>
  <c r="J135" i="22" s="1"/>
  <c r="R135" i="22" s="1"/>
  <c r="I134" i="22"/>
  <c r="N134" i="22" s="1"/>
  <c r="C134" i="22"/>
  <c r="G134" i="22" s="1"/>
  <c r="L134" i="22" s="1"/>
  <c r="S129" i="22"/>
  <c r="R129" i="22"/>
  <c r="N129" i="22"/>
  <c r="J129" i="22"/>
  <c r="E129" i="22"/>
  <c r="C128" i="22"/>
  <c r="I128" i="22" s="1"/>
  <c r="N128" i="22" s="1"/>
  <c r="N127" i="22"/>
  <c r="I127" i="22"/>
  <c r="E127" i="22"/>
  <c r="J127" i="22" s="1"/>
  <c r="R127" i="22" s="1"/>
  <c r="N126" i="22"/>
  <c r="I126" i="22"/>
  <c r="E126" i="22"/>
  <c r="J126" i="22" s="1"/>
  <c r="R126" i="22" s="1"/>
  <c r="N125" i="22"/>
  <c r="L125" i="22"/>
  <c r="J125" i="22"/>
  <c r="R125" i="22" s="1"/>
  <c r="I125" i="22"/>
  <c r="G125" i="22"/>
  <c r="E125" i="22"/>
  <c r="S125" i="22" s="1"/>
  <c r="S120" i="22"/>
  <c r="R120" i="22"/>
  <c r="N120" i="22"/>
  <c r="J120" i="22"/>
  <c r="E120" i="22"/>
  <c r="N119" i="22"/>
  <c r="I119" i="22"/>
  <c r="E119" i="22"/>
  <c r="J119" i="22" s="1"/>
  <c r="R119" i="22" s="1"/>
  <c r="N118" i="22"/>
  <c r="I118" i="22"/>
  <c r="E118" i="22"/>
  <c r="S118" i="22" s="1"/>
  <c r="N117" i="22"/>
  <c r="I117" i="22"/>
  <c r="E117" i="22"/>
  <c r="J117" i="22" s="1"/>
  <c r="R117" i="22" s="1"/>
  <c r="L116" i="22"/>
  <c r="C116" i="22"/>
  <c r="I116" i="22" s="1"/>
  <c r="N116" i="22" s="1"/>
  <c r="S111" i="22"/>
  <c r="R111" i="22"/>
  <c r="N111" i="22"/>
  <c r="J111" i="22"/>
  <c r="E111" i="22"/>
  <c r="N110" i="22"/>
  <c r="J110" i="22"/>
  <c r="R110" i="22" s="1"/>
  <c r="I110" i="22"/>
  <c r="E110" i="22"/>
  <c r="S110" i="22" s="1"/>
  <c r="S109" i="22"/>
  <c r="N109" i="22"/>
  <c r="I109" i="22"/>
  <c r="E109" i="22"/>
  <c r="J109" i="22" s="1"/>
  <c r="R109" i="22" s="1"/>
  <c r="S108" i="22"/>
  <c r="N108" i="22"/>
  <c r="I108" i="22"/>
  <c r="E108" i="22"/>
  <c r="J108" i="22" s="1"/>
  <c r="R108" i="22" s="1"/>
  <c r="L107" i="22"/>
  <c r="C107" i="22"/>
  <c r="I107" i="22" s="1"/>
  <c r="N107" i="22" s="1"/>
  <c r="S102" i="22"/>
  <c r="R102" i="22"/>
  <c r="N102" i="22"/>
  <c r="J102" i="22"/>
  <c r="E102" i="22"/>
  <c r="N101" i="22"/>
  <c r="I101" i="22"/>
  <c r="E101" i="22"/>
  <c r="S101" i="22" s="1"/>
  <c r="N100" i="22"/>
  <c r="I100" i="22"/>
  <c r="E100" i="22"/>
  <c r="J100" i="22" s="1"/>
  <c r="R100" i="22" s="1"/>
  <c r="N99" i="22"/>
  <c r="I99" i="22"/>
  <c r="E99" i="22"/>
  <c r="S99" i="22" s="1"/>
  <c r="L98" i="22"/>
  <c r="C98" i="22"/>
  <c r="E98" i="22" s="1"/>
  <c r="S93" i="22"/>
  <c r="R93" i="22"/>
  <c r="N93" i="22"/>
  <c r="J93" i="22"/>
  <c r="E93" i="22"/>
  <c r="N92" i="22"/>
  <c r="I92" i="22"/>
  <c r="E92" i="22"/>
  <c r="J92" i="22" s="1"/>
  <c r="R92" i="22" s="1"/>
  <c r="N91" i="22"/>
  <c r="I91" i="22"/>
  <c r="E91" i="22"/>
  <c r="J91" i="22" s="1"/>
  <c r="R91" i="22" s="1"/>
  <c r="N90" i="22"/>
  <c r="I90" i="22"/>
  <c r="E90" i="22"/>
  <c r="J90" i="22" s="1"/>
  <c r="R90" i="22" s="1"/>
  <c r="L89" i="22"/>
  <c r="C89" i="22"/>
  <c r="I89" i="22" s="1"/>
  <c r="S84" i="22"/>
  <c r="R84" i="22"/>
  <c r="N84" i="22"/>
  <c r="J84" i="22"/>
  <c r="E84" i="22"/>
  <c r="C83" i="22"/>
  <c r="I83" i="22" s="1"/>
  <c r="N83" i="22" s="1"/>
  <c r="N82" i="22"/>
  <c r="I82" i="22"/>
  <c r="E82" i="22"/>
  <c r="J82" i="22" s="1"/>
  <c r="R82" i="22" s="1"/>
  <c r="N81" i="22"/>
  <c r="J81" i="22"/>
  <c r="R81" i="22" s="1"/>
  <c r="I81" i="22"/>
  <c r="E81" i="22"/>
  <c r="S81" i="22" s="1"/>
  <c r="N80" i="22"/>
  <c r="L80" i="22"/>
  <c r="I80" i="22"/>
  <c r="E80" i="22"/>
  <c r="S80" i="22" s="1"/>
  <c r="C80" i="22"/>
  <c r="S75" i="22"/>
  <c r="R75" i="22"/>
  <c r="N75" i="22"/>
  <c r="J75" i="22"/>
  <c r="E75" i="22"/>
  <c r="N74" i="22"/>
  <c r="I74" i="22"/>
  <c r="E74" i="22"/>
  <c r="S74" i="22" s="1"/>
  <c r="N73" i="22"/>
  <c r="I73" i="22"/>
  <c r="E73" i="22"/>
  <c r="J73" i="22" s="1"/>
  <c r="R73" i="22" s="1"/>
  <c r="N72" i="22"/>
  <c r="J72" i="22"/>
  <c r="R72" i="22" s="1"/>
  <c r="I72" i="22"/>
  <c r="E72" i="22"/>
  <c r="S72" i="22" s="1"/>
  <c r="L71" i="22"/>
  <c r="I71" i="22"/>
  <c r="N71" i="22" s="1"/>
  <c r="C71" i="22"/>
  <c r="E71" i="22" s="1"/>
  <c r="S66" i="22"/>
  <c r="R66" i="22"/>
  <c r="N66" i="22"/>
  <c r="J66" i="22"/>
  <c r="E66" i="22"/>
  <c r="S65" i="22"/>
  <c r="N65" i="22"/>
  <c r="I65" i="22"/>
  <c r="E65" i="22"/>
  <c r="J65" i="22" s="1"/>
  <c r="R65" i="22" s="1"/>
  <c r="N64" i="22"/>
  <c r="I64" i="22"/>
  <c r="E64" i="22"/>
  <c r="J64" i="22" s="1"/>
  <c r="R64" i="22" s="1"/>
  <c r="S63" i="22"/>
  <c r="N63" i="22"/>
  <c r="I63" i="22"/>
  <c r="E63" i="22"/>
  <c r="J63" i="22" s="1"/>
  <c r="R63" i="22" s="1"/>
  <c r="C62" i="22"/>
  <c r="I62" i="22" s="1"/>
  <c r="N62" i="22" s="1"/>
  <c r="S57" i="22"/>
  <c r="R57" i="22"/>
  <c r="N57" i="22"/>
  <c r="J57" i="22"/>
  <c r="E57" i="22"/>
  <c r="N56" i="22"/>
  <c r="J56" i="22"/>
  <c r="R56" i="22" s="1"/>
  <c r="I56" i="22"/>
  <c r="E56" i="22"/>
  <c r="S56" i="22" s="1"/>
  <c r="S55" i="22"/>
  <c r="N55" i="22"/>
  <c r="I55" i="22"/>
  <c r="E55" i="22"/>
  <c r="J55" i="22" s="1"/>
  <c r="R55" i="22" s="1"/>
  <c r="N54" i="22"/>
  <c r="I54" i="22"/>
  <c r="E54" i="22"/>
  <c r="J54" i="22" s="1"/>
  <c r="R54" i="22" s="1"/>
  <c r="L53" i="22"/>
  <c r="C53" i="22"/>
  <c r="I53" i="22" s="1"/>
  <c r="N53" i="22" s="1"/>
  <c r="S48" i="22"/>
  <c r="R48" i="22"/>
  <c r="N48" i="22"/>
  <c r="J48" i="22"/>
  <c r="E48" i="22"/>
  <c r="N47" i="22"/>
  <c r="J47" i="22"/>
  <c r="R47" i="22" s="1"/>
  <c r="I47" i="22"/>
  <c r="E47" i="22"/>
  <c r="S47" i="22" s="1"/>
  <c r="N46" i="22"/>
  <c r="I46" i="22"/>
  <c r="E46" i="22"/>
  <c r="J46" i="22" s="1"/>
  <c r="R46" i="22" s="1"/>
  <c r="N45" i="22"/>
  <c r="I45" i="22"/>
  <c r="E45" i="22"/>
  <c r="S45" i="22" s="1"/>
  <c r="L44" i="22"/>
  <c r="C44" i="22"/>
  <c r="E44" i="22" s="1"/>
  <c r="S39" i="22"/>
  <c r="R39" i="22"/>
  <c r="N39" i="22"/>
  <c r="J39" i="22"/>
  <c r="E39" i="22"/>
  <c r="N38" i="22"/>
  <c r="I38" i="22"/>
  <c r="E38" i="22"/>
  <c r="J38" i="22" s="1"/>
  <c r="R38" i="22" s="1"/>
  <c r="N37" i="22"/>
  <c r="J37" i="22"/>
  <c r="R37" i="22" s="1"/>
  <c r="I37" i="22"/>
  <c r="E37" i="22"/>
  <c r="S37" i="22" s="1"/>
  <c r="S36" i="22"/>
  <c r="N36" i="22"/>
  <c r="I36" i="22"/>
  <c r="E36" i="22"/>
  <c r="J36" i="22" s="1"/>
  <c r="R36" i="22" s="1"/>
  <c r="L35" i="22"/>
  <c r="E35" i="22"/>
  <c r="J35" i="22" s="1"/>
  <c r="C35" i="22"/>
  <c r="I35" i="22" s="1"/>
  <c r="S30" i="22"/>
  <c r="R30" i="22"/>
  <c r="N30" i="22"/>
  <c r="J30" i="22"/>
  <c r="E30" i="22"/>
  <c r="N29" i="22"/>
  <c r="I29" i="22"/>
  <c r="E29" i="22"/>
  <c r="J29" i="22" s="1"/>
  <c r="R29" i="22" s="1"/>
  <c r="N28" i="22"/>
  <c r="J28" i="22"/>
  <c r="R28" i="22" s="1"/>
  <c r="I28" i="22"/>
  <c r="E28" i="22"/>
  <c r="S28" i="22" s="1"/>
  <c r="C27" i="22"/>
  <c r="I27" i="22" s="1"/>
  <c r="N27" i="22" s="1"/>
  <c r="N26" i="22"/>
  <c r="L26" i="22"/>
  <c r="I26" i="22"/>
  <c r="E26" i="22"/>
  <c r="S26" i="22" s="1"/>
  <c r="S21" i="22"/>
  <c r="R21" i="22"/>
  <c r="N21" i="22"/>
  <c r="J21" i="22"/>
  <c r="E21" i="22"/>
  <c r="N20" i="22"/>
  <c r="I20" i="22"/>
  <c r="E20" i="22"/>
  <c r="J20" i="22" s="1"/>
  <c r="R20" i="22" s="1"/>
  <c r="N19" i="22"/>
  <c r="J19" i="22"/>
  <c r="R19" i="22" s="1"/>
  <c r="I19" i="22"/>
  <c r="E19" i="22"/>
  <c r="S19" i="22" s="1"/>
  <c r="S18" i="22"/>
  <c r="N18" i="22"/>
  <c r="I18" i="22"/>
  <c r="E18" i="22"/>
  <c r="J18" i="22" s="1"/>
  <c r="R18" i="22" s="1"/>
  <c r="L17" i="22"/>
  <c r="C17" i="22"/>
  <c r="I17" i="22" s="1"/>
  <c r="N17" i="22" s="1"/>
  <c r="S10" i="22"/>
  <c r="P10" i="22"/>
  <c r="I10" i="22"/>
  <c r="F10" i="22"/>
  <c r="S302" i="15"/>
  <c r="R302" i="15"/>
  <c r="N302" i="15"/>
  <c r="J302" i="15"/>
  <c r="I302" i="15"/>
  <c r="E302" i="15"/>
  <c r="N301" i="15"/>
  <c r="I301" i="15"/>
  <c r="E301" i="15"/>
  <c r="J301" i="15" s="1"/>
  <c r="R301" i="15" s="1"/>
  <c r="N300" i="15"/>
  <c r="J300" i="15"/>
  <c r="R300" i="15" s="1"/>
  <c r="I300" i="15"/>
  <c r="E300" i="15"/>
  <c r="S300" i="15" s="1"/>
  <c r="N299" i="15"/>
  <c r="I299" i="15"/>
  <c r="E299" i="15"/>
  <c r="J299" i="15" s="1"/>
  <c r="R299" i="15" s="1"/>
  <c r="L298" i="15"/>
  <c r="C298" i="15"/>
  <c r="I298" i="15" s="1"/>
  <c r="N298" i="15" s="1"/>
  <c r="S293" i="15"/>
  <c r="R293" i="15"/>
  <c r="N293" i="15"/>
  <c r="J293" i="15"/>
  <c r="I293" i="15"/>
  <c r="E293" i="15"/>
  <c r="S292" i="15"/>
  <c r="N292" i="15"/>
  <c r="I292" i="15"/>
  <c r="E292" i="15"/>
  <c r="J292" i="15" s="1"/>
  <c r="R292" i="15" s="1"/>
  <c r="N291" i="15"/>
  <c r="I291" i="15"/>
  <c r="E291" i="15"/>
  <c r="J291" i="15" s="1"/>
  <c r="R291" i="15" s="1"/>
  <c r="C290" i="15"/>
  <c r="I290" i="15" s="1"/>
  <c r="N289" i="15"/>
  <c r="L289" i="15"/>
  <c r="I289" i="15"/>
  <c r="G289" i="15"/>
  <c r="E289" i="15"/>
  <c r="S289" i="15" s="1"/>
  <c r="S284" i="15"/>
  <c r="R284" i="15"/>
  <c r="N284" i="15"/>
  <c r="J284" i="15"/>
  <c r="I284" i="15"/>
  <c r="E284" i="15"/>
  <c r="N283" i="15"/>
  <c r="I283" i="15"/>
  <c r="E283" i="15"/>
  <c r="J283" i="15" s="1"/>
  <c r="R283" i="15" s="1"/>
  <c r="N282" i="15"/>
  <c r="J282" i="15"/>
  <c r="R282" i="15" s="1"/>
  <c r="I282" i="15"/>
  <c r="E282" i="15"/>
  <c r="S282" i="15" s="1"/>
  <c r="N281" i="15"/>
  <c r="I281" i="15"/>
  <c r="E281" i="15"/>
  <c r="J281" i="15" s="1"/>
  <c r="R281" i="15" s="1"/>
  <c r="C280" i="15"/>
  <c r="L280" i="15" s="1"/>
  <c r="S275" i="15"/>
  <c r="R275" i="15"/>
  <c r="N275" i="15"/>
  <c r="J275" i="15"/>
  <c r="I275" i="15"/>
  <c r="E275" i="15"/>
  <c r="N274" i="15"/>
  <c r="I274" i="15"/>
  <c r="E274" i="15"/>
  <c r="S274" i="15" s="1"/>
  <c r="N273" i="15"/>
  <c r="I273" i="15"/>
  <c r="E273" i="15"/>
  <c r="J273" i="15" s="1"/>
  <c r="R273" i="15" s="1"/>
  <c r="N272" i="15"/>
  <c r="J272" i="15"/>
  <c r="R272" i="15" s="1"/>
  <c r="I272" i="15"/>
  <c r="E272" i="15"/>
  <c r="S272" i="15" s="1"/>
  <c r="C271" i="15"/>
  <c r="G271" i="15" s="1"/>
  <c r="L271" i="15" s="1"/>
  <c r="S266" i="15"/>
  <c r="R266" i="15"/>
  <c r="N266" i="15"/>
  <c r="J266" i="15"/>
  <c r="I266" i="15"/>
  <c r="E266" i="15"/>
  <c r="S265" i="15"/>
  <c r="N265" i="15"/>
  <c r="I265" i="15"/>
  <c r="E265" i="15"/>
  <c r="J265" i="15" s="1"/>
  <c r="R265" i="15" s="1"/>
  <c r="S264" i="15"/>
  <c r="R264" i="15"/>
  <c r="N264" i="15"/>
  <c r="J264" i="15"/>
  <c r="I264" i="15"/>
  <c r="N263" i="15"/>
  <c r="I263" i="15"/>
  <c r="E263" i="15"/>
  <c r="J263" i="15" s="1"/>
  <c r="R263" i="15" s="1"/>
  <c r="C262" i="15"/>
  <c r="I262" i="15" s="1"/>
  <c r="N262" i="15" s="1"/>
  <c r="S257" i="15"/>
  <c r="R257" i="15"/>
  <c r="N257" i="15"/>
  <c r="J257" i="15"/>
  <c r="I257" i="15"/>
  <c r="E257" i="15"/>
  <c r="N256" i="15"/>
  <c r="J256" i="15"/>
  <c r="R256" i="15" s="1"/>
  <c r="I256" i="15"/>
  <c r="E256" i="15"/>
  <c r="S256" i="15" s="1"/>
  <c r="N255" i="15"/>
  <c r="I255" i="15"/>
  <c r="E255" i="15"/>
  <c r="J255" i="15" s="1"/>
  <c r="R255" i="15" s="1"/>
  <c r="N254" i="15"/>
  <c r="I254" i="15"/>
  <c r="E254" i="15"/>
  <c r="S254" i="15" s="1"/>
  <c r="N253" i="15"/>
  <c r="L253" i="15"/>
  <c r="I253" i="15"/>
  <c r="G253" i="15"/>
  <c r="E253" i="15"/>
  <c r="S253" i="15" s="1"/>
  <c r="C253" i="15"/>
  <c r="S248" i="15"/>
  <c r="R248" i="15"/>
  <c r="N248" i="15"/>
  <c r="J248" i="15"/>
  <c r="I248" i="15"/>
  <c r="E248" i="15"/>
  <c r="N247" i="15"/>
  <c r="I247" i="15"/>
  <c r="E247" i="15"/>
  <c r="J247" i="15" s="1"/>
  <c r="R247" i="15" s="1"/>
  <c r="N246" i="15"/>
  <c r="I246" i="15"/>
  <c r="E246" i="15"/>
  <c r="J246" i="15" s="1"/>
  <c r="R246" i="15" s="1"/>
  <c r="S245" i="15"/>
  <c r="N245" i="15"/>
  <c r="I245" i="15"/>
  <c r="E245" i="15"/>
  <c r="J245" i="15" s="1"/>
  <c r="R245" i="15" s="1"/>
  <c r="L244" i="15"/>
  <c r="C244" i="15"/>
  <c r="I244" i="15" s="1"/>
  <c r="N244" i="15" s="1"/>
  <c r="S239" i="15"/>
  <c r="R239" i="15"/>
  <c r="N239" i="15"/>
  <c r="J239" i="15"/>
  <c r="I239" i="15"/>
  <c r="E239" i="15"/>
  <c r="N238" i="15"/>
  <c r="I238" i="15"/>
  <c r="E238" i="15"/>
  <c r="J238" i="15" s="1"/>
  <c r="R238" i="15" s="1"/>
  <c r="N237" i="15"/>
  <c r="I237" i="15"/>
  <c r="E237" i="15"/>
  <c r="J237" i="15" s="1"/>
  <c r="R237" i="15" s="1"/>
  <c r="N236" i="15"/>
  <c r="I236" i="15"/>
  <c r="E236" i="15"/>
  <c r="J236" i="15" s="1"/>
  <c r="R236" i="15" s="1"/>
  <c r="S235" i="15"/>
  <c r="N235" i="15"/>
  <c r="L235" i="15"/>
  <c r="J235" i="15"/>
  <c r="R235" i="15" s="1"/>
  <c r="I235" i="15"/>
  <c r="E235" i="15"/>
  <c r="S230" i="15"/>
  <c r="R230" i="15"/>
  <c r="N230" i="15"/>
  <c r="J230" i="15"/>
  <c r="I230" i="15"/>
  <c r="E230" i="15"/>
  <c r="N229" i="15"/>
  <c r="I229" i="15"/>
  <c r="E229" i="15"/>
  <c r="J229" i="15" s="1"/>
  <c r="R229" i="15" s="1"/>
  <c r="N228" i="15"/>
  <c r="J228" i="15"/>
  <c r="R228" i="15" s="1"/>
  <c r="I228" i="15"/>
  <c r="E228" i="15"/>
  <c r="S228" i="15" s="1"/>
  <c r="N227" i="15"/>
  <c r="I227" i="15"/>
  <c r="E227" i="15"/>
  <c r="J227" i="15" s="1"/>
  <c r="R227" i="15" s="1"/>
  <c r="C226" i="15"/>
  <c r="I226" i="15" s="1"/>
  <c r="N226" i="15" s="1"/>
  <c r="S221" i="15"/>
  <c r="R221" i="15"/>
  <c r="N221" i="15"/>
  <c r="J221" i="15"/>
  <c r="I221" i="15"/>
  <c r="E221" i="15"/>
  <c r="N220" i="15"/>
  <c r="I220" i="15"/>
  <c r="E220" i="15"/>
  <c r="S220" i="15" s="1"/>
  <c r="N219" i="15"/>
  <c r="I219" i="15"/>
  <c r="E219" i="15"/>
  <c r="J219" i="15" s="1"/>
  <c r="R219" i="15" s="1"/>
  <c r="N218" i="15"/>
  <c r="I218" i="15"/>
  <c r="E218" i="15"/>
  <c r="S218" i="15" s="1"/>
  <c r="L217" i="15"/>
  <c r="C217" i="15"/>
  <c r="E217" i="15" s="1"/>
  <c r="S212" i="15"/>
  <c r="R212" i="15"/>
  <c r="N212" i="15"/>
  <c r="J212" i="15"/>
  <c r="I212" i="15"/>
  <c r="E212" i="15"/>
  <c r="N211" i="15"/>
  <c r="I211" i="15"/>
  <c r="E211" i="15"/>
  <c r="J211" i="15" s="1"/>
  <c r="R211" i="15" s="1"/>
  <c r="N210" i="15"/>
  <c r="I210" i="15"/>
  <c r="E210" i="15"/>
  <c r="S210" i="15" s="1"/>
  <c r="I209" i="15"/>
  <c r="N209" i="15" s="1"/>
  <c r="C209" i="15"/>
  <c r="E209" i="15" s="1"/>
  <c r="J209" i="15" s="1"/>
  <c r="L208" i="15"/>
  <c r="C208" i="15"/>
  <c r="I208" i="15" s="1"/>
  <c r="N208" i="15" s="1"/>
  <c r="S203" i="15"/>
  <c r="R203" i="15"/>
  <c r="N203" i="15"/>
  <c r="J203" i="15"/>
  <c r="I203" i="15"/>
  <c r="E203" i="15"/>
  <c r="N202" i="15"/>
  <c r="I202" i="15"/>
  <c r="E202" i="15"/>
  <c r="J202" i="15" s="1"/>
  <c r="R202" i="15" s="1"/>
  <c r="N201" i="15"/>
  <c r="J201" i="15"/>
  <c r="R201" i="15" s="1"/>
  <c r="I201" i="15"/>
  <c r="E201" i="15"/>
  <c r="S201" i="15" s="1"/>
  <c r="C200" i="15"/>
  <c r="I200" i="15" s="1"/>
  <c r="N200" i="15" s="1"/>
  <c r="G199" i="15"/>
  <c r="L199" i="15" s="1"/>
  <c r="C199" i="15"/>
  <c r="I199" i="15" s="1"/>
  <c r="N199" i="15" s="1"/>
  <c r="S194" i="15"/>
  <c r="R194" i="15"/>
  <c r="N194" i="15"/>
  <c r="J194" i="15"/>
  <c r="I194" i="15"/>
  <c r="E194" i="15"/>
  <c r="N193" i="15"/>
  <c r="I193" i="15"/>
  <c r="E193" i="15"/>
  <c r="J193" i="15" s="1"/>
  <c r="R193" i="15" s="1"/>
  <c r="N192" i="15"/>
  <c r="I192" i="15"/>
  <c r="E192" i="15"/>
  <c r="J192" i="15" s="1"/>
  <c r="R192" i="15" s="1"/>
  <c r="C191" i="15"/>
  <c r="I191" i="15" s="1"/>
  <c r="N191" i="15" s="1"/>
  <c r="L190" i="15"/>
  <c r="C190" i="15"/>
  <c r="I190" i="15" s="1"/>
  <c r="N190" i="15" s="1"/>
  <c r="S185" i="15"/>
  <c r="R185" i="15"/>
  <c r="N185" i="15"/>
  <c r="J185" i="15"/>
  <c r="I185" i="15"/>
  <c r="E185" i="15"/>
  <c r="N184" i="15"/>
  <c r="J184" i="15"/>
  <c r="R184" i="15" s="1"/>
  <c r="I184" i="15"/>
  <c r="E184" i="15"/>
  <c r="S184" i="15" s="1"/>
  <c r="N183" i="15"/>
  <c r="I183" i="15"/>
  <c r="E183" i="15"/>
  <c r="J183" i="15" s="1"/>
  <c r="R183" i="15" s="1"/>
  <c r="C182" i="15"/>
  <c r="I182" i="15" s="1"/>
  <c r="N182" i="15" s="1"/>
  <c r="L181" i="15"/>
  <c r="C181" i="15"/>
  <c r="I181" i="15" s="1"/>
  <c r="N181" i="15" s="1"/>
  <c r="S176" i="15"/>
  <c r="R176" i="15"/>
  <c r="N176" i="15"/>
  <c r="J176" i="15"/>
  <c r="I176" i="15"/>
  <c r="E176" i="15"/>
  <c r="N175" i="15"/>
  <c r="J175" i="15"/>
  <c r="R175" i="15" s="1"/>
  <c r="I175" i="15"/>
  <c r="E175" i="15"/>
  <c r="S175" i="15" s="1"/>
  <c r="N174" i="15"/>
  <c r="I174" i="15"/>
  <c r="E174" i="15"/>
  <c r="J174" i="15" s="1"/>
  <c r="R174" i="15" s="1"/>
  <c r="N173" i="15"/>
  <c r="J173" i="15"/>
  <c r="R173" i="15" s="1"/>
  <c r="I173" i="15"/>
  <c r="E173" i="15"/>
  <c r="S173" i="15" s="1"/>
  <c r="L172" i="15"/>
  <c r="C172" i="15"/>
  <c r="I172" i="15" s="1"/>
  <c r="N172" i="15" s="1"/>
  <c r="S165" i="15"/>
  <c r="R165" i="15"/>
  <c r="N165" i="15"/>
  <c r="J165" i="15"/>
  <c r="E165" i="15"/>
  <c r="N164" i="15"/>
  <c r="I164" i="15"/>
  <c r="E164" i="15"/>
  <c r="S164" i="15" s="1"/>
  <c r="N163" i="15"/>
  <c r="I163" i="15"/>
  <c r="E163" i="15"/>
  <c r="J163" i="15" s="1"/>
  <c r="R163" i="15" s="1"/>
  <c r="N162" i="15"/>
  <c r="I162" i="15"/>
  <c r="E162" i="15"/>
  <c r="S162" i="15" s="1"/>
  <c r="L161" i="15"/>
  <c r="C161" i="15"/>
  <c r="E161" i="15" s="1"/>
  <c r="S156" i="15"/>
  <c r="R156" i="15"/>
  <c r="N156" i="15"/>
  <c r="J156" i="15"/>
  <c r="E156" i="15"/>
  <c r="N155" i="15"/>
  <c r="I155" i="15"/>
  <c r="E155" i="15"/>
  <c r="J155" i="15" s="1"/>
  <c r="R155" i="15" s="1"/>
  <c r="N154" i="15"/>
  <c r="I154" i="15"/>
  <c r="E154" i="15"/>
  <c r="J154" i="15" s="1"/>
  <c r="R154" i="15" s="1"/>
  <c r="C153" i="15"/>
  <c r="I153" i="15" s="1"/>
  <c r="N153" i="15" s="1"/>
  <c r="L152" i="15"/>
  <c r="C152" i="15"/>
  <c r="I152" i="15" s="1"/>
  <c r="N152" i="15" s="1"/>
  <c r="S147" i="15"/>
  <c r="R147" i="15"/>
  <c r="N147" i="15"/>
  <c r="J147" i="15"/>
  <c r="E147" i="15"/>
  <c r="N146" i="15"/>
  <c r="I146" i="15"/>
  <c r="E146" i="15"/>
  <c r="J146" i="15" s="1"/>
  <c r="R146" i="15" s="1"/>
  <c r="N145" i="15"/>
  <c r="I145" i="15"/>
  <c r="E145" i="15"/>
  <c r="J145" i="15" s="1"/>
  <c r="R145" i="15" s="1"/>
  <c r="N144" i="15"/>
  <c r="I144" i="15"/>
  <c r="E144" i="15"/>
  <c r="J144" i="15" s="1"/>
  <c r="R144" i="15" s="1"/>
  <c r="I143" i="15"/>
  <c r="N143" i="15" s="1"/>
  <c r="G143" i="15"/>
  <c r="L143" i="15" s="1"/>
  <c r="E143" i="15"/>
  <c r="C143" i="15"/>
  <c r="S138" i="15"/>
  <c r="R138" i="15"/>
  <c r="N138" i="15"/>
  <c r="J138" i="15"/>
  <c r="E138" i="15"/>
  <c r="N137" i="15"/>
  <c r="I137" i="15"/>
  <c r="E137" i="15"/>
  <c r="J137" i="15" s="1"/>
  <c r="R137" i="15" s="1"/>
  <c r="N136" i="15"/>
  <c r="J136" i="15"/>
  <c r="R136" i="15" s="1"/>
  <c r="I136" i="15"/>
  <c r="E136" i="15"/>
  <c r="S136" i="15" s="1"/>
  <c r="N135" i="15"/>
  <c r="I135" i="15"/>
  <c r="E135" i="15"/>
  <c r="J135" i="15" s="1"/>
  <c r="R135" i="15" s="1"/>
  <c r="C134" i="15"/>
  <c r="I134" i="15" s="1"/>
  <c r="N134" i="15" s="1"/>
  <c r="S129" i="15"/>
  <c r="R129" i="15"/>
  <c r="N129" i="15"/>
  <c r="J129" i="15"/>
  <c r="E129" i="15"/>
  <c r="C128" i="15"/>
  <c r="I128" i="15" s="1"/>
  <c r="N128" i="15" s="1"/>
  <c r="N127" i="15"/>
  <c r="I127" i="15"/>
  <c r="E127" i="15"/>
  <c r="J127" i="15" s="1"/>
  <c r="R127" i="15" s="1"/>
  <c r="N126" i="15"/>
  <c r="J126" i="15"/>
  <c r="R126" i="15" s="1"/>
  <c r="I126" i="15"/>
  <c r="E126" i="15"/>
  <c r="S126" i="15" s="1"/>
  <c r="S125" i="15"/>
  <c r="N125" i="15"/>
  <c r="L125" i="15"/>
  <c r="J125" i="15"/>
  <c r="R125" i="15" s="1"/>
  <c r="I125" i="15"/>
  <c r="G125" i="15"/>
  <c r="E125" i="15"/>
  <c r="S120" i="15"/>
  <c r="R120" i="15"/>
  <c r="N120" i="15"/>
  <c r="J120" i="15"/>
  <c r="E120" i="15"/>
  <c r="N119" i="15"/>
  <c r="I119" i="15"/>
  <c r="E119" i="15"/>
  <c r="J119" i="15" s="1"/>
  <c r="R119" i="15" s="1"/>
  <c r="N118" i="15"/>
  <c r="I118" i="15"/>
  <c r="E118" i="15"/>
  <c r="J118" i="15" s="1"/>
  <c r="R118" i="15" s="1"/>
  <c r="N117" i="15"/>
  <c r="I117" i="15"/>
  <c r="E117" i="15"/>
  <c r="J117" i="15" s="1"/>
  <c r="R117" i="15" s="1"/>
  <c r="L116" i="15"/>
  <c r="C116" i="15"/>
  <c r="I116" i="15" s="1"/>
  <c r="N116" i="15" s="1"/>
  <c r="S111" i="15"/>
  <c r="R111" i="15"/>
  <c r="N111" i="15"/>
  <c r="J111" i="15"/>
  <c r="E111" i="15"/>
  <c r="N110" i="15"/>
  <c r="I110" i="15"/>
  <c r="E110" i="15"/>
  <c r="J110" i="15" s="1"/>
  <c r="R110" i="15" s="1"/>
  <c r="N109" i="15"/>
  <c r="I109" i="15"/>
  <c r="E109" i="15"/>
  <c r="S109" i="15" s="1"/>
  <c r="N108" i="15"/>
  <c r="I108" i="15"/>
  <c r="E108" i="15"/>
  <c r="J108" i="15" s="1"/>
  <c r="R108" i="15" s="1"/>
  <c r="L107" i="15"/>
  <c r="C107" i="15"/>
  <c r="I107" i="15" s="1"/>
  <c r="N107" i="15" s="1"/>
  <c r="S102" i="15"/>
  <c r="R102" i="15"/>
  <c r="N102" i="15"/>
  <c r="J102" i="15"/>
  <c r="E102" i="15"/>
  <c r="N101" i="15"/>
  <c r="I101" i="15"/>
  <c r="E101" i="15"/>
  <c r="J101" i="15" s="1"/>
  <c r="R101" i="15" s="1"/>
  <c r="N100" i="15"/>
  <c r="I100" i="15"/>
  <c r="E100" i="15"/>
  <c r="J100" i="15" s="1"/>
  <c r="R100" i="15" s="1"/>
  <c r="N99" i="15"/>
  <c r="I99" i="15"/>
  <c r="E99" i="15"/>
  <c r="J99" i="15" s="1"/>
  <c r="R99" i="15" s="1"/>
  <c r="L98" i="15"/>
  <c r="C98" i="15"/>
  <c r="I98" i="15" s="1"/>
  <c r="N98" i="15" s="1"/>
  <c r="S93" i="15"/>
  <c r="R93" i="15"/>
  <c r="N93" i="15"/>
  <c r="J93" i="15"/>
  <c r="E93" i="15"/>
  <c r="N92" i="15"/>
  <c r="J92" i="15"/>
  <c r="R92" i="15" s="1"/>
  <c r="I92" i="15"/>
  <c r="E92" i="15"/>
  <c r="S92" i="15" s="1"/>
  <c r="N91" i="15"/>
  <c r="I91" i="15"/>
  <c r="E91" i="15"/>
  <c r="J91" i="15" s="1"/>
  <c r="R91" i="15" s="1"/>
  <c r="N90" i="15"/>
  <c r="I90" i="15"/>
  <c r="E90" i="15"/>
  <c r="S90" i="15" s="1"/>
  <c r="L89" i="15"/>
  <c r="C89" i="15"/>
  <c r="E89" i="15" s="1"/>
  <c r="S84" i="15"/>
  <c r="R84" i="15"/>
  <c r="N84" i="15"/>
  <c r="J84" i="15"/>
  <c r="E84" i="15"/>
  <c r="C83" i="15"/>
  <c r="C66" i="4" s="1"/>
  <c r="N82" i="15"/>
  <c r="J82" i="15"/>
  <c r="R82" i="15" s="1"/>
  <c r="I82" i="15"/>
  <c r="E82" i="15"/>
  <c r="S82" i="15" s="1"/>
  <c r="N81" i="15"/>
  <c r="I81" i="15"/>
  <c r="E81" i="15"/>
  <c r="J81" i="15" s="1"/>
  <c r="R81" i="15" s="1"/>
  <c r="N80" i="15"/>
  <c r="L80" i="15"/>
  <c r="I80" i="15"/>
  <c r="E80" i="15"/>
  <c r="S80" i="15" s="1"/>
  <c r="C80" i="15"/>
  <c r="S75" i="15"/>
  <c r="R75" i="15"/>
  <c r="N75" i="15"/>
  <c r="J75" i="15"/>
  <c r="E75" i="15"/>
  <c r="N74" i="15"/>
  <c r="I74" i="15"/>
  <c r="E74" i="15"/>
  <c r="J74" i="15" s="1"/>
  <c r="R74" i="15" s="1"/>
  <c r="N73" i="15"/>
  <c r="I73" i="15"/>
  <c r="E73" i="15"/>
  <c r="J73" i="15" s="1"/>
  <c r="R73" i="15" s="1"/>
  <c r="N72" i="15"/>
  <c r="I72" i="15"/>
  <c r="E72" i="15"/>
  <c r="J72" i="15" s="1"/>
  <c r="R72" i="15" s="1"/>
  <c r="C71" i="15"/>
  <c r="L71" i="15" s="1"/>
  <c r="S66" i="15"/>
  <c r="R66" i="15"/>
  <c r="N66" i="15"/>
  <c r="J66" i="15"/>
  <c r="E66" i="15"/>
  <c r="N65" i="15"/>
  <c r="I65" i="15"/>
  <c r="E65" i="15"/>
  <c r="S65" i="15" s="1"/>
  <c r="N64" i="15"/>
  <c r="I64" i="15"/>
  <c r="E64" i="15"/>
  <c r="J64" i="15" s="1"/>
  <c r="R64" i="15" s="1"/>
  <c r="N63" i="15"/>
  <c r="I63" i="15"/>
  <c r="E63" i="15"/>
  <c r="S63" i="15" s="1"/>
  <c r="I62" i="15"/>
  <c r="N62" i="15" s="1"/>
  <c r="C62" i="15"/>
  <c r="G62" i="15" s="1"/>
  <c r="L62" i="15" s="1"/>
  <c r="S57" i="15"/>
  <c r="R57" i="15"/>
  <c r="N57" i="15"/>
  <c r="J57" i="15"/>
  <c r="E57" i="15"/>
  <c r="N56" i="15"/>
  <c r="I56" i="15"/>
  <c r="E56" i="15"/>
  <c r="J56" i="15" s="1"/>
  <c r="R56" i="15" s="1"/>
  <c r="N55" i="15"/>
  <c r="J55" i="15"/>
  <c r="R55" i="15" s="1"/>
  <c r="I55" i="15"/>
  <c r="E55" i="15"/>
  <c r="S55" i="15" s="1"/>
  <c r="N54" i="15"/>
  <c r="I54" i="15"/>
  <c r="E54" i="15"/>
  <c r="J54" i="15" s="1"/>
  <c r="R54" i="15" s="1"/>
  <c r="L53" i="15"/>
  <c r="C53" i="15"/>
  <c r="I53" i="15" s="1"/>
  <c r="N53" i="15" s="1"/>
  <c r="S48" i="15"/>
  <c r="R48" i="15"/>
  <c r="N48" i="15"/>
  <c r="J48" i="15"/>
  <c r="E48" i="15"/>
  <c r="N47" i="15"/>
  <c r="I47" i="15"/>
  <c r="E47" i="15"/>
  <c r="J47" i="15" s="1"/>
  <c r="R47" i="15" s="1"/>
  <c r="N46" i="15"/>
  <c r="I46" i="15"/>
  <c r="E46" i="15"/>
  <c r="J46" i="15" s="1"/>
  <c r="R46" i="15" s="1"/>
  <c r="N45" i="15"/>
  <c r="I45" i="15"/>
  <c r="E45" i="15"/>
  <c r="J45" i="15" s="1"/>
  <c r="R45" i="15" s="1"/>
  <c r="L44" i="15"/>
  <c r="I44" i="15"/>
  <c r="N44" i="15" s="1"/>
  <c r="E44" i="15"/>
  <c r="C44" i="15"/>
  <c r="S39" i="15"/>
  <c r="R39" i="15"/>
  <c r="N39" i="15"/>
  <c r="J39" i="15"/>
  <c r="E39" i="15"/>
  <c r="N38" i="15"/>
  <c r="J38" i="15"/>
  <c r="R38" i="15" s="1"/>
  <c r="I38" i="15"/>
  <c r="E38" i="15"/>
  <c r="S38" i="15" s="1"/>
  <c r="N37" i="15"/>
  <c r="I37" i="15"/>
  <c r="E37" i="15"/>
  <c r="J37" i="15" s="1"/>
  <c r="R37" i="15" s="1"/>
  <c r="N36" i="15"/>
  <c r="J36" i="15"/>
  <c r="R36" i="15" s="1"/>
  <c r="I36" i="15"/>
  <c r="E36" i="15"/>
  <c r="S36" i="15" s="1"/>
  <c r="L35" i="15"/>
  <c r="I35" i="15"/>
  <c r="N35" i="15" s="1"/>
  <c r="C35" i="15"/>
  <c r="E35" i="15" s="1"/>
  <c r="S30" i="15"/>
  <c r="R30" i="15"/>
  <c r="N30" i="15"/>
  <c r="J30" i="15"/>
  <c r="E30" i="15"/>
  <c r="N29" i="15"/>
  <c r="I29" i="15"/>
  <c r="E29" i="15"/>
  <c r="J29" i="15" s="1"/>
  <c r="R29" i="15" s="1"/>
  <c r="N28" i="15"/>
  <c r="J28" i="15"/>
  <c r="R28" i="15" s="1"/>
  <c r="I28" i="15"/>
  <c r="E28" i="15"/>
  <c r="S28" i="15" s="1"/>
  <c r="C27" i="15"/>
  <c r="I27" i="15" s="1"/>
  <c r="N27" i="15" s="1"/>
  <c r="N26" i="15"/>
  <c r="L26" i="15"/>
  <c r="I26" i="15"/>
  <c r="E26" i="15"/>
  <c r="S26" i="15" s="1"/>
  <c r="S21" i="15"/>
  <c r="R21" i="15"/>
  <c r="N21" i="15"/>
  <c r="J21" i="15"/>
  <c r="E21" i="15"/>
  <c r="N20" i="15"/>
  <c r="I20" i="15"/>
  <c r="E20" i="15"/>
  <c r="J20" i="15" s="1"/>
  <c r="R20" i="15" s="1"/>
  <c r="N19" i="15"/>
  <c r="J19" i="15"/>
  <c r="R19" i="15" s="1"/>
  <c r="I19" i="15"/>
  <c r="E19" i="15"/>
  <c r="S19" i="15" s="1"/>
  <c r="N18" i="15"/>
  <c r="I18" i="15"/>
  <c r="E18" i="15"/>
  <c r="J18" i="15" s="1"/>
  <c r="R18" i="15" s="1"/>
  <c r="N17" i="15"/>
  <c r="L17" i="15"/>
  <c r="I17" i="15"/>
  <c r="E17" i="15"/>
  <c r="S17" i="15" s="1"/>
  <c r="C17" i="15"/>
  <c r="S10" i="15"/>
  <c r="P10" i="15"/>
  <c r="I10" i="15"/>
  <c r="F10" i="15"/>
  <c r="H148" i="3"/>
  <c r="F148" i="3"/>
  <c r="E148" i="3"/>
  <c r="D148" i="3"/>
  <c r="C148" i="3"/>
  <c r="B148" i="3"/>
  <c r="H147" i="3"/>
  <c r="F147" i="3"/>
  <c r="E147" i="3"/>
  <c r="D147" i="3"/>
  <c r="B147" i="3"/>
  <c r="H146" i="3"/>
  <c r="F146" i="3"/>
  <c r="D146" i="3"/>
  <c r="B146" i="3"/>
  <c r="H145" i="3"/>
  <c r="F145" i="3"/>
  <c r="E145" i="3"/>
  <c r="D145" i="3"/>
  <c r="C145" i="3"/>
  <c r="B145" i="3"/>
  <c r="H144" i="3"/>
  <c r="F144" i="3"/>
  <c r="E144" i="3"/>
  <c r="D144" i="3"/>
  <c r="C144" i="3"/>
  <c r="B144" i="3"/>
  <c r="F139" i="3"/>
  <c r="E139" i="3"/>
  <c r="C139" i="3"/>
  <c r="B139" i="3"/>
  <c r="F138" i="3"/>
  <c r="E138" i="3"/>
  <c r="C138" i="3"/>
  <c r="B138" i="3"/>
  <c r="F137" i="3"/>
  <c r="E137" i="3"/>
  <c r="B137" i="3"/>
  <c r="F136" i="3"/>
  <c r="E136" i="3"/>
  <c r="C136" i="3"/>
  <c r="B136" i="3"/>
  <c r="F135" i="3"/>
  <c r="E135" i="3"/>
  <c r="C135" i="3"/>
  <c r="B135" i="3"/>
  <c r="H130" i="3"/>
  <c r="G130" i="3"/>
  <c r="E130" i="3"/>
  <c r="D130" i="3"/>
  <c r="B130" i="3"/>
  <c r="H129" i="3"/>
  <c r="G129" i="3"/>
  <c r="D129" i="3"/>
  <c r="B129" i="3"/>
  <c r="H128" i="3"/>
  <c r="G128" i="3"/>
  <c r="D128" i="3"/>
  <c r="B128" i="3"/>
  <c r="H127" i="3"/>
  <c r="G127" i="3"/>
  <c r="E127" i="3"/>
  <c r="D127" i="3"/>
  <c r="B127" i="3"/>
  <c r="H126" i="3"/>
  <c r="G126" i="3"/>
  <c r="E126" i="3"/>
  <c r="D126" i="3"/>
  <c r="B126" i="3"/>
  <c r="D121" i="3"/>
  <c r="G120" i="3"/>
  <c r="D120" i="3"/>
  <c r="K115" i="3"/>
  <c r="K113" i="3"/>
  <c r="I111" i="3"/>
  <c r="I110" i="3"/>
  <c r="K106" i="3"/>
  <c r="I104" i="3"/>
  <c r="I103" i="3"/>
  <c r="I102" i="3"/>
  <c r="K95" i="3"/>
  <c r="D87" i="3"/>
  <c r="K82" i="3"/>
  <c r="O80" i="3"/>
  <c r="K80" i="3"/>
  <c r="O79" i="3"/>
  <c r="G78" i="3"/>
  <c r="G77" i="3"/>
  <c r="G76" i="3"/>
  <c r="D76" i="3"/>
  <c r="C76" i="3"/>
  <c r="O75" i="3"/>
  <c r="G75" i="3"/>
  <c r="E75" i="3"/>
  <c r="G74" i="3"/>
  <c r="E74" i="3"/>
  <c r="J68" i="3"/>
  <c r="I66" i="3"/>
  <c r="I65" i="3"/>
  <c r="I64" i="3"/>
  <c r="D58" i="3"/>
  <c r="K53" i="3"/>
  <c r="K51" i="3"/>
  <c r="I49" i="3"/>
  <c r="I48" i="3"/>
  <c r="I47" i="3"/>
  <c r="I46" i="3"/>
  <c r="K43" i="3"/>
  <c r="I41" i="3"/>
  <c r="I40" i="3"/>
  <c r="I39" i="3"/>
  <c r="D33" i="3"/>
  <c r="K28" i="3"/>
  <c r="K26" i="3"/>
  <c r="I24" i="3"/>
  <c r="I23" i="3"/>
  <c r="I22" i="3"/>
  <c r="K19" i="3"/>
  <c r="I17" i="3"/>
  <c r="I16" i="3"/>
  <c r="I15" i="3"/>
  <c r="F77" i="14"/>
  <c r="F76" i="14"/>
  <c r="F74" i="14"/>
  <c r="F73" i="14"/>
  <c r="F70" i="14"/>
  <c r="E70" i="14"/>
  <c r="F69" i="14"/>
  <c r="E69" i="14"/>
  <c r="F68" i="14"/>
  <c r="E68" i="14"/>
  <c r="F67" i="14"/>
  <c r="E67" i="14"/>
  <c r="F66" i="14"/>
  <c r="E66" i="14"/>
  <c r="F65" i="14"/>
  <c r="E65" i="14"/>
  <c r="F64" i="14"/>
  <c r="E64" i="14"/>
  <c r="F63" i="14"/>
  <c r="E63" i="14"/>
  <c r="F62" i="14"/>
  <c r="E62" i="14"/>
  <c r="F61" i="14"/>
  <c r="E61" i="14"/>
  <c r="F60" i="14"/>
  <c r="E60" i="14"/>
  <c r="F59" i="14"/>
  <c r="E59" i="14"/>
  <c r="F58" i="14"/>
  <c r="E58" i="14"/>
  <c r="F57" i="14"/>
  <c r="E57" i="14"/>
  <c r="F56" i="14"/>
  <c r="E56" i="14"/>
  <c r="F55" i="14"/>
  <c r="E55" i="14"/>
  <c r="F54" i="14"/>
  <c r="E54" i="14"/>
  <c r="F53" i="14"/>
  <c r="E53" i="14"/>
  <c r="F52" i="14"/>
  <c r="E52" i="14"/>
  <c r="F51" i="14"/>
  <c r="E51" i="14"/>
  <c r="F50" i="14"/>
  <c r="E50" i="14"/>
  <c r="H38" i="14"/>
  <c r="F38" i="14"/>
  <c r="H36" i="14"/>
  <c r="F36" i="14"/>
  <c r="H34" i="14"/>
  <c r="F34" i="14"/>
  <c r="H32" i="14"/>
  <c r="F32" i="14"/>
  <c r="N30" i="14"/>
  <c r="L30" i="14"/>
  <c r="J30" i="14"/>
  <c r="N28" i="14"/>
  <c r="L28" i="14"/>
  <c r="J28" i="14"/>
  <c r="N26" i="14"/>
  <c r="L26" i="14"/>
  <c r="J26" i="14"/>
  <c r="F26" i="14"/>
  <c r="D4" i="14"/>
  <c r="D3" i="14"/>
  <c r="D26" i="9" l="1"/>
  <c r="D29" i="9"/>
  <c r="N26" i="9"/>
  <c r="S44" i="15"/>
  <c r="S45" i="15"/>
  <c r="S47" i="15"/>
  <c r="S143" i="15"/>
  <c r="S144" i="15"/>
  <c r="S146" i="15"/>
  <c r="S192" i="15"/>
  <c r="S237" i="15"/>
  <c r="S91" i="22"/>
  <c r="S92" i="22"/>
  <c r="S127" i="22"/>
  <c r="S163" i="22"/>
  <c r="S164" i="22"/>
  <c r="S211" i="22"/>
  <c r="S229" i="22"/>
  <c r="S255" i="22"/>
  <c r="S256" i="22"/>
  <c r="S262" i="22"/>
  <c r="S263" i="22"/>
  <c r="S272" i="22"/>
  <c r="J289" i="22"/>
  <c r="R289" i="22" s="1"/>
  <c r="S155" i="23"/>
  <c r="S219" i="23"/>
  <c r="S227" i="23"/>
  <c r="S237" i="23"/>
  <c r="S238" i="23"/>
  <c r="E244" i="23"/>
  <c r="S244" i="23" s="1"/>
  <c r="S249" i="23" s="1"/>
  <c r="E147" i="34" s="1"/>
  <c r="S245" i="23"/>
  <c r="I253" i="23"/>
  <c r="N253" i="23" s="1"/>
  <c r="E271" i="23"/>
  <c r="J272" i="23"/>
  <c r="R272" i="23" s="1"/>
  <c r="F28" i="8"/>
  <c r="F29" i="8"/>
  <c r="F35" i="8"/>
  <c r="F41" i="8" s="1"/>
  <c r="H10" i="9"/>
  <c r="N13" i="9"/>
  <c r="H41" i="9"/>
  <c r="H44" i="9"/>
  <c r="F47" i="9"/>
  <c r="J54" i="9"/>
  <c r="N57" i="9"/>
  <c r="F63" i="9"/>
  <c r="L8" i="10"/>
  <c r="L11" i="10"/>
  <c r="J14" i="10"/>
  <c r="J53" i="10"/>
  <c r="H72" i="10"/>
  <c r="N75" i="10"/>
  <c r="O7" i="25"/>
  <c r="M13" i="26"/>
  <c r="O15" i="25"/>
  <c r="M21" i="26"/>
  <c r="O23" i="25"/>
  <c r="M29" i="26"/>
  <c r="O31" i="25"/>
  <c r="M37" i="26"/>
  <c r="O39" i="25"/>
  <c r="O87" i="25"/>
  <c r="O95" i="25"/>
  <c r="G246" i="26"/>
  <c r="P246" i="25"/>
  <c r="S72" i="15"/>
  <c r="S74" i="15"/>
  <c r="E98" i="15"/>
  <c r="S98" i="15" s="1"/>
  <c r="S99" i="15"/>
  <c r="S101" i="15"/>
  <c r="S118" i="15"/>
  <c r="S154" i="15"/>
  <c r="R240" i="15"/>
  <c r="C65" i="34" s="1"/>
  <c r="I271" i="15"/>
  <c r="N271" i="15" s="1"/>
  <c r="E290" i="15"/>
  <c r="J290" i="15" s="1"/>
  <c r="E17" i="22"/>
  <c r="S17" i="22" s="1"/>
  <c r="E53" i="22"/>
  <c r="S53" i="22" s="1"/>
  <c r="S58" i="22" s="1"/>
  <c r="S54" i="22"/>
  <c r="S64" i="22"/>
  <c r="E83" i="22"/>
  <c r="J83" i="22" s="1"/>
  <c r="R83" i="22" s="1"/>
  <c r="E89" i="22"/>
  <c r="J89" i="22" s="1"/>
  <c r="E152" i="22"/>
  <c r="S152" i="22" s="1"/>
  <c r="E161" i="22"/>
  <c r="J161" i="22" s="1"/>
  <c r="S183" i="22"/>
  <c r="E190" i="22"/>
  <c r="S190" i="22" s="1"/>
  <c r="S273" i="22"/>
  <c r="S280" i="22"/>
  <c r="S285" i="22" s="1"/>
  <c r="A164" i="34" s="1"/>
  <c r="S281" i="22"/>
  <c r="S18" i="23"/>
  <c r="S47" i="23"/>
  <c r="E152" i="23"/>
  <c r="S152" i="23" s="1"/>
  <c r="S153" i="23"/>
  <c r="S184" i="23"/>
  <c r="E191" i="23"/>
  <c r="I209" i="23"/>
  <c r="N209" i="23" s="1"/>
  <c r="S229" i="23"/>
  <c r="S231" i="23" s="1"/>
  <c r="A147" i="34" s="1"/>
  <c r="J247" i="23"/>
  <c r="R247" i="23" s="1"/>
  <c r="I271" i="23"/>
  <c r="N271" i="23" s="1"/>
  <c r="J290" i="23"/>
  <c r="R290" i="23" s="1"/>
  <c r="R294" i="23" s="1"/>
  <c r="C79" i="34" s="1"/>
  <c r="D96" i="4"/>
  <c r="D102" i="4" s="1"/>
  <c r="M9" i="8"/>
  <c r="M10" i="8"/>
  <c r="M11" i="8"/>
  <c r="M12" i="8"/>
  <c r="M13" i="8"/>
  <c r="F46" i="8"/>
  <c r="F47" i="8"/>
  <c r="F48" i="8"/>
  <c r="F49" i="8"/>
  <c r="L10" i="9"/>
  <c r="D16" i="9"/>
  <c r="L38" i="9"/>
  <c r="J41" i="9"/>
  <c r="J44" i="9"/>
  <c r="H47" i="9"/>
  <c r="N54" i="9"/>
  <c r="D60" i="9"/>
  <c r="J63" i="9"/>
  <c r="D11" i="10"/>
  <c r="D19" i="10" s="1"/>
  <c r="D20" i="10" s="1"/>
  <c r="N11" i="10"/>
  <c r="D17" i="10"/>
  <c r="J47" i="10"/>
  <c r="F56" i="10"/>
  <c r="J72" i="10"/>
  <c r="O3" i="25"/>
  <c r="L4" i="26"/>
  <c r="L5" i="26"/>
  <c r="N9" i="26"/>
  <c r="N12" i="26"/>
  <c r="L36" i="26"/>
  <c r="P50" i="25"/>
  <c r="L52" i="26"/>
  <c r="P58" i="25"/>
  <c r="L60" i="26"/>
  <c r="P66" i="25"/>
  <c r="P74" i="25"/>
  <c r="L76" i="26"/>
  <c r="P82" i="25"/>
  <c r="L84" i="26"/>
  <c r="L92" i="26"/>
  <c r="P98" i="25"/>
  <c r="L100" i="26"/>
  <c r="L105" i="26"/>
  <c r="P106" i="25"/>
  <c r="L108" i="26"/>
  <c r="L113" i="26"/>
  <c r="P114" i="25"/>
  <c r="L116" i="26"/>
  <c r="L121" i="26"/>
  <c r="P122" i="25"/>
  <c r="L124" i="26"/>
  <c r="L129" i="26"/>
  <c r="P130" i="25"/>
  <c r="L132" i="26"/>
  <c r="L137" i="26"/>
  <c r="P138" i="25"/>
  <c r="L140" i="26"/>
  <c r="L145" i="26"/>
  <c r="P146" i="25"/>
  <c r="L148" i="26"/>
  <c r="L153" i="26"/>
  <c r="P154" i="25"/>
  <c r="L156" i="26"/>
  <c r="L161" i="26"/>
  <c r="P162" i="25"/>
  <c r="L164" i="26"/>
  <c r="L169" i="26"/>
  <c r="P170" i="25"/>
  <c r="L172" i="26"/>
  <c r="L177" i="26"/>
  <c r="P178" i="25"/>
  <c r="L180" i="26"/>
  <c r="L185" i="26"/>
  <c r="L188" i="26"/>
  <c r="L193" i="26"/>
  <c r="L196" i="26"/>
  <c r="L201" i="26"/>
  <c r="L204" i="26"/>
  <c r="L209" i="26"/>
  <c r="L212" i="26"/>
  <c r="L220" i="26"/>
  <c r="L228" i="26"/>
  <c r="L236" i="26"/>
  <c r="F239" i="26"/>
  <c r="C9" i="32" s="1"/>
  <c r="O239" i="25"/>
  <c r="F255" i="26"/>
  <c r="C26" i="32" s="1"/>
  <c r="O255" i="25"/>
  <c r="J65" i="15"/>
  <c r="R65" i="15" s="1"/>
  <c r="E71" i="15"/>
  <c r="I89" i="15"/>
  <c r="N89" i="15" s="1"/>
  <c r="J90" i="15"/>
  <c r="R90" i="15" s="1"/>
  <c r="J109" i="15"/>
  <c r="R109" i="15" s="1"/>
  <c r="E128" i="15"/>
  <c r="J128" i="15" s="1"/>
  <c r="R128" i="15" s="1"/>
  <c r="J164" i="15"/>
  <c r="R164" i="15" s="1"/>
  <c r="E172" i="15"/>
  <c r="S172" i="15" s="1"/>
  <c r="E208" i="15"/>
  <c r="S208" i="15" s="1"/>
  <c r="J220" i="15"/>
  <c r="R220" i="15" s="1"/>
  <c r="J254" i="15"/>
  <c r="R254" i="15" s="1"/>
  <c r="E27" i="22"/>
  <c r="J27" i="22" s="1"/>
  <c r="I44" i="22"/>
  <c r="N44" i="22" s="1"/>
  <c r="J45" i="22"/>
  <c r="R45" i="22" s="1"/>
  <c r="J101" i="22"/>
  <c r="R101" i="22" s="1"/>
  <c r="E107" i="22"/>
  <c r="S107" i="22" s="1"/>
  <c r="S112" i="22" s="1"/>
  <c r="E128" i="22"/>
  <c r="J128" i="22" s="1"/>
  <c r="E134" i="22"/>
  <c r="S134" i="22" s="1"/>
  <c r="E143" i="22"/>
  <c r="J144" i="22"/>
  <c r="R144" i="22" s="1"/>
  <c r="E153" i="22"/>
  <c r="J153" i="22" s="1"/>
  <c r="R153" i="22" s="1"/>
  <c r="J154" i="22"/>
  <c r="R154" i="22" s="1"/>
  <c r="J175" i="22"/>
  <c r="R175" i="22" s="1"/>
  <c r="E191" i="22"/>
  <c r="J191" i="22" s="1"/>
  <c r="R191" i="22" s="1"/>
  <c r="J192" i="22"/>
  <c r="R192" i="22" s="1"/>
  <c r="G199" i="22"/>
  <c r="L199" i="22" s="1"/>
  <c r="J290" i="22"/>
  <c r="R290" i="22" s="1"/>
  <c r="S20" i="23"/>
  <c r="J38" i="23"/>
  <c r="R38" i="23" s="1"/>
  <c r="E44" i="23"/>
  <c r="S44" i="23" s="1"/>
  <c r="S49" i="23" s="1"/>
  <c r="BC72" i="27" s="1"/>
  <c r="J64" i="23"/>
  <c r="R64" i="23" s="1"/>
  <c r="R67" i="23" s="1"/>
  <c r="A15" i="34" s="1"/>
  <c r="R85" i="23"/>
  <c r="E15" i="34" s="1"/>
  <c r="S83" i="23"/>
  <c r="S85" i="23" s="1"/>
  <c r="S175" i="23"/>
  <c r="S177" i="23" s="1"/>
  <c r="A123" i="34" s="1"/>
  <c r="E181" i="23"/>
  <c r="S181" i="23" s="1"/>
  <c r="S186" i="23" s="1"/>
  <c r="C123" i="34" s="1"/>
  <c r="S202" i="23"/>
  <c r="M28" i="8"/>
  <c r="M31" i="8" s="1"/>
  <c r="C92" i="8" s="1"/>
  <c r="M29" i="8"/>
  <c r="M35" i="8"/>
  <c r="M41" i="8" s="1"/>
  <c r="C61" i="8" s="1"/>
  <c r="L7" i="9"/>
  <c r="F13" i="9"/>
  <c r="H16" i="9"/>
  <c r="N38" i="9"/>
  <c r="N44" i="9"/>
  <c r="L47" i="9"/>
  <c r="L49" i="9" s="1"/>
  <c r="F57" i="9"/>
  <c r="H60" i="9"/>
  <c r="N63" i="9"/>
  <c r="F11" i="10"/>
  <c r="L17" i="10"/>
  <c r="N56" i="10"/>
  <c r="D75" i="10"/>
  <c r="O4" i="26"/>
  <c r="O17" i="26"/>
  <c r="O25" i="26"/>
  <c r="M41" i="26"/>
  <c r="O41" i="26" s="1"/>
  <c r="O43" i="25"/>
  <c r="M49" i="26"/>
  <c r="O49" i="26" s="1"/>
  <c r="O51" i="25"/>
  <c r="M57" i="26"/>
  <c r="O57" i="26" s="1"/>
  <c r="O59" i="25"/>
  <c r="M65" i="26"/>
  <c r="O65" i="26" s="1"/>
  <c r="O67" i="25"/>
  <c r="M73" i="26"/>
  <c r="O73" i="26" s="1"/>
  <c r="O75" i="25"/>
  <c r="M81" i="26"/>
  <c r="O81" i="26" s="1"/>
  <c r="O83" i="25"/>
  <c r="M89" i="26"/>
  <c r="O89" i="26" s="1"/>
  <c r="O91" i="25"/>
  <c r="M97" i="26"/>
  <c r="O97" i="26" s="1"/>
  <c r="O99" i="25"/>
  <c r="M105" i="26"/>
  <c r="O105" i="26" s="1"/>
  <c r="O107" i="25"/>
  <c r="M113" i="26"/>
  <c r="O113" i="26" s="1"/>
  <c r="O115" i="25"/>
  <c r="M121" i="26"/>
  <c r="O121" i="26" s="1"/>
  <c r="O123" i="25"/>
  <c r="M129" i="26"/>
  <c r="O129" i="26" s="1"/>
  <c r="O131" i="25"/>
  <c r="M137" i="26"/>
  <c r="O137" i="26" s="1"/>
  <c r="O139" i="25"/>
  <c r="M145" i="26"/>
  <c r="O145" i="26" s="1"/>
  <c r="O147" i="25"/>
  <c r="M153" i="26"/>
  <c r="O153" i="26" s="1"/>
  <c r="O155" i="25"/>
  <c r="M161" i="26"/>
  <c r="O161" i="26" s="1"/>
  <c r="O163" i="25"/>
  <c r="M169" i="26"/>
  <c r="O169" i="26" s="1"/>
  <c r="O171" i="25"/>
  <c r="M172" i="26"/>
  <c r="M177" i="26"/>
  <c r="O179" i="25"/>
  <c r="M185" i="26"/>
  <c r="O187" i="25"/>
  <c r="M193" i="26"/>
  <c r="O195" i="25"/>
  <c r="M201" i="26"/>
  <c r="O203" i="25"/>
  <c r="M209" i="26"/>
  <c r="O211" i="25"/>
  <c r="M217" i="26"/>
  <c r="O219" i="25"/>
  <c r="M225" i="26"/>
  <c r="O227" i="25"/>
  <c r="M233" i="26"/>
  <c r="O235" i="25"/>
  <c r="G238" i="26"/>
  <c r="P238" i="25"/>
  <c r="G254" i="26"/>
  <c r="P254" i="25"/>
  <c r="J63" i="15"/>
  <c r="R63" i="15" s="1"/>
  <c r="I71" i="15"/>
  <c r="N71" i="15" s="1"/>
  <c r="I161" i="15"/>
  <c r="N161" i="15" s="1"/>
  <c r="J162" i="15"/>
  <c r="R162" i="15" s="1"/>
  <c r="E199" i="15"/>
  <c r="J210" i="15"/>
  <c r="R210" i="15" s="1"/>
  <c r="I217" i="15"/>
  <c r="N217" i="15" s="1"/>
  <c r="J218" i="15"/>
  <c r="R218" i="15" s="1"/>
  <c r="E244" i="15"/>
  <c r="S247" i="15"/>
  <c r="J274" i="15"/>
  <c r="R274" i="15" s="1"/>
  <c r="J289" i="15"/>
  <c r="R289" i="15" s="1"/>
  <c r="S20" i="22"/>
  <c r="S38" i="22"/>
  <c r="J74" i="22"/>
  <c r="R74" i="22" s="1"/>
  <c r="S82" i="22"/>
  <c r="S90" i="22"/>
  <c r="I98" i="22"/>
  <c r="N98" i="22" s="1"/>
  <c r="J99" i="22"/>
  <c r="R99" i="22" s="1"/>
  <c r="J118" i="22"/>
  <c r="R118" i="22" s="1"/>
  <c r="S126" i="22"/>
  <c r="J136" i="22"/>
  <c r="R136" i="22" s="1"/>
  <c r="I143" i="22"/>
  <c r="N143" i="22" s="1"/>
  <c r="S162" i="22"/>
  <c r="I172" i="22"/>
  <c r="N172" i="22" s="1"/>
  <c r="J173" i="22"/>
  <c r="R173" i="22" s="1"/>
  <c r="I209" i="22"/>
  <c r="N209" i="22" s="1"/>
  <c r="S210" i="22"/>
  <c r="S220" i="22"/>
  <c r="S228" i="22"/>
  <c r="S231" i="22" s="1"/>
  <c r="A148" i="34" s="1"/>
  <c r="J247" i="22"/>
  <c r="R247" i="22" s="1"/>
  <c r="S254" i="22"/>
  <c r="J300" i="22"/>
  <c r="R300" i="22" s="1"/>
  <c r="S27" i="23"/>
  <c r="S31" i="23" s="1"/>
  <c r="S117" i="23"/>
  <c r="S121" i="23" s="1"/>
  <c r="J128" i="23"/>
  <c r="R128" i="23" s="1"/>
  <c r="R130" i="23" s="1"/>
  <c r="E23" i="34" s="1"/>
  <c r="J144" i="23"/>
  <c r="R144" i="23" s="1"/>
  <c r="J193" i="23"/>
  <c r="R193" i="23" s="1"/>
  <c r="S218" i="23"/>
  <c r="S222" i="23" s="1"/>
  <c r="C139" i="34" s="1"/>
  <c r="S236" i="23"/>
  <c r="S240" i="23" s="1"/>
  <c r="C147" i="34" s="1"/>
  <c r="F9" i="8"/>
  <c r="F10" i="8"/>
  <c r="F12" i="8"/>
  <c r="J49" i="9"/>
  <c r="M46" i="8"/>
  <c r="M49" i="8"/>
  <c r="M50" i="8"/>
  <c r="D10" i="9"/>
  <c r="J13" i="9"/>
  <c r="L16" i="9"/>
  <c r="D41" i="9"/>
  <c r="F44" i="9"/>
  <c r="D47" i="9"/>
  <c r="N47" i="9"/>
  <c r="J57" i="9"/>
  <c r="L60" i="9"/>
  <c r="J8" i="10"/>
  <c r="H14" i="10"/>
  <c r="H19" i="10" s="1"/>
  <c r="N17" i="10"/>
  <c r="L69" i="10"/>
  <c r="L8" i="26"/>
  <c r="P14" i="25"/>
  <c r="P22" i="25"/>
  <c r="P30" i="25"/>
  <c r="P38" i="25"/>
  <c r="P46" i="25"/>
  <c r="P62" i="25"/>
  <c r="P70" i="25"/>
  <c r="P78" i="25"/>
  <c r="P86" i="25"/>
  <c r="P94" i="25"/>
  <c r="F247" i="26"/>
  <c r="C56" i="32" s="1"/>
  <c r="O247" i="25"/>
  <c r="P262" i="25"/>
  <c r="P270" i="25"/>
  <c r="P278" i="25"/>
  <c r="P286" i="25"/>
  <c r="P294" i="25"/>
  <c r="P302" i="25"/>
  <c r="P310" i="25"/>
  <c r="P318" i="25"/>
  <c r="P326" i="25"/>
  <c r="P334" i="25"/>
  <c r="P342" i="25"/>
  <c r="M343" i="26"/>
  <c r="P350" i="25"/>
  <c r="M351" i="26"/>
  <c r="P358" i="25"/>
  <c r="M359" i="26"/>
  <c r="P366" i="25"/>
  <c r="M367" i="26"/>
  <c r="P374" i="25"/>
  <c r="M375" i="26"/>
  <c r="L376" i="26"/>
  <c r="L378" i="26"/>
  <c r="P382" i="25"/>
  <c r="M383" i="26"/>
  <c r="L384" i="26"/>
  <c r="L386" i="26"/>
  <c r="P390" i="25"/>
  <c r="M391" i="26"/>
  <c r="L392" i="26"/>
  <c r="L394" i="26"/>
  <c r="P398" i="25"/>
  <c r="M399" i="26"/>
  <c r="L400" i="26"/>
  <c r="L402" i="26"/>
  <c r="P406" i="25"/>
  <c r="M407" i="26"/>
  <c r="L408" i="26"/>
  <c r="L410" i="26"/>
  <c r="P414" i="25"/>
  <c r="M415" i="26"/>
  <c r="L416" i="26"/>
  <c r="L418" i="26"/>
  <c r="P422" i="25"/>
  <c r="M423" i="26"/>
  <c r="L424" i="26"/>
  <c r="L426" i="26"/>
  <c r="P430" i="25"/>
  <c r="M431" i="26"/>
  <c r="L432" i="26"/>
  <c r="L434" i="26"/>
  <c r="P438" i="25"/>
  <c r="M439" i="26"/>
  <c r="L440" i="26"/>
  <c r="L442" i="26"/>
  <c r="P446" i="25"/>
  <c r="M447" i="26"/>
  <c r="L448" i="26"/>
  <c r="L450" i="26"/>
  <c r="P454" i="25"/>
  <c r="M455" i="26"/>
  <c r="L456" i="26"/>
  <c r="L458" i="26"/>
  <c r="P462" i="25"/>
  <c r="M463" i="26"/>
  <c r="L464" i="26"/>
  <c r="L466" i="26"/>
  <c r="P470" i="25"/>
  <c r="M471" i="26"/>
  <c r="L472" i="26"/>
  <c r="L474" i="26"/>
  <c r="P478" i="25"/>
  <c r="M479" i="26"/>
  <c r="L480" i="26"/>
  <c r="L482" i="26"/>
  <c r="P486" i="25"/>
  <c r="M487" i="26"/>
  <c r="L488" i="26"/>
  <c r="L490" i="26"/>
  <c r="P494" i="25"/>
  <c r="M495" i="26"/>
  <c r="L496" i="26"/>
  <c r="L498" i="26"/>
  <c r="P502" i="25"/>
  <c r="M503" i="26"/>
  <c r="L504" i="26"/>
  <c r="L506" i="26"/>
  <c r="P510" i="25"/>
  <c r="M511" i="26"/>
  <c r="L512" i="26"/>
  <c r="L514" i="26"/>
  <c r="P518" i="25"/>
  <c r="M519" i="26"/>
  <c r="L520" i="26"/>
  <c r="L522" i="26"/>
  <c r="P526" i="25"/>
  <c r="M527" i="26"/>
  <c r="L528" i="26"/>
  <c r="L530" i="26"/>
  <c r="P534" i="25"/>
  <c r="M535" i="26"/>
  <c r="L536" i="26"/>
  <c r="L538" i="26"/>
  <c r="P542" i="25"/>
  <c r="M543" i="26"/>
  <c r="L544" i="26"/>
  <c r="L546" i="26"/>
  <c r="P550" i="25"/>
  <c r="M551" i="26"/>
  <c r="L552" i="26"/>
  <c r="L554" i="26"/>
  <c r="P558" i="25"/>
  <c r="M559" i="26"/>
  <c r="L560" i="26"/>
  <c r="L562" i="26"/>
  <c r="P566" i="25"/>
  <c r="M567" i="26"/>
  <c r="L568" i="26"/>
  <c r="L570" i="26"/>
  <c r="P574" i="25"/>
  <c r="M575" i="26"/>
  <c r="L576" i="26"/>
  <c r="L578" i="26"/>
  <c r="P582" i="25"/>
  <c r="M583" i="26"/>
  <c r="L584" i="26"/>
  <c r="L586" i="26"/>
  <c r="P590" i="25"/>
  <c r="M591" i="26"/>
  <c r="L592" i="26"/>
  <c r="L594" i="26"/>
  <c r="P598" i="25"/>
  <c r="M599" i="26"/>
  <c r="L600" i="26"/>
  <c r="L602" i="26"/>
  <c r="P606" i="25"/>
  <c r="M607" i="26"/>
  <c r="L608" i="26"/>
  <c r="L610" i="26"/>
  <c r="P614" i="25"/>
  <c r="M615" i="26"/>
  <c r="L616" i="26"/>
  <c r="L618" i="26"/>
  <c r="P622" i="25"/>
  <c r="M623" i="26"/>
  <c r="L624" i="26"/>
  <c r="L626" i="26"/>
  <c r="F635" i="26"/>
  <c r="O635" i="25"/>
  <c r="M245" i="26"/>
  <c r="M253" i="26"/>
  <c r="M261" i="26"/>
  <c r="O263" i="25"/>
  <c r="M269" i="26"/>
  <c r="O271" i="25"/>
  <c r="M277" i="26"/>
  <c r="O279" i="25"/>
  <c r="M285" i="26"/>
  <c r="O287" i="25"/>
  <c r="M293" i="26"/>
  <c r="O295" i="25"/>
  <c r="M301" i="26"/>
  <c r="O303" i="25"/>
  <c r="M309" i="26"/>
  <c r="O311" i="25"/>
  <c r="M317" i="26"/>
  <c r="O319" i="25"/>
  <c r="M325" i="26"/>
  <c r="O327" i="25"/>
  <c r="M333" i="26"/>
  <c r="O335" i="25"/>
  <c r="M341" i="26"/>
  <c r="O343" i="25"/>
  <c r="M349" i="26"/>
  <c r="O351" i="25"/>
  <c r="M357" i="26"/>
  <c r="O359" i="25"/>
  <c r="M365" i="26"/>
  <c r="O367" i="25"/>
  <c r="M373" i="26"/>
  <c r="O375" i="25"/>
  <c r="M381" i="26"/>
  <c r="O383" i="25"/>
  <c r="M389" i="26"/>
  <c r="O391" i="25"/>
  <c r="M397" i="26"/>
  <c r="O399" i="25"/>
  <c r="M405" i="26"/>
  <c r="O407" i="25"/>
  <c r="M413" i="26"/>
  <c r="O415" i="25"/>
  <c r="M421" i="26"/>
  <c r="O423" i="25"/>
  <c r="M429" i="26"/>
  <c r="O431" i="25"/>
  <c r="M437" i="26"/>
  <c r="O439" i="25"/>
  <c r="M445" i="26"/>
  <c r="O447" i="25"/>
  <c r="M453" i="26"/>
  <c r="O455" i="25"/>
  <c r="M461" i="26"/>
  <c r="O463" i="25"/>
  <c r="M469" i="26"/>
  <c r="O471" i="25"/>
  <c r="M477" i="26"/>
  <c r="O479" i="25"/>
  <c r="M485" i="26"/>
  <c r="O487" i="25"/>
  <c r="M493" i="26"/>
  <c r="O495" i="25"/>
  <c r="M501" i="26"/>
  <c r="O503" i="25"/>
  <c r="M509" i="26"/>
  <c r="O511" i="25"/>
  <c r="M517" i="26"/>
  <c r="O519" i="25"/>
  <c r="M525" i="26"/>
  <c r="O527" i="25"/>
  <c r="M533" i="26"/>
  <c r="O535" i="25"/>
  <c r="M541" i="26"/>
  <c r="O543" i="25"/>
  <c r="M549" i="26"/>
  <c r="O551" i="25"/>
  <c r="M557" i="26"/>
  <c r="O559" i="25"/>
  <c r="M565" i="26"/>
  <c r="O567" i="25"/>
  <c r="M573" i="26"/>
  <c r="O575" i="25"/>
  <c r="M581" i="26"/>
  <c r="O583" i="25"/>
  <c r="M589" i="26"/>
  <c r="O591" i="25"/>
  <c r="M597" i="26"/>
  <c r="O599" i="25"/>
  <c r="M605" i="26"/>
  <c r="O607" i="25"/>
  <c r="M613" i="26"/>
  <c r="O615" i="25"/>
  <c r="M621" i="26"/>
  <c r="O623" i="25"/>
  <c r="F627" i="26"/>
  <c r="O627" i="25"/>
  <c r="P634" i="25"/>
  <c r="P9" i="35"/>
  <c r="P91" i="35"/>
  <c r="P105" i="35"/>
  <c r="Q108" i="35"/>
  <c r="T108" i="35" s="1"/>
  <c r="P121" i="35"/>
  <c r="Q124" i="35"/>
  <c r="T124" i="35" s="1"/>
  <c r="P143" i="35"/>
  <c r="R143" i="35" s="1"/>
  <c r="Q159" i="35"/>
  <c r="Q191" i="35"/>
  <c r="P211" i="35"/>
  <c r="R211" i="35" s="1"/>
  <c r="Q214" i="35"/>
  <c r="T214" i="35" s="1"/>
  <c r="P225" i="35"/>
  <c r="R225" i="35" s="1"/>
  <c r="Q236" i="35"/>
  <c r="Q257" i="35"/>
  <c r="T257" i="35" s="1"/>
  <c r="N290" i="35"/>
  <c r="N292" i="35"/>
  <c r="N295" i="35"/>
  <c r="N297" i="35"/>
  <c r="N299" i="35"/>
  <c r="N301" i="35"/>
  <c r="M633" i="26"/>
  <c r="M641" i="26"/>
  <c r="O8" i="35"/>
  <c r="O16" i="35"/>
  <c r="O24" i="35"/>
  <c r="K14" i="52"/>
  <c r="O32" i="35"/>
  <c r="O40" i="35"/>
  <c r="O43" i="35"/>
  <c r="P43" i="35" s="1"/>
  <c r="O45" i="35"/>
  <c r="P45" i="35" s="1"/>
  <c r="O46" i="35"/>
  <c r="Q46" i="35" s="1"/>
  <c r="O48" i="35"/>
  <c r="O51" i="35"/>
  <c r="O53" i="35"/>
  <c r="O54" i="35"/>
  <c r="O56" i="35"/>
  <c r="O59" i="35"/>
  <c r="P59" i="35" s="1"/>
  <c r="O61" i="35"/>
  <c r="P61" i="35" s="1"/>
  <c r="O64" i="35"/>
  <c r="K14" i="40"/>
  <c r="O72" i="35"/>
  <c r="K37" i="40"/>
  <c r="O80" i="35"/>
  <c r="O83" i="35"/>
  <c r="O85" i="35"/>
  <c r="O86" i="35"/>
  <c r="O88" i="35"/>
  <c r="O92" i="35"/>
  <c r="O96" i="35"/>
  <c r="O99" i="35"/>
  <c r="O101" i="35"/>
  <c r="O102" i="35"/>
  <c r="O104" i="35"/>
  <c r="O107" i="35"/>
  <c r="O109" i="35"/>
  <c r="O110" i="35"/>
  <c r="O112" i="35"/>
  <c r="O115" i="35"/>
  <c r="O117" i="35"/>
  <c r="O118" i="35"/>
  <c r="O120" i="35"/>
  <c r="O123" i="35"/>
  <c r="O125" i="35"/>
  <c r="O126" i="35"/>
  <c r="O128" i="35"/>
  <c r="O131" i="35"/>
  <c r="O133" i="35"/>
  <c r="O134" i="35"/>
  <c r="O136" i="35"/>
  <c r="O139" i="35"/>
  <c r="O141" i="35"/>
  <c r="O142" i="35"/>
  <c r="P142" i="35" s="1"/>
  <c r="O144" i="35"/>
  <c r="O147" i="35"/>
  <c r="O149" i="35"/>
  <c r="N150" i="35"/>
  <c r="N152" i="35"/>
  <c r="N155" i="35"/>
  <c r="N157" i="35"/>
  <c r="N158" i="35"/>
  <c r="N160" i="35"/>
  <c r="J9" i="51"/>
  <c r="J13" i="51"/>
  <c r="N168" i="35"/>
  <c r="J22" i="51"/>
  <c r="N172" i="35"/>
  <c r="N182" i="35"/>
  <c r="N184" i="35"/>
  <c r="N187" i="35"/>
  <c r="N189" i="35"/>
  <c r="N192" i="35"/>
  <c r="N195" i="35"/>
  <c r="N197" i="35"/>
  <c r="N198" i="35"/>
  <c r="N200" i="35"/>
  <c r="O202" i="35"/>
  <c r="O204" i="35"/>
  <c r="O207" i="35"/>
  <c r="P207" i="35" s="1"/>
  <c r="O209" i="35"/>
  <c r="O210" i="35"/>
  <c r="O212" i="35"/>
  <c r="N215" i="35"/>
  <c r="N217" i="35"/>
  <c r="N218" i="35"/>
  <c r="N220" i="35"/>
  <c r="N223" i="35"/>
  <c r="N224" i="35"/>
  <c r="Q224" i="35" s="1"/>
  <c r="O227" i="35"/>
  <c r="O229" i="35"/>
  <c r="O230" i="35"/>
  <c r="O232" i="35"/>
  <c r="N235" i="35"/>
  <c r="N237" i="35"/>
  <c r="N239" i="35"/>
  <c r="N241" i="35"/>
  <c r="P241" i="35" s="1"/>
  <c r="O242" i="35"/>
  <c r="O244" i="35"/>
  <c r="O247" i="35"/>
  <c r="O249" i="35"/>
  <c r="N250" i="35"/>
  <c r="N252" i="35"/>
  <c r="N255" i="35"/>
  <c r="N256" i="35"/>
  <c r="Q256" i="35" s="1"/>
  <c r="N259" i="35"/>
  <c r="N261" i="35"/>
  <c r="O262" i="35"/>
  <c r="O264" i="35"/>
  <c r="O267" i="35"/>
  <c r="O269" i="35"/>
  <c r="O270" i="35"/>
  <c r="O272" i="35"/>
  <c r="O275" i="35"/>
  <c r="O277" i="35"/>
  <c r="O279" i="35"/>
  <c r="O281" i="35"/>
  <c r="O282" i="35"/>
  <c r="O284" i="35"/>
  <c r="P284" i="35" s="1"/>
  <c r="O287" i="35"/>
  <c r="O289" i="35"/>
  <c r="Q289" i="35" s="1"/>
  <c r="O290" i="35"/>
  <c r="O292" i="35"/>
  <c r="O295" i="35"/>
  <c r="O297" i="35"/>
  <c r="O298" i="35"/>
  <c r="O300" i="35"/>
  <c r="I41" i="44"/>
  <c r="X321" i="35"/>
  <c r="M631" i="26"/>
  <c r="L632" i="26"/>
  <c r="L634" i="26"/>
  <c r="M639" i="26"/>
  <c r="L640" i="26"/>
  <c r="J6" i="37"/>
  <c r="J9" i="37"/>
  <c r="J13" i="37"/>
  <c r="N8" i="35"/>
  <c r="J22" i="37"/>
  <c r="J25" i="37"/>
  <c r="J29" i="37"/>
  <c r="N16" i="35"/>
  <c r="J38" i="37"/>
  <c r="N24" i="35"/>
  <c r="N33" i="35"/>
  <c r="N36" i="35"/>
  <c r="N42" i="35"/>
  <c r="N44" i="35"/>
  <c r="N47" i="35"/>
  <c r="N49" i="35"/>
  <c r="N50" i="35"/>
  <c r="N52" i="35"/>
  <c r="N55" i="35"/>
  <c r="N57" i="35"/>
  <c r="P57" i="35" s="1"/>
  <c r="N58" i="35"/>
  <c r="N60" i="35"/>
  <c r="N68" i="35"/>
  <c r="N72" i="35"/>
  <c r="N82" i="35"/>
  <c r="N84" i="35"/>
  <c r="N87" i="35"/>
  <c r="N89" i="35"/>
  <c r="P89" i="35" s="1"/>
  <c r="N90" i="35"/>
  <c r="N92" i="35"/>
  <c r="N93" i="35"/>
  <c r="P93" i="35" s="1"/>
  <c r="N94" i="35"/>
  <c r="N96" i="35"/>
  <c r="N99" i="35"/>
  <c r="N101" i="35"/>
  <c r="N102" i="35"/>
  <c r="N104" i="35"/>
  <c r="N107" i="35"/>
  <c r="P107" i="35" s="1"/>
  <c r="N109" i="35"/>
  <c r="N110" i="35"/>
  <c r="Q110" i="35" s="1"/>
  <c r="T110" i="35" s="1"/>
  <c r="N112" i="35"/>
  <c r="N115" i="35"/>
  <c r="N117" i="35"/>
  <c r="N118" i="35"/>
  <c r="N120" i="35"/>
  <c r="N123" i="35"/>
  <c r="P123" i="35" s="1"/>
  <c r="N125" i="35"/>
  <c r="N126" i="35"/>
  <c r="N127" i="35"/>
  <c r="N129" i="35"/>
  <c r="N130" i="35"/>
  <c r="N132" i="35"/>
  <c r="N135" i="35"/>
  <c r="N137" i="35"/>
  <c r="N138" i="35"/>
  <c r="N140" i="35"/>
  <c r="N144" i="35"/>
  <c r="N147" i="35"/>
  <c r="N149" i="35"/>
  <c r="O150" i="35"/>
  <c r="Q150" i="35" s="1"/>
  <c r="T150" i="35" s="1"/>
  <c r="O152" i="35"/>
  <c r="O155" i="35"/>
  <c r="Q155" i="35" s="1"/>
  <c r="T155" i="35" s="1"/>
  <c r="O157" i="35"/>
  <c r="O158" i="35"/>
  <c r="O160" i="35"/>
  <c r="O168" i="35"/>
  <c r="O176" i="35"/>
  <c r="O182" i="35"/>
  <c r="Q182" i="35" s="1"/>
  <c r="T182" i="35" s="1"/>
  <c r="O184" i="35"/>
  <c r="O187" i="35"/>
  <c r="Q187" i="35" s="1"/>
  <c r="T187" i="35" s="1"/>
  <c r="O189" i="35"/>
  <c r="O190" i="35"/>
  <c r="Q190" i="35" s="1"/>
  <c r="T190" i="35" s="1"/>
  <c r="O192" i="35"/>
  <c r="O195" i="35"/>
  <c r="Q195" i="35" s="1"/>
  <c r="O197" i="35"/>
  <c r="O198" i="35"/>
  <c r="N203" i="35"/>
  <c r="N205" i="35"/>
  <c r="N206" i="35"/>
  <c r="P206" i="35" s="1"/>
  <c r="S206" i="35" s="1"/>
  <c r="N208" i="35"/>
  <c r="N209" i="35"/>
  <c r="N210" i="35"/>
  <c r="N212" i="35"/>
  <c r="O215" i="35"/>
  <c r="O217" i="35"/>
  <c r="O218" i="35"/>
  <c r="O220" i="35"/>
  <c r="Q220" i="35" s="1"/>
  <c r="O223" i="35"/>
  <c r="N227" i="35"/>
  <c r="N229" i="35"/>
  <c r="N230" i="35"/>
  <c r="N232" i="35"/>
  <c r="O235" i="35"/>
  <c r="O237" i="35"/>
  <c r="O238" i="35"/>
  <c r="O240" i="35"/>
  <c r="Q240" i="35" s="1"/>
  <c r="N243" i="35"/>
  <c r="N245" i="35"/>
  <c r="N246" i="35"/>
  <c r="N248" i="35"/>
  <c r="N249" i="35"/>
  <c r="O250" i="35"/>
  <c r="O252" i="35"/>
  <c r="Q252" i="35" s="1"/>
  <c r="O255" i="35"/>
  <c r="O259" i="35"/>
  <c r="O261" i="35"/>
  <c r="Q261" i="35" s="1"/>
  <c r="T261" i="35" s="1"/>
  <c r="N262" i="35"/>
  <c r="N264" i="35"/>
  <c r="N267" i="35"/>
  <c r="N269" i="35"/>
  <c r="Q269" i="35" s="1"/>
  <c r="T269" i="35" s="1"/>
  <c r="N270" i="35"/>
  <c r="N272" i="35"/>
  <c r="N275" i="35"/>
  <c r="Q275" i="35" s="1"/>
  <c r="T275" i="35" s="1"/>
  <c r="N277" i="35"/>
  <c r="N278" i="35"/>
  <c r="N280" i="35"/>
  <c r="N283" i="35"/>
  <c r="N285" i="35"/>
  <c r="Q285" i="35" s="1"/>
  <c r="N286" i="35"/>
  <c r="N288" i="35"/>
  <c r="P288" i="35" s="1"/>
  <c r="R288" i="35" s="1"/>
  <c r="H17" i="44"/>
  <c r="W309" i="35"/>
  <c r="Q358" i="35"/>
  <c r="P365" i="35"/>
  <c r="Q385" i="35"/>
  <c r="P388" i="35"/>
  <c r="R388" i="35" s="1"/>
  <c r="Q450" i="35"/>
  <c r="O304" i="35"/>
  <c r="J21" i="44"/>
  <c r="N312" i="35"/>
  <c r="J30" i="44"/>
  <c r="N316" i="35"/>
  <c r="O324" i="35"/>
  <c r="O332" i="35"/>
  <c r="O340" i="35"/>
  <c r="N343" i="35"/>
  <c r="N344" i="35"/>
  <c r="N347" i="35"/>
  <c r="N349" i="35"/>
  <c r="N350" i="35"/>
  <c r="N352" i="35"/>
  <c r="N355" i="35"/>
  <c r="Q355" i="35" s="1"/>
  <c r="N356" i="35"/>
  <c r="N359" i="35"/>
  <c r="N361" i="35"/>
  <c r="N362" i="35"/>
  <c r="N364" i="35"/>
  <c r="N367" i="35"/>
  <c r="N369" i="35"/>
  <c r="N370" i="35"/>
  <c r="N372" i="35"/>
  <c r="N374" i="35"/>
  <c r="Q374" i="35" s="1"/>
  <c r="N376" i="35"/>
  <c r="O379" i="35"/>
  <c r="O381" i="35"/>
  <c r="O382" i="35"/>
  <c r="O384" i="35"/>
  <c r="O387" i="35"/>
  <c r="O389" i="35"/>
  <c r="O390" i="35"/>
  <c r="O392" i="35"/>
  <c r="O395" i="35"/>
  <c r="O397" i="35"/>
  <c r="O398" i="35"/>
  <c r="O400" i="35"/>
  <c r="O403" i="35"/>
  <c r="Q403" i="35" s="1"/>
  <c r="O405" i="35"/>
  <c r="O406" i="35"/>
  <c r="O408" i="35"/>
  <c r="P408" i="35" s="1"/>
  <c r="O411" i="35"/>
  <c r="O413" i="35"/>
  <c r="O414" i="35"/>
  <c r="O416" i="35"/>
  <c r="P416" i="35" s="1"/>
  <c r="O418" i="35"/>
  <c r="O420" i="35"/>
  <c r="O424" i="35"/>
  <c r="O429" i="35"/>
  <c r="O432" i="35"/>
  <c r="O437" i="35"/>
  <c r="O440" i="35"/>
  <c r="N443" i="35"/>
  <c r="N445" i="35"/>
  <c r="N446" i="35"/>
  <c r="N448" i="35"/>
  <c r="N451" i="35"/>
  <c r="N453" i="35"/>
  <c r="N454" i="35"/>
  <c r="N456" i="35"/>
  <c r="N459" i="35"/>
  <c r="N461" i="35"/>
  <c r="P461" i="35" s="1"/>
  <c r="O463" i="35"/>
  <c r="N465" i="35"/>
  <c r="N467" i="35"/>
  <c r="O471" i="35"/>
  <c r="O473" i="35"/>
  <c r="N474" i="35"/>
  <c r="N476" i="35"/>
  <c r="N479" i="35"/>
  <c r="N481" i="35"/>
  <c r="N484" i="35"/>
  <c r="N489" i="35"/>
  <c r="N304" i="35"/>
  <c r="O312" i="35"/>
  <c r="O320" i="35"/>
  <c r="J6" i="38"/>
  <c r="N328" i="35"/>
  <c r="J25" i="38"/>
  <c r="J29" i="38"/>
  <c r="N336" i="35"/>
  <c r="N340" i="35"/>
  <c r="O343" i="35"/>
  <c r="O345" i="35"/>
  <c r="O346" i="35"/>
  <c r="Q346" i="35" s="1"/>
  <c r="O348" i="35"/>
  <c r="O351" i="35"/>
  <c r="O353" i="35"/>
  <c r="O354" i="35"/>
  <c r="O356" i="35"/>
  <c r="Q356" i="35" s="1"/>
  <c r="O359" i="35"/>
  <c r="O361" i="35"/>
  <c r="O362" i="35"/>
  <c r="O364" i="35"/>
  <c r="Q364" i="35" s="1"/>
  <c r="O367" i="35"/>
  <c r="O369" i="35"/>
  <c r="O370" i="35"/>
  <c r="O372" i="35"/>
  <c r="O375" i="35"/>
  <c r="O377" i="35"/>
  <c r="N379" i="35"/>
  <c r="N381" i="35"/>
  <c r="N382" i="35"/>
  <c r="N384" i="35"/>
  <c r="N387" i="35"/>
  <c r="N389" i="35"/>
  <c r="N390" i="35"/>
  <c r="N393" i="35"/>
  <c r="N394" i="35"/>
  <c r="N396" i="35"/>
  <c r="N399" i="35"/>
  <c r="N401" i="35"/>
  <c r="N402" i="35"/>
  <c r="N404" i="35"/>
  <c r="N407" i="35"/>
  <c r="N409" i="35"/>
  <c r="N410" i="35"/>
  <c r="N412" i="35"/>
  <c r="N415" i="35"/>
  <c r="N417" i="35"/>
  <c r="Q417" i="35" s="1"/>
  <c r="T417" i="35" s="1"/>
  <c r="N418" i="35"/>
  <c r="N420" i="35"/>
  <c r="N421" i="35"/>
  <c r="J7" i="37"/>
  <c r="N424" i="35"/>
  <c r="J16" i="37"/>
  <c r="J23" i="37"/>
  <c r="N432" i="35"/>
  <c r="J32" i="37"/>
  <c r="N437" i="35"/>
  <c r="Q437" i="35" s="1"/>
  <c r="J39" i="37"/>
  <c r="N440" i="35"/>
  <c r="P440" i="35" s="1"/>
  <c r="O443" i="35"/>
  <c r="O445" i="35"/>
  <c r="O446" i="35"/>
  <c r="Q446" i="35" s="1"/>
  <c r="O448" i="35"/>
  <c r="O451" i="35"/>
  <c r="P451" i="35" s="1"/>
  <c r="O453" i="35"/>
  <c r="O454" i="35"/>
  <c r="Q454" i="35" s="1"/>
  <c r="O456" i="35"/>
  <c r="O459" i="35"/>
  <c r="Q459" i="35" s="1"/>
  <c r="T459" i="35" s="1"/>
  <c r="O460" i="35"/>
  <c r="Q460" i="35" s="1"/>
  <c r="N464" i="35"/>
  <c r="O465" i="35"/>
  <c r="N466" i="35"/>
  <c r="O467" i="35"/>
  <c r="N469" i="35"/>
  <c r="N470" i="35"/>
  <c r="N472" i="35"/>
  <c r="O474" i="35"/>
  <c r="Q474" i="35" s="1"/>
  <c r="O476" i="35"/>
  <c r="O479" i="35"/>
  <c r="O481" i="35"/>
  <c r="O484" i="35"/>
  <c r="Q506" i="35"/>
  <c r="N492" i="35"/>
  <c r="N501" i="35"/>
  <c r="O502" i="35"/>
  <c r="O504" i="35"/>
  <c r="O507" i="35"/>
  <c r="O509" i="35"/>
  <c r="O510" i="35"/>
  <c r="O512" i="35"/>
  <c r="O515" i="35"/>
  <c r="O517" i="35"/>
  <c r="O518" i="35"/>
  <c r="Q518" i="35" s="1"/>
  <c r="O520" i="35"/>
  <c r="O523" i="35"/>
  <c r="O525" i="35"/>
  <c r="P525" i="35" s="1"/>
  <c r="O526" i="35"/>
  <c r="O528" i="35"/>
  <c r="O531" i="35"/>
  <c r="O533" i="35"/>
  <c r="O534" i="35"/>
  <c r="Q534" i="35" s="1"/>
  <c r="O536" i="35"/>
  <c r="O539" i="35"/>
  <c r="O541" i="35"/>
  <c r="O542" i="35"/>
  <c r="O544" i="35"/>
  <c r="Q544" i="35" s="1"/>
  <c r="O547" i="35"/>
  <c r="O549" i="35"/>
  <c r="O550" i="35"/>
  <c r="O553" i="35"/>
  <c r="O554" i="35"/>
  <c r="O556" i="35"/>
  <c r="Q556" i="35" s="1"/>
  <c r="O557" i="35"/>
  <c r="O558" i="35"/>
  <c r="O560" i="35"/>
  <c r="O565" i="35"/>
  <c r="O568" i="35"/>
  <c r="O573" i="35"/>
  <c r="O576" i="35"/>
  <c r="O581" i="35"/>
  <c r="O582" i="35"/>
  <c r="O584" i="35"/>
  <c r="Q584" i="35" s="1"/>
  <c r="O585" i="35"/>
  <c r="O586" i="35"/>
  <c r="O588" i="35"/>
  <c r="O591" i="35"/>
  <c r="O593" i="35"/>
  <c r="O594" i="35"/>
  <c r="O595" i="35"/>
  <c r="O597" i="35"/>
  <c r="O598" i="35"/>
  <c r="O600" i="35"/>
  <c r="K8" i="40"/>
  <c r="O605" i="35"/>
  <c r="K15" i="40"/>
  <c r="O608" i="35"/>
  <c r="K24" i="40"/>
  <c r="O613" i="35"/>
  <c r="O616" i="35"/>
  <c r="K40" i="40"/>
  <c r="O623" i="35"/>
  <c r="O625" i="35"/>
  <c r="O626" i="35"/>
  <c r="Q626" i="35" s="1"/>
  <c r="T626" i="35" s="1"/>
  <c r="O628" i="35"/>
  <c r="Q628" i="35" s="1"/>
  <c r="T628" i="35" s="1"/>
  <c r="O629" i="35"/>
  <c r="O630" i="35"/>
  <c r="O632" i="35"/>
  <c r="O635" i="35"/>
  <c r="O637" i="35"/>
  <c r="Q637" i="35" s="1"/>
  <c r="O638" i="35"/>
  <c r="Q638" i="35" s="1"/>
  <c r="T638" i="35" s="1"/>
  <c r="O640" i="35"/>
  <c r="O645" i="35"/>
  <c r="O649" i="35"/>
  <c r="O652" i="35"/>
  <c r="O657" i="35"/>
  <c r="Q657" i="35" s="1"/>
  <c r="N663" i="35"/>
  <c r="N665" i="35"/>
  <c r="N666" i="35"/>
  <c r="N668" i="35"/>
  <c r="N672" i="35"/>
  <c r="N675" i="35"/>
  <c r="N677" i="35"/>
  <c r="N678" i="35"/>
  <c r="N680" i="35"/>
  <c r="Q680" i="35" s="1"/>
  <c r="O489" i="35"/>
  <c r="O492" i="35"/>
  <c r="O497" i="35"/>
  <c r="O500" i="35"/>
  <c r="N504" i="35"/>
  <c r="N507" i="35"/>
  <c r="N509" i="35"/>
  <c r="N510" i="35"/>
  <c r="N512" i="35"/>
  <c r="N515" i="35"/>
  <c r="N516" i="35"/>
  <c r="Q516" i="35" s="1"/>
  <c r="N519" i="35"/>
  <c r="N521" i="35"/>
  <c r="N522" i="35"/>
  <c r="N524" i="35"/>
  <c r="Q524" i="35" s="1"/>
  <c r="N527" i="35"/>
  <c r="N528" i="35"/>
  <c r="N529" i="35"/>
  <c r="N530" i="35"/>
  <c r="N532" i="35"/>
  <c r="N535" i="35"/>
  <c r="N537" i="35"/>
  <c r="N538" i="35"/>
  <c r="N540" i="35"/>
  <c r="N541" i="35"/>
  <c r="N542" i="35"/>
  <c r="N545" i="35"/>
  <c r="N546" i="35"/>
  <c r="N547" i="35"/>
  <c r="N549" i="35"/>
  <c r="N550" i="35"/>
  <c r="N552" i="35"/>
  <c r="N555" i="35"/>
  <c r="N557" i="35"/>
  <c r="N558" i="35"/>
  <c r="N560" i="35"/>
  <c r="N565" i="35"/>
  <c r="N569" i="35"/>
  <c r="J23" i="51"/>
  <c r="N572" i="35"/>
  <c r="N576" i="35"/>
  <c r="N577" i="35"/>
  <c r="N580" i="35"/>
  <c r="N583" i="35"/>
  <c r="N585" i="35"/>
  <c r="N586" i="35"/>
  <c r="N588" i="35"/>
  <c r="N592" i="35"/>
  <c r="N595" i="35"/>
  <c r="N597" i="35"/>
  <c r="N598" i="35"/>
  <c r="N600" i="35"/>
  <c r="J8" i="40"/>
  <c r="N608" i="35"/>
  <c r="N617" i="35"/>
  <c r="N620" i="35"/>
  <c r="N624" i="35"/>
  <c r="N627" i="35"/>
  <c r="N629" i="35"/>
  <c r="N630" i="35"/>
  <c r="N632" i="35"/>
  <c r="N635" i="35"/>
  <c r="N639" i="35"/>
  <c r="N641" i="35"/>
  <c r="J7" i="44"/>
  <c r="N644" i="35"/>
  <c r="J16" i="44"/>
  <c r="N649" i="35"/>
  <c r="N652" i="35"/>
  <c r="N656" i="35"/>
  <c r="O661" i="35"/>
  <c r="O662" i="35"/>
  <c r="O664" i="35"/>
  <c r="O667" i="35"/>
  <c r="O669" i="35"/>
  <c r="O670" i="35"/>
  <c r="O672" i="35"/>
  <c r="O675" i="35"/>
  <c r="O679" i="35"/>
  <c r="Q679" i="35" s="1"/>
  <c r="O745" i="35"/>
  <c r="O753" i="35"/>
  <c r="O838" i="35"/>
  <c r="Q532" i="35"/>
  <c r="P537" i="35"/>
  <c r="Q543" i="35"/>
  <c r="T543" i="35" s="1"/>
  <c r="Q546" i="35"/>
  <c r="Q552" i="35"/>
  <c r="Q559" i="35"/>
  <c r="Q564" i="35"/>
  <c r="Q569" i="35"/>
  <c r="Q572" i="35"/>
  <c r="Q589" i="35"/>
  <c r="Q590" i="35"/>
  <c r="T590" i="35" s="1"/>
  <c r="Q596" i="35"/>
  <c r="T596" i="35" s="1"/>
  <c r="Q599" i="35"/>
  <c r="Q601" i="35"/>
  <c r="Q604" i="35"/>
  <c r="T604" i="35" s="1"/>
  <c r="Q609" i="35"/>
  <c r="Q612" i="35"/>
  <c r="T612" i="35" s="1"/>
  <c r="Q621" i="35"/>
  <c r="Q622" i="35"/>
  <c r="T622" i="35" s="1"/>
  <c r="Q644" i="35"/>
  <c r="T644" i="35" s="1"/>
  <c r="P667" i="35"/>
  <c r="P670" i="35"/>
  <c r="S670" i="35" s="1"/>
  <c r="P674" i="35"/>
  <c r="S674" i="35" s="1"/>
  <c r="O704" i="35"/>
  <c r="E8" i="38"/>
  <c r="O723" i="35"/>
  <c r="Q715" i="35"/>
  <c r="Q724" i="35"/>
  <c r="Q737" i="35"/>
  <c r="Q750" i="35"/>
  <c r="Q754" i="35"/>
  <c r="P766" i="35"/>
  <c r="S766" i="35" s="1"/>
  <c r="H64" i="51"/>
  <c r="H56" i="38"/>
  <c r="H58" i="38"/>
  <c r="H60" i="38"/>
  <c r="H62" i="38"/>
  <c r="H64" i="38"/>
  <c r="N683" i="35"/>
  <c r="P683" i="35" s="1"/>
  <c r="N685" i="35"/>
  <c r="O686" i="35"/>
  <c r="O688" i="35"/>
  <c r="N690" i="35"/>
  <c r="N692" i="35"/>
  <c r="N695" i="35"/>
  <c r="Q695" i="35" s="1"/>
  <c r="N697" i="35"/>
  <c r="Q697" i="35" s="1"/>
  <c r="N698" i="35"/>
  <c r="N700" i="35"/>
  <c r="P700" i="35" s="1"/>
  <c r="S700" i="35" s="1"/>
  <c r="N701" i="35"/>
  <c r="N702" i="35"/>
  <c r="O703" i="35"/>
  <c r="N705" i="35"/>
  <c r="N706" i="35"/>
  <c r="P706" i="35" s="1"/>
  <c r="S706" i="35" s="1"/>
  <c r="O708" i="35"/>
  <c r="O711" i="35"/>
  <c r="O713" i="35"/>
  <c r="N714" i="35"/>
  <c r="N716" i="35"/>
  <c r="N717" i="35"/>
  <c r="N721" i="35"/>
  <c r="O728" i="35"/>
  <c r="Q728" i="35" s="1"/>
  <c r="O733" i="35"/>
  <c r="N736" i="35"/>
  <c r="N741" i="35"/>
  <c r="O743" i="35"/>
  <c r="Q743" i="35" s="1"/>
  <c r="N747" i="35"/>
  <c r="O748" i="35"/>
  <c r="Q748" i="35" s="1"/>
  <c r="N751" i="35"/>
  <c r="O752" i="35"/>
  <c r="N755" i="35"/>
  <c r="N757" i="35"/>
  <c r="N758" i="35"/>
  <c r="N760" i="35"/>
  <c r="N761" i="35"/>
  <c r="O763" i="35"/>
  <c r="Q763" i="35" s="1"/>
  <c r="O767" i="35"/>
  <c r="O769" i="35"/>
  <c r="N774" i="35"/>
  <c r="N778" i="35"/>
  <c r="O783" i="35"/>
  <c r="O785" i="35"/>
  <c r="O786" i="35"/>
  <c r="O788" i="35"/>
  <c r="O791" i="35"/>
  <c r="O793" i="35"/>
  <c r="O794" i="35"/>
  <c r="O796" i="35"/>
  <c r="Q796" i="35" s="1"/>
  <c r="O799" i="35"/>
  <c r="O801" i="35"/>
  <c r="O803" i="35"/>
  <c r="O805" i="35"/>
  <c r="O806" i="35"/>
  <c r="O808" i="35"/>
  <c r="O811" i="35"/>
  <c r="Q811" i="35" s="1"/>
  <c r="O813" i="35"/>
  <c r="O814" i="35"/>
  <c r="O816" i="35"/>
  <c r="Q816" i="35" s="1"/>
  <c r="O819" i="35"/>
  <c r="O821" i="35"/>
  <c r="Q821" i="35" s="1"/>
  <c r="O822" i="35"/>
  <c r="O824" i="35"/>
  <c r="Q824" i="35" s="1"/>
  <c r="O827" i="35"/>
  <c r="O829" i="35"/>
  <c r="O830" i="35"/>
  <c r="O832" i="35"/>
  <c r="O835" i="35"/>
  <c r="O837" i="35"/>
  <c r="N840" i="35"/>
  <c r="H60" i="51"/>
  <c r="O681" i="35"/>
  <c r="O682" i="35"/>
  <c r="O684" i="35"/>
  <c r="N686" i="35"/>
  <c r="N688" i="35"/>
  <c r="O691" i="35"/>
  <c r="P691" i="35" s="1"/>
  <c r="O693" i="35"/>
  <c r="O694" i="35"/>
  <c r="O696" i="35"/>
  <c r="Q696" i="35" s="1"/>
  <c r="T696" i="35" s="1"/>
  <c r="O699" i="35"/>
  <c r="P699" i="35" s="1"/>
  <c r="O701" i="35"/>
  <c r="N704" i="35"/>
  <c r="O705" i="35"/>
  <c r="Q705" i="35" s="1"/>
  <c r="N708" i="35"/>
  <c r="P708" i="35" s="1"/>
  <c r="S708" i="35" s="1"/>
  <c r="N709" i="35"/>
  <c r="N710" i="35"/>
  <c r="N712" i="35"/>
  <c r="O714" i="35"/>
  <c r="O716" i="35"/>
  <c r="Q716" i="35" s="1"/>
  <c r="N718" i="35"/>
  <c r="Q718" i="35" s="1"/>
  <c r="J16" i="38"/>
  <c r="N729" i="35"/>
  <c r="N732" i="35"/>
  <c r="O736" i="35"/>
  <c r="O741" i="35"/>
  <c r="N742" i="35"/>
  <c r="N744" i="35"/>
  <c r="Q744" i="35" s="1"/>
  <c r="N745" i="35"/>
  <c r="N749" i="35"/>
  <c r="N753" i="35"/>
  <c r="O756" i="35"/>
  <c r="O759" i="35"/>
  <c r="O761" i="35"/>
  <c r="N762" i="35"/>
  <c r="N764" i="35"/>
  <c r="Q764" i="35" s="1"/>
  <c r="N767" i="35"/>
  <c r="N769" i="35"/>
  <c r="O770" i="35"/>
  <c r="Q770" i="35" s="1"/>
  <c r="N772" i="35"/>
  <c r="O774" i="35"/>
  <c r="N776" i="35"/>
  <c r="O778" i="35"/>
  <c r="Q778" i="35" s="1"/>
  <c r="N780" i="35"/>
  <c r="Q780" i="35" s="1"/>
  <c r="N783" i="35"/>
  <c r="N785" i="35"/>
  <c r="N786" i="35"/>
  <c r="N788" i="35"/>
  <c r="N792" i="35"/>
  <c r="N795" i="35"/>
  <c r="N797" i="35"/>
  <c r="N798" i="35"/>
  <c r="P798" i="35" s="1"/>
  <c r="S798" i="35" s="1"/>
  <c r="N800" i="35"/>
  <c r="N803" i="35"/>
  <c r="N805" i="35"/>
  <c r="N806" i="35"/>
  <c r="N808" i="35"/>
  <c r="N809" i="35"/>
  <c r="N810" i="35"/>
  <c r="N812" i="35"/>
  <c r="N815" i="35"/>
  <c r="Q815" i="35" s="1"/>
  <c r="N817" i="35"/>
  <c r="N818" i="35"/>
  <c r="N820" i="35"/>
  <c r="N823" i="35"/>
  <c r="N825" i="35"/>
  <c r="N827" i="35"/>
  <c r="N829" i="35"/>
  <c r="N830" i="35"/>
  <c r="N832" i="35"/>
  <c r="N835" i="35"/>
  <c r="N837" i="35"/>
  <c r="O839" i="35"/>
  <c r="Q839" i="35" s="1"/>
  <c r="O841" i="35"/>
  <c r="Q841" i="35" s="1"/>
  <c r="X172" i="52"/>
  <c r="Y172" i="52" s="1"/>
  <c r="H63" i="51"/>
  <c r="BC75" i="32"/>
  <c r="BC74" i="32"/>
  <c r="C109" i="4"/>
  <c r="C110" i="4"/>
  <c r="C111" i="4"/>
  <c r="C107" i="4"/>
  <c r="C108" i="4"/>
  <c r="E51" i="27"/>
  <c r="L6" i="26"/>
  <c r="F37" i="27"/>
  <c r="M11" i="26"/>
  <c r="S209" i="22"/>
  <c r="J209" i="22"/>
  <c r="R209" i="22" s="1"/>
  <c r="S17" i="23"/>
  <c r="S22" i="23" s="1"/>
  <c r="J17" i="23"/>
  <c r="R17" i="23" s="1"/>
  <c r="R22" i="23" s="1"/>
  <c r="A7" i="34" s="1"/>
  <c r="BC73" i="27"/>
  <c r="E32" i="1"/>
  <c r="E31" i="1"/>
  <c r="E28" i="1"/>
  <c r="E29" i="1"/>
  <c r="E30" i="1"/>
  <c r="Q9" i="26"/>
  <c r="P9" i="26"/>
  <c r="Q17" i="26"/>
  <c r="P17" i="26"/>
  <c r="Q25" i="26"/>
  <c r="P25" i="26"/>
  <c r="Q33" i="26"/>
  <c r="P33" i="26"/>
  <c r="S44" i="22"/>
  <c r="J44" i="22"/>
  <c r="R44" i="22" s="1"/>
  <c r="R49" i="22" s="1"/>
  <c r="BC59" i="27"/>
  <c r="I92" i="34"/>
  <c r="J199" i="22"/>
  <c r="S161" i="15"/>
  <c r="J161" i="15"/>
  <c r="R161" i="15" s="1"/>
  <c r="R166" i="15" s="1"/>
  <c r="C33" i="34" s="1"/>
  <c r="BC51" i="32"/>
  <c r="BC52" i="32"/>
  <c r="A108" i="34"/>
  <c r="S143" i="22"/>
  <c r="S172" i="22"/>
  <c r="J172" i="22"/>
  <c r="R172" i="22" s="1"/>
  <c r="R177" i="22" s="1"/>
  <c r="A40" i="34" s="1"/>
  <c r="S199" i="15"/>
  <c r="R209" i="15"/>
  <c r="S244" i="15"/>
  <c r="S35" i="22"/>
  <c r="S40" i="22" s="1"/>
  <c r="N35" i="22"/>
  <c r="S71" i="22"/>
  <c r="J71" i="22"/>
  <c r="R71" i="22" s="1"/>
  <c r="R76" i="22" s="1"/>
  <c r="C16" i="34" s="1"/>
  <c r="R128" i="22"/>
  <c r="S208" i="22"/>
  <c r="S213" i="22" s="1"/>
  <c r="A140" i="34" s="1"/>
  <c r="J208" i="22"/>
  <c r="R208" i="22" s="1"/>
  <c r="R213" i="22" s="1"/>
  <c r="A56" i="34" s="1"/>
  <c r="S217" i="22"/>
  <c r="S222" i="22" s="1"/>
  <c r="C140" i="34" s="1"/>
  <c r="N217" i="22"/>
  <c r="S244" i="22"/>
  <c r="J244" i="22"/>
  <c r="R244" i="22" s="1"/>
  <c r="R249" i="22" s="1"/>
  <c r="E64" i="34" s="1"/>
  <c r="BC68" i="27"/>
  <c r="C91" i="34"/>
  <c r="S35" i="23"/>
  <c r="S40" i="23" s="1"/>
  <c r="J35" i="23"/>
  <c r="R35" i="23" s="1"/>
  <c r="R40" i="23" s="1"/>
  <c r="E7" i="34" s="1"/>
  <c r="R76" i="23"/>
  <c r="C15" i="34" s="1"/>
  <c r="BC74" i="29"/>
  <c r="BC75" i="29"/>
  <c r="I99" i="34"/>
  <c r="BC69" i="32"/>
  <c r="BC68" i="32"/>
  <c r="C107" i="34"/>
  <c r="S130" i="23"/>
  <c r="R139" i="23"/>
  <c r="G23" i="34" s="1"/>
  <c r="R148" i="23"/>
  <c r="I23" i="34" s="1"/>
  <c r="S253" i="23"/>
  <c r="R267" i="23"/>
  <c r="C71" i="34" s="1"/>
  <c r="S294" i="23"/>
  <c r="C163" i="34" s="1"/>
  <c r="J29" i="9"/>
  <c r="H29" i="9"/>
  <c r="F29" i="9"/>
  <c r="P44" i="9"/>
  <c r="D49" i="9"/>
  <c r="P47" i="9"/>
  <c r="E66" i="27"/>
  <c r="L2" i="26"/>
  <c r="F52" i="27"/>
  <c r="M7" i="26"/>
  <c r="E36" i="27"/>
  <c r="L10" i="26"/>
  <c r="S89" i="15"/>
  <c r="J89" i="15"/>
  <c r="R89" i="15" s="1"/>
  <c r="R94" i="15" s="1"/>
  <c r="G17" i="34" s="1"/>
  <c r="C67" i="34"/>
  <c r="C66" i="34"/>
  <c r="R35" i="22"/>
  <c r="R40" i="22" s="1"/>
  <c r="E8" i="34" s="1"/>
  <c r="R217" i="22"/>
  <c r="R222" i="22" s="1"/>
  <c r="C56" i="34" s="1"/>
  <c r="S217" i="15"/>
  <c r="J217" i="15"/>
  <c r="R217" i="15" s="1"/>
  <c r="R222" i="15" s="1"/>
  <c r="C57" i="34" s="1"/>
  <c r="R27" i="22"/>
  <c r="S98" i="22"/>
  <c r="J98" i="22"/>
  <c r="R98" i="22" s="1"/>
  <c r="R103" i="22" s="1"/>
  <c r="I16" i="34" s="1"/>
  <c r="S128" i="22"/>
  <c r="S130" i="22" s="1"/>
  <c r="S35" i="15"/>
  <c r="J35" i="15"/>
  <c r="R35" i="15" s="1"/>
  <c r="R40" i="15" s="1"/>
  <c r="E9" i="34" s="1"/>
  <c r="R130" i="15"/>
  <c r="E25" i="34" s="1"/>
  <c r="S89" i="22"/>
  <c r="S94" i="22" s="1"/>
  <c r="N89" i="22"/>
  <c r="R89" i="22" s="1"/>
  <c r="R94" i="22" s="1"/>
  <c r="G16" i="34" s="1"/>
  <c r="R130" i="22"/>
  <c r="E24" i="34" s="1"/>
  <c r="N161" i="22"/>
  <c r="R161" i="22" s="1"/>
  <c r="R166" i="22" s="1"/>
  <c r="C32" i="34" s="1"/>
  <c r="S161" i="22"/>
  <c r="S166" i="22" s="1"/>
  <c r="R200" i="22"/>
  <c r="S267" i="22"/>
  <c r="C156" i="34" s="1"/>
  <c r="R294" i="22"/>
  <c r="C80" i="34" s="1"/>
  <c r="R31" i="23"/>
  <c r="C7" i="34" s="1"/>
  <c r="S89" i="23"/>
  <c r="J89" i="23"/>
  <c r="R89" i="23" s="1"/>
  <c r="R94" i="23" s="1"/>
  <c r="G15" i="34" s="1"/>
  <c r="R121" i="23"/>
  <c r="C23" i="34" s="1"/>
  <c r="S209" i="23"/>
  <c r="S213" i="23" s="1"/>
  <c r="A139" i="34" s="1"/>
  <c r="J209" i="23"/>
  <c r="R209" i="23" s="1"/>
  <c r="R213" i="23" s="1"/>
  <c r="A55" i="34" s="1"/>
  <c r="R222" i="23"/>
  <c r="C55" i="34" s="1"/>
  <c r="R240" i="23"/>
  <c r="C63" i="34" s="1"/>
  <c r="C57" i="4"/>
  <c r="D71" i="4"/>
  <c r="D77" i="4" s="1"/>
  <c r="C82" i="4" s="1"/>
  <c r="B95" i="8"/>
  <c r="B61" i="8"/>
  <c r="L65" i="9"/>
  <c r="P63" i="9"/>
  <c r="C95" i="8"/>
  <c r="F26" i="9"/>
  <c r="J35" i="10"/>
  <c r="J29" i="10"/>
  <c r="F35" i="10"/>
  <c r="F2" i="26"/>
  <c r="C66" i="27" s="1"/>
  <c r="F6" i="26"/>
  <c r="C51" i="27" s="1"/>
  <c r="O6" i="25"/>
  <c r="O14" i="25"/>
  <c r="F14" i="26"/>
  <c r="C21" i="27" s="1"/>
  <c r="E68" i="27"/>
  <c r="L22" i="26"/>
  <c r="O30" i="25"/>
  <c r="F30" i="26"/>
  <c r="F24" i="27"/>
  <c r="M35" i="26"/>
  <c r="E8" i="27"/>
  <c r="L38" i="26"/>
  <c r="F11" i="27"/>
  <c r="M59" i="26"/>
  <c r="E42" i="27"/>
  <c r="L70" i="26"/>
  <c r="E12" i="27"/>
  <c r="L78" i="26"/>
  <c r="E59" i="27"/>
  <c r="L86" i="26"/>
  <c r="O86" i="25"/>
  <c r="F86" i="26"/>
  <c r="C59" i="27" s="1"/>
  <c r="F45" i="27"/>
  <c r="M91" i="26"/>
  <c r="E29" i="27"/>
  <c r="L94" i="26"/>
  <c r="O94" i="25"/>
  <c r="F94" i="26"/>
  <c r="C29" i="27" s="1"/>
  <c r="F15" i="27"/>
  <c r="M99" i="26"/>
  <c r="E66" i="29"/>
  <c r="L102" i="26"/>
  <c r="O102" i="25"/>
  <c r="F102" i="26"/>
  <c r="C66" i="29" s="1"/>
  <c r="F52" i="29"/>
  <c r="M107" i="26"/>
  <c r="E36" i="29"/>
  <c r="L110" i="26"/>
  <c r="O110" i="25"/>
  <c r="F110" i="26"/>
  <c r="C36" i="29" s="1"/>
  <c r="F22" i="29"/>
  <c r="M115" i="26"/>
  <c r="E6" i="29"/>
  <c r="L118" i="26"/>
  <c r="O118" i="25"/>
  <c r="F118" i="26"/>
  <c r="C6" i="29" s="1"/>
  <c r="F69" i="29"/>
  <c r="M123" i="26"/>
  <c r="BG68" i="29"/>
  <c r="F124" i="26"/>
  <c r="E53" i="29"/>
  <c r="L126" i="26"/>
  <c r="O126" i="25"/>
  <c r="F126" i="26"/>
  <c r="F39" i="29"/>
  <c r="M131" i="26"/>
  <c r="BG38" i="29"/>
  <c r="F132" i="26"/>
  <c r="E23" i="29"/>
  <c r="L134" i="26"/>
  <c r="O134" i="25"/>
  <c r="F134" i="26"/>
  <c r="F9" i="29"/>
  <c r="M139" i="26"/>
  <c r="BG8" i="29"/>
  <c r="F140" i="26"/>
  <c r="E70" i="29"/>
  <c r="L142" i="26"/>
  <c r="O142" i="25"/>
  <c r="F142" i="26"/>
  <c r="C70" i="29" s="1"/>
  <c r="F56" i="29"/>
  <c r="M147" i="26"/>
  <c r="E40" i="29"/>
  <c r="L150" i="26"/>
  <c r="O150" i="25"/>
  <c r="F150" i="26"/>
  <c r="C40" i="29" s="1"/>
  <c r="F26" i="29"/>
  <c r="M155" i="26"/>
  <c r="E10" i="29"/>
  <c r="L158" i="26"/>
  <c r="O158" i="25"/>
  <c r="F158" i="26"/>
  <c r="C10" i="29" s="1"/>
  <c r="F73" i="29"/>
  <c r="M163" i="26"/>
  <c r="BG72" i="29"/>
  <c r="F164" i="26"/>
  <c r="E57" i="29"/>
  <c r="L166" i="26"/>
  <c r="O166" i="25"/>
  <c r="F166" i="26"/>
  <c r="F43" i="29"/>
  <c r="M171" i="26"/>
  <c r="BG42" i="29"/>
  <c r="F172" i="26"/>
  <c r="E27" i="29"/>
  <c r="L174" i="26"/>
  <c r="O174" i="25"/>
  <c r="F174" i="26"/>
  <c r="F13" i="29"/>
  <c r="M179" i="26"/>
  <c r="P179" i="25"/>
  <c r="G179" i="26"/>
  <c r="BG12" i="29"/>
  <c r="F180" i="26"/>
  <c r="E74" i="29"/>
  <c r="L182" i="26"/>
  <c r="F182" i="26"/>
  <c r="C74" i="29" s="1"/>
  <c r="O182" i="25"/>
  <c r="F60" i="29"/>
  <c r="M187" i="26"/>
  <c r="G187" i="26"/>
  <c r="P187" i="25"/>
  <c r="E44" i="29"/>
  <c r="L190" i="26"/>
  <c r="F190" i="26"/>
  <c r="C44" i="29" s="1"/>
  <c r="O190" i="25"/>
  <c r="F30" i="29"/>
  <c r="M195" i="26"/>
  <c r="G195" i="26"/>
  <c r="P195" i="25"/>
  <c r="E14" i="29"/>
  <c r="L198" i="26"/>
  <c r="F198" i="26"/>
  <c r="C14" i="29" s="1"/>
  <c r="O198" i="25"/>
  <c r="F67" i="32"/>
  <c r="M203" i="26"/>
  <c r="G203" i="26"/>
  <c r="P203" i="25"/>
  <c r="E51" i="32"/>
  <c r="L206" i="26"/>
  <c r="F206" i="26"/>
  <c r="C51" i="32" s="1"/>
  <c r="O206" i="25"/>
  <c r="F37" i="32"/>
  <c r="M211" i="26"/>
  <c r="G211" i="26"/>
  <c r="P211" i="25"/>
  <c r="E21" i="32"/>
  <c r="L214" i="26"/>
  <c r="F214" i="26"/>
  <c r="C21" i="32" s="1"/>
  <c r="O214" i="25"/>
  <c r="F7" i="32"/>
  <c r="M219" i="26"/>
  <c r="G219" i="26"/>
  <c r="P219" i="25"/>
  <c r="E68" i="32"/>
  <c r="L222" i="26"/>
  <c r="O222" i="25"/>
  <c r="F222" i="26"/>
  <c r="C68" i="32" s="1"/>
  <c r="F54" i="32"/>
  <c r="M227" i="26"/>
  <c r="G227" i="26"/>
  <c r="P227" i="25"/>
  <c r="E38" i="32"/>
  <c r="L230" i="26"/>
  <c r="O230" i="25"/>
  <c r="F230" i="26"/>
  <c r="C38" i="32" s="1"/>
  <c r="E8" i="32"/>
  <c r="L238" i="26"/>
  <c r="O238" i="25"/>
  <c r="F238" i="26"/>
  <c r="C8" i="32" s="1"/>
  <c r="E55" i="32"/>
  <c r="L246" i="26"/>
  <c r="O246" i="25"/>
  <c r="F246" i="26"/>
  <c r="C55" i="32" s="1"/>
  <c r="E25" i="32"/>
  <c r="L254" i="26"/>
  <c r="O254" i="25"/>
  <c r="F254" i="26"/>
  <c r="C25" i="32" s="1"/>
  <c r="E72" i="32"/>
  <c r="L262" i="26"/>
  <c r="O262" i="25"/>
  <c r="F262" i="26"/>
  <c r="C72" i="32" s="1"/>
  <c r="E42" i="32"/>
  <c r="L270" i="26"/>
  <c r="O270" i="25"/>
  <c r="F270" i="26"/>
  <c r="C42" i="32" s="1"/>
  <c r="E12" i="32"/>
  <c r="L278" i="26"/>
  <c r="O278" i="25"/>
  <c r="F278" i="26"/>
  <c r="C12" i="32" s="1"/>
  <c r="E59" i="32"/>
  <c r="L286" i="26"/>
  <c r="O286" i="25"/>
  <c r="F286" i="26"/>
  <c r="C59" i="32" s="1"/>
  <c r="E29" i="32"/>
  <c r="L294" i="26"/>
  <c r="O294" i="25"/>
  <c r="F294" i="26"/>
  <c r="C29" i="32" s="1"/>
  <c r="E66" i="33"/>
  <c r="L302" i="26"/>
  <c r="O302" i="25"/>
  <c r="F302" i="26"/>
  <c r="C66" i="33" s="1"/>
  <c r="E36" i="33"/>
  <c r="L310" i="26"/>
  <c r="O310" i="25"/>
  <c r="F310" i="26"/>
  <c r="C36" i="33" s="1"/>
  <c r="E6" i="33"/>
  <c r="L318" i="26"/>
  <c r="O318" i="25"/>
  <c r="F318" i="26"/>
  <c r="C6" i="33" s="1"/>
  <c r="E53" i="33"/>
  <c r="L326" i="26"/>
  <c r="O326" i="25"/>
  <c r="F326" i="26"/>
  <c r="C53" i="33" s="1"/>
  <c r="E23" i="33"/>
  <c r="L334" i="26"/>
  <c r="O334" i="25"/>
  <c r="F334" i="26"/>
  <c r="C23" i="33" s="1"/>
  <c r="O342" i="25"/>
  <c r="F342" i="26"/>
  <c r="O350" i="25"/>
  <c r="F350" i="26"/>
  <c r="O358" i="25"/>
  <c r="F358" i="26"/>
  <c r="O366" i="25"/>
  <c r="F366" i="26"/>
  <c r="O374" i="25"/>
  <c r="F374" i="26"/>
  <c r="F382" i="26"/>
  <c r="O382" i="25"/>
  <c r="F390" i="26"/>
  <c r="O390" i="25"/>
  <c r="F398" i="26"/>
  <c r="O398" i="25"/>
  <c r="F406" i="26"/>
  <c r="O406" i="25"/>
  <c r="F414" i="26"/>
  <c r="O414" i="25"/>
  <c r="F422" i="26"/>
  <c r="O422" i="25"/>
  <c r="F430" i="26"/>
  <c r="O430" i="25"/>
  <c r="F438" i="26"/>
  <c r="O438" i="25"/>
  <c r="F446" i="26"/>
  <c r="O446" i="25"/>
  <c r="F454" i="26"/>
  <c r="O454" i="25"/>
  <c r="F462" i="26"/>
  <c r="O462" i="25"/>
  <c r="F470" i="26"/>
  <c r="O470" i="25"/>
  <c r="F478" i="26"/>
  <c r="O478" i="25"/>
  <c r="F486" i="26"/>
  <c r="O486" i="25"/>
  <c r="F494" i="26"/>
  <c r="O494" i="25"/>
  <c r="F502" i="26"/>
  <c r="O502" i="25"/>
  <c r="F510" i="26"/>
  <c r="O510" i="25"/>
  <c r="F518" i="26"/>
  <c r="O518" i="25"/>
  <c r="F526" i="26"/>
  <c r="O526" i="25"/>
  <c r="F534" i="26"/>
  <c r="O534" i="25"/>
  <c r="F542" i="26"/>
  <c r="O542" i="25"/>
  <c r="F550" i="26"/>
  <c r="O550" i="25"/>
  <c r="F558" i="26"/>
  <c r="O558" i="25"/>
  <c r="F566" i="26"/>
  <c r="O566" i="25"/>
  <c r="F574" i="26"/>
  <c r="O574" i="25"/>
  <c r="F582" i="26"/>
  <c r="O582" i="25"/>
  <c r="F590" i="26"/>
  <c r="O590" i="25"/>
  <c r="F598" i="26"/>
  <c r="O598" i="25"/>
  <c r="F606" i="26"/>
  <c r="O606" i="25"/>
  <c r="F614" i="26"/>
  <c r="O614" i="25"/>
  <c r="F622" i="26"/>
  <c r="O622" i="25"/>
  <c r="F630" i="26"/>
  <c r="O630" i="25"/>
  <c r="F638" i="26"/>
  <c r="O638" i="25"/>
  <c r="S128" i="15"/>
  <c r="L226" i="15"/>
  <c r="L262" i="15"/>
  <c r="D69" i="4"/>
  <c r="D75" i="4" s="1"/>
  <c r="C80" i="4" s="1"/>
  <c r="J32" i="9"/>
  <c r="G11" i="26"/>
  <c r="P11" i="25"/>
  <c r="F7" i="27"/>
  <c r="M19" i="26"/>
  <c r="F54" i="27"/>
  <c r="M27" i="26"/>
  <c r="BG53" i="27"/>
  <c r="F28" i="26"/>
  <c r="E38" i="27"/>
  <c r="L30" i="26"/>
  <c r="F71" i="27"/>
  <c r="M43" i="26"/>
  <c r="O46" i="25"/>
  <c r="F46" i="26"/>
  <c r="C55" i="27" s="1"/>
  <c r="F41" i="27"/>
  <c r="M51" i="26"/>
  <c r="E25" i="27"/>
  <c r="L54" i="26"/>
  <c r="E72" i="27"/>
  <c r="L62" i="26"/>
  <c r="F58" i="27"/>
  <c r="M67" i="26"/>
  <c r="S18" i="15"/>
  <c r="S22" i="15" s="1"/>
  <c r="S20" i="15"/>
  <c r="E27" i="15"/>
  <c r="S37" i="15"/>
  <c r="E53" i="15"/>
  <c r="S54" i="15"/>
  <c r="S56" i="15"/>
  <c r="S64" i="15"/>
  <c r="S81" i="15"/>
  <c r="E83" i="15"/>
  <c r="S91" i="15"/>
  <c r="E107" i="15"/>
  <c r="S108" i="15"/>
  <c r="S110" i="15"/>
  <c r="S127" i="15"/>
  <c r="S130" i="15" s="1"/>
  <c r="E134" i="15"/>
  <c r="E152" i="15"/>
  <c r="E153" i="15"/>
  <c r="S163" i="15"/>
  <c r="S183" i="15"/>
  <c r="E190" i="15"/>
  <c r="E191" i="15"/>
  <c r="E200" i="15"/>
  <c r="S209" i="15"/>
  <c r="S211" i="15"/>
  <c r="S219" i="15"/>
  <c r="E226" i="15"/>
  <c r="S227" i="15"/>
  <c r="S229" i="15"/>
  <c r="J253" i="15"/>
  <c r="R253" i="15" s="1"/>
  <c r="R258" i="15" s="1"/>
  <c r="A73" i="34" s="1"/>
  <c r="S255" i="15"/>
  <c r="S258" i="15" s="1"/>
  <c r="A157" i="34" s="1"/>
  <c r="E262" i="15"/>
  <c r="S263" i="15"/>
  <c r="S273" i="15"/>
  <c r="E280" i="15"/>
  <c r="S281" i="15"/>
  <c r="S283" i="15"/>
  <c r="S27" i="22"/>
  <c r="S29" i="22"/>
  <c r="S46" i="22"/>
  <c r="E62" i="22"/>
  <c r="S73" i="22"/>
  <c r="S83" i="22"/>
  <c r="S85" i="22" s="1"/>
  <c r="S100" i="22"/>
  <c r="E116" i="22"/>
  <c r="S117" i="22"/>
  <c r="S119" i="22"/>
  <c r="S135" i="22"/>
  <c r="S137" i="22"/>
  <c r="J143" i="22"/>
  <c r="R143" i="22" s="1"/>
  <c r="R148" i="22" s="1"/>
  <c r="I24" i="34" s="1"/>
  <c r="S145" i="22"/>
  <c r="S153" i="22"/>
  <c r="S155" i="22"/>
  <c r="S174" i="22"/>
  <c r="E181" i="22"/>
  <c r="E182" i="22"/>
  <c r="S191" i="22"/>
  <c r="S195" i="22" s="1"/>
  <c r="A132" i="34" s="1"/>
  <c r="S193" i="22"/>
  <c r="I199" i="22"/>
  <c r="N199" i="22" s="1"/>
  <c r="S200" i="22"/>
  <c r="S202" i="22"/>
  <c r="S236" i="22"/>
  <c r="S238" i="22"/>
  <c r="S246" i="22"/>
  <c r="E253" i="22"/>
  <c r="E271" i="22"/>
  <c r="S291" i="22"/>
  <c r="S294" i="22" s="1"/>
  <c r="C164" i="34" s="1"/>
  <c r="E298" i="22"/>
  <c r="S299" i="22"/>
  <c r="S301" i="22"/>
  <c r="E53" i="23"/>
  <c r="S54" i="23"/>
  <c r="S56" i="23"/>
  <c r="S63" i="23"/>
  <c r="S65" i="23"/>
  <c r="S72" i="23"/>
  <c r="S74" i="23"/>
  <c r="S91" i="23"/>
  <c r="E107" i="23"/>
  <c r="S108" i="23"/>
  <c r="S110" i="23"/>
  <c r="S135" i="23"/>
  <c r="S137" i="23"/>
  <c r="E161" i="23"/>
  <c r="S162" i="23"/>
  <c r="S164" i="23"/>
  <c r="E199" i="23"/>
  <c r="E200" i="23"/>
  <c r="J253" i="23"/>
  <c r="R253" i="23" s="1"/>
  <c r="R258" i="23" s="1"/>
  <c r="A71" i="34" s="1"/>
  <c r="S255" i="23"/>
  <c r="J271" i="23"/>
  <c r="R271" i="23" s="1"/>
  <c r="R276" i="23" s="1"/>
  <c r="E71" i="34" s="1"/>
  <c r="S273" i="23"/>
  <c r="E280" i="23"/>
  <c r="S281" i="23"/>
  <c r="S283" i="23"/>
  <c r="E298" i="23"/>
  <c r="S299" i="23"/>
  <c r="S301" i="23"/>
  <c r="D70" i="4"/>
  <c r="D76" i="4" s="1"/>
  <c r="C81" i="4" s="1"/>
  <c r="H149" i="4"/>
  <c r="D35" i="10"/>
  <c r="D29" i="10"/>
  <c r="N32" i="10"/>
  <c r="D56" i="10"/>
  <c r="H53" i="10"/>
  <c r="L50" i="10"/>
  <c r="D50" i="10"/>
  <c r="D59" i="10" s="1"/>
  <c r="N53" i="10"/>
  <c r="F53" i="10"/>
  <c r="N47" i="10"/>
  <c r="N59" i="10" s="1"/>
  <c r="L56" i="10"/>
  <c r="J56" i="10"/>
  <c r="J59" i="10" s="1"/>
  <c r="J7" i="9"/>
  <c r="F10" i="9"/>
  <c r="F17" i="9" s="1"/>
  <c r="N10" i="9"/>
  <c r="N17" i="9" s="1"/>
  <c r="D13" i="9"/>
  <c r="L13" i="9"/>
  <c r="L17" i="9" s="1"/>
  <c r="J16" i="9"/>
  <c r="J17" i="9" s="1"/>
  <c r="L23" i="9"/>
  <c r="H26" i="9"/>
  <c r="H33" i="9" s="1"/>
  <c r="N29" i="9"/>
  <c r="D32" i="9"/>
  <c r="D33" i="9" s="1"/>
  <c r="L32" i="9"/>
  <c r="L33" i="9" s="1"/>
  <c r="D57" i="9"/>
  <c r="J60" i="9"/>
  <c r="J65" i="9" s="1"/>
  <c r="D21" i="10"/>
  <c r="L26" i="10"/>
  <c r="L38" i="10" s="1"/>
  <c r="D32" i="10"/>
  <c r="H35" i="10"/>
  <c r="L47" i="10"/>
  <c r="F66" i="27"/>
  <c r="M2" i="26"/>
  <c r="P2" i="25"/>
  <c r="G2" i="26"/>
  <c r="F51" i="27"/>
  <c r="M6" i="26"/>
  <c r="P6" i="25"/>
  <c r="G6" i="26"/>
  <c r="E52" i="27"/>
  <c r="L7" i="26"/>
  <c r="O12" i="26"/>
  <c r="P12" i="26"/>
  <c r="Q12" i="26"/>
  <c r="F21" i="27"/>
  <c r="M14" i="26"/>
  <c r="E22" i="27"/>
  <c r="L15" i="26"/>
  <c r="M20" i="26"/>
  <c r="O20" i="26" s="1"/>
  <c r="F68" i="27"/>
  <c r="M22" i="26"/>
  <c r="E69" i="27"/>
  <c r="L23" i="26"/>
  <c r="C69" i="27"/>
  <c r="M28" i="26"/>
  <c r="O28" i="26" s="1"/>
  <c r="F38" i="27"/>
  <c r="M30" i="26"/>
  <c r="E39" i="27"/>
  <c r="L31" i="26"/>
  <c r="C39" i="27"/>
  <c r="M36" i="26"/>
  <c r="O36" i="26" s="1"/>
  <c r="F8" i="27"/>
  <c r="M38" i="26"/>
  <c r="E9" i="27"/>
  <c r="L39" i="26"/>
  <c r="C9" i="27"/>
  <c r="M44" i="26"/>
  <c r="O44" i="26" s="1"/>
  <c r="F55" i="27"/>
  <c r="M46" i="26"/>
  <c r="E56" i="27"/>
  <c r="L47" i="26"/>
  <c r="M52" i="26"/>
  <c r="O52" i="26" s="1"/>
  <c r="F25" i="27"/>
  <c r="M54" i="26"/>
  <c r="E26" i="27"/>
  <c r="L55" i="26"/>
  <c r="M60" i="26"/>
  <c r="O60" i="26" s="1"/>
  <c r="F72" i="27"/>
  <c r="M62" i="26"/>
  <c r="E73" i="27"/>
  <c r="L63" i="26"/>
  <c r="M68" i="26"/>
  <c r="O68" i="26" s="1"/>
  <c r="F42" i="27"/>
  <c r="M70" i="26"/>
  <c r="E43" i="27"/>
  <c r="L71" i="26"/>
  <c r="M76" i="26"/>
  <c r="O76" i="26" s="1"/>
  <c r="F12" i="27"/>
  <c r="M78" i="26"/>
  <c r="E13" i="27"/>
  <c r="L79" i="26"/>
  <c r="M84" i="26"/>
  <c r="O84" i="26" s="1"/>
  <c r="F59" i="27"/>
  <c r="M86" i="26"/>
  <c r="E60" i="27"/>
  <c r="L87" i="26"/>
  <c r="M92" i="26"/>
  <c r="O92" i="26" s="1"/>
  <c r="F29" i="27"/>
  <c r="M94" i="26"/>
  <c r="E30" i="27"/>
  <c r="L95" i="26"/>
  <c r="M100" i="26"/>
  <c r="O100" i="26" s="1"/>
  <c r="F66" i="29"/>
  <c r="M102" i="26"/>
  <c r="E67" i="29"/>
  <c r="L103" i="26"/>
  <c r="M108" i="26"/>
  <c r="O108" i="26" s="1"/>
  <c r="F36" i="29"/>
  <c r="M110" i="26"/>
  <c r="E37" i="29"/>
  <c r="L111" i="26"/>
  <c r="M116" i="26"/>
  <c r="O116" i="26" s="1"/>
  <c r="F6" i="29"/>
  <c r="M118" i="26"/>
  <c r="E7" i="29"/>
  <c r="L119" i="26"/>
  <c r="M124" i="26"/>
  <c r="O124" i="26" s="1"/>
  <c r="F53" i="29"/>
  <c r="M126" i="26"/>
  <c r="E54" i="29"/>
  <c r="L127" i="26"/>
  <c r="C54" i="29"/>
  <c r="M132" i="26"/>
  <c r="O132" i="26" s="1"/>
  <c r="F23" i="29"/>
  <c r="M134" i="26"/>
  <c r="E24" i="29"/>
  <c r="L135" i="26"/>
  <c r="C24" i="29"/>
  <c r="M140" i="26"/>
  <c r="O140" i="26" s="1"/>
  <c r="F70" i="29"/>
  <c r="M142" i="26"/>
  <c r="E71" i="29"/>
  <c r="L143" i="26"/>
  <c r="M148" i="26"/>
  <c r="O148" i="26" s="1"/>
  <c r="F40" i="29"/>
  <c r="M150" i="26"/>
  <c r="E41" i="29"/>
  <c r="L151" i="26"/>
  <c r="M156" i="26"/>
  <c r="O156" i="26" s="1"/>
  <c r="F10" i="29"/>
  <c r="M158" i="26"/>
  <c r="E11" i="29"/>
  <c r="L159" i="26"/>
  <c r="M164" i="26"/>
  <c r="O164" i="26" s="1"/>
  <c r="F57" i="29"/>
  <c r="M166" i="26"/>
  <c r="E58" i="29"/>
  <c r="L167" i="26"/>
  <c r="C58" i="29"/>
  <c r="O172" i="26"/>
  <c r="F27" i="29"/>
  <c r="M174" i="26"/>
  <c r="D27" i="29"/>
  <c r="E28" i="29"/>
  <c r="L175" i="26"/>
  <c r="C28" i="29"/>
  <c r="O177" i="26"/>
  <c r="E75" i="29"/>
  <c r="L183" i="26"/>
  <c r="O185" i="26"/>
  <c r="E45" i="29"/>
  <c r="L191" i="26"/>
  <c r="O193" i="26"/>
  <c r="E15" i="29"/>
  <c r="L199" i="26"/>
  <c r="O201" i="26"/>
  <c r="E52" i="32"/>
  <c r="L207" i="26"/>
  <c r="O209" i="26"/>
  <c r="L3" i="26"/>
  <c r="D6" i="27"/>
  <c r="G19" i="26"/>
  <c r="D53" i="27"/>
  <c r="G27" i="26"/>
  <c r="D23" i="27"/>
  <c r="G35" i="26"/>
  <c r="D70" i="27"/>
  <c r="G43" i="26"/>
  <c r="D40" i="27"/>
  <c r="G51" i="26"/>
  <c r="D10" i="27"/>
  <c r="G59" i="26"/>
  <c r="D57" i="27"/>
  <c r="G67" i="26"/>
  <c r="D27" i="27"/>
  <c r="G75" i="26"/>
  <c r="D74" i="27"/>
  <c r="G83" i="26"/>
  <c r="D44" i="27"/>
  <c r="G91" i="26"/>
  <c r="D14" i="27"/>
  <c r="G99" i="26"/>
  <c r="D51" i="29"/>
  <c r="G107" i="26"/>
  <c r="D21" i="29"/>
  <c r="G115" i="26"/>
  <c r="D68" i="29"/>
  <c r="G123" i="26"/>
  <c r="D38" i="29"/>
  <c r="G131" i="26"/>
  <c r="D8" i="29"/>
  <c r="G139" i="26"/>
  <c r="D55" i="29"/>
  <c r="G147" i="26"/>
  <c r="D25" i="29"/>
  <c r="G155" i="26"/>
  <c r="D72" i="29"/>
  <c r="G163" i="26"/>
  <c r="D42" i="29"/>
  <c r="G171" i="26"/>
  <c r="D149" i="4"/>
  <c r="C57" i="8"/>
  <c r="O38" i="25"/>
  <c r="F38" i="26"/>
  <c r="N52" i="26"/>
  <c r="Q52" i="26" s="1"/>
  <c r="O54" i="25"/>
  <c r="F54" i="26"/>
  <c r="C25" i="27" s="1"/>
  <c r="N76" i="26"/>
  <c r="Q76" i="26" s="1"/>
  <c r="O78" i="25"/>
  <c r="F78" i="26"/>
  <c r="C12" i="27" s="1"/>
  <c r="F75" i="27"/>
  <c r="M83" i="26"/>
  <c r="S29" i="15"/>
  <c r="J44" i="15"/>
  <c r="R44" i="15" s="1"/>
  <c r="R49" i="15" s="1"/>
  <c r="S46" i="15"/>
  <c r="S49" i="15" s="1"/>
  <c r="BC12" i="27" s="1"/>
  <c r="E62" i="15"/>
  <c r="J71" i="15"/>
  <c r="R71" i="15" s="1"/>
  <c r="R76" i="15" s="1"/>
  <c r="C17" i="34" s="1"/>
  <c r="S73" i="15"/>
  <c r="I83" i="15"/>
  <c r="N83" i="15" s="1"/>
  <c r="J98" i="15"/>
  <c r="R98" i="15" s="1"/>
  <c r="R103" i="15" s="1"/>
  <c r="I17" i="34" s="1"/>
  <c r="S100" i="15"/>
  <c r="S103" i="15" s="1"/>
  <c r="E116" i="15"/>
  <c r="S117" i="15"/>
  <c r="S119" i="15"/>
  <c r="G134" i="15"/>
  <c r="L134" i="15" s="1"/>
  <c r="S135" i="15"/>
  <c r="S137" i="15"/>
  <c r="J143" i="15"/>
  <c r="R143" i="15" s="1"/>
  <c r="R148" i="15" s="1"/>
  <c r="I25" i="34" s="1"/>
  <c r="S145" i="15"/>
  <c r="S148" i="15" s="1"/>
  <c r="S155" i="15"/>
  <c r="J172" i="15"/>
  <c r="R172" i="15" s="1"/>
  <c r="R177" i="15" s="1"/>
  <c r="A41" i="34" s="1"/>
  <c r="S174" i="15"/>
  <c r="S177" i="15" s="1"/>
  <c r="A125" i="34" s="1"/>
  <c r="E181" i="15"/>
  <c r="E182" i="15"/>
  <c r="S193" i="15"/>
  <c r="S202" i="15"/>
  <c r="J208" i="15"/>
  <c r="R208" i="15" s="1"/>
  <c r="R213" i="15" s="1"/>
  <c r="A57" i="34" s="1"/>
  <c r="S236" i="15"/>
  <c r="S238" i="15"/>
  <c r="J244" i="15"/>
  <c r="R244" i="15" s="1"/>
  <c r="R249" i="15" s="1"/>
  <c r="E65" i="34" s="1"/>
  <c r="S246" i="15"/>
  <c r="E271" i="15"/>
  <c r="I280" i="15"/>
  <c r="N280" i="15" s="1"/>
  <c r="N290" i="15"/>
  <c r="R290" i="15" s="1"/>
  <c r="R294" i="15" s="1"/>
  <c r="C81" i="34" s="1"/>
  <c r="S291" i="15"/>
  <c r="E298" i="15"/>
  <c r="S299" i="15"/>
  <c r="S301" i="15"/>
  <c r="J17" i="22"/>
  <c r="R17" i="22" s="1"/>
  <c r="R22" i="22" s="1"/>
  <c r="A8" i="34" s="1"/>
  <c r="J26" i="22"/>
  <c r="R26" i="22" s="1"/>
  <c r="R31" i="22" s="1"/>
  <c r="C8" i="34" s="1"/>
  <c r="J53" i="22"/>
  <c r="R53" i="22" s="1"/>
  <c r="R58" i="22" s="1"/>
  <c r="I8" i="34" s="1"/>
  <c r="G62" i="22"/>
  <c r="L62" i="22" s="1"/>
  <c r="J80" i="22"/>
  <c r="R80" i="22" s="1"/>
  <c r="R85" i="22" s="1"/>
  <c r="E16" i="34" s="1"/>
  <c r="J107" i="22"/>
  <c r="R107" i="22" s="1"/>
  <c r="R112" i="22" s="1"/>
  <c r="A24" i="34" s="1"/>
  <c r="J152" i="22"/>
  <c r="R152" i="22" s="1"/>
  <c r="R157" i="22" s="1"/>
  <c r="A32" i="34" s="1"/>
  <c r="J190" i="22"/>
  <c r="R190" i="22" s="1"/>
  <c r="R195" i="22" s="1"/>
  <c r="A48" i="34" s="1"/>
  <c r="J226" i="22"/>
  <c r="R226" i="22" s="1"/>
  <c r="R231" i="22" s="1"/>
  <c r="A64" i="34" s="1"/>
  <c r="G253" i="22"/>
  <c r="L253" i="22" s="1"/>
  <c r="J262" i="22"/>
  <c r="R262" i="22" s="1"/>
  <c r="R267" i="22" s="1"/>
  <c r="C72" i="34" s="1"/>
  <c r="G271" i="22"/>
  <c r="L271" i="22" s="1"/>
  <c r="J280" i="22"/>
  <c r="R280" i="22" s="1"/>
  <c r="R285" i="22" s="1"/>
  <c r="A80" i="34" s="1"/>
  <c r="J44" i="23"/>
  <c r="R44" i="23" s="1"/>
  <c r="R49" i="23" s="1"/>
  <c r="J152" i="23"/>
  <c r="R152" i="23" s="1"/>
  <c r="R157" i="23" s="1"/>
  <c r="A31" i="34" s="1"/>
  <c r="J181" i="23"/>
  <c r="R181" i="23" s="1"/>
  <c r="R186" i="23" s="1"/>
  <c r="C39" i="34" s="1"/>
  <c r="J226" i="23"/>
  <c r="R226" i="23" s="1"/>
  <c r="R231" i="23" s="1"/>
  <c r="A63" i="34" s="1"/>
  <c r="J244" i="23"/>
  <c r="R244" i="23" s="1"/>
  <c r="R249" i="23" s="1"/>
  <c r="E63" i="34" s="1"/>
  <c r="D148" i="4"/>
  <c r="P10" i="9"/>
  <c r="J26" i="9"/>
  <c r="J33" i="9" s="1"/>
  <c r="F32" i="9"/>
  <c r="N32" i="9"/>
  <c r="F29" i="10"/>
  <c r="F59" i="10"/>
  <c r="E14" i="13"/>
  <c r="G7" i="26"/>
  <c r="P7" i="25"/>
  <c r="F10" i="26"/>
  <c r="C36" i="27" s="1"/>
  <c r="O10" i="25"/>
  <c r="L13" i="26"/>
  <c r="N13" i="26" s="1"/>
  <c r="Q13" i="26" s="1"/>
  <c r="F22" i="27"/>
  <c r="M15" i="26"/>
  <c r="L16" i="26"/>
  <c r="E6" i="27"/>
  <c r="L18" i="26"/>
  <c r="O18" i="25"/>
  <c r="F18" i="26"/>
  <c r="C6" i="27" s="1"/>
  <c r="L21" i="26"/>
  <c r="N21" i="26" s="1"/>
  <c r="Q21" i="26" s="1"/>
  <c r="F69" i="27"/>
  <c r="M23" i="26"/>
  <c r="L24" i="26"/>
  <c r="BG68" i="27"/>
  <c r="F24" i="26"/>
  <c r="E53" i="27"/>
  <c r="L26" i="26"/>
  <c r="O26" i="25"/>
  <c r="F26" i="26"/>
  <c r="L29" i="26"/>
  <c r="N29" i="26" s="1"/>
  <c r="Q29" i="26" s="1"/>
  <c r="F39" i="27"/>
  <c r="M31" i="26"/>
  <c r="L32" i="26"/>
  <c r="BG38" i="27"/>
  <c r="F32" i="26"/>
  <c r="E23" i="27"/>
  <c r="L34" i="26"/>
  <c r="O34" i="25"/>
  <c r="F34" i="26"/>
  <c r="L37" i="26"/>
  <c r="N37" i="26" s="1"/>
  <c r="Q37" i="26" s="1"/>
  <c r="F9" i="27"/>
  <c r="M39" i="26"/>
  <c r="L40" i="26"/>
  <c r="BG8" i="27"/>
  <c r="F40" i="26"/>
  <c r="E70" i="27"/>
  <c r="L42" i="26"/>
  <c r="O42" i="25"/>
  <c r="F42" i="26"/>
  <c r="C70" i="27" s="1"/>
  <c r="L45" i="26"/>
  <c r="N45" i="26" s="1"/>
  <c r="P45" i="26" s="1"/>
  <c r="F56" i="27"/>
  <c r="M47" i="26"/>
  <c r="L48" i="26"/>
  <c r="E40" i="27"/>
  <c r="L50" i="26"/>
  <c r="O50" i="25"/>
  <c r="F50" i="26"/>
  <c r="C40" i="27" s="1"/>
  <c r="L53" i="26"/>
  <c r="N53" i="26" s="1"/>
  <c r="Q53" i="26" s="1"/>
  <c r="F26" i="27"/>
  <c r="M55" i="26"/>
  <c r="L56" i="26"/>
  <c r="E10" i="27"/>
  <c r="L58" i="26"/>
  <c r="O58" i="25"/>
  <c r="F58" i="26"/>
  <c r="C10" i="27" s="1"/>
  <c r="L61" i="26"/>
  <c r="N61" i="26" s="1"/>
  <c r="Q61" i="26" s="1"/>
  <c r="F73" i="27"/>
  <c r="M63" i="26"/>
  <c r="L64" i="26"/>
  <c r="E57" i="27"/>
  <c r="L66" i="26"/>
  <c r="O66" i="25"/>
  <c r="F66" i="26"/>
  <c r="C57" i="27" s="1"/>
  <c r="L69" i="26"/>
  <c r="N69" i="26" s="1"/>
  <c r="Q69" i="26" s="1"/>
  <c r="F43" i="27"/>
  <c r="M71" i="26"/>
  <c r="L72" i="26"/>
  <c r="E27" i="27"/>
  <c r="L74" i="26"/>
  <c r="O74" i="25"/>
  <c r="F74" i="26"/>
  <c r="C27" i="27" s="1"/>
  <c r="L77" i="26"/>
  <c r="N77" i="26" s="1"/>
  <c r="P77" i="26" s="1"/>
  <c r="F13" i="27"/>
  <c r="M79" i="26"/>
  <c r="L80" i="26"/>
  <c r="E74" i="27"/>
  <c r="L82" i="26"/>
  <c r="O82" i="25"/>
  <c r="F82" i="26"/>
  <c r="C74" i="27" s="1"/>
  <c r="L85" i="26"/>
  <c r="N85" i="26" s="1"/>
  <c r="Q85" i="26" s="1"/>
  <c r="F60" i="27"/>
  <c r="M87" i="26"/>
  <c r="L88" i="26"/>
  <c r="E44" i="27"/>
  <c r="L90" i="26"/>
  <c r="O90" i="25"/>
  <c r="F90" i="26"/>
  <c r="C44" i="27" s="1"/>
  <c r="L93" i="26"/>
  <c r="N93" i="26" s="1"/>
  <c r="Q93" i="26" s="1"/>
  <c r="F30" i="27"/>
  <c r="M95" i="26"/>
  <c r="L96" i="26"/>
  <c r="E14" i="27"/>
  <c r="L98" i="26"/>
  <c r="O98" i="25"/>
  <c r="F98" i="26"/>
  <c r="C14" i="27" s="1"/>
  <c r="L101" i="26"/>
  <c r="N101" i="26" s="1"/>
  <c r="Q101" i="26" s="1"/>
  <c r="F67" i="29"/>
  <c r="M103" i="26"/>
  <c r="L104" i="26"/>
  <c r="E51" i="29"/>
  <c r="L106" i="26"/>
  <c r="O106" i="25"/>
  <c r="F106" i="26"/>
  <c r="C51" i="29" s="1"/>
  <c r="L109" i="26"/>
  <c r="N109" i="26" s="1"/>
  <c r="P109" i="26" s="1"/>
  <c r="F37" i="29"/>
  <c r="M111" i="26"/>
  <c r="L112" i="26"/>
  <c r="E21" i="29"/>
  <c r="L114" i="26"/>
  <c r="O114" i="25"/>
  <c r="F114" i="26"/>
  <c r="C21" i="29" s="1"/>
  <c r="L117" i="26"/>
  <c r="N117" i="26" s="1"/>
  <c r="Q117" i="26" s="1"/>
  <c r="F7" i="29"/>
  <c r="M119" i="26"/>
  <c r="L120" i="26"/>
  <c r="E68" i="29"/>
  <c r="L122" i="26"/>
  <c r="O122" i="25"/>
  <c r="F122" i="26"/>
  <c r="L125" i="26"/>
  <c r="N125" i="26" s="1"/>
  <c r="Q125" i="26" s="1"/>
  <c r="F54" i="29"/>
  <c r="M127" i="26"/>
  <c r="L128" i="26"/>
  <c r="BG53" i="29"/>
  <c r="F128" i="26"/>
  <c r="E38" i="29"/>
  <c r="L130" i="26"/>
  <c r="O130" i="25"/>
  <c r="F130" i="26"/>
  <c r="L133" i="26"/>
  <c r="N133" i="26" s="1"/>
  <c r="Q133" i="26" s="1"/>
  <c r="F24" i="29"/>
  <c r="M135" i="26"/>
  <c r="L136" i="26"/>
  <c r="BG23" i="29"/>
  <c r="F136" i="26"/>
  <c r="E8" i="29"/>
  <c r="L138" i="26"/>
  <c r="O138" i="25"/>
  <c r="F138" i="26"/>
  <c r="L141" i="26"/>
  <c r="N141" i="26" s="1"/>
  <c r="Q141" i="26" s="1"/>
  <c r="F71" i="29"/>
  <c r="M143" i="26"/>
  <c r="L144" i="26"/>
  <c r="E55" i="29"/>
  <c r="L146" i="26"/>
  <c r="O146" i="25"/>
  <c r="F146" i="26"/>
  <c r="C55" i="29" s="1"/>
  <c r="L149" i="26"/>
  <c r="N149" i="26" s="1"/>
  <c r="Q149" i="26" s="1"/>
  <c r="F41" i="29"/>
  <c r="M151" i="26"/>
  <c r="L152" i="26"/>
  <c r="E25" i="29"/>
  <c r="L154" i="26"/>
  <c r="O154" i="25"/>
  <c r="F154" i="26"/>
  <c r="C25" i="29" s="1"/>
  <c r="L157" i="26"/>
  <c r="N157" i="26" s="1"/>
  <c r="Q157" i="26" s="1"/>
  <c r="F11" i="29"/>
  <c r="M159" i="26"/>
  <c r="L160" i="26"/>
  <c r="E72" i="29"/>
  <c r="L162" i="26"/>
  <c r="O162" i="25"/>
  <c r="F162" i="26"/>
  <c r="L165" i="26"/>
  <c r="N165" i="26" s="1"/>
  <c r="Q165" i="26" s="1"/>
  <c r="F58" i="29"/>
  <c r="M167" i="26"/>
  <c r="L168" i="26"/>
  <c r="BG57" i="29"/>
  <c r="F168" i="26"/>
  <c r="E42" i="29"/>
  <c r="L170" i="26"/>
  <c r="O170" i="25"/>
  <c r="F170" i="26"/>
  <c r="L173" i="26"/>
  <c r="F28" i="29"/>
  <c r="M175" i="26"/>
  <c r="P175" i="25"/>
  <c r="G175" i="26"/>
  <c r="L176" i="26"/>
  <c r="BG27" i="29"/>
  <c r="F176" i="26"/>
  <c r="E12" i="29"/>
  <c r="L178" i="26"/>
  <c r="O178" i="25"/>
  <c r="F178" i="26"/>
  <c r="L181" i="26"/>
  <c r="N181" i="26" s="1"/>
  <c r="P181" i="26" s="1"/>
  <c r="F75" i="29"/>
  <c r="M183" i="26"/>
  <c r="G183" i="26"/>
  <c r="P183" i="25"/>
  <c r="L184" i="26"/>
  <c r="E59" i="29"/>
  <c r="L186" i="26"/>
  <c r="F186" i="26"/>
  <c r="C59" i="29" s="1"/>
  <c r="O186" i="25"/>
  <c r="L189" i="26"/>
  <c r="N189" i="26" s="1"/>
  <c r="Q189" i="26" s="1"/>
  <c r="F45" i="29"/>
  <c r="M191" i="26"/>
  <c r="G191" i="26"/>
  <c r="P191" i="25"/>
  <c r="L192" i="26"/>
  <c r="E29" i="29"/>
  <c r="L194" i="26"/>
  <c r="F194" i="26"/>
  <c r="C29" i="29" s="1"/>
  <c r="O194" i="25"/>
  <c r="L197" i="26"/>
  <c r="N197" i="26" s="1"/>
  <c r="P197" i="26" s="1"/>
  <c r="F15" i="29"/>
  <c r="M199" i="26"/>
  <c r="G199" i="26"/>
  <c r="P199" i="25"/>
  <c r="L200" i="26"/>
  <c r="E66" i="32"/>
  <c r="L202" i="26"/>
  <c r="F202" i="26"/>
  <c r="C66" i="32" s="1"/>
  <c r="O202" i="25"/>
  <c r="L205" i="26"/>
  <c r="N205" i="26" s="1"/>
  <c r="Q205" i="26" s="1"/>
  <c r="F52" i="32"/>
  <c r="M207" i="26"/>
  <c r="G207" i="26"/>
  <c r="P207" i="25"/>
  <c r="L208" i="26"/>
  <c r="E36" i="32"/>
  <c r="L210" i="26"/>
  <c r="F210" i="26"/>
  <c r="C36" i="32" s="1"/>
  <c r="O210" i="25"/>
  <c r="L213" i="26"/>
  <c r="N213" i="26" s="1"/>
  <c r="P213" i="26" s="1"/>
  <c r="F22" i="32"/>
  <c r="M215" i="26"/>
  <c r="G215" i="26"/>
  <c r="P215" i="25"/>
  <c r="L216" i="26"/>
  <c r="E6" i="32"/>
  <c r="L218" i="26"/>
  <c r="F218" i="26"/>
  <c r="C6" i="32" s="1"/>
  <c r="O218" i="25"/>
  <c r="F69" i="32"/>
  <c r="M223" i="26"/>
  <c r="G223" i="26"/>
  <c r="P223" i="25"/>
  <c r="L224" i="26"/>
  <c r="E53" i="32"/>
  <c r="L226" i="26"/>
  <c r="F226" i="26"/>
  <c r="C53" i="32" s="1"/>
  <c r="O226" i="25"/>
  <c r="F39" i="32"/>
  <c r="M231" i="26"/>
  <c r="G231" i="26"/>
  <c r="P231" i="25"/>
  <c r="L232" i="26"/>
  <c r="E23" i="32"/>
  <c r="L234" i="26"/>
  <c r="F234" i="26"/>
  <c r="C23" i="32" s="1"/>
  <c r="O234" i="25"/>
  <c r="L240" i="26"/>
  <c r="E70" i="32"/>
  <c r="L242" i="26"/>
  <c r="F242" i="26"/>
  <c r="C70" i="32" s="1"/>
  <c r="O242" i="25"/>
  <c r="L248" i="26"/>
  <c r="E40" i="32"/>
  <c r="L250" i="26"/>
  <c r="F250" i="26"/>
  <c r="C40" i="32" s="1"/>
  <c r="O250" i="25"/>
  <c r="L256" i="26"/>
  <c r="E10" i="32"/>
  <c r="L258" i="26"/>
  <c r="F258" i="26"/>
  <c r="C10" i="32" s="1"/>
  <c r="O258" i="25"/>
  <c r="L264" i="26"/>
  <c r="E57" i="32"/>
  <c r="L266" i="26"/>
  <c r="F266" i="26"/>
  <c r="C57" i="32" s="1"/>
  <c r="O266" i="25"/>
  <c r="L272" i="26"/>
  <c r="E27" i="32"/>
  <c r="L274" i="26"/>
  <c r="F274" i="26"/>
  <c r="C27" i="32" s="1"/>
  <c r="O274" i="25"/>
  <c r="L280" i="26"/>
  <c r="E74" i="32"/>
  <c r="L282" i="26"/>
  <c r="F282" i="26"/>
  <c r="C74" i="32" s="1"/>
  <c r="O282" i="25"/>
  <c r="L288" i="26"/>
  <c r="E44" i="32"/>
  <c r="L290" i="26"/>
  <c r="F290" i="26"/>
  <c r="C44" i="32" s="1"/>
  <c r="O290" i="25"/>
  <c r="L296" i="26"/>
  <c r="E14" i="32"/>
  <c r="L298" i="26"/>
  <c r="F298" i="26"/>
  <c r="C14" i="32" s="1"/>
  <c r="O298" i="25"/>
  <c r="L304" i="26"/>
  <c r="E51" i="33"/>
  <c r="L306" i="26"/>
  <c r="F306" i="26"/>
  <c r="C51" i="33" s="1"/>
  <c r="O306" i="25"/>
  <c r="L312" i="26"/>
  <c r="E21" i="33"/>
  <c r="L314" i="26"/>
  <c r="F314" i="26"/>
  <c r="C21" i="33" s="1"/>
  <c r="O314" i="25"/>
  <c r="L320" i="26"/>
  <c r="E68" i="33"/>
  <c r="L322" i="26"/>
  <c r="F322" i="26"/>
  <c r="C68" i="33" s="1"/>
  <c r="O322" i="25"/>
  <c r="L328" i="26"/>
  <c r="E38" i="33"/>
  <c r="L330" i="26"/>
  <c r="F330" i="26"/>
  <c r="C38" i="33" s="1"/>
  <c r="O330" i="25"/>
  <c r="L336" i="26"/>
  <c r="E8" i="33"/>
  <c r="L338" i="26"/>
  <c r="F338" i="26"/>
  <c r="C8" i="33" s="1"/>
  <c r="O338" i="25"/>
  <c r="L344" i="26"/>
  <c r="L346" i="26"/>
  <c r="F346" i="26"/>
  <c r="O346" i="25"/>
  <c r="L352" i="26"/>
  <c r="L354" i="26"/>
  <c r="F354" i="26"/>
  <c r="O354" i="25"/>
  <c r="L360" i="26"/>
  <c r="L362" i="26"/>
  <c r="F362" i="26"/>
  <c r="O362" i="25"/>
  <c r="L368" i="26"/>
  <c r="L370" i="26"/>
  <c r="F370" i="26"/>
  <c r="O370" i="25"/>
  <c r="F378" i="26"/>
  <c r="O378" i="25"/>
  <c r="F386" i="26"/>
  <c r="O386" i="25"/>
  <c r="F394" i="26"/>
  <c r="O394" i="25"/>
  <c r="F402" i="26"/>
  <c r="O402" i="25"/>
  <c r="F410" i="26"/>
  <c r="O410" i="25"/>
  <c r="F418" i="26"/>
  <c r="O418" i="25"/>
  <c r="F426" i="26"/>
  <c r="O426" i="25"/>
  <c r="F434" i="26"/>
  <c r="O434" i="25"/>
  <c r="F442" i="26"/>
  <c r="O442" i="25"/>
  <c r="F450" i="26"/>
  <c r="O450" i="25"/>
  <c r="F458" i="26"/>
  <c r="O458" i="25"/>
  <c r="F466" i="26"/>
  <c r="O466" i="25"/>
  <c r="F474" i="26"/>
  <c r="O474" i="25"/>
  <c r="F482" i="26"/>
  <c r="O482" i="25"/>
  <c r="F490" i="26"/>
  <c r="O490" i="25"/>
  <c r="F498" i="26"/>
  <c r="O498" i="25"/>
  <c r="F506" i="26"/>
  <c r="O506" i="25"/>
  <c r="F514" i="26"/>
  <c r="O514" i="25"/>
  <c r="F522" i="26"/>
  <c r="O522" i="25"/>
  <c r="F530" i="26"/>
  <c r="O530" i="25"/>
  <c r="F538" i="26"/>
  <c r="O538" i="25"/>
  <c r="F546" i="26"/>
  <c r="O546" i="25"/>
  <c r="F554" i="26"/>
  <c r="O554" i="25"/>
  <c r="F562" i="26"/>
  <c r="O562" i="25"/>
  <c r="F570" i="26"/>
  <c r="O570" i="25"/>
  <c r="F578" i="26"/>
  <c r="O578" i="25"/>
  <c r="F586" i="26"/>
  <c r="O586" i="25"/>
  <c r="F594" i="26"/>
  <c r="O594" i="25"/>
  <c r="F602" i="26"/>
  <c r="O602" i="25"/>
  <c r="F610" i="26"/>
  <c r="O610" i="25"/>
  <c r="F618" i="26"/>
  <c r="O618" i="25"/>
  <c r="F626" i="26"/>
  <c r="O626" i="25"/>
  <c r="F634" i="26"/>
  <c r="O634" i="25"/>
  <c r="N4" i="26"/>
  <c r="P4" i="26" s="1"/>
  <c r="E21" i="27"/>
  <c r="L14" i="26"/>
  <c r="N20" i="26"/>
  <c r="Q20" i="26" s="1"/>
  <c r="O22" i="25"/>
  <c r="F22" i="26"/>
  <c r="BG23" i="27"/>
  <c r="F36" i="26"/>
  <c r="E55" i="27"/>
  <c r="L46" i="26"/>
  <c r="N60" i="26"/>
  <c r="Q60" i="26" s="1"/>
  <c r="O62" i="25"/>
  <c r="F62" i="26"/>
  <c r="C72" i="27" s="1"/>
  <c r="N68" i="26"/>
  <c r="Q68" i="26" s="1"/>
  <c r="O70" i="25"/>
  <c r="F70" i="26"/>
  <c r="C42" i="27" s="1"/>
  <c r="F28" i="27"/>
  <c r="M75" i="26"/>
  <c r="N84" i="26"/>
  <c r="Q84" i="26" s="1"/>
  <c r="J17" i="15"/>
  <c r="R17" i="15" s="1"/>
  <c r="R22" i="15" s="1"/>
  <c r="A9" i="34" s="1"/>
  <c r="J26" i="15"/>
  <c r="R26" i="15" s="1"/>
  <c r="J80" i="15"/>
  <c r="R80" i="15" s="1"/>
  <c r="J199" i="15"/>
  <c r="R199" i="15" s="1"/>
  <c r="J134" i="22"/>
  <c r="R134" i="22" s="1"/>
  <c r="R139" i="22" s="1"/>
  <c r="G24" i="34" s="1"/>
  <c r="J235" i="22"/>
  <c r="R235" i="22" s="1"/>
  <c r="R240" i="22" s="1"/>
  <c r="C64" i="34" s="1"/>
  <c r="H148" i="4"/>
  <c r="D179" i="4" s="1"/>
  <c r="J17" i="10"/>
  <c r="J19" i="10" s="1"/>
  <c r="L14" i="10"/>
  <c r="L19" i="10" s="1"/>
  <c r="H32" i="10"/>
  <c r="F32" i="10"/>
  <c r="N78" i="10"/>
  <c r="N72" i="10"/>
  <c r="D78" i="10"/>
  <c r="H75" i="10"/>
  <c r="H81" i="10" s="1"/>
  <c r="L72" i="10"/>
  <c r="D72" i="10"/>
  <c r="F72" i="10"/>
  <c r="J69" i="10"/>
  <c r="L78" i="10"/>
  <c r="N7" i="9"/>
  <c r="H13" i="9"/>
  <c r="H17" i="9" s="1"/>
  <c r="P23" i="9"/>
  <c r="J38" i="9"/>
  <c r="P38" i="9" s="1"/>
  <c r="F41" i="9"/>
  <c r="N41" i="9"/>
  <c r="N49" i="9" s="1"/>
  <c r="L54" i="9"/>
  <c r="P54" i="9" s="1"/>
  <c r="H57" i="9"/>
  <c r="H65" i="9" s="1"/>
  <c r="F60" i="9"/>
  <c r="F65" i="9" s="1"/>
  <c r="N60" i="9"/>
  <c r="N65" i="9" s="1"/>
  <c r="N8" i="10"/>
  <c r="N19" i="10" s="1"/>
  <c r="F14" i="10"/>
  <c r="F17" i="10"/>
  <c r="H29" i="10"/>
  <c r="H38" i="10" s="1"/>
  <c r="N35" i="10"/>
  <c r="J38" i="10"/>
  <c r="H50" i="10"/>
  <c r="H59" i="10" s="1"/>
  <c r="L53" i="10"/>
  <c r="N69" i="10"/>
  <c r="F75" i="10"/>
  <c r="J78" i="10"/>
  <c r="F67" i="27"/>
  <c r="M3" i="26"/>
  <c r="D67" i="27"/>
  <c r="M5" i="26"/>
  <c r="O5" i="26" s="1"/>
  <c r="M8" i="26"/>
  <c r="O8" i="26" s="1"/>
  <c r="F36" i="27"/>
  <c r="M10" i="26"/>
  <c r="D36" i="27"/>
  <c r="E37" i="27"/>
  <c r="L11" i="26"/>
  <c r="M16" i="26"/>
  <c r="O16" i="26" s="1"/>
  <c r="F6" i="27"/>
  <c r="M18" i="26"/>
  <c r="E7" i="27"/>
  <c r="L19" i="26"/>
  <c r="M24" i="26"/>
  <c r="O24" i="26" s="1"/>
  <c r="F53" i="27"/>
  <c r="M26" i="26"/>
  <c r="E54" i="27"/>
  <c r="L27" i="26"/>
  <c r="C54" i="27"/>
  <c r="M32" i="26"/>
  <c r="O32" i="26" s="1"/>
  <c r="F23" i="27"/>
  <c r="M34" i="26"/>
  <c r="E24" i="27"/>
  <c r="L35" i="26"/>
  <c r="C24" i="27"/>
  <c r="M40" i="26"/>
  <c r="O40" i="26" s="1"/>
  <c r="F70" i="27"/>
  <c r="M42" i="26"/>
  <c r="E71" i="27"/>
  <c r="L43" i="26"/>
  <c r="M48" i="26"/>
  <c r="O48" i="26" s="1"/>
  <c r="F40" i="27"/>
  <c r="M50" i="26"/>
  <c r="E41" i="27"/>
  <c r="L51" i="26"/>
  <c r="M56" i="26"/>
  <c r="O56" i="26" s="1"/>
  <c r="F10" i="27"/>
  <c r="M58" i="26"/>
  <c r="E11" i="27"/>
  <c r="L59" i="26"/>
  <c r="M64" i="26"/>
  <c r="O64" i="26" s="1"/>
  <c r="F57" i="27"/>
  <c r="M66" i="26"/>
  <c r="E58" i="27"/>
  <c r="L67" i="26"/>
  <c r="M72" i="26"/>
  <c r="O72" i="26" s="1"/>
  <c r="F27" i="27"/>
  <c r="M74" i="26"/>
  <c r="E28" i="27"/>
  <c r="L75" i="26"/>
  <c r="M80" i="26"/>
  <c r="O80" i="26" s="1"/>
  <c r="F74" i="27"/>
  <c r="M82" i="26"/>
  <c r="E75" i="27"/>
  <c r="L83" i="26"/>
  <c r="M88" i="26"/>
  <c r="O88" i="26" s="1"/>
  <c r="F44" i="27"/>
  <c r="M90" i="26"/>
  <c r="E45" i="27"/>
  <c r="L91" i="26"/>
  <c r="M96" i="26"/>
  <c r="O96" i="26" s="1"/>
  <c r="F14" i="27"/>
  <c r="M98" i="26"/>
  <c r="E15" i="27"/>
  <c r="L99" i="26"/>
  <c r="M104" i="26"/>
  <c r="O104" i="26" s="1"/>
  <c r="F51" i="29"/>
  <c r="M106" i="26"/>
  <c r="E52" i="29"/>
  <c r="L107" i="26"/>
  <c r="M112" i="26"/>
  <c r="O112" i="26" s="1"/>
  <c r="F21" i="29"/>
  <c r="M114" i="26"/>
  <c r="E22" i="29"/>
  <c r="L115" i="26"/>
  <c r="M120" i="26"/>
  <c r="O120" i="26" s="1"/>
  <c r="F68" i="29"/>
  <c r="M122" i="26"/>
  <c r="E69" i="29"/>
  <c r="L123" i="26"/>
  <c r="C69" i="29"/>
  <c r="M128" i="26"/>
  <c r="O128" i="26" s="1"/>
  <c r="F38" i="29"/>
  <c r="M130" i="26"/>
  <c r="E39" i="29"/>
  <c r="L131" i="26"/>
  <c r="C39" i="29"/>
  <c r="M136" i="26"/>
  <c r="O136" i="26" s="1"/>
  <c r="F8" i="29"/>
  <c r="M138" i="26"/>
  <c r="E9" i="29"/>
  <c r="L139" i="26"/>
  <c r="C9" i="29"/>
  <c r="M144" i="26"/>
  <c r="O144" i="26" s="1"/>
  <c r="F55" i="29"/>
  <c r="M146" i="26"/>
  <c r="E56" i="29"/>
  <c r="L147" i="26"/>
  <c r="M152" i="26"/>
  <c r="O152" i="26" s="1"/>
  <c r="F25" i="29"/>
  <c r="M154" i="26"/>
  <c r="E26" i="29"/>
  <c r="L155" i="26"/>
  <c r="M160" i="26"/>
  <c r="O160" i="26" s="1"/>
  <c r="F72" i="29"/>
  <c r="M162" i="26"/>
  <c r="E73" i="29"/>
  <c r="L163" i="26"/>
  <c r="C73" i="29"/>
  <c r="M168" i="26"/>
  <c r="O168" i="26" s="1"/>
  <c r="F42" i="29"/>
  <c r="M170" i="26"/>
  <c r="E43" i="29"/>
  <c r="L171" i="26"/>
  <c r="C43" i="29"/>
  <c r="T171" i="26"/>
  <c r="M173" i="26"/>
  <c r="M176" i="26"/>
  <c r="O176" i="26" s="1"/>
  <c r="F12" i="29"/>
  <c r="M178" i="26"/>
  <c r="D12" i="29"/>
  <c r="E13" i="29"/>
  <c r="L179" i="26"/>
  <c r="C13" i="29"/>
  <c r="T179" i="26"/>
  <c r="Q181" i="26"/>
  <c r="E60" i="29"/>
  <c r="L187" i="26"/>
  <c r="O189" i="26"/>
  <c r="P189" i="26"/>
  <c r="E30" i="29"/>
  <c r="L195" i="26"/>
  <c r="Q197" i="26"/>
  <c r="E67" i="32"/>
  <c r="L203" i="26"/>
  <c r="O205" i="26"/>
  <c r="P205" i="26"/>
  <c r="E37" i="32"/>
  <c r="L211" i="26"/>
  <c r="Q213" i="26"/>
  <c r="D21" i="27"/>
  <c r="G15" i="26"/>
  <c r="D68" i="27"/>
  <c r="G23" i="26"/>
  <c r="D38" i="27"/>
  <c r="G31" i="26"/>
  <c r="D8" i="27"/>
  <c r="G39" i="26"/>
  <c r="D55" i="27"/>
  <c r="G47" i="26"/>
  <c r="D25" i="27"/>
  <c r="G55" i="26"/>
  <c r="D72" i="27"/>
  <c r="G63" i="26"/>
  <c r="D42" i="27"/>
  <c r="G71" i="26"/>
  <c r="D12" i="27"/>
  <c r="G79" i="26"/>
  <c r="D59" i="27"/>
  <c r="G87" i="26"/>
  <c r="D29" i="27"/>
  <c r="G95" i="26"/>
  <c r="D66" i="29"/>
  <c r="G103" i="26"/>
  <c r="D36" i="29"/>
  <c r="G111" i="26"/>
  <c r="D6" i="29"/>
  <c r="G119" i="26"/>
  <c r="D53" i="29"/>
  <c r="G127" i="26"/>
  <c r="D23" i="29"/>
  <c r="G135" i="26"/>
  <c r="D70" i="29"/>
  <c r="G143" i="26"/>
  <c r="D40" i="29"/>
  <c r="G151" i="26"/>
  <c r="D10" i="29"/>
  <c r="G159" i="26"/>
  <c r="D57" i="29"/>
  <c r="G167" i="26"/>
  <c r="F24" i="32"/>
  <c r="M235" i="26"/>
  <c r="D24" i="32"/>
  <c r="F9" i="32"/>
  <c r="M239" i="26"/>
  <c r="D9" i="32"/>
  <c r="F71" i="32"/>
  <c r="M243" i="26"/>
  <c r="D71" i="32"/>
  <c r="F56" i="32"/>
  <c r="M247" i="26"/>
  <c r="D56" i="32"/>
  <c r="F41" i="32"/>
  <c r="M251" i="26"/>
  <c r="D41" i="32"/>
  <c r="F26" i="32"/>
  <c r="M255" i="26"/>
  <c r="D26" i="32"/>
  <c r="F11" i="32"/>
  <c r="M259" i="26"/>
  <c r="D11" i="32"/>
  <c r="F73" i="32"/>
  <c r="M263" i="26"/>
  <c r="D73" i="32"/>
  <c r="F58" i="32"/>
  <c r="M267" i="26"/>
  <c r="D58" i="32"/>
  <c r="F43" i="32"/>
  <c r="M271" i="26"/>
  <c r="D43" i="32"/>
  <c r="F28" i="32"/>
  <c r="M275" i="26"/>
  <c r="D28" i="32"/>
  <c r="F13" i="32"/>
  <c r="M279" i="26"/>
  <c r="D13" i="32"/>
  <c r="F75" i="32"/>
  <c r="M283" i="26"/>
  <c r="D75" i="32"/>
  <c r="F60" i="32"/>
  <c r="M287" i="26"/>
  <c r="D60" i="32"/>
  <c r="F45" i="32"/>
  <c r="M291" i="26"/>
  <c r="D45" i="32"/>
  <c r="F30" i="32"/>
  <c r="M295" i="26"/>
  <c r="D30" i="32"/>
  <c r="F15" i="32"/>
  <c r="M299" i="26"/>
  <c r="D15" i="32"/>
  <c r="F67" i="33"/>
  <c r="M303" i="26"/>
  <c r="D67" i="33"/>
  <c r="F52" i="33"/>
  <c r="M307" i="26"/>
  <c r="D52" i="33"/>
  <c r="F37" i="33"/>
  <c r="M311" i="26"/>
  <c r="D37" i="33"/>
  <c r="F22" i="33"/>
  <c r="M315" i="26"/>
  <c r="D22" i="33"/>
  <c r="F7" i="33"/>
  <c r="M319" i="26"/>
  <c r="D7" i="33"/>
  <c r="F69" i="33"/>
  <c r="M323" i="26"/>
  <c r="D69" i="33"/>
  <c r="F54" i="33"/>
  <c r="M327" i="26"/>
  <c r="D54" i="33"/>
  <c r="F39" i="33"/>
  <c r="M331" i="26"/>
  <c r="D39" i="33"/>
  <c r="F24" i="33"/>
  <c r="M335" i="26"/>
  <c r="D24" i="33"/>
  <c r="F9" i="33"/>
  <c r="M339" i="26"/>
  <c r="D9" i="33"/>
  <c r="F25" i="26"/>
  <c r="T23" i="26" s="1"/>
  <c r="F29" i="26"/>
  <c r="T27" i="26" s="1"/>
  <c r="F33" i="26"/>
  <c r="T31" i="26" s="1"/>
  <c r="F37" i="26"/>
  <c r="T35" i="26" s="1"/>
  <c r="F41" i="26"/>
  <c r="T39" i="26" s="1"/>
  <c r="F125" i="26"/>
  <c r="U123" i="26" s="1"/>
  <c r="P69" i="29" s="1"/>
  <c r="F129" i="26"/>
  <c r="U127" i="26" s="1"/>
  <c r="P54" i="29" s="1"/>
  <c r="F133" i="26"/>
  <c r="U131" i="26" s="1"/>
  <c r="P39" i="29" s="1"/>
  <c r="F137" i="26"/>
  <c r="T135" i="26" s="1"/>
  <c r="F141" i="26"/>
  <c r="U139" i="26" s="1"/>
  <c r="P9" i="29" s="1"/>
  <c r="F165" i="26"/>
  <c r="T163" i="26" s="1"/>
  <c r="F169" i="26"/>
  <c r="T167" i="26" s="1"/>
  <c r="F173" i="26"/>
  <c r="U171" i="26" s="1"/>
  <c r="P43" i="29" s="1"/>
  <c r="F177" i="26"/>
  <c r="U175" i="26" s="1"/>
  <c r="P28" i="29" s="1"/>
  <c r="F181" i="26"/>
  <c r="U179" i="26" s="1"/>
  <c r="P13" i="29" s="1"/>
  <c r="M180" i="26"/>
  <c r="O180" i="26" s="1"/>
  <c r="F74" i="29"/>
  <c r="M182" i="26"/>
  <c r="D74" i="29"/>
  <c r="M184" i="26"/>
  <c r="O184" i="26" s="1"/>
  <c r="F59" i="29"/>
  <c r="M186" i="26"/>
  <c r="D59" i="29"/>
  <c r="M188" i="26"/>
  <c r="O188" i="26" s="1"/>
  <c r="F44" i="29"/>
  <c r="M190" i="26"/>
  <c r="D44" i="29"/>
  <c r="M192" i="26"/>
  <c r="O192" i="26" s="1"/>
  <c r="F29" i="29"/>
  <c r="M194" i="26"/>
  <c r="D29" i="29"/>
  <c r="M196" i="26"/>
  <c r="O196" i="26" s="1"/>
  <c r="F14" i="29"/>
  <c r="M198" i="26"/>
  <c r="D14" i="29"/>
  <c r="M200" i="26"/>
  <c r="O200" i="26" s="1"/>
  <c r="F66" i="32"/>
  <c r="M202" i="26"/>
  <c r="D66" i="32"/>
  <c r="M204" i="26"/>
  <c r="O204" i="26" s="1"/>
  <c r="F51" i="32"/>
  <c r="M206" i="26"/>
  <c r="D51" i="32"/>
  <c r="M208" i="26"/>
  <c r="O208" i="26" s="1"/>
  <c r="F36" i="32"/>
  <c r="M210" i="26"/>
  <c r="D36" i="32"/>
  <c r="M212" i="26"/>
  <c r="O212" i="26" s="1"/>
  <c r="F21" i="32"/>
  <c r="M214" i="26"/>
  <c r="D21" i="32"/>
  <c r="M216" i="26"/>
  <c r="O216" i="26" s="1"/>
  <c r="F6" i="32"/>
  <c r="M218" i="26"/>
  <c r="D6" i="32"/>
  <c r="M220" i="26"/>
  <c r="O220" i="26" s="1"/>
  <c r="F68" i="32"/>
  <c r="M222" i="26"/>
  <c r="D68" i="32"/>
  <c r="M224" i="26"/>
  <c r="O224" i="26" s="1"/>
  <c r="F53" i="32"/>
  <c r="M226" i="26"/>
  <c r="D53" i="32"/>
  <c r="M228" i="26"/>
  <c r="O228" i="26" s="1"/>
  <c r="F38" i="32"/>
  <c r="M230" i="26"/>
  <c r="D38" i="32"/>
  <c r="M232" i="26"/>
  <c r="O232" i="26" s="1"/>
  <c r="F23" i="32"/>
  <c r="M234" i="26"/>
  <c r="D23" i="32"/>
  <c r="P235" i="25"/>
  <c r="M236" i="26"/>
  <c r="O236" i="26" s="1"/>
  <c r="F8" i="32"/>
  <c r="M238" i="26"/>
  <c r="D8" i="32"/>
  <c r="P239" i="25"/>
  <c r="M240" i="26"/>
  <c r="O240" i="26" s="1"/>
  <c r="F70" i="32"/>
  <c r="M242" i="26"/>
  <c r="D70" i="32"/>
  <c r="P243" i="25"/>
  <c r="M244" i="26"/>
  <c r="O244" i="26" s="1"/>
  <c r="F55" i="32"/>
  <c r="M246" i="26"/>
  <c r="D55" i="32"/>
  <c r="P247" i="25"/>
  <c r="M248" i="26"/>
  <c r="O248" i="26" s="1"/>
  <c r="F40" i="32"/>
  <c r="M250" i="26"/>
  <c r="D40" i="32"/>
  <c r="P251" i="25"/>
  <c r="M252" i="26"/>
  <c r="O252" i="26" s="1"/>
  <c r="F25" i="32"/>
  <c r="M254" i="26"/>
  <c r="D25" i="32"/>
  <c r="P255" i="25"/>
  <c r="M256" i="26"/>
  <c r="O256" i="26" s="1"/>
  <c r="F10" i="32"/>
  <c r="M258" i="26"/>
  <c r="D10" i="32"/>
  <c r="P259" i="25"/>
  <c r="M260" i="26"/>
  <c r="O260" i="26" s="1"/>
  <c r="F72" i="32"/>
  <c r="M262" i="26"/>
  <c r="D72" i="32"/>
  <c r="P263" i="25"/>
  <c r="M264" i="26"/>
  <c r="O264" i="26" s="1"/>
  <c r="F57" i="32"/>
  <c r="M266" i="26"/>
  <c r="D57" i="32"/>
  <c r="P267" i="25"/>
  <c r="M268" i="26"/>
  <c r="O268" i="26" s="1"/>
  <c r="F42" i="32"/>
  <c r="M270" i="26"/>
  <c r="D42" i="32"/>
  <c r="P271" i="25"/>
  <c r="M272" i="26"/>
  <c r="O272" i="26" s="1"/>
  <c r="F27" i="32"/>
  <c r="M274" i="26"/>
  <c r="D27" i="32"/>
  <c r="P275" i="25"/>
  <c r="M276" i="26"/>
  <c r="O276" i="26" s="1"/>
  <c r="F12" i="32"/>
  <c r="M278" i="26"/>
  <c r="D12" i="32"/>
  <c r="P279" i="25"/>
  <c r="M280" i="26"/>
  <c r="O280" i="26" s="1"/>
  <c r="F74" i="32"/>
  <c r="M282" i="26"/>
  <c r="D74" i="32"/>
  <c r="P283" i="25"/>
  <c r="M284" i="26"/>
  <c r="O284" i="26" s="1"/>
  <c r="F59" i="32"/>
  <c r="M286" i="26"/>
  <c r="D59" i="32"/>
  <c r="P287" i="25"/>
  <c r="M288" i="26"/>
  <c r="O288" i="26" s="1"/>
  <c r="F44" i="32"/>
  <c r="M290" i="26"/>
  <c r="D44" i="32"/>
  <c r="P291" i="25"/>
  <c r="M292" i="26"/>
  <c r="O292" i="26" s="1"/>
  <c r="F29" i="32"/>
  <c r="M294" i="26"/>
  <c r="D29" i="32"/>
  <c r="P295" i="25"/>
  <c r="M296" i="26"/>
  <c r="O296" i="26" s="1"/>
  <c r="F14" i="32"/>
  <c r="M298" i="26"/>
  <c r="D14" i="32"/>
  <c r="P299" i="25"/>
  <c r="M300" i="26"/>
  <c r="O300" i="26" s="1"/>
  <c r="F66" i="33"/>
  <c r="M302" i="26"/>
  <c r="D66" i="33"/>
  <c r="P303" i="25"/>
  <c r="M304" i="26"/>
  <c r="O304" i="26" s="1"/>
  <c r="F51" i="33"/>
  <c r="M306" i="26"/>
  <c r="D51" i="33"/>
  <c r="P307" i="25"/>
  <c r="M308" i="26"/>
  <c r="O308" i="26" s="1"/>
  <c r="F36" i="33"/>
  <c r="M310" i="26"/>
  <c r="D36" i="33"/>
  <c r="P311" i="25"/>
  <c r="M312" i="26"/>
  <c r="O312" i="26" s="1"/>
  <c r="F21" i="33"/>
  <c r="M314" i="26"/>
  <c r="D21" i="33"/>
  <c r="P315" i="25"/>
  <c r="M316" i="26"/>
  <c r="O316" i="26" s="1"/>
  <c r="F6" i="33"/>
  <c r="M318" i="26"/>
  <c r="D6" i="33"/>
  <c r="P319" i="25"/>
  <c r="M320" i="26"/>
  <c r="O320" i="26" s="1"/>
  <c r="F68" i="33"/>
  <c r="M322" i="26"/>
  <c r="D68" i="33"/>
  <c r="P323" i="25"/>
  <c r="M324" i="26"/>
  <c r="O324" i="26" s="1"/>
  <c r="F53" i="33"/>
  <c r="M326" i="26"/>
  <c r="D53" i="33"/>
  <c r="P327" i="25"/>
  <c r="M328" i="26"/>
  <c r="O328" i="26" s="1"/>
  <c r="F38" i="33"/>
  <c r="M330" i="26"/>
  <c r="D38" i="33"/>
  <c r="P331" i="25"/>
  <c r="M332" i="26"/>
  <c r="O332" i="26" s="1"/>
  <c r="F23" i="33"/>
  <c r="M334" i="26"/>
  <c r="D23" i="33"/>
  <c r="P335" i="25"/>
  <c r="M336" i="26"/>
  <c r="O336" i="26" s="1"/>
  <c r="F8" i="33"/>
  <c r="M338" i="26"/>
  <c r="D8" i="33"/>
  <c r="P339" i="25"/>
  <c r="M340" i="26"/>
  <c r="O340" i="26" s="1"/>
  <c r="M342" i="26"/>
  <c r="O342" i="26" s="1"/>
  <c r="Q342" i="26" s="1"/>
  <c r="P343" i="25"/>
  <c r="M344" i="26"/>
  <c r="O344" i="26" s="1"/>
  <c r="Q344" i="26" s="1"/>
  <c r="P344" i="26"/>
  <c r="M346" i="26"/>
  <c r="O346" i="26" s="1"/>
  <c r="P346" i="26" s="1"/>
  <c r="P347" i="25"/>
  <c r="M348" i="26"/>
  <c r="O348" i="26" s="1"/>
  <c r="P348" i="26" s="1"/>
  <c r="M350" i="26"/>
  <c r="O350" i="26" s="1"/>
  <c r="P350" i="26" s="1"/>
  <c r="P351" i="25"/>
  <c r="M352" i="26"/>
  <c r="O352" i="26" s="1"/>
  <c r="P352" i="26" s="1"/>
  <c r="M354" i="26"/>
  <c r="O354" i="26" s="1"/>
  <c r="P354" i="26" s="1"/>
  <c r="Q354" i="26"/>
  <c r="P355" i="25"/>
  <c r="M356" i="26"/>
  <c r="O356" i="26" s="1"/>
  <c r="P356" i="26" s="1"/>
  <c r="M358" i="26"/>
  <c r="O358" i="26" s="1"/>
  <c r="Q358" i="26" s="1"/>
  <c r="P359" i="25"/>
  <c r="M360" i="26"/>
  <c r="O360" i="26" s="1"/>
  <c r="Q360" i="26" s="1"/>
  <c r="P360" i="26"/>
  <c r="M362" i="26"/>
  <c r="O362" i="26" s="1"/>
  <c r="P362" i="26" s="1"/>
  <c r="P363" i="25"/>
  <c r="M364" i="26"/>
  <c r="O364" i="26" s="1"/>
  <c r="P364" i="26" s="1"/>
  <c r="M366" i="26"/>
  <c r="O366" i="26" s="1"/>
  <c r="P366" i="26" s="1"/>
  <c r="P367" i="25"/>
  <c r="M368" i="26"/>
  <c r="O368" i="26" s="1"/>
  <c r="Q368" i="26" s="1"/>
  <c r="M370" i="26"/>
  <c r="O370" i="26" s="1"/>
  <c r="P370" i="26" s="1"/>
  <c r="P371" i="25"/>
  <c r="M372" i="26"/>
  <c r="O372" i="26" s="1"/>
  <c r="P372" i="26" s="1"/>
  <c r="Q372" i="26"/>
  <c r="M374" i="26"/>
  <c r="O374" i="26" s="1"/>
  <c r="Q374" i="26" s="1"/>
  <c r="P374" i="26"/>
  <c r="P375" i="25"/>
  <c r="M376" i="26"/>
  <c r="O376" i="26" s="1"/>
  <c r="P376" i="26" s="1"/>
  <c r="M378" i="26"/>
  <c r="O378" i="26" s="1"/>
  <c r="Q378" i="26" s="1"/>
  <c r="P379" i="25"/>
  <c r="M380" i="26"/>
  <c r="O380" i="26" s="1"/>
  <c r="Q380" i="26" s="1"/>
  <c r="M382" i="26"/>
  <c r="O382" i="26" s="1"/>
  <c r="P382" i="26" s="1"/>
  <c r="Q382" i="26"/>
  <c r="P383" i="25"/>
  <c r="M384" i="26"/>
  <c r="O384" i="26" s="1"/>
  <c r="P384" i="26" s="1"/>
  <c r="Q384" i="26"/>
  <c r="M386" i="26"/>
  <c r="O386" i="26" s="1"/>
  <c r="Q386" i="26" s="1"/>
  <c r="P386" i="26"/>
  <c r="P387" i="25"/>
  <c r="M388" i="26"/>
  <c r="O388" i="26" s="1"/>
  <c r="Q388" i="26" s="1"/>
  <c r="M390" i="26"/>
  <c r="O390" i="26" s="1"/>
  <c r="P390" i="26" s="1"/>
  <c r="P391" i="25"/>
  <c r="M392" i="26"/>
  <c r="O392" i="26" s="1"/>
  <c r="P392" i="26" s="1"/>
  <c r="Q392" i="26"/>
  <c r="M394" i="26"/>
  <c r="O394" i="26" s="1"/>
  <c r="Q394" i="26" s="1"/>
  <c r="P395" i="25"/>
  <c r="M396" i="26"/>
  <c r="O396" i="26" s="1"/>
  <c r="Q396" i="26" s="1"/>
  <c r="M398" i="26"/>
  <c r="O398" i="26" s="1"/>
  <c r="Q398" i="26" s="1"/>
  <c r="P398" i="26"/>
  <c r="P399" i="25"/>
  <c r="M400" i="26"/>
  <c r="O400" i="26" s="1"/>
  <c r="P400" i="26" s="1"/>
  <c r="M402" i="26"/>
  <c r="O402" i="26" s="1"/>
  <c r="Q402" i="26" s="1"/>
  <c r="P403" i="25"/>
  <c r="M404" i="26"/>
  <c r="O404" i="26" s="1"/>
  <c r="Q404" i="26" s="1"/>
  <c r="P404" i="26"/>
  <c r="M406" i="26"/>
  <c r="O406" i="26" s="1"/>
  <c r="P406" i="26" s="1"/>
  <c r="Q406" i="26"/>
  <c r="P407" i="25"/>
  <c r="M408" i="26"/>
  <c r="O408" i="26" s="1"/>
  <c r="P408" i="26" s="1"/>
  <c r="M410" i="26"/>
  <c r="O410" i="26" s="1"/>
  <c r="Q410" i="26" s="1"/>
  <c r="P411" i="25"/>
  <c r="M412" i="26"/>
  <c r="O412" i="26" s="1"/>
  <c r="Q412" i="26" s="1"/>
  <c r="M414" i="26"/>
  <c r="O414" i="26" s="1"/>
  <c r="Q414" i="26"/>
  <c r="P414" i="26"/>
  <c r="P415" i="25"/>
  <c r="M416" i="26"/>
  <c r="O416" i="26" s="1"/>
  <c r="P416" i="26" s="1"/>
  <c r="Q416" i="26"/>
  <c r="M418" i="26"/>
  <c r="O418" i="26" s="1"/>
  <c r="Q418" i="26" s="1"/>
  <c r="P418" i="26"/>
  <c r="P419" i="25"/>
  <c r="M420" i="26"/>
  <c r="O420" i="26" s="1"/>
  <c r="Q420" i="26" s="1"/>
  <c r="M422" i="26"/>
  <c r="O422" i="26" s="1"/>
  <c r="P422" i="26" s="1"/>
  <c r="P423" i="25"/>
  <c r="M424" i="26"/>
  <c r="O424" i="26" s="1"/>
  <c r="P424" i="26" s="1"/>
  <c r="Q424" i="26"/>
  <c r="M426" i="26"/>
  <c r="O426" i="26" s="1"/>
  <c r="Q426" i="26" s="1"/>
  <c r="P427" i="25"/>
  <c r="M428" i="26"/>
  <c r="O428" i="26" s="1"/>
  <c r="Q428" i="26" s="1"/>
  <c r="M430" i="26"/>
  <c r="O430" i="26" s="1"/>
  <c r="Q430" i="26" s="1"/>
  <c r="P431" i="25"/>
  <c r="M432" i="26"/>
  <c r="O432" i="26" s="1"/>
  <c r="P432" i="26" s="1"/>
  <c r="M434" i="26"/>
  <c r="O434" i="26" s="1"/>
  <c r="Q434" i="26" s="1"/>
  <c r="P435" i="25"/>
  <c r="M436" i="26"/>
  <c r="O436" i="26" s="1"/>
  <c r="Q436" i="26" s="1"/>
  <c r="P436" i="26"/>
  <c r="M438" i="26"/>
  <c r="O438" i="26" s="1"/>
  <c r="P438" i="26" s="1"/>
  <c r="Q438" i="26"/>
  <c r="P439" i="25"/>
  <c r="M440" i="26"/>
  <c r="O440" i="26" s="1"/>
  <c r="P440" i="26" s="1"/>
  <c r="M442" i="26"/>
  <c r="O442" i="26" s="1"/>
  <c r="Q442" i="26" s="1"/>
  <c r="P443" i="25"/>
  <c r="M444" i="26"/>
  <c r="O444" i="26" s="1"/>
  <c r="Q444" i="26" s="1"/>
  <c r="M446" i="26"/>
  <c r="O446" i="26" s="1"/>
  <c r="P446" i="26" s="1"/>
  <c r="Q446" i="26"/>
  <c r="P447" i="25"/>
  <c r="M448" i="26"/>
  <c r="O448" i="26" s="1"/>
  <c r="P448" i="26" s="1"/>
  <c r="M450" i="26"/>
  <c r="O450" i="26" s="1"/>
  <c r="Q450" i="26" s="1"/>
  <c r="P451" i="25"/>
  <c r="M452" i="26"/>
  <c r="O452" i="26" s="1"/>
  <c r="Q452" i="26" s="1"/>
  <c r="P452" i="26"/>
  <c r="M454" i="26"/>
  <c r="O454" i="26" s="1"/>
  <c r="P454" i="26" s="1"/>
  <c r="Q454" i="26"/>
  <c r="P455" i="25"/>
  <c r="M456" i="26"/>
  <c r="O456" i="26" s="1"/>
  <c r="P456" i="26" s="1"/>
  <c r="M458" i="26"/>
  <c r="O458" i="26" s="1"/>
  <c r="Q458" i="26" s="1"/>
  <c r="P459" i="25"/>
  <c r="M460" i="26"/>
  <c r="O460" i="26" s="1"/>
  <c r="Q460" i="26" s="1"/>
  <c r="M462" i="26"/>
  <c r="O462" i="26" s="1"/>
  <c r="P462" i="26" s="1"/>
  <c r="Q462" i="26"/>
  <c r="P463" i="25"/>
  <c r="M464" i="26"/>
  <c r="O464" i="26" s="1"/>
  <c r="P464" i="26" s="1"/>
  <c r="M466" i="26"/>
  <c r="O466" i="26" s="1"/>
  <c r="Q466" i="26" s="1"/>
  <c r="P467" i="25"/>
  <c r="M468" i="26"/>
  <c r="O468" i="26" s="1"/>
  <c r="Q468" i="26" s="1"/>
  <c r="P468" i="26"/>
  <c r="M470" i="26"/>
  <c r="O470" i="26" s="1"/>
  <c r="P470" i="26" s="1"/>
  <c r="Q470" i="26"/>
  <c r="P471" i="25"/>
  <c r="M472" i="26"/>
  <c r="O472" i="26" s="1"/>
  <c r="P472" i="26" s="1"/>
  <c r="M474" i="26"/>
  <c r="O474" i="26" s="1"/>
  <c r="Q474" i="26" s="1"/>
  <c r="U474" i="26" s="1"/>
  <c r="P475" i="25"/>
  <c r="M476" i="26"/>
  <c r="O476" i="26" s="1"/>
  <c r="Q476" i="26" s="1"/>
  <c r="M478" i="26"/>
  <c r="O478" i="26" s="1"/>
  <c r="P478" i="26" s="1"/>
  <c r="Q478" i="26"/>
  <c r="P479" i="25"/>
  <c r="M480" i="26"/>
  <c r="O480" i="26" s="1"/>
  <c r="P480" i="26" s="1"/>
  <c r="M482" i="26"/>
  <c r="O482" i="26" s="1"/>
  <c r="Q482" i="26" s="1"/>
  <c r="P483" i="25"/>
  <c r="M484" i="26"/>
  <c r="O484" i="26" s="1"/>
  <c r="Q484" i="26" s="1"/>
  <c r="P484" i="26"/>
  <c r="M486" i="26"/>
  <c r="O486" i="26" s="1"/>
  <c r="P486" i="26" s="1"/>
  <c r="Q486" i="26"/>
  <c r="P487" i="25"/>
  <c r="M488" i="26"/>
  <c r="O488" i="26" s="1"/>
  <c r="P488" i="26" s="1"/>
  <c r="M490" i="26"/>
  <c r="O490" i="26" s="1"/>
  <c r="Q490" i="26" s="1"/>
  <c r="P491" i="25"/>
  <c r="M492" i="26"/>
  <c r="O492" i="26" s="1"/>
  <c r="Q492" i="26" s="1"/>
  <c r="M494" i="26"/>
  <c r="O494" i="26" s="1"/>
  <c r="P494" i="26" s="1"/>
  <c r="Q494" i="26"/>
  <c r="P495" i="25"/>
  <c r="M496" i="26"/>
  <c r="O496" i="26" s="1"/>
  <c r="P496" i="26" s="1"/>
  <c r="M498" i="26"/>
  <c r="O498" i="26" s="1"/>
  <c r="Q498" i="26" s="1"/>
  <c r="P499" i="25"/>
  <c r="M500" i="26"/>
  <c r="O500" i="26" s="1"/>
  <c r="Q500" i="26" s="1"/>
  <c r="P500" i="26"/>
  <c r="M502" i="26"/>
  <c r="O502" i="26" s="1"/>
  <c r="P502" i="26" s="1"/>
  <c r="Q502" i="26"/>
  <c r="P503" i="25"/>
  <c r="M504" i="26"/>
  <c r="O504" i="26" s="1"/>
  <c r="P504" i="26" s="1"/>
  <c r="M506" i="26"/>
  <c r="O506" i="26" s="1"/>
  <c r="Q506" i="26" s="1"/>
  <c r="P507" i="25"/>
  <c r="M508" i="26"/>
  <c r="O508" i="26" s="1"/>
  <c r="Q508" i="26" s="1"/>
  <c r="M510" i="26"/>
  <c r="O510" i="26" s="1"/>
  <c r="P510" i="26" s="1"/>
  <c r="Q510" i="26"/>
  <c r="P511" i="25"/>
  <c r="M512" i="26"/>
  <c r="O512" i="26" s="1"/>
  <c r="P512" i="26" s="1"/>
  <c r="M514" i="26"/>
  <c r="O514" i="26" s="1"/>
  <c r="Q514" i="26" s="1"/>
  <c r="P515" i="25"/>
  <c r="M516" i="26"/>
  <c r="O516" i="26" s="1"/>
  <c r="Q516" i="26" s="1"/>
  <c r="P516" i="26"/>
  <c r="M518" i="26"/>
  <c r="O518" i="26" s="1"/>
  <c r="P518" i="26" s="1"/>
  <c r="Q518" i="26"/>
  <c r="P519" i="25"/>
  <c r="M520" i="26"/>
  <c r="O520" i="26" s="1"/>
  <c r="P520" i="26" s="1"/>
  <c r="M522" i="26"/>
  <c r="O522" i="26" s="1"/>
  <c r="Q522" i="26" s="1"/>
  <c r="P523" i="25"/>
  <c r="M524" i="26"/>
  <c r="O524" i="26" s="1"/>
  <c r="Q524" i="26" s="1"/>
  <c r="M526" i="26"/>
  <c r="O526" i="26" s="1"/>
  <c r="P526" i="26" s="1"/>
  <c r="Q526" i="26"/>
  <c r="P527" i="25"/>
  <c r="M528" i="26"/>
  <c r="O528" i="26" s="1"/>
  <c r="P528" i="26" s="1"/>
  <c r="M530" i="26"/>
  <c r="O530" i="26" s="1"/>
  <c r="Q530" i="26" s="1"/>
  <c r="P531" i="25"/>
  <c r="M532" i="26"/>
  <c r="O532" i="26" s="1"/>
  <c r="Q532" i="26" s="1"/>
  <c r="P532" i="26"/>
  <c r="M534" i="26"/>
  <c r="O534" i="26" s="1"/>
  <c r="P534" i="26" s="1"/>
  <c r="Q534" i="26"/>
  <c r="P535" i="25"/>
  <c r="M536" i="26"/>
  <c r="O536" i="26" s="1"/>
  <c r="P536" i="26" s="1"/>
  <c r="M538" i="26"/>
  <c r="O538" i="26" s="1"/>
  <c r="Q538" i="26" s="1"/>
  <c r="U538" i="26" s="1"/>
  <c r="P539" i="25"/>
  <c r="M540" i="26"/>
  <c r="O540" i="26" s="1"/>
  <c r="Q540" i="26" s="1"/>
  <c r="M542" i="26"/>
  <c r="O542" i="26" s="1"/>
  <c r="P542" i="26" s="1"/>
  <c r="Q542" i="26"/>
  <c r="P543" i="25"/>
  <c r="M544" i="26"/>
  <c r="O544" i="26" s="1"/>
  <c r="P544" i="26" s="1"/>
  <c r="Q544" i="26"/>
  <c r="M546" i="26"/>
  <c r="O546" i="26" s="1"/>
  <c r="Q546" i="26" s="1"/>
  <c r="P546" i="26"/>
  <c r="P547" i="25"/>
  <c r="M548" i="26"/>
  <c r="O548" i="26" s="1"/>
  <c r="Q548" i="26" s="1"/>
  <c r="M550" i="26"/>
  <c r="O550" i="26" s="1"/>
  <c r="P550" i="26" s="1"/>
  <c r="P551" i="25"/>
  <c r="M552" i="26"/>
  <c r="O552" i="26" s="1"/>
  <c r="P552" i="26" s="1"/>
  <c r="Q552" i="26"/>
  <c r="M554" i="26"/>
  <c r="O554" i="26" s="1"/>
  <c r="Q554" i="26" s="1"/>
  <c r="P555" i="25"/>
  <c r="M556" i="26"/>
  <c r="O556" i="26" s="1"/>
  <c r="Q556" i="26" s="1"/>
  <c r="M558" i="26"/>
  <c r="O558" i="26" s="1"/>
  <c r="P558" i="26" s="1"/>
  <c r="P559" i="25"/>
  <c r="M560" i="26"/>
  <c r="O560" i="26" s="1"/>
  <c r="P560" i="26" s="1"/>
  <c r="Q560" i="26"/>
  <c r="M562" i="26"/>
  <c r="O562" i="26" s="1"/>
  <c r="Q562" i="26" s="1"/>
  <c r="P562" i="26"/>
  <c r="P563" i="25"/>
  <c r="M564" i="26"/>
  <c r="O564" i="26" s="1"/>
  <c r="Q564" i="26" s="1"/>
  <c r="M566" i="26"/>
  <c r="O566" i="26" s="1"/>
  <c r="P566" i="26" s="1"/>
  <c r="P567" i="25"/>
  <c r="M568" i="26"/>
  <c r="O568" i="26" s="1"/>
  <c r="P568" i="26" s="1"/>
  <c r="Q568" i="26"/>
  <c r="M570" i="26"/>
  <c r="O570" i="26" s="1"/>
  <c r="Q570" i="26" s="1"/>
  <c r="P571" i="25"/>
  <c r="M572" i="26"/>
  <c r="O572" i="26" s="1"/>
  <c r="Q572" i="26" s="1"/>
  <c r="M574" i="26"/>
  <c r="O574" i="26" s="1"/>
  <c r="P574" i="26" s="1"/>
  <c r="P575" i="25"/>
  <c r="M576" i="26"/>
  <c r="O576" i="26" s="1"/>
  <c r="P576" i="26" s="1"/>
  <c r="Q576" i="26"/>
  <c r="M578" i="26"/>
  <c r="O578" i="26" s="1"/>
  <c r="Q578" i="26" s="1"/>
  <c r="P578" i="26"/>
  <c r="P579" i="25"/>
  <c r="M580" i="26"/>
  <c r="O580" i="26" s="1"/>
  <c r="Q580" i="26" s="1"/>
  <c r="M582" i="26"/>
  <c r="O582" i="26" s="1"/>
  <c r="P582" i="26" s="1"/>
  <c r="P583" i="25"/>
  <c r="M584" i="26"/>
  <c r="O584" i="26" s="1"/>
  <c r="P584" i="26" s="1"/>
  <c r="Q584" i="26"/>
  <c r="M586" i="26"/>
  <c r="O586" i="26" s="1"/>
  <c r="Q586" i="26" s="1"/>
  <c r="P587" i="25"/>
  <c r="M588" i="26"/>
  <c r="O588" i="26" s="1"/>
  <c r="Q588" i="26" s="1"/>
  <c r="M590" i="26"/>
  <c r="O590" i="26" s="1"/>
  <c r="P590" i="26" s="1"/>
  <c r="P591" i="25"/>
  <c r="M592" i="26"/>
  <c r="O592" i="26" s="1"/>
  <c r="P592" i="26" s="1"/>
  <c r="Q592" i="26"/>
  <c r="M594" i="26"/>
  <c r="O594" i="26" s="1"/>
  <c r="Q594" i="26" s="1"/>
  <c r="P594" i="26"/>
  <c r="P595" i="25"/>
  <c r="M596" i="26"/>
  <c r="O596" i="26" s="1"/>
  <c r="Q596" i="26" s="1"/>
  <c r="M598" i="26"/>
  <c r="O598" i="26" s="1"/>
  <c r="P598" i="26" s="1"/>
  <c r="P599" i="25"/>
  <c r="M600" i="26"/>
  <c r="O600" i="26" s="1"/>
  <c r="P600" i="26" s="1"/>
  <c r="Q600" i="26"/>
  <c r="M602" i="26"/>
  <c r="O602" i="26" s="1"/>
  <c r="Q602" i="26" s="1"/>
  <c r="P603" i="25"/>
  <c r="M604" i="26"/>
  <c r="O604" i="26" s="1"/>
  <c r="Q604" i="26" s="1"/>
  <c r="M606" i="26"/>
  <c r="O606" i="26" s="1"/>
  <c r="P606" i="26" s="1"/>
  <c r="P607" i="25"/>
  <c r="M608" i="26"/>
  <c r="O608" i="26" s="1"/>
  <c r="P608" i="26" s="1"/>
  <c r="Q608" i="26"/>
  <c r="M610" i="26"/>
  <c r="O610" i="26" s="1"/>
  <c r="Q610" i="26" s="1"/>
  <c r="P610" i="26"/>
  <c r="P611" i="25"/>
  <c r="M612" i="26"/>
  <c r="O612" i="26" s="1"/>
  <c r="Q612" i="26" s="1"/>
  <c r="M614" i="26"/>
  <c r="O614" i="26" s="1"/>
  <c r="P614" i="26" s="1"/>
  <c r="P615" i="25"/>
  <c r="M616" i="26"/>
  <c r="O616" i="26" s="1"/>
  <c r="P616" i="26" s="1"/>
  <c r="Q616" i="26"/>
  <c r="M618" i="26"/>
  <c r="O618" i="26" s="1"/>
  <c r="Q618" i="26" s="1"/>
  <c r="P619" i="25"/>
  <c r="M620" i="26"/>
  <c r="O620" i="26" s="1"/>
  <c r="Q620" i="26" s="1"/>
  <c r="M622" i="26"/>
  <c r="O622" i="26" s="1"/>
  <c r="P622" i="26" s="1"/>
  <c r="P623" i="25"/>
  <c r="M624" i="26"/>
  <c r="O624" i="26" s="1"/>
  <c r="P624" i="26" s="1"/>
  <c r="Q624" i="26"/>
  <c r="M626" i="26"/>
  <c r="O626" i="26" s="1"/>
  <c r="Q626" i="26" s="1"/>
  <c r="P626" i="26"/>
  <c r="P627" i="25"/>
  <c r="M628" i="26"/>
  <c r="O628" i="26" s="1"/>
  <c r="Q628" i="26" s="1"/>
  <c r="M630" i="26"/>
  <c r="O630" i="26" s="1"/>
  <c r="P630" i="26" s="1"/>
  <c r="P631" i="25"/>
  <c r="M632" i="26"/>
  <c r="O632" i="26" s="1"/>
  <c r="P632" i="26" s="1"/>
  <c r="Q632" i="26"/>
  <c r="M634" i="26"/>
  <c r="O634" i="26" s="1"/>
  <c r="Q634" i="26" s="1"/>
  <c r="P635" i="25"/>
  <c r="M636" i="26"/>
  <c r="O636" i="26" s="1"/>
  <c r="Q636" i="26" s="1"/>
  <c r="M638" i="26"/>
  <c r="O638" i="26" s="1"/>
  <c r="P638" i="26" s="1"/>
  <c r="P639" i="25"/>
  <c r="M640" i="26"/>
  <c r="O640" i="26" s="1"/>
  <c r="P640" i="26" s="1"/>
  <c r="Q640" i="26"/>
  <c r="E22" i="32"/>
  <c r="L215" i="26"/>
  <c r="L217" i="26"/>
  <c r="N217" i="26" s="1"/>
  <c r="P217" i="26" s="1"/>
  <c r="E7" i="32"/>
  <c r="L219" i="26"/>
  <c r="L221" i="26"/>
  <c r="N221" i="26" s="1"/>
  <c r="P221" i="26" s="1"/>
  <c r="E69" i="32"/>
  <c r="L223" i="26"/>
  <c r="L225" i="26"/>
  <c r="N225" i="26" s="1"/>
  <c r="P225" i="26" s="1"/>
  <c r="E54" i="32"/>
  <c r="L227" i="26"/>
  <c r="L229" i="26"/>
  <c r="N229" i="26" s="1"/>
  <c r="Q229" i="26" s="1"/>
  <c r="E39" i="32"/>
  <c r="L231" i="26"/>
  <c r="L233" i="26"/>
  <c r="N233" i="26" s="1"/>
  <c r="P233" i="26" s="1"/>
  <c r="E24" i="32"/>
  <c r="L235" i="26"/>
  <c r="L237" i="26"/>
  <c r="N237" i="26" s="1"/>
  <c r="P237" i="26" s="1"/>
  <c r="E9" i="32"/>
  <c r="L239" i="26"/>
  <c r="L241" i="26"/>
  <c r="N241" i="26" s="1"/>
  <c r="P241" i="26" s="1"/>
  <c r="E71" i="32"/>
  <c r="L243" i="26"/>
  <c r="L245" i="26"/>
  <c r="N245" i="26" s="1"/>
  <c r="P245" i="26" s="1"/>
  <c r="E56" i="32"/>
  <c r="L247" i="26"/>
  <c r="L249" i="26"/>
  <c r="N249" i="26" s="1"/>
  <c r="P249" i="26" s="1"/>
  <c r="E41" i="32"/>
  <c r="L251" i="26"/>
  <c r="L253" i="26"/>
  <c r="N253" i="26" s="1"/>
  <c r="P253" i="26" s="1"/>
  <c r="E26" i="32"/>
  <c r="L255" i="26"/>
  <c r="L257" i="26"/>
  <c r="N257" i="26" s="1"/>
  <c r="P257" i="26" s="1"/>
  <c r="E11" i="32"/>
  <c r="L259" i="26"/>
  <c r="L261" i="26"/>
  <c r="N261" i="26" s="1"/>
  <c r="P261" i="26" s="1"/>
  <c r="E73" i="32"/>
  <c r="L263" i="26"/>
  <c r="L265" i="26"/>
  <c r="N265" i="26" s="1"/>
  <c r="P265" i="26" s="1"/>
  <c r="E58" i="32"/>
  <c r="L267" i="26"/>
  <c r="L269" i="26"/>
  <c r="N269" i="26" s="1"/>
  <c r="P269" i="26" s="1"/>
  <c r="E43" i="32"/>
  <c r="L271" i="26"/>
  <c r="L273" i="26"/>
  <c r="N273" i="26" s="1"/>
  <c r="P273" i="26" s="1"/>
  <c r="E28" i="32"/>
  <c r="L275" i="26"/>
  <c r="L277" i="26"/>
  <c r="N277" i="26" s="1"/>
  <c r="P277" i="26" s="1"/>
  <c r="E13" i="32"/>
  <c r="L279" i="26"/>
  <c r="L281" i="26"/>
  <c r="N281" i="26" s="1"/>
  <c r="P281" i="26" s="1"/>
  <c r="E75" i="32"/>
  <c r="L283" i="26"/>
  <c r="L285" i="26"/>
  <c r="N285" i="26" s="1"/>
  <c r="P285" i="26" s="1"/>
  <c r="E60" i="32"/>
  <c r="L287" i="26"/>
  <c r="L289" i="26"/>
  <c r="N289" i="26" s="1"/>
  <c r="P289" i="26" s="1"/>
  <c r="E45" i="32"/>
  <c r="L291" i="26"/>
  <c r="L293" i="26"/>
  <c r="N293" i="26" s="1"/>
  <c r="P293" i="26" s="1"/>
  <c r="E30" i="32"/>
  <c r="L295" i="26"/>
  <c r="L297" i="26"/>
  <c r="N297" i="26" s="1"/>
  <c r="P297" i="26" s="1"/>
  <c r="E15" i="32"/>
  <c r="L299" i="26"/>
  <c r="L301" i="26"/>
  <c r="N301" i="26" s="1"/>
  <c r="P301" i="26" s="1"/>
  <c r="E67" i="33"/>
  <c r="L303" i="26"/>
  <c r="L305" i="26"/>
  <c r="N305" i="26" s="1"/>
  <c r="P305" i="26" s="1"/>
  <c r="E52" i="33"/>
  <c r="L307" i="26"/>
  <c r="L309" i="26"/>
  <c r="N309" i="26" s="1"/>
  <c r="P309" i="26" s="1"/>
  <c r="E37" i="33"/>
  <c r="L311" i="26"/>
  <c r="L313" i="26"/>
  <c r="N313" i="26" s="1"/>
  <c r="P313" i="26" s="1"/>
  <c r="E22" i="33"/>
  <c r="L315" i="26"/>
  <c r="L317" i="26"/>
  <c r="N317" i="26" s="1"/>
  <c r="P317" i="26" s="1"/>
  <c r="E7" i="33"/>
  <c r="L319" i="26"/>
  <c r="L321" i="26"/>
  <c r="N321" i="26" s="1"/>
  <c r="P321" i="26" s="1"/>
  <c r="E69" i="33"/>
  <c r="L323" i="26"/>
  <c r="L325" i="26"/>
  <c r="N325" i="26" s="1"/>
  <c r="P325" i="26" s="1"/>
  <c r="E54" i="33"/>
  <c r="L327" i="26"/>
  <c r="L329" i="26"/>
  <c r="N329" i="26" s="1"/>
  <c r="P329" i="26" s="1"/>
  <c r="E39" i="33"/>
  <c r="L331" i="26"/>
  <c r="L333" i="26"/>
  <c r="N333" i="26" s="1"/>
  <c r="P333" i="26" s="1"/>
  <c r="E24" i="33"/>
  <c r="L335" i="26"/>
  <c r="L337" i="26"/>
  <c r="N337" i="26" s="1"/>
  <c r="P337" i="26" s="1"/>
  <c r="E9" i="33"/>
  <c r="L339" i="26"/>
  <c r="L341" i="26"/>
  <c r="N341" i="26" s="1"/>
  <c r="P341" i="26" s="1"/>
  <c r="L343" i="26"/>
  <c r="N343" i="26" s="1"/>
  <c r="L345" i="26"/>
  <c r="N345" i="26" s="1"/>
  <c r="L347" i="26"/>
  <c r="N347" i="26" s="1"/>
  <c r="L349" i="26"/>
  <c r="N349" i="26" s="1"/>
  <c r="L351" i="26"/>
  <c r="N351" i="26" s="1"/>
  <c r="L353" i="26"/>
  <c r="N353" i="26" s="1"/>
  <c r="L355" i="26"/>
  <c r="N355" i="26" s="1"/>
  <c r="L357" i="26"/>
  <c r="N357" i="26" s="1"/>
  <c r="L359" i="26"/>
  <c r="N359" i="26" s="1"/>
  <c r="L361" i="26"/>
  <c r="N361" i="26" s="1"/>
  <c r="L363" i="26"/>
  <c r="N363" i="26" s="1"/>
  <c r="L365" i="26"/>
  <c r="N365" i="26" s="1"/>
  <c r="L367" i="26"/>
  <c r="N367" i="26" s="1"/>
  <c r="L369" i="26"/>
  <c r="N369" i="26" s="1"/>
  <c r="L371" i="26"/>
  <c r="N371" i="26" s="1"/>
  <c r="L373" i="26"/>
  <c r="N373" i="26" s="1"/>
  <c r="L375" i="26"/>
  <c r="N375" i="26" s="1"/>
  <c r="L377" i="26"/>
  <c r="N377" i="26" s="1"/>
  <c r="L379" i="26"/>
  <c r="N379" i="26" s="1"/>
  <c r="L381" i="26"/>
  <c r="N381" i="26" s="1"/>
  <c r="L383" i="26"/>
  <c r="N383" i="26" s="1"/>
  <c r="U383" i="26"/>
  <c r="T383" i="26"/>
  <c r="L385" i="26"/>
  <c r="N385" i="26" s="1"/>
  <c r="L387" i="26"/>
  <c r="N387" i="26" s="1"/>
  <c r="U387" i="26"/>
  <c r="T387" i="26"/>
  <c r="L389" i="26"/>
  <c r="N389" i="26" s="1"/>
  <c r="L391" i="26"/>
  <c r="N391" i="26" s="1"/>
  <c r="U391" i="26"/>
  <c r="T391" i="26"/>
  <c r="L393" i="26"/>
  <c r="N393" i="26" s="1"/>
  <c r="L395" i="26"/>
  <c r="N395" i="26" s="1"/>
  <c r="U395" i="26"/>
  <c r="T395" i="26"/>
  <c r="L397" i="26"/>
  <c r="N397" i="26" s="1"/>
  <c r="L399" i="26"/>
  <c r="N399" i="26" s="1"/>
  <c r="U399" i="26"/>
  <c r="T399" i="26"/>
  <c r="L401" i="26"/>
  <c r="N401" i="26" s="1"/>
  <c r="L403" i="26"/>
  <c r="N403" i="26" s="1"/>
  <c r="L405" i="26"/>
  <c r="N405" i="26" s="1"/>
  <c r="L407" i="26"/>
  <c r="N407" i="26" s="1"/>
  <c r="L409" i="26"/>
  <c r="N409" i="26" s="1"/>
  <c r="L411" i="26"/>
  <c r="N411" i="26" s="1"/>
  <c r="L413" i="26"/>
  <c r="N413" i="26" s="1"/>
  <c r="L415" i="26"/>
  <c r="N415" i="26" s="1"/>
  <c r="L417" i="26"/>
  <c r="N417" i="26" s="1"/>
  <c r="L419" i="26"/>
  <c r="N419" i="26" s="1"/>
  <c r="L421" i="26"/>
  <c r="N421" i="26" s="1"/>
  <c r="L423" i="26"/>
  <c r="N423" i="26" s="1"/>
  <c r="U423" i="26"/>
  <c r="T423" i="26"/>
  <c r="L425" i="26"/>
  <c r="N425" i="26" s="1"/>
  <c r="L427" i="26"/>
  <c r="N427" i="26" s="1"/>
  <c r="U427" i="26"/>
  <c r="T427" i="26"/>
  <c r="L429" i="26"/>
  <c r="N429" i="26" s="1"/>
  <c r="L431" i="26"/>
  <c r="N431" i="26" s="1"/>
  <c r="U431" i="26"/>
  <c r="T431" i="26"/>
  <c r="L433" i="26"/>
  <c r="N433" i="26" s="1"/>
  <c r="L435" i="26"/>
  <c r="N435" i="26" s="1"/>
  <c r="U435" i="26"/>
  <c r="T435" i="26"/>
  <c r="L437" i="26"/>
  <c r="N437" i="26" s="1"/>
  <c r="L439" i="26"/>
  <c r="N439" i="26" s="1"/>
  <c r="U439" i="26"/>
  <c r="T439" i="26"/>
  <c r="L441" i="26"/>
  <c r="N441" i="26" s="1"/>
  <c r="L443" i="26"/>
  <c r="N443" i="26" s="1"/>
  <c r="L445" i="26"/>
  <c r="N445" i="26" s="1"/>
  <c r="L447" i="26"/>
  <c r="N447" i="26" s="1"/>
  <c r="L449" i="26"/>
  <c r="N449" i="26" s="1"/>
  <c r="L451" i="26"/>
  <c r="N451" i="26" s="1"/>
  <c r="L453" i="26"/>
  <c r="N453" i="26" s="1"/>
  <c r="L455" i="26"/>
  <c r="N455" i="26" s="1"/>
  <c r="L457" i="26"/>
  <c r="N457" i="26" s="1"/>
  <c r="L459" i="26"/>
  <c r="N459" i="26" s="1"/>
  <c r="L461" i="26"/>
  <c r="N461" i="26" s="1"/>
  <c r="L463" i="26"/>
  <c r="N463" i="26" s="1"/>
  <c r="L465" i="26"/>
  <c r="N465" i="26" s="1"/>
  <c r="L467" i="26"/>
  <c r="N467" i="26" s="1"/>
  <c r="L469" i="26"/>
  <c r="N469" i="26" s="1"/>
  <c r="L471" i="26"/>
  <c r="N471" i="26" s="1"/>
  <c r="L473" i="26"/>
  <c r="N473" i="26" s="1"/>
  <c r="L475" i="26"/>
  <c r="N475" i="26" s="1"/>
  <c r="L477" i="26"/>
  <c r="N477" i="26" s="1"/>
  <c r="L479" i="26"/>
  <c r="N479" i="26" s="1"/>
  <c r="L481" i="26"/>
  <c r="N481" i="26" s="1"/>
  <c r="L483" i="26"/>
  <c r="N483" i="26" s="1"/>
  <c r="L485" i="26"/>
  <c r="N485" i="26" s="1"/>
  <c r="L487" i="26"/>
  <c r="N487" i="26" s="1"/>
  <c r="L489" i="26"/>
  <c r="N489" i="26" s="1"/>
  <c r="L491" i="26"/>
  <c r="N491" i="26" s="1"/>
  <c r="L493" i="26"/>
  <c r="N493" i="26" s="1"/>
  <c r="L495" i="26"/>
  <c r="N495" i="26" s="1"/>
  <c r="L497" i="26"/>
  <c r="N497" i="26" s="1"/>
  <c r="L499" i="26"/>
  <c r="N499" i="26" s="1"/>
  <c r="L501" i="26"/>
  <c r="N501" i="26" s="1"/>
  <c r="L503" i="26"/>
  <c r="N503" i="26" s="1"/>
  <c r="L505" i="26"/>
  <c r="N505" i="26" s="1"/>
  <c r="L507" i="26"/>
  <c r="N507" i="26" s="1"/>
  <c r="L509" i="26"/>
  <c r="N509" i="26" s="1"/>
  <c r="L511" i="26"/>
  <c r="N511" i="26" s="1"/>
  <c r="L513" i="26"/>
  <c r="N513" i="26" s="1"/>
  <c r="L515" i="26"/>
  <c r="N515" i="26" s="1"/>
  <c r="L517" i="26"/>
  <c r="N517" i="26" s="1"/>
  <c r="L519" i="26"/>
  <c r="N519" i="26" s="1"/>
  <c r="L521" i="26"/>
  <c r="N521" i="26" s="1"/>
  <c r="L523" i="26"/>
  <c r="N523" i="26" s="1"/>
  <c r="L525" i="26"/>
  <c r="N525" i="26" s="1"/>
  <c r="L527" i="26"/>
  <c r="N527" i="26" s="1"/>
  <c r="L529" i="26"/>
  <c r="N529" i="26" s="1"/>
  <c r="L531" i="26"/>
  <c r="N531" i="26" s="1"/>
  <c r="L533" i="26"/>
  <c r="N533" i="26" s="1"/>
  <c r="L535" i="26"/>
  <c r="N535" i="26" s="1"/>
  <c r="L537" i="26"/>
  <c r="N537" i="26" s="1"/>
  <c r="L539" i="26"/>
  <c r="N539" i="26" s="1"/>
  <c r="L541" i="26"/>
  <c r="N541" i="26" s="1"/>
  <c r="L543" i="26"/>
  <c r="N543" i="26" s="1"/>
  <c r="U543" i="26"/>
  <c r="T543" i="26"/>
  <c r="L545" i="26"/>
  <c r="N545" i="26" s="1"/>
  <c r="L547" i="26"/>
  <c r="N547" i="26" s="1"/>
  <c r="U547" i="26"/>
  <c r="T547" i="26"/>
  <c r="L549" i="26"/>
  <c r="N549" i="26" s="1"/>
  <c r="L551" i="26"/>
  <c r="N551" i="26" s="1"/>
  <c r="U551" i="26"/>
  <c r="T551" i="26"/>
  <c r="L553" i="26"/>
  <c r="N553" i="26" s="1"/>
  <c r="L555" i="26"/>
  <c r="N555" i="26" s="1"/>
  <c r="U555" i="26"/>
  <c r="T555" i="26"/>
  <c r="L557" i="26"/>
  <c r="N557" i="26" s="1"/>
  <c r="L559" i="26"/>
  <c r="N559" i="26" s="1"/>
  <c r="U559" i="26"/>
  <c r="T559" i="26"/>
  <c r="L561" i="26"/>
  <c r="N561" i="26" s="1"/>
  <c r="L563" i="26"/>
  <c r="N563" i="26" s="1"/>
  <c r="L565" i="26"/>
  <c r="N565" i="26" s="1"/>
  <c r="L567" i="26"/>
  <c r="N567" i="26" s="1"/>
  <c r="L569" i="26"/>
  <c r="N569" i="26" s="1"/>
  <c r="L571" i="26"/>
  <c r="N571" i="26" s="1"/>
  <c r="L573" i="26"/>
  <c r="N573" i="26" s="1"/>
  <c r="L575" i="26"/>
  <c r="N575" i="26" s="1"/>
  <c r="L577" i="26"/>
  <c r="N577" i="26" s="1"/>
  <c r="L579" i="26"/>
  <c r="N579" i="26" s="1"/>
  <c r="L581" i="26"/>
  <c r="N581" i="26" s="1"/>
  <c r="L583" i="26"/>
  <c r="N583" i="26" s="1"/>
  <c r="L585" i="26"/>
  <c r="N585" i="26" s="1"/>
  <c r="L587" i="26"/>
  <c r="N587" i="26" s="1"/>
  <c r="L589" i="26"/>
  <c r="N589" i="26" s="1"/>
  <c r="L591" i="26"/>
  <c r="N591" i="26" s="1"/>
  <c r="L593" i="26"/>
  <c r="N593" i="26" s="1"/>
  <c r="L595" i="26"/>
  <c r="N595" i="26" s="1"/>
  <c r="L597" i="26"/>
  <c r="N597" i="26" s="1"/>
  <c r="L599" i="26"/>
  <c r="N599" i="26" s="1"/>
  <c r="L601" i="26"/>
  <c r="N601" i="26" s="1"/>
  <c r="L603" i="26"/>
  <c r="N603" i="26" s="1"/>
  <c r="T603" i="26"/>
  <c r="U603" i="26"/>
  <c r="L605" i="26"/>
  <c r="N605" i="26" s="1"/>
  <c r="L607" i="26"/>
  <c r="N607" i="26" s="1"/>
  <c r="T607" i="26"/>
  <c r="U607" i="26"/>
  <c r="L609" i="26"/>
  <c r="N609" i="26" s="1"/>
  <c r="L611" i="26"/>
  <c r="N611" i="26" s="1"/>
  <c r="T611" i="26"/>
  <c r="U611" i="26"/>
  <c r="L613" i="26"/>
  <c r="N613" i="26" s="1"/>
  <c r="L615" i="26"/>
  <c r="N615" i="26" s="1"/>
  <c r="T615" i="26"/>
  <c r="U615" i="26"/>
  <c r="L617" i="26"/>
  <c r="N617" i="26" s="1"/>
  <c r="L619" i="26"/>
  <c r="N619" i="26" s="1"/>
  <c r="T619" i="26"/>
  <c r="U619" i="26"/>
  <c r="L621" i="26"/>
  <c r="N621" i="26" s="1"/>
  <c r="L623" i="26"/>
  <c r="N623" i="26" s="1"/>
  <c r="L625" i="26"/>
  <c r="N625" i="26" s="1"/>
  <c r="L627" i="26"/>
  <c r="N627" i="26" s="1"/>
  <c r="L629" i="26"/>
  <c r="N629" i="26" s="1"/>
  <c r="L631" i="26"/>
  <c r="N631" i="26" s="1"/>
  <c r="L633" i="26"/>
  <c r="N633" i="26" s="1"/>
  <c r="L635" i="26"/>
  <c r="N635" i="26" s="1"/>
  <c r="L637" i="26"/>
  <c r="N637" i="26" s="1"/>
  <c r="L639" i="26"/>
  <c r="N639" i="26" s="1"/>
  <c r="L641" i="26"/>
  <c r="N641" i="26" s="1"/>
  <c r="P16" i="35"/>
  <c r="P32" i="35"/>
  <c r="P48" i="35"/>
  <c r="S48" i="35" s="1"/>
  <c r="Q54" i="35"/>
  <c r="T54" i="35" s="1"/>
  <c r="P64" i="35"/>
  <c r="P80" i="35"/>
  <c r="Q86" i="35"/>
  <c r="T86" i="35" s="1"/>
  <c r="P96" i="35"/>
  <c r="Q102" i="35"/>
  <c r="T102" i="35" s="1"/>
  <c r="P112" i="35"/>
  <c r="Q117" i="35"/>
  <c r="U117" i="35" s="1"/>
  <c r="P118" i="35"/>
  <c r="Q126" i="35"/>
  <c r="T126" i="35" s="1"/>
  <c r="Q131" i="35"/>
  <c r="Q149" i="35"/>
  <c r="U149" i="35" s="1"/>
  <c r="Q157" i="35"/>
  <c r="U157" i="35" s="1"/>
  <c r="Q158" i="35"/>
  <c r="T158" i="35" s="1"/>
  <c r="Q189" i="35"/>
  <c r="U189" i="35" s="1"/>
  <c r="Q47" i="35"/>
  <c r="U47" i="35" s="1"/>
  <c r="Q94" i="35"/>
  <c r="T94" i="35" s="1"/>
  <c r="Q95" i="35"/>
  <c r="Q111" i="35"/>
  <c r="Q127" i="35"/>
  <c r="T127" i="35" s="1"/>
  <c r="O2" i="35"/>
  <c r="O3" i="35"/>
  <c r="O5" i="35"/>
  <c r="O6" i="35"/>
  <c r="O7" i="35"/>
  <c r="O10" i="35"/>
  <c r="O11" i="35"/>
  <c r="O13" i="35"/>
  <c r="O14" i="35"/>
  <c r="O15" i="35"/>
  <c r="O17" i="35"/>
  <c r="O18" i="35"/>
  <c r="O19" i="35"/>
  <c r="O21" i="35"/>
  <c r="O22" i="35"/>
  <c r="O23" i="35"/>
  <c r="O25" i="35"/>
  <c r="O26" i="35"/>
  <c r="O27" i="35"/>
  <c r="O29" i="35"/>
  <c r="O30" i="35"/>
  <c r="N31" i="35"/>
  <c r="N34" i="35"/>
  <c r="N35" i="35"/>
  <c r="N37" i="35"/>
  <c r="N38" i="35"/>
  <c r="N39" i="35"/>
  <c r="N41" i="35"/>
  <c r="N62" i="35"/>
  <c r="N63" i="35"/>
  <c r="N65" i="35"/>
  <c r="N66" i="35"/>
  <c r="N67" i="35"/>
  <c r="N69" i="35"/>
  <c r="N70" i="35"/>
  <c r="N71" i="35"/>
  <c r="F25" i="40"/>
  <c r="F25" i="52"/>
  <c r="N73" i="35"/>
  <c r="P73" i="35" s="1"/>
  <c r="N74" i="35"/>
  <c r="N75" i="35"/>
  <c r="N77" i="35"/>
  <c r="N78" i="35"/>
  <c r="X81" i="35"/>
  <c r="N162" i="35"/>
  <c r="N163" i="35"/>
  <c r="N165" i="35"/>
  <c r="N166" i="35"/>
  <c r="N167" i="35"/>
  <c r="N169" i="35"/>
  <c r="N170" i="35"/>
  <c r="N171" i="35"/>
  <c r="N173" i="35"/>
  <c r="N174" i="35"/>
  <c r="N175" i="35"/>
  <c r="N177" i="35"/>
  <c r="N178" i="35"/>
  <c r="N179" i="35"/>
  <c r="X181" i="35"/>
  <c r="N204" i="35"/>
  <c r="Q204" i="35" s="1"/>
  <c r="P377" i="35"/>
  <c r="Q377" i="35"/>
  <c r="T377" i="35" s="1"/>
  <c r="W5" i="35"/>
  <c r="W13" i="35"/>
  <c r="W17" i="35"/>
  <c r="W21" i="35"/>
  <c r="W25" i="35"/>
  <c r="W29" i="35"/>
  <c r="O31" i="35"/>
  <c r="O34" i="35"/>
  <c r="O35" i="35"/>
  <c r="K33" i="52"/>
  <c r="O37" i="35"/>
  <c r="K37" i="52"/>
  <c r="O38" i="35"/>
  <c r="K38" i="52"/>
  <c r="O39" i="35"/>
  <c r="K41" i="52"/>
  <c r="O41" i="35"/>
  <c r="O62" i="35"/>
  <c r="O63" i="35"/>
  <c r="O65" i="35"/>
  <c r="O66" i="35"/>
  <c r="O67" i="35"/>
  <c r="O69" i="35"/>
  <c r="O70" i="35"/>
  <c r="O71" i="35"/>
  <c r="C25" i="52"/>
  <c r="C25" i="40"/>
  <c r="G25" i="52"/>
  <c r="G25" i="40"/>
  <c r="O74" i="35"/>
  <c r="O75" i="35"/>
  <c r="O77" i="35"/>
  <c r="O78" i="35"/>
  <c r="Q78" i="35" s="1"/>
  <c r="T78" i="35" s="1"/>
  <c r="N79" i="35"/>
  <c r="N81" i="35"/>
  <c r="O162" i="35"/>
  <c r="O163" i="35"/>
  <c r="O165" i="35"/>
  <c r="O166" i="35"/>
  <c r="O167" i="35"/>
  <c r="O169" i="35"/>
  <c r="O170" i="35"/>
  <c r="O171" i="35"/>
  <c r="O173" i="35"/>
  <c r="O174" i="35"/>
  <c r="O175" i="35"/>
  <c r="O177" i="35"/>
  <c r="O178" i="35"/>
  <c r="O179" i="35"/>
  <c r="N181" i="35"/>
  <c r="O200" i="35"/>
  <c r="Q232" i="35"/>
  <c r="Q244" i="35"/>
  <c r="P249" i="35"/>
  <c r="Q277" i="35"/>
  <c r="T277" i="35" s="1"/>
  <c r="Q298" i="35"/>
  <c r="Q336" i="35"/>
  <c r="Q353" i="35"/>
  <c r="T353" i="35" s="1"/>
  <c r="Q363" i="35"/>
  <c r="T363" i="35" s="1"/>
  <c r="Q371" i="35"/>
  <c r="T371" i="35" s="1"/>
  <c r="Q391" i="35"/>
  <c r="T391" i="35" s="1"/>
  <c r="Q394" i="35"/>
  <c r="U394" i="35" s="1"/>
  <c r="Q396" i="35"/>
  <c r="Q410" i="35"/>
  <c r="Q428" i="35"/>
  <c r="Q441" i="35"/>
  <c r="T441" i="35" s="1"/>
  <c r="Q449" i="35"/>
  <c r="X5" i="35"/>
  <c r="X13" i="35"/>
  <c r="X17" i="35"/>
  <c r="X21" i="35"/>
  <c r="X25" i="35"/>
  <c r="X29" i="35"/>
  <c r="W37" i="35"/>
  <c r="W41" i="35"/>
  <c r="W65" i="35"/>
  <c r="W69" i="35"/>
  <c r="D25" i="40"/>
  <c r="D25" i="52"/>
  <c r="H25" i="40"/>
  <c r="H25" i="52"/>
  <c r="W73" i="35"/>
  <c r="W77" i="35"/>
  <c r="O79" i="35"/>
  <c r="O81" i="35"/>
  <c r="W165" i="35"/>
  <c r="W169" i="35"/>
  <c r="W173" i="35"/>
  <c r="J33" i="51"/>
  <c r="W177" i="35"/>
  <c r="J37" i="51"/>
  <c r="J38" i="51"/>
  <c r="O181" i="35"/>
  <c r="S225" i="35"/>
  <c r="P455" i="35"/>
  <c r="S1" i="44"/>
  <c r="S1" i="38"/>
  <c r="S1" i="40"/>
  <c r="S1" i="51"/>
  <c r="S1" i="52"/>
  <c r="B5" i="37"/>
  <c r="S1" i="37"/>
  <c r="L5" i="37"/>
  <c r="N5" i="37" s="1"/>
  <c r="C99" i="37" s="1"/>
  <c r="N2" i="35"/>
  <c r="P2" i="35" s="1"/>
  <c r="N3" i="35"/>
  <c r="N5" i="35"/>
  <c r="P5" i="35" s="1"/>
  <c r="N6" i="35"/>
  <c r="N7" i="35"/>
  <c r="Q7" i="35" s="1"/>
  <c r="N10" i="35"/>
  <c r="N11" i="35"/>
  <c r="P11" i="35" s="1"/>
  <c r="S11" i="35" s="1"/>
  <c r="N13" i="35"/>
  <c r="N14" i="35"/>
  <c r="Q14" i="35" s="1"/>
  <c r="T14" i="35" s="1"/>
  <c r="N15" i="35"/>
  <c r="N17" i="35"/>
  <c r="P17" i="35" s="1"/>
  <c r="N18" i="35"/>
  <c r="N19" i="35"/>
  <c r="N21" i="35"/>
  <c r="N22" i="35"/>
  <c r="N23" i="35"/>
  <c r="N25" i="35"/>
  <c r="P25" i="35" s="1"/>
  <c r="N26" i="35"/>
  <c r="N27" i="35"/>
  <c r="P27" i="35" s="1"/>
  <c r="S27" i="35" s="1"/>
  <c r="N29" i="35"/>
  <c r="N30" i="35"/>
  <c r="X37" i="35"/>
  <c r="X41" i="35"/>
  <c r="X65" i="35"/>
  <c r="X69" i="35"/>
  <c r="E25" i="40"/>
  <c r="K25" i="40" s="1"/>
  <c r="E25" i="52"/>
  <c r="I25" i="40"/>
  <c r="I25" i="52"/>
  <c r="X73" i="35"/>
  <c r="X77" i="35"/>
  <c r="W81" i="35"/>
  <c r="X165" i="35"/>
  <c r="X169" i="35"/>
  <c r="X173" i="35"/>
  <c r="X177" i="35"/>
  <c r="W181" i="35"/>
  <c r="Q213" i="35"/>
  <c r="U213" i="35" s="1"/>
  <c r="Q228" i="35"/>
  <c r="T228" i="35" s="1"/>
  <c r="P233" i="35"/>
  <c r="Q248" i="35"/>
  <c r="Q265" i="35"/>
  <c r="T265" i="35" s="1"/>
  <c r="Q296" i="35"/>
  <c r="T296" i="35" s="1"/>
  <c r="P299" i="35"/>
  <c r="Q332" i="35"/>
  <c r="P352" i="35"/>
  <c r="Q367" i="35"/>
  <c r="T367" i="35" s="1"/>
  <c r="Q382" i="35"/>
  <c r="Q392" i="35"/>
  <c r="P395" i="35"/>
  <c r="Q395" i="35"/>
  <c r="T395" i="35" s="1"/>
  <c r="P397" i="35"/>
  <c r="Q400" i="35"/>
  <c r="Q424" i="35"/>
  <c r="X225" i="35"/>
  <c r="J5" i="44"/>
  <c r="J6" i="44"/>
  <c r="W305" i="35"/>
  <c r="J17" i="44"/>
  <c r="O310" i="35"/>
  <c r="O311" i="35"/>
  <c r="O313" i="35"/>
  <c r="O314" i="35"/>
  <c r="O315" i="35"/>
  <c r="O317" i="35"/>
  <c r="O318" i="35"/>
  <c r="O319" i="35"/>
  <c r="O321" i="35"/>
  <c r="N322" i="35"/>
  <c r="N323" i="35"/>
  <c r="N325" i="35"/>
  <c r="N326" i="35"/>
  <c r="N327" i="35"/>
  <c r="N329" i="35"/>
  <c r="N330" i="35"/>
  <c r="N331" i="35"/>
  <c r="N333" i="35"/>
  <c r="N334" i="35"/>
  <c r="N335" i="35"/>
  <c r="N337" i="35"/>
  <c r="N338" i="35"/>
  <c r="N339" i="35"/>
  <c r="N341" i="35"/>
  <c r="X341" i="35"/>
  <c r="C17" i="37"/>
  <c r="G17" i="37"/>
  <c r="O430" i="35"/>
  <c r="O431" i="35"/>
  <c r="O434" i="35"/>
  <c r="O435" i="35"/>
  <c r="O438" i="35"/>
  <c r="O439" i="35"/>
  <c r="Q469" i="35"/>
  <c r="T469" i="35" s="1"/>
  <c r="P512" i="35"/>
  <c r="S512" i="35" s="1"/>
  <c r="P528" i="35"/>
  <c r="R528" i="35" s="1"/>
  <c r="P540" i="35"/>
  <c r="R540" i="35" s="1"/>
  <c r="P572" i="35"/>
  <c r="P576" i="35"/>
  <c r="S576" i="35" s="1"/>
  <c r="P580" i="35"/>
  <c r="P592" i="35"/>
  <c r="S592" i="35" s="1"/>
  <c r="P617" i="35"/>
  <c r="P624" i="35"/>
  <c r="S624" i="35" s="1"/>
  <c r="P627" i="35"/>
  <c r="P629" i="35"/>
  <c r="S629" i="35" s="1"/>
  <c r="P641" i="35"/>
  <c r="P644" i="35"/>
  <c r="S644" i="35" s="1"/>
  <c r="X305" i="35"/>
  <c r="W313" i="35"/>
  <c r="J33" i="44"/>
  <c r="W317" i="35"/>
  <c r="J37" i="44"/>
  <c r="J38" i="44"/>
  <c r="J41" i="44"/>
  <c r="O322" i="35"/>
  <c r="O323" i="35"/>
  <c r="O325" i="35"/>
  <c r="O326" i="35"/>
  <c r="O327" i="35"/>
  <c r="O329" i="35"/>
  <c r="O330" i="35"/>
  <c r="O331" i="35"/>
  <c r="O333" i="35"/>
  <c r="O334" i="35"/>
  <c r="O335" i="35"/>
  <c r="O337" i="35"/>
  <c r="O338" i="35"/>
  <c r="O339" i="35"/>
  <c r="O341" i="35"/>
  <c r="N422" i="35"/>
  <c r="N423" i="35"/>
  <c r="D17" i="37"/>
  <c r="H17" i="37"/>
  <c r="W429" i="35"/>
  <c r="P620" i="35"/>
  <c r="S620" i="35" s="1"/>
  <c r="Q620" i="35"/>
  <c r="T620" i="35" s="1"/>
  <c r="P636" i="35"/>
  <c r="S636" i="35" s="1"/>
  <c r="Q636" i="35"/>
  <c r="T636" i="35" s="1"/>
  <c r="N302" i="35"/>
  <c r="N303" i="35"/>
  <c r="N305" i="35"/>
  <c r="N306" i="35"/>
  <c r="N307" i="35"/>
  <c r="N309" i="35"/>
  <c r="X309" i="35"/>
  <c r="X313" i="35"/>
  <c r="X317" i="35"/>
  <c r="W321" i="35"/>
  <c r="W325" i="35"/>
  <c r="W329" i="35"/>
  <c r="W333" i="35"/>
  <c r="W337" i="35"/>
  <c r="J41" i="38"/>
  <c r="O422" i="35"/>
  <c r="O423" i="35"/>
  <c r="Q423" i="35" s="1"/>
  <c r="T423" i="35" s="1"/>
  <c r="N426" i="35"/>
  <c r="N427" i="35"/>
  <c r="E17" i="37"/>
  <c r="I17" i="37"/>
  <c r="X429" i="35"/>
  <c r="Q467" i="35"/>
  <c r="T467" i="35" s="1"/>
  <c r="P473" i="35"/>
  <c r="Q488" i="35"/>
  <c r="U488" i="35" s="1"/>
  <c r="Q501" i="35"/>
  <c r="Q513" i="35"/>
  <c r="U513" i="35" s="1"/>
  <c r="Q523" i="35"/>
  <c r="T523" i="35" s="1"/>
  <c r="P556" i="35"/>
  <c r="R556" i="35" s="1"/>
  <c r="P582" i="35"/>
  <c r="P584" i="35"/>
  <c r="P594" i="35"/>
  <c r="S594" i="35" s="1"/>
  <c r="P596" i="35"/>
  <c r="S596" i="35" s="1"/>
  <c r="P604" i="35"/>
  <c r="S604" i="35" s="1"/>
  <c r="P612" i="35"/>
  <c r="S612" i="35" s="1"/>
  <c r="P613" i="35"/>
  <c r="P625" i="35"/>
  <c r="R625" i="35" s="1"/>
  <c r="P628" i="35"/>
  <c r="S628" i="35" s="1"/>
  <c r="P633" i="35"/>
  <c r="R633" i="35" s="1"/>
  <c r="P640" i="35"/>
  <c r="S640" i="35" s="1"/>
  <c r="P645" i="35"/>
  <c r="R645" i="35" s="1"/>
  <c r="O302" i="35"/>
  <c r="O303" i="35"/>
  <c r="O305" i="35"/>
  <c r="O306" i="35"/>
  <c r="O307" i="35"/>
  <c r="O309" i="35"/>
  <c r="N310" i="35"/>
  <c r="N311" i="35"/>
  <c r="P311" i="35" s="1"/>
  <c r="N313" i="35"/>
  <c r="N314" i="35"/>
  <c r="N315" i="35"/>
  <c r="N317" i="35"/>
  <c r="P317" i="35" s="1"/>
  <c r="N318" i="35"/>
  <c r="N319" i="35"/>
  <c r="Q319" i="35" s="1"/>
  <c r="T319" i="35" s="1"/>
  <c r="N321" i="35"/>
  <c r="X325" i="35"/>
  <c r="X329" i="35"/>
  <c r="X333" i="35"/>
  <c r="X337" i="35"/>
  <c r="O426" i="35"/>
  <c r="O427" i="35"/>
  <c r="B17" i="37"/>
  <c r="F17" i="37"/>
  <c r="J17" i="37" s="1"/>
  <c r="N429" i="35"/>
  <c r="Q429" i="35" s="1"/>
  <c r="N430" i="35"/>
  <c r="N431" i="35"/>
  <c r="Q431" i="35" s="1"/>
  <c r="T431" i="35" s="1"/>
  <c r="N434" i="35"/>
  <c r="N435" i="35"/>
  <c r="Q435" i="35" s="1"/>
  <c r="T435" i="35" s="1"/>
  <c r="N438" i="35"/>
  <c r="N439" i="35"/>
  <c r="P439" i="35" s="1"/>
  <c r="N462" i="35"/>
  <c r="Q464" i="35"/>
  <c r="U464" i="35" s="1"/>
  <c r="S528" i="35"/>
  <c r="N482" i="35"/>
  <c r="N483" i="35"/>
  <c r="N486" i="35"/>
  <c r="N487" i="35"/>
  <c r="N490" i="35"/>
  <c r="N491" i="35"/>
  <c r="N494" i="35"/>
  <c r="N495" i="35"/>
  <c r="N498" i="35"/>
  <c r="N499" i="35"/>
  <c r="J32" i="51"/>
  <c r="O578" i="35"/>
  <c r="O579" i="35"/>
  <c r="O614" i="35"/>
  <c r="O615" i="35"/>
  <c r="O618" i="35"/>
  <c r="O619" i="35"/>
  <c r="O646" i="35"/>
  <c r="O647" i="35"/>
  <c r="O650" i="35"/>
  <c r="O651" i="35"/>
  <c r="O654" i="35"/>
  <c r="N655" i="35"/>
  <c r="Q670" i="35"/>
  <c r="T670" i="35" s="1"/>
  <c r="P676" i="35"/>
  <c r="S676" i="35" s="1"/>
  <c r="Q676" i="35"/>
  <c r="T676" i="35" s="1"/>
  <c r="Q700" i="35"/>
  <c r="T700" i="35" s="1"/>
  <c r="Q713" i="35"/>
  <c r="P716" i="35"/>
  <c r="S716" i="35" s="1"/>
  <c r="P720" i="35"/>
  <c r="S720" i="35" s="1"/>
  <c r="O722" i="35"/>
  <c r="E23" i="38"/>
  <c r="O730" i="35"/>
  <c r="D32" i="38"/>
  <c r="N735" i="35"/>
  <c r="P748" i="35"/>
  <c r="S748" i="35" s="1"/>
  <c r="Q755" i="35"/>
  <c r="Q761" i="35"/>
  <c r="P764" i="35"/>
  <c r="S764" i="35" s="1"/>
  <c r="Q769" i="35"/>
  <c r="P806" i="35"/>
  <c r="S806" i="35" s="1"/>
  <c r="P808" i="35"/>
  <c r="S808" i="35" s="1"/>
  <c r="O482" i="35"/>
  <c r="P482" i="35" s="1"/>
  <c r="O483" i="35"/>
  <c r="O486" i="35"/>
  <c r="O487" i="35"/>
  <c r="O490" i="35"/>
  <c r="Q490" i="35" s="1"/>
  <c r="U490" i="35" s="1"/>
  <c r="O491" i="35"/>
  <c r="P491" i="35" s="1"/>
  <c r="K31" i="52"/>
  <c r="O494" i="35"/>
  <c r="K32" i="52"/>
  <c r="O495" i="35"/>
  <c r="K39" i="52"/>
  <c r="O498" i="35"/>
  <c r="K40" i="52"/>
  <c r="O499" i="35"/>
  <c r="N562" i="35"/>
  <c r="N563" i="35"/>
  <c r="N566" i="35"/>
  <c r="N602" i="35"/>
  <c r="N603" i="35"/>
  <c r="O655" i="35"/>
  <c r="P660" i="35"/>
  <c r="S660" i="35" s="1"/>
  <c r="Q660" i="35"/>
  <c r="T660" i="35" s="1"/>
  <c r="Q665" i="35"/>
  <c r="Q706" i="35"/>
  <c r="E15" i="38"/>
  <c r="K15" i="38" s="1"/>
  <c r="O726" i="35"/>
  <c r="D39" i="38"/>
  <c r="J39" i="38" s="1"/>
  <c r="N738" i="35"/>
  <c r="Q745" i="35"/>
  <c r="U745" i="35" s="1"/>
  <c r="Q747" i="35"/>
  <c r="Q753" i="35"/>
  <c r="Q760" i="35"/>
  <c r="T760" i="35" s="1"/>
  <c r="Q773" i="35"/>
  <c r="Q795" i="35"/>
  <c r="Q797" i="35"/>
  <c r="Q798" i="35"/>
  <c r="U798" i="35" s="1"/>
  <c r="Q812" i="35"/>
  <c r="Q817" i="35"/>
  <c r="Q825" i="35"/>
  <c r="Q828" i="35"/>
  <c r="T828" i="35" s="1"/>
  <c r="Q834" i="35"/>
  <c r="O562" i="35"/>
  <c r="Q562" i="35" s="1"/>
  <c r="O563" i="35"/>
  <c r="Q563" i="35" s="1"/>
  <c r="O566" i="35"/>
  <c r="Q566" i="35" s="1"/>
  <c r="T566" i="35" s="1"/>
  <c r="N567" i="35"/>
  <c r="N570" i="35"/>
  <c r="N571" i="35"/>
  <c r="N574" i="35"/>
  <c r="N575" i="35"/>
  <c r="O602" i="35"/>
  <c r="O603" i="35"/>
  <c r="N606" i="35"/>
  <c r="N607" i="35"/>
  <c r="N610" i="35"/>
  <c r="N611" i="35"/>
  <c r="N642" i="35"/>
  <c r="N643" i="35"/>
  <c r="N658" i="35"/>
  <c r="O659" i="35"/>
  <c r="Q664" i="35"/>
  <c r="T664" i="35" s="1"/>
  <c r="Q685" i="35"/>
  <c r="Q690" i="35"/>
  <c r="T690" i="35" s="1"/>
  <c r="Q708" i="35"/>
  <c r="P724" i="35"/>
  <c r="S724" i="35" s="1"/>
  <c r="E24" i="38"/>
  <c r="O731" i="35"/>
  <c r="P754" i="35"/>
  <c r="S754" i="35" s="1"/>
  <c r="Q759" i="35"/>
  <c r="Q766" i="35"/>
  <c r="U766" i="35" s="1"/>
  <c r="P780" i="35"/>
  <c r="S780" i="35" s="1"/>
  <c r="P790" i="35"/>
  <c r="S790" i="35" s="1"/>
  <c r="P796" i="35"/>
  <c r="S796" i="35" s="1"/>
  <c r="J7" i="51"/>
  <c r="J8" i="51"/>
  <c r="O567" i="35"/>
  <c r="O570" i="35"/>
  <c r="O571" i="35"/>
  <c r="O574" i="35"/>
  <c r="O575" i="35"/>
  <c r="N578" i="35"/>
  <c r="N579" i="35"/>
  <c r="O606" i="35"/>
  <c r="O607" i="35"/>
  <c r="O610" i="35"/>
  <c r="O611" i="35"/>
  <c r="N614" i="35"/>
  <c r="N615" i="35"/>
  <c r="P615" i="35" s="1"/>
  <c r="N618" i="35"/>
  <c r="N619" i="35"/>
  <c r="O642" i="35"/>
  <c r="O643" i="35"/>
  <c r="N646" i="35"/>
  <c r="N647" i="35"/>
  <c r="N650" i="35"/>
  <c r="N651" i="35"/>
  <c r="P651" i="35" s="1"/>
  <c r="S651" i="35" s="1"/>
  <c r="N654" i="35"/>
  <c r="P654" i="35" s="1"/>
  <c r="S654" i="35" s="1"/>
  <c r="O658" i="35"/>
  <c r="Q658" i="35" s="1"/>
  <c r="Q663" i="35"/>
  <c r="Q707" i="35"/>
  <c r="U707" i="35" s="1"/>
  <c r="E16" i="38"/>
  <c r="O727" i="35"/>
  <c r="E31" i="38"/>
  <c r="K31" i="38" s="1"/>
  <c r="O734" i="35"/>
  <c r="D40" i="38"/>
  <c r="J40" i="38" s="1"/>
  <c r="N739" i="35"/>
  <c r="Q756" i="35"/>
  <c r="U756" i="35" s="1"/>
  <c r="Q777" i="35"/>
  <c r="Q779" i="35"/>
  <c r="Q829" i="35"/>
  <c r="Q830" i="35"/>
  <c r="T830" i="35" s="1"/>
  <c r="Q835" i="35"/>
  <c r="P840" i="35"/>
  <c r="X172" i="37"/>
  <c r="Y172" i="37" s="1"/>
  <c r="S172" i="37"/>
  <c r="V172" i="37"/>
  <c r="J32" i="44"/>
  <c r="J39" i="44"/>
  <c r="J40" i="44"/>
  <c r="N726" i="35"/>
  <c r="N727" i="35"/>
  <c r="N730" i="35"/>
  <c r="N731" i="35"/>
  <c r="P731" i="35" s="1"/>
  <c r="N734" i="35"/>
  <c r="N838" i="35"/>
  <c r="N659" i="35"/>
  <c r="N722" i="35"/>
  <c r="P722" i="35" s="1"/>
  <c r="S722" i="35" s="1"/>
  <c r="N723" i="35"/>
  <c r="Q723" i="35" s="1"/>
  <c r="J31" i="38"/>
  <c r="O735" i="35"/>
  <c r="O738" i="35"/>
  <c r="Q738" i="35" s="1"/>
  <c r="T738" i="35" s="1"/>
  <c r="O739" i="35"/>
  <c r="P237" i="35"/>
  <c r="Q237" i="35"/>
  <c r="T237" i="35" s="1"/>
  <c r="T437" i="35"/>
  <c r="U437" i="35"/>
  <c r="S633" i="35"/>
  <c r="P702" i="35"/>
  <c r="S702" i="35" s="1"/>
  <c r="Q702" i="35"/>
  <c r="U702" i="35" s="1"/>
  <c r="P281" i="35"/>
  <c r="Q281" i="35"/>
  <c r="T281" i="35" s="1"/>
  <c r="P359" i="35"/>
  <c r="Q359" i="35"/>
  <c r="T359" i="35" s="1"/>
  <c r="Q668" i="35"/>
  <c r="T668" i="35" s="1"/>
  <c r="P668" i="35"/>
  <c r="S668" i="35" s="1"/>
  <c r="P8" i="35"/>
  <c r="S8" i="35" s="1"/>
  <c r="P19" i="35"/>
  <c r="Q39" i="35"/>
  <c r="U39" i="35" s="1"/>
  <c r="P40" i="35"/>
  <c r="P49" i="35"/>
  <c r="P51" i="35"/>
  <c r="P53" i="35"/>
  <c r="R53" i="35" s="1"/>
  <c r="Q147" i="35"/>
  <c r="T147" i="35" s="1"/>
  <c r="P147" i="35"/>
  <c r="R147" i="35" s="1"/>
  <c r="Q199" i="35"/>
  <c r="P199" i="35"/>
  <c r="R199" i="35" s="1"/>
  <c r="Q211" i="35"/>
  <c r="T211" i="35" s="1"/>
  <c r="P245" i="35"/>
  <c r="Q245" i="35"/>
  <c r="T245" i="35" s="1"/>
  <c r="P313" i="35"/>
  <c r="S313" i="35" s="1"/>
  <c r="P383" i="35"/>
  <c r="Q383" i="35"/>
  <c r="T383" i="35" s="1"/>
  <c r="Q135" i="35"/>
  <c r="T135" i="35" s="1"/>
  <c r="P135" i="35"/>
  <c r="R135" i="35" s="1"/>
  <c r="P221" i="35"/>
  <c r="Q221" i="35"/>
  <c r="T221" i="35" s="1"/>
  <c r="P253" i="35"/>
  <c r="Q253" i="35"/>
  <c r="T253" i="35" s="1"/>
  <c r="Z5" i="35"/>
  <c r="P4" i="35"/>
  <c r="P24" i="35"/>
  <c r="P33" i="35"/>
  <c r="R33" i="35" s="1"/>
  <c r="P37" i="35"/>
  <c r="P229" i="35"/>
  <c r="Q229" i="35"/>
  <c r="T229" i="35" s="1"/>
  <c r="P345" i="35"/>
  <c r="Q345" i="35"/>
  <c r="P72" i="35"/>
  <c r="R72" i="35" s="1"/>
  <c r="P81" i="35"/>
  <c r="S81" i="35" s="1"/>
  <c r="P83" i="35"/>
  <c r="P85" i="35"/>
  <c r="Q103" i="35"/>
  <c r="T103" i="35" s="1"/>
  <c r="P104" i="35"/>
  <c r="R104" i="35" s="1"/>
  <c r="Q109" i="35"/>
  <c r="P110" i="35"/>
  <c r="P113" i="35"/>
  <c r="R113" i="35" s="1"/>
  <c r="P115" i="35"/>
  <c r="S115" i="35" s="1"/>
  <c r="Q116" i="35"/>
  <c r="T116" i="35" s="1"/>
  <c r="Q136" i="35"/>
  <c r="Q137" i="35"/>
  <c r="T137" i="35" s="1"/>
  <c r="Q139" i="35"/>
  <c r="Q140" i="35"/>
  <c r="P141" i="35"/>
  <c r="Q142" i="35"/>
  <c r="T142" i="35" s="1"/>
  <c r="Q144" i="35"/>
  <c r="Q145" i="35"/>
  <c r="P163" i="35"/>
  <c r="R163" i="35" s="1"/>
  <c r="Q180" i="35"/>
  <c r="P183" i="35"/>
  <c r="R183" i="35" s="1"/>
  <c r="P186" i="35"/>
  <c r="P187" i="35"/>
  <c r="R187" i="35" s="1"/>
  <c r="Q200" i="35"/>
  <c r="Q201" i="35"/>
  <c r="T201" i="35" s="1"/>
  <c r="Q203" i="35"/>
  <c r="T203" i="35" s="1"/>
  <c r="P205" i="35"/>
  <c r="Q206" i="35"/>
  <c r="T206" i="35" s="1"/>
  <c r="Q208" i="35"/>
  <c r="Q209" i="35"/>
  <c r="Q223" i="35"/>
  <c r="T223" i="35" s="1"/>
  <c r="Q231" i="35"/>
  <c r="T231" i="35" s="1"/>
  <c r="Q239" i="35"/>
  <c r="T239" i="35" s="1"/>
  <c r="Q247" i="35"/>
  <c r="T247" i="35" s="1"/>
  <c r="P272" i="35"/>
  <c r="Q286" i="35"/>
  <c r="U286" i="35" s="1"/>
  <c r="P287" i="35"/>
  <c r="S287" i="35" s="1"/>
  <c r="Q290" i="35"/>
  <c r="P291" i="35"/>
  <c r="Q294" i="35"/>
  <c r="U294" i="35" s="1"/>
  <c r="P295" i="35"/>
  <c r="P316" i="35"/>
  <c r="R316" i="35" s="1"/>
  <c r="Q328" i="35"/>
  <c r="Q330" i="35"/>
  <c r="U330" i="35" s="1"/>
  <c r="Q335" i="35"/>
  <c r="T335" i="35" s="1"/>
  <c r="P348" i="35"/>
  <c r="R348" i="35" s="1"/>
  <c r="Q349" i="35"/>
  <c r="Q360" i="35"/>
  <c r="Q362" i="35"/>
  <c r="P363" i="35"/>
  <c r="P429" i="35"/>
  <c r="S429" i="35" s="1"/>
  <c r="T449" i="35"/>
  <c r="U449" i="35"/>
  <c r="P505" i="35"/>
  <c r="S505" i="35" s="1"/>
  <c r="Q505" i="35"/>
  <c r="P570" i="35"/>
  <c r="Q606" i="35"/>
  <c r="T606" i="35" s="1"/>
  <c r="R641" i="35"/>
  <c r="S641" i="35"/>
  <c r="P401" i="35"/>
  <c r="Q401" i="35"/>
  <c r="T401" i="35" s="1"/>
  <c r="P447" i="35"/>
  <c r="S447" i="35" s="1"/>
  <c r="Q447" i="35"/>
  <c r="T447" i="35" s="1"/>
  <c r="P519" i="35"/>
  <c r="Q519" i="35"/>
  <c r="T519" i="35" s="1"/>
  <c r="R617" i="35"/>
  <c r="S617" i="35"/>
  <c r="Q652" i="35"/>
  <c r="T652" i="35" s="1"/>
  <c r="P652" i="35"/>
  <c r="S652" i="35" s="1"/>
  <c r="P684" i="35"/>
  <c r="S684" i="35" s="1"/>
  <c r="Q684" i="35"/>
  <c r="T684" i="35" s="1"/>
  <c r="Q55" i="35"/>
  <c r="P56" i="35"/>
  <c r="S56" i="35" s="1"/>
  <c r="Q87" i="35"/>
  <c r="U87" i="35" s="1"/>
  <c r="P88" i="35"/>
  <c r="R88" i="35" s="1"/>
  <c r="P97" i="35"/>
  <c r="P99" i="35"/>
  <c r="P101" i="35"/>
  <c r="S101" i="35" s="1"/>
  <c r="Q118" i="35"/>
  <c r="Q119" i="35"/>
  <c r="P120" i="35"/>
  <c r="Q125" i="35"/>
  <c r="T125" i="35" s="1"/>
  <c r="P126" i="35"/>
  <c r="P130" i="35"/>
  <c r="R130" i="35" s="1"/>
  <c r="P131" i="35"/>
  <c r="P134" i="35"/>
  <c r="S134" i="35" s="1"/>
  <c r="Q148" i="35"/>
  <c r="P149" i="35"/>
  <c r="P151" i="35"/>
  <c r="R151" i="35" s="1"/>
  <c r="P154" i="35"/>
  <c r="R154" i="35" s="1"/>
  <c r="P155" i="35"/>
  <c r="R155" i="35" s="1"/>
  <c r="P167" i="35"/>
  <c r="R167" i="35" s="1"/>
  <c r="Q168" i="35"/>
  <c r="Q169" i="35"/>
  <c r="T169" i="35" s="1"/>
  <c r="Q172" i="35"/>
  <c r="Q174" i="35"/>
  <c r="T174" i="35" s="1"/>
  <c r="Q176" i="35"/>
  <c r="U176" i="35" s="1"/>
  <c r="P194" i="35"/>
  <c r="R194" i="35" s="1"/>
  <c r="P195" i="35"/>
  <c r="R195" i="35" s="1"/>
  <c r="P198" i="35"/>
  <c r="Q212" i="35"/>
  <c r="P213" i="35"/>
  <c r="P215" i="35"/>
  <c r="R215" i="35" s="1"/>
  <c r="Q219" i="35"/>
  <c r="Q225" i="35"/>
  <c r="T225" i="35" s="1"/>
  <c r="Q227" i="35"/>
  <c r="T227" i="35" s="1"/>
  <c r="Q233" i="35"/>
  <c r="T233" i="35" s="1"/>
  <c r="Q235" i="35"/>
  <c r="Q241" i="35"/>
  <c r="T241" i="35" s="1"/>
  <c r="Q243" i="35"/>
  <c r="T243" i="35" s="1"/>
  <c r="Q249" i="35"/>
  <c r="T249" i="35" s="1"/>
  <c r="Q251" i="35"/>
  <c r="Q260" i="35"/>
  <c r="P273" i="35"/>
  <c r="Q276" i="35"/>
  <c r="U276" i="35" s="1"/>
  <c r="P277" i="35"/>
  <c r="S277" i="35" s="1"/>
  <c r="P280" i="35"/>
  <c r="R280" i="35" s="1"/>
  <c r="Q299" i="35"/>
  <c r="T299" i="35" s="1"/>
  <c r="Q300" i="35"/>
  <c r="U300" i="35" s="1"/>
  <c r="P301" i="35"/>
  <c r="Q304" i="35"/>
  <c r="Q308" i="35"/>
  <c r="U308" i="35" s="1"/>
  <c r="P312" i="35"/>
  <c r="R312" i="35" s="1"/>
  <c r="Q320" i="35"/>
  <c r="P324" i="35"/>
  <c r="R324" i="35" s="1"/>
  <c r="Q340" i="35"/>
  <c r="P344" i="35"/>
  <c r="R344" i="35" s="1"/>
  <c r="Q350" i="35"/>
  <c r="T350" i="35" s="1"/>
  <c r="P351" i="35"/>
  <c r="Q354" i="35"/>
  <c r="P355" i="35"/>
  <c r="S355" i="35" s="1"/>
  <c r="Q365" i="35"/>
  <c r="T385" i="35"/>
  <c r="U385" i="35"/>
  <c r="P465" i="35"/>
  <c r="R465" i="35" s="1"/>
  <c r="Q465" i="35"/>
  <c r="T465" i="35" s="1"/>
  <c r="P533" i="35"/>
  <c r="Q533" i="35"/>
  <c r="P550" i="35"/>
  <c r="S550" i="35" s="1"/>
  <c r="Q582" i="35"/>
  <c r="P588" i="35"/>
  <c r="S588" i="35" s="1"/>
  <c r="S625" i="35"/>
  <c r="Q368" i="35"/>
  <c r="U368" i="35" s="1"/>
  <c r="P369" i="35"/>
  <c r="Q372" i="35"/>
  <c r="P373" i="35"/>
  <c r="S373" i="35" s="1"/>
  <c r="Q384" i="35"/>
  <c r="U384" i="35" s="1"/>
  <c r="Q404" i="35"/>
  <c r="P405" i="35"/>
  <c r="Q414" i="35"/>
  <c r="T414" i="35" s="1"/>
  <c r="P415" i="35"/>
  <c r="S415" i="35" s="1"/>
  <c r="Q418" i="35"/>
  <c r="P419" i="35"/>
  <c r="Q432" i="35"/>
  <c r="U432" i="35" s="1"/>
  <c r="P433" i="35"/>
  <c r="R433" i="35" s="1"/>
  <c r="Q436" i="35"/>
  <c r="P437" i="35"/>
  <c r="Q448" i="35"/>
  <c r="U448" i="35" s="1"/>
  <c r="P452" i="35"/>
  <c r="R452" i="35" s="1"/>
  <c r="Q468" i="35"/>
  <c r="P469" i="35"/>
  <c r="P472" i="35"/>
  <c r="R472" i="35" s="1"/>
  <c r="Q478" i="35"/>
  <c r="T478" i="35" s="1"/>
  <c r="P479" i="35"/>
  <c r="Q486" i="35"/>
  <c r="T486" i="35" s="1"/>
  <c r="P487" i="35"/>
  <c r="P508" i="35"/>
  <c r="R508" i="35" s="1"/>
  <c r="Q509" i="35"/>
  <c r="Q520" i="35"/>
  <c r="U520" i="35" s="1"/>
  <c r="Q522" i="35"/>
  <c r="U522" i="35" s="1"/>
  <c r="P536" i="35"/>
  <c r="R536" i="35" s="1"/>
  <c r="P552" i="35"/>
  <c r="Q557" i="35"/>
  <c r="U557" i="35" s="1"/>
  <c r="Q558" i="35"/>
  <c r="Q571" i="35"/>
  <c r="Q581" i="35"/>
  <c r="P590" i="35"/>
  <c r="S590" i="35" s="1"/>
  <c r="P597" i="35"/>
  <c r="R597" i="35" s="1"/>
  <c r="P601" i="35"/>
  <c r="Q605" i="35"/>
  <c r="P608" i="35"/>
  <c r="S608" i="35" s="1"/>
  <c r="Q616" i="35"/>
  <c r="T616" i="35" s="1"/>
  <c r="Q617" i="35"/>
  <c r="P619" i="35"/>
  <c r="R619" i="35" s="1"/>
  <c r="Q623" i="35"/>
  <c r="Q625" i="35"/>
  <c r="Q631" i="35"/>
  <c r="Q632" i="35"/>
  <c r="T632" i="35" s="1"/>
  <c r="P635" i="35"/>
  <c r="Q639" i="35"/>
  <c r="Q641" i="35"/>
  <c r="Q647" i="35"/>
  <c r="U647" i="35" s="1"/>
  <c r="Q648" i="35"/>
  <c r="Q649" i="35"/>
  <c r="P659" i="35"/>
  <c r="R659" i="35" s="1"/>
  <c r="Q674" i="35"/>
  <c r="P675" i="35"/>
  <c r="R675" i="35" s="1"/>
  <c r="P756" i="35"/>
  <c r="S756" i="35" s="1"/>
  <c r="Q784" i="35"/>
  <c r="U784" i="35" s="1"/>
  <c r="P784" i="35"/>
  <c r="S784" i="35" s="1"/>
  <c r="Q373" i="35"/>
  <c r="P376" i="35"/>
  <c r="Q386" i="35"/>
  <c r="T386" i="35" s="1"/>
  <c r="P387" i="35"/>
  <c r="Q390" i="35"/>
  <c r="P391" i="35"/>
  <c r="Q405" i="35"/>
  <c r="T405" i="35" s="1"/>
  <c r="P409" i="35"/>
  <c r="R409" i="35" s="1"/>
  <c r="Q419" i="35"/>
  <c r="T419" i="35" s="1"/>
  <c r="Q420" i="35"/>
  <c r="Q422" i="35"/>
  <c r="U422" i="35" s="1"/>
  <c r="Q732" i="35"/>
  <c r="U732" i="35" s="1"/>
  <c r="P732" i="35"/>
  <c r="S732" i="35" s="1"/>
  <c r="P792" i="35"/>
  <c r="S792" i="35" s="1"/>
  <c r="Q792" i="35"/>
  <c r="T829" i="35"/>
  <c r="U829" i="35"/>
  <c r="P380" i="35"/>
  <c r="R380" i="35" s="1"/>
  <c r="Q381" i="35"/>
  <c r="Q399" i="35"/>
  <c r="T399" i="35" s="1"/>
  <c r="Q409" i="35"/>
  <c r="P412" i="35"/>
  <c r="R412" i="35" s="1"/>
  <c r="Q413" i="35"/>
  <c r="P427" i="35"/>
  <c r="Q438" i="35"/>
  <c r="P441" i="35"/>
  <c r="R441" i="35" s="1"/>
  <c r="P444" i="35"/>
  <c r="Q445" i="35"/>
  <c r="T445" i="35" s="1"/>
  <c r="Q455" i="35"/>
  <c r="T455" i="35" s="1"/>
  <c r="Q456" i="35"/>
  <c r="U456" i="35" s="1"/>
  <c r="Q458" i="35"/>
  <c r="U458" i="35" s="1"/>
  <c r="P459" i="35"/>
  <c r="Q463" i="35"/>
  <c r="T463" i="35" s="1"/>
  <c r="Q473" i="35"/>
  <c r="P476" i="35"/>
  <c r="Q477" i="35"/>
  <c r="Q491" i="35"/>
  <c r="T491" i="35" s="1"/>
  <c r="Q492" i="35"/>
  <c r="U492" i="35" s="1"/>
  <c r="Q496" i="35"/>
  <c r="U496" i="35" s="1"/>
  <c r="Q500" i="35"/>
  <c r="P501" i="35"/>
  <c r="P504" i="35"/>
  <c r="R504" i="35" s="1"/>
  <c r="Q510" i="35"/>
  <c r="T510" i="35" s="1"/>
  <c r="Q514" i="35"/>
  <c r="P515" i="35"/>
  <c r="Q525" i="35"/>
  <c r="U525" i="35" s="1"/>
  <c r="Q528" i="35"/>
  <c r="U528" i="35" s="1"/>
  <c r="Q531" i="35"/>
  <c r="T531" i="35" s="1"/>
  <c r="Q537" i="35"/>
  <c r="Q542" i="35"/>
  <c r="U542" i="35" s="1"/>
  <c r="P543" i="35"/>
  <c r="S543" i="35" s="1"/>
  <c r="P548" i="35"/>
  <c r="R548" i="35" s="1"/>
  <c r="Q553" i="35"/>
  <c r="Q555" i="35"/>
  <c r="U555" i="35" s="1"/>
  <c r="Q576" i="35"/>
  <c r="P578" i="35"/>
  <c r="P587" i="35"/>
  <c r="R587" i="35" s="1"/>
  <c r="Q591" i="35"/>
  <c r="Q593" i="35"/>
  <c r="Q594" i="35"/>
  <c r="T594" i="35" s="1"/>
  <c r="P595" i="35"/>
  <c r="R595" i="35" s="1"/>
  <c r="P622" i="35"/>
  <c r="S622" i="35" s="1"/>
  <c r="P626" i="35"/>
  <c r="S626" i="35" s="1"/>
  <c r="P638" i="35"/>
  <c r="S638" i="35" s="1"/>
  <c r="Q653" i="35"/>
  <c r="P656" i="35"/>
  <c r="S656" i="35" s="1"/>
  <c r="P657" i="35"/>
  <c r="P661" i="35"/>
  <c r="R661" i="35" s="1"/>
  <c r="P665" i="35"/>
  <c r="Q669" i="35"/>
  <c r="P672" i="35"/>
  <c r="S672" i="35" s="1"/>
  <c r="P673" i="35"/>
  <c r="P677" i="35"/>
  <c r="S677" i="35" s="1"/>
  <c r="P681" i="35"/>
  <c r="Q687" i="35"/>
  <c r="U687" i="35" s="1"/>
  <c r="P690" i="35"/>
  <c r="Q692" i="35"/>
  <c r="T692" i="35" s="1"/>
  <c r="P692" i="35"/>
  <c r="S692" i="35" s="1"/>
  <c r="T728" i="35"/>
  <c r="U728" i="35"/>
  <c r="Q740" i="35"/>
  <c r="P740" i="35"/>
  <c r="S740" i="35" s="1"/>
  <c r="P686" i="35"/>
  <c r="P704" i="35"/>
  <c r="S704" i="35" s="1"/>
  <c r="Q711" i="35"/>
  <c r="Q712" i="35"/>
  <c r="Q721" i="35"/>
  <c r="Q729" i="35"/>
  <c r="Q731" i="35"/>
  <c r="U731" i="35" s="1"/>
  <c r="Q739" i="35"/>
  <c r="U739" i="35" s="1"/>
  <c r="P750" i="35"/>
  <c r="S750" i="35" s="1"/>
  <c r="P768" i="35"/>
  <c r="S768" i="35" s="1"/>
  <c r="Q781" i="35"/>
  <c r="P794" i="35"/>
  <c r="S794" i="35" s="1"/>
  <c r="Q801" i="35"/>
  <c r="Q802" i="35"/>
  <c r="T802" i="35" s="1"/>
  <c r="Q803" i="35"/>
  <c r="U803" i="35" s="1"/>
  <c r="Q805" i="35"/>
  <c r="Q813" i="35"/>
  <c r="Q814" i="35"/>
  <c r="U814" i="35" s="1"/>
  <c r="P832" i="35"/>
  <c r="R832" i="35" s="1"/>
  <c r="P841" i="35"/>
  <c r="L7" i="40"/>
  <c r="L8" i="40"/>
  <c r="O8" i="40" s="1"/>
  <c r="N100" i="40" s="1"/>
  <c r="P688" i="35"/>
  <c r="S688" i="35" s="1"/>
  <c r="P689" i="35"/>
  <c r="P693" i="35"/>
  <c r="P734" i="35"/>
  <c r="S734" i="35" s="1"/>
  <c r="P752" i="35"/>
  <c r="S752" i="35" s="1"/>
  <c r="P772" i="35"/>
  <c r="S772" i="35" s="1"/>
  <c r="Q820" i="35"/>
  <c r="K6" i="37"/>
  <c r="K7" i="37"/>
  <c r="K8" i="37"/>
  <c r="K9" i="37"/>
  <c r="K13" i="37"/>
  <c r="L13" i="37" s="1"/>
  <c r="K14" i="37"/>
  <c r="J5" i="52"/>
  <c r="J13" i="52"/>
  <c r="J14" i="52"/>
  <c r="M14" i="52" s="1"/>
  <c r="J15" i="52"/>
  <c r="J16" i="52"/>
  <c r="J24" i="52"/>
  <c r="J25" i="52"/>
  <c r="J29" i="52"/>
  <c r="J30" i="52"/>
  <c r="J31" i="52"/>
  <c r="J32" i="52"/>
  <c r="J33" i="52"/>
  <c r="J37" i="52"/>
  <c r="J38" i="52"/>
  <c r="J39" i="52"/>
  <c r="J40" i="52"/>
  <c r="J41" i="52"/>
  <c r="K5" i="51"/>
  <c r="K6" i="51"/>
  <c r="K7" i="51"/>
  <c r="K8" i="51"/>
  <c r="K16" i="51"/>
  <c r="K17" i="51"/>
  <c r="K21" i="51"/>
  <c r="K22" i="51"/>
  <c r="M22" i="51" s="1"/>
  <c r="K30" i="51"/>
  <c r="K31" i="51"/>
  <c r="K32" i="51"/>
  <c r="K33" i="51"/>
  <c r="K41" i="51"/>
  <c r="K5" i="44"/>
  <c r="K6" i="44"/>
  <c r="M6" i="44" s="1"/>
  <c r="Q6" i="44" s="1"/>
  <c r="O102" i="44" s="1"/>
  <c r="K14" i="44"/>
  <c r="K15" i="44"/>
  <c r="K16" i="44"/>
  <c r="K17" i="44"/>
  <c r="L17" i="44" s="1"/>
  <c r="K25" i="44"/>
  <c r="K29" i="44"/>
  <c r="K30" i="44"/>
  <c r="K31" i="44"/>
  <c r="K32" i="44"/>
  <c r="M32" i="44" s="1"/>
  <c r="P32" i="44" s="1"/>
  <c r="N131" i="44" s="1"/>
  <c r="K33" i="44"/>
  <c r="K37" i="44"/>
  <c r="M37" i="44" s="1"/>
  <c r="P37" i="44" s="1"/>
  <c r="K38" i="44"/>
  <c r="K39" i="44"/>
  <c r="M39" i="44" s="1"/>
  <c r="P39" i="44" s="1"/>
  <c r="B47" i="44" s="1"/>
  <c r="K40" i="44"/>
  <c r="K9" i="38"/>
  <c r="K13" i="38"/>
  <c r="K14" i="38"/>
  <c r="M14" i="38" s="1"/>
  <c r="P14" i="38" s="1"/>
  <c r="O111" i="38" s="1"/>
  <c r="K23" i="38"/>
  <c r="K24" i="38"/>
  <c r="K25" i="38"/>
  <c r="L25" i="38" s="1"/>
  <c r="K29" i="38"/>
  <c r="M29" i="38" s="1"/>
  <c r="K37" i="38"/>
  <c r="K38" i="38"/>
  <c r="K39" i="38"/>
  <c r="M39" i="38" s="1"/>
  <c r="Q39" i="38" s="1"/>
  <c r="K40" i="38"/>
  <c r="P718" i="35"/>
  <c r="S718" i="35" s="1"/>
  <c r="P736" i="35"/>
  <c r="S736" i="35" s="1"/>
  <c r="P810" i="35"/>
  <c r="P827" i="35"/>
  <c r="J41" i="37"/>
  <c r="K22" i="52"/>
  <c r="K23" i="52"/>
  <c r="K24" i="52"/>
  <c r="M24" i="52" s="1"/>
  <c r="J14" i="40"/>
  <c r="J15" i="40"/>
  <c r="M15" i="40" s="1"/>
  <c r="J16" i="40"/>
  <c r="J17" i="40"/>
  <c r="J29" i="40"/>
  <c r="M29" i="40" s="1"/>
  <c r="J30" i="40"/>
  <c r="J31" i="40"/>
  <c r="J39" i="40"/>
  <c r="J40" i="40"/>
  <c r="M40" i="40" s="1"/>
  <c r="J41" i="40"/>
  <c r="R131" i="35"/>
  <c r="S131" i="35"/>
  <c r="S195" i="35"/>
  <c r="T131" i="35"/>
  <c r="U131" i="35"/>
  <c r="T195" i="35"/>
  <c r="U195" i="35"/>
  <c r="T285" i="35"/>
  <c r="U285" i="35"/>
  <c r="S187" i="35"/>
  <c r="U203" i="35"/>
  <c r="P315" i="35"/>
  <c r="R315" i="35" s="1"/>
  <c r="P347" i="35"/>
  <c r="Q347" i="35"/>
  <c r="T347" i="35" s="1"/>
  <c r="P357" i="35"/>
  <c r="Q357" i="35"/>
  <c r="P375" i="35"/>
  <c r="Q375" i="35"/>
  <c r="T375" i="35" s="1"/>
  <c r="P393" i="35"/>
  <c r="Q393" i="35"/>
  <c r="P411" i="35"/>
  <c r="Q411" i="35"/>
  <c r="T411" i="35" s="1"/>
  <c r="P421" i="35"/>
  <c r="Q421" i="35"/>
  <c r="Q439" i="35"/>
  <c r="T439" i="35" s="1"/>
  <c r="P457" i="35"/>
  <c r="Q457" i="35"/>
  <c r="U465" i="35"/>
  <c r="P475" i="35"/>
  <c r="S475" i="35" s="1"/>
  <c r="Q475" i="35"/>
  <c r="T475" i="35" s="1"/>
  <c r="P547" i="35"/>
  <c r="Q547" i="35"/>
  <c r="Q586" i="35"/>
  <c r="T586" i="35" s="1"/>
  <c r="P586" i="35"/>
  <c r="R613" i="35"/>
  <c r="S613" i="35"/>
  <c r="P614" i="35"/>
  <c r="S614" i="35" s="1"/>
  <c r="Q614" i="35"/>
  <c r="T614" i="35" s="1"/>
  <c r="R629" i="35"/>
  <c r="P630" i="35"/>
  <c r="S630" i="35" s="1"/>
  <c r="Q630" i="35"/>
  <c r="T630" i="35" s="1"/>
  <c r="P646" i="35"/>
  <c r="S646" i="35" s="1"/>
  <c r="Q646" i="35"/>
  <c r="T646" i="35" s="1"/>
  <c r="P662" i="35"/>
  <c r="S662" i="35" s="1"/>
  <c r="Q662" i="35"/>
  <c r="T662" i="35" s="1"/>
  <c r="R677" i="35"/>
  <c r="P678" i="35"/>
  <c r="S678" i="35" s="1"/>
  <c r="Q678" i="35"/>
  <c r="T678" i="35" s="1"/>
  <c r="R693" i="35"/>
  <c r="S693" i="35"/>
  <c r="P694" i="35"/>
  <c r="S694" i="35" s="1"/>
  <c r="Q694" i="35"/>
  <c r="T694" i="35" s="1"/>
  <c r="Q730" i="35"/>
  <c r="P758" i="35"/>
  <c r="S758" i="35" s="1"/>
  <c r="Q758" i="35"/>
  <c r="Q788" i="35"/>
  <c r="P788" i="35"/>
  <c r="S788" i="35" s="1"/>
  <c r="Q3" i="35"/>
  <c r="T3" i="35" s="1"/>
  <c r="Q4" i="35"/>
  <c r="Q8" i="35"/>
  <c r="T8" i="35" s="1"/>
  <c r="Q9" i="35"/>
  <c r="U9" i="35" s="1"/>
  <c r="P10" i="35"/>
  <c r="R10" i="35" s="1"/>
  <c r="Q16" i="35"/>
  <c r="T16" i="35" s="1"/>
  <c r="P18" i="35"/>
  <c r="R18" i="35" s="1"/>
  <c r="Q24" i="35"/>
  <c r="Q25" i="35"/>
  <c r="T25" i="35" s="1"/>
  <c r="P26" i="35"/>
  <c r="Q32" i="35"/>
  <c r="T32" i="35" s="1"/>
  <c r="Q33" i="35"/>
  <c r="T33" i="35" s="1"/>
  <c r="P34" i="35"/>
  <c r="S34" i="35" s="1"/>
  <c r="Q40" i="35"/>
  <c r="T40" i="35" s="1"/>
  <c r="Q41" i="35"/>
  <c r="U41" i="35" s="1"/>
  <c r="P42" i="35"/>
  <c r="R42" i="35" s="1"/>
  <c r="Q48" i="35"/>
  <c r="T48" i="35" s="1"/>
  <c r="Q49" i="35"/>
  <c r="P50" i="35"/>
  <c r="S50" i="35" s="1"/>
  <c r="Q56" i="35"/>
  <c r="Q57" i="35"/>
  <c r="T57" i="35" s="1"/>
  <c r="P58" i="35"/>
  <c r="Q64" i="35"/>
  <c r="T64" i="35" s="1"/>
  <c r="Q72" i="35"/>
  <c r="T72" i="35" s="1"/>
  <c r="Q73" i="35"/>
  <c r="U73" i="35" s="1"/>
  <c r="Q80" i="35"/>
  <c r="T80" i="35" s="1"/>
  <c r="Q81" i="35"/>
  <c r="P82" i="35"/>
  <c r="R82" i="35" s="1"/>
  <c r="Q88" i="35"/>
  <c r="Q89" i="35"/>
  <c r="T89" i="35" s="1"/>
  <c r="P90" i="35"/>
  <c r="Q96" i="35"/>
  <c r="T96" i="35" s="1"/>
  <c r="Q97" i="35"/>
  <c r="T97" i="35" s="1"/>
  <c r="P98" i="35"/>
  <c r="S98" i="35" s="1"/>
  <c r="Q104" i="35"/>
  <c r="T104" i="35" s="1"/>
  <c r="Q105" i="35"/>
  <c r="U105" i="35" s="1"/>
  <c r="P106" i="35"/>
  <c r="R106" i="35" s="1"/>
  <c r="Q112" i="35"/>
  <c r="T112" i="35" s="1"/>
  <c r="Q113" i="35"/>
  <c r="P114" i="35"/>
  <c r="S114" i="35" s="1"/>
  <c r="Q120" i="35"/>
  <c r="T120" i="35" s="1"/>
  <c r="Q121" i="35"/>
  <c r="U121" i="35" s="1"/>
  <c r="P122" i="35"/>
  <c r="P127" i="35"/>
  <c r="R127" i="35" s="1"/>
  <c r="Q128" i="35"/>
  <c r="U128" i="35" s="1"/>
  <c r="Q129" i="35"/>
  <c r="U129" i="35" s="1"/>
  <c r="Q132" i="35"/>
  <c r="P133" i="35"/>
  <c r="S133" i="35" s="1"/>
  <c r="P139" i="35"/>
  <c r="Q141" i="35"/>
  <c r="U141" i="35" s="1"/>
  <c r="Q151" i="35"/>
  <c r="P159" i="35"/>
  <c r="R159" i="35" s="1"/>
  <c r="Q160" i="35"/>
  <c r="Q161" i="35"/>
  <c r="T161" i="35" s="1"/>
  <c r="Q164" i="35"/>
  <c r="P165" i="35"/>
  <c r="S165" i="35" s="1"/>
  <c r="Q173" i="35"/>
  <c r="U173" i="35" s="1"/>
  <c r="Q183" i="35"/>
  <c r="P191" i="35"/>
  <c r="R191" i="35" s="1"/>
  <c r="Q192" i="35"/>
  <c r="U192" i="35" s="1"/>
  <c r="Q193" i="35"/>
  <c r="T193" i="35" s="1"/>
  <c r="Q196" i="35"/>
  <c r="P197" i="35"/>
  <c r="R197" i="35" s="1"/>
  <c r="P203" i="35"/>
  <c r="Q205" i="35"/>
  <c r="U205" i="35" s="1"/>
  <c r="Q215" i="35"/>
  <c r="Q273" i="35"/>
  <c r="U277" i="35"/>
  <c r="Q278" i="35"/>
  <c r="P279" i="35"/>
  <c r="U281" i="35"/>
  <c r="Q282" i="35"/>
  <c r="P283" i="35"/>
  <c r="Q287" i="35"/>
  <c r="T287" i="35" s="1"/>
  <c r="Q288" i="35"/>
  <c r="T288" i="35" s="1"/>
  <c r="Q291" i="35"/>
  <c r="Q292" i="35"/>
  <c r="U292" i="35" s="1"/>
  <c r="P293" i="35"/>
  <c r="P297" i="35"/>
  <c r="S297" i="35" s="1"/>
  <c r="Q301" i="35"/>
  <c r="Q305" i="35"/>
  <c r="Q310" i="35"/>
  <c r="U310" i="35" s="1"/>
  <c r="Q322" i="35"/>
  <c r="U322" i="35" s="1"/>
  <c r="R352" i="35"/>
  <c r="S352" i="35"/>
  <c r="R480" i="35"/>
  <c r="S480" i="35"/>
  <c r="P493" i="35"/>
  <c r="Q493" i="35"/>
  <c r="R512" i="35"/>
  <c r="T513" i="35"/>
  <c r="P562" i="35"/>
  <c r="S562" i="35" s="1"/>
  <c r="P598" i="35"/>
  <c r="S598" i="35" s="1"/>
  <c r="Q598" i="35"/>
  <c r="T598" i="35" s="1"/>
  <c r="R651" i="35"/>
  <c r="R667" i="35"/>
  <c r="S667" i="35"/>
  <c r="R683" i="35"/>
  <c r="S683" i="35"/>
  <c r="T702" i="35"/>
  <c r="Q714" i="35"/>
  <c r="P714" i="35"/>
  <c r="S714" i="35" s="1"/>
  <c r="P742" i="35"/>
  <c r="S742" i="35" s="1"/>
  <c r="Q742" i="35"/>
  <c r="T766" i="35"/>
  <c r="T841" i="35"/>
  <c r="U841" i="35"/>
  <c r="Q10" i="35"/>
  <c r="T10" i="35" s="1"/>
  <c r="P12" i="35"/>
  <c r="S12" i="35" s="1"/>
  <c r="Q19" i="35"/>
  <c r="U19" i="35" s="1"/>
  <c r="P20" i="35"/>
  <c r="S20" i="35" s="1"/>
  <c r="Q26" i="35"/>
  <c r="T26" i="35" s="1"/>
  <c r="P28" i="35"/>
  <c r="S28" i="35" s="1"/>
  <c r="Q34" i="35"/>
  <c r="T34" i="35" s="1"/>
  <c r="P36" i="35"/>
  <c r="Q42" i="35"/>
  <c r="T42" i="35" s="1"/>
  <c r="Q43" i="35"/>
  <c r="U43" i="35" s="1"/>
  <c r="P44" i="35"/>
  <c r="S44" i="35" s="1"/>
  <c r="Q50" i="35"/>
  <c r="T50" i="35" s="1"/>
  <c r="Q51" i="35"/>
  <c r="U51" i="35" s="1"/>
  <c r="P52" i="35"/>
  <c r="S52" i="35" s="1"/>
  <c r="Q58" i="35"/>
  <c r="T58" i="35" s="1"/>
  <c r="Q59" i="35"/>
  <c r="P60" i="35"/>
  <c r="S60" i="35" s="1"/>
  <c r="P68" i="35"/>
  <c r="Q74" i="35"/>
  <c r="T74" i="35" s="1"/>
  <c r="Q75" i="35"/>
  <c r="U75" i="35" s="1"/>
  <c r="P76" i="35"/>
  <c r="S76" i="35" s="1"/>
  <c r="Q82" i="35"/>
  <c r="T82" i="35" s="1"/>
  <c r="Q83" i="35"/>
  <c r="U83" i="35" s="1"/>
  <c r="P84" i="35"/>
  <c r="S84" i="35" s="1"/>
  <c r="Q90" i="35"/>
  <c r="T90" i="35" s="1"/>
  <c r="Q91" i="35"/>
  <c r="P92" i="35"/>
  <c r="R92" i="35" s="1"/>
  <c r="Q98" i="35"/>
  <c r="Q99" i="35"/>
  <c r="T99" i="35" s="1"/>
  <c r="P100" i="35"/>
  <c r="Q106" i="35"/>
  <c r="T106" i="35" s="1"/>
  <c r="Q107" i="35"/>
  <c r="U107" i="35" s="1"/>
  <c r="P108" i="35"/>
  <c r="S108" i="35" s="1"/>
  <c r="P109" i="35"/>
  <c r="Q114" i="35"/>
  <c r="T114" i="35" s="1"/>
  <c r="Q115" i="35"/>
  <c r="P116" i="35"/>
  <c r="S116" i="35" s="1"/>
  <c r="P117" i="35"/>
  <c r="Q122" i="35"/>
  <c r="T122" i="35" s="1"/>
  <c r="Q123" i="35"/>
  <c r="U123" i="35" s="1"/>
  <c r="P124" i="35"/>
  <c r="R124" i="35" s="1"/>
  <c r="P125" i="35"/>
  <c r="Q133" i="35"/>
  <c r="U133" i="35" s="1"/>
  <c r="Q143" i="35"/>
  <c r="P146" i="35"/>
  <c r="R146" i="35" s="1"/>
  <c r="Q152" i="35"/>
  <c r="U152" i="35" s="1"/>
  <c r="Q153" i="35"/>
  <c r="U155" i="35"/>
  <c r="Q156" i="35"/>
  <c r="P157" i="35"/>
  <c r="S157" i="35" s="1"/>
  <c r="P158" i="35"/>
  <c r="P178" i="35"/>
  <c r="R178" i="35" s="1"/>
  <c r="Q184" i="35"/>
  <c r="U184" i="35" s="1"/>
  <c r="Q185" i="35"/>
  <c r="U187" i="35"/>
  <c r="Q188" i="35"/>
  <c r="P189" i="35"/>
  <c r="S189" i="35" s="1"/>
  <c r="P190" i="35"/>
  <c r="S190" i="35" s="1"/>
  <c r="Q197" i="35"/>
  <c r="U197" i="35" s="1"/>
  <c r="Q207" i="35"/>
  <c r="P210" i="35"/>
  <c r="R210" i="35" s="1"/>
  <c r="S211" i="35"/>
  <c r="Q216" i="35"/>
  <c r="T216" i="35" s="1"/>
  <c r="Q217" i="35"/>
  <c r="Q218" i="35"/>
  <c r="U218" i="35" s="1"/>
  <c r="P219" i="35"/>
  <c r="R219" i="35" s="1"/>
  <c r="U221" i="35"/>
  <c r="Q222" i="35"/>
  <c r="P223" i="35"/>
  <c r="R223" i="35" s="1"/>
  <c r="Q226" i="35"/>
  <c r="T226" i="35" s="1"/>
  <c r="P227" i="35"/>
  <c r="Q230" i="35"/>
  <c r="P231" i="35"/>
  <c r="R231" i="35" s="1"/>
  <c r="Q234" i="35"/>
  <c r="U234" i="35" s="1"/>
  <c r="P235" i="35"/>
  <c r="R235" i="35" s="1"/>
  <c r="U237" i="35"/>
  <c r="Q238" i="35"/>
  <c r="P239" i="35"/>
  <c r="R239" i="35" s="1"/>
  <c r="Q242" i="35"/>
  <c r="U242" i="35" s="1"/>
  <c r="P243" i="35"/>
  <c r="U245" i="35"/>
  <c r="Q246" i="35"/>
  <c r="P247" i="35"/>
  <c r="R247" i="35" s="1"/>
  <c r="Q250" i="35"/>
  <c r="U250" i="35" s="1"/>
  <c r="P251" i="35"/>
  <c r="R251" i="35" s="1"/>
  <c r="U253" i="35"/>
  <c r="Q254" i="35"/>
  <c r="P255" i="35"/>
  <c r="R255" i="35" s="1"/>
  <c r="U257" i="35"/>
  <c r="Q258" i="35"/>
  <c r="T258" i="35" s="1"/>
  <c r="P259" i="35"/>
  <c r="U261" i="35"/>
  <c r="Q262" i="35"/>
  <c r="P263" i="35"/>
  <c r="R263" i="35" s="1"/>
  <c r="U265" i="35"/>
  <c r="Q266" i="35"/>
  <c r="U266" i="35" s="1"/>
  <c r="P267" i="35"/>
  <c r="R267" i="35" s="1"/>
  <c r="U269" i="35"/>
  <c r="Q270" i="35"/>
  <c r="T270" i="35" s="1"/>
  <c r="P271" i="35"/>
  <c r="S271" i="35" s="1"/>
  <c r="Q274" i="35"/>
  <c r="P275" i="35"/>
  <c r="S275" i="35" s="1"/>
  <c r="P276" i="35"/>
  <c r="Q279" i="35"/>
  <c r="T279" i="35" s="1"/>
  <c r="Q280" i="35"/>
  <c r="Q283" i="35"/>
  <c r="T283" i="35" s="1"/>
  <c r="Q284" i="35"/>
  <c r="P285" i="35"/>
  <c r="R285" i="35" s="1"/>
  <c r="S288" i="35"/>
  <c r="P289" i="35"/>
  <c r="R289" i="35" s="1"/>
  <c r="Q293" i="35"/>
  <c r="Q297" i="35"/>
  <c r="P303" i="35"/>
  <c r="S303" i="35" s="1"/>
  <c r="P304" i="35"/>
  <c r="S312" i="35"/>
  <c r="P320" i="35"/>
  <c r="Q324" i="35"/>
  <c r="U324" i="35" s="1"/>
  <c r="Q325" i="35"/>
  <c r="Q342" i="35"/>
  <c r="P343" i="35"/>
  <c r="S343" i="35" s="1"/>
  <c r="Q343" i="35"/>
  <c r="T343" i="35" s="1"/>
  <c r="Q351" i="35"/>
  <c r="T351" i="35" s="1"/>
  <c r="Q352" i="35"/>
  <c r="P361" i="35"/>
  <c r="R361" i="35" s="1"/>
  <c r="Q361" i="35"/>
  <c r="Q369" i="35"/>
  <c r="U377" i="35"/>
  <c r="Q378" i="35"/>
  <c r="U378" i="35" s="1"/>
  <c r="P379" i="35"/>
  <c r="S379" i="35" s="1"/>
  <c r="Q379" i="35"/>
  <c r="T379" i="35" s="1"/>
  <c r="Q387" i="35"/>
  <c r="T387" i="35" s="1"/>
  <c r="Q388" i="35"/>
  <c r="U388" i="35" s="1"/>
  <c r="P389" i="35"/>
  <c r="Q389" i="35"/>
  <c r="Q397" i="35"/>
  <c r="U405" i="35"/>
  <c r="Q406" i="35"/>
  <c r="P407" i="35"/>
  <c r="S407" i="35" s="1"/>
  <c r="Q407" i="35"/>
  <c r="T407" i="35" s="1"/>
  <c r="Q415" i="35"/>
  <c r="T415" i="35" s="1"/>
  <c r="Q416" i="35"/>
  <c r="U416" i="35" s="1"/>
  <c r="P425" i="35"/>
  <c r="S425" i="35" s="1"/>
  <c r="Q425" i="35"/>
  <c r="Q433" i="35"/>
  <c r="Q442" i="35"/>
  <c r="U442" i="35" s="1"/>
  <c r="P443" i="35"/>
  <c r="Q443" i="35"/>
  <c r="T443" i="35" s="1"/>
  <c r="Q451" i="35"/>
  <c r="Q452" i="35"/>
  <c r="U452" i="35" s="1"/>
  <c r="P453" i="35"/>
  <c r="Q453" i="35"/>
  <c r="Q461" i="35"/>
  <c r="U469" i="35"/>
  <c r="Q470" i="35"/>
  <c r="P471" i="35"/>
  <c r="S471" i="35" s="1"/>
  <c r="Q471" i="35"/>
  <c r="T471" i="35" s="1"/>
  <c r="Q479" i="35"/>
  <c r="T479" i="35" s="1"/>
  <c r="Q480" i="35"/>
  <c r="P497" i="35"/>
  <c r="S497" i="35" s="1"/>
  <c r="Q497" i="35"/>
  <c r="P511" i="35"/>
  <c r="S511" i="35" s="1"/>
  <c r="Q511" i="35"/>
  <c r="T537" i="35"/>
  <c r="U537" i="35"/>
  <c r="Q560" i="35"/>
  <c r="T560" i="35" s="1"/>
  <c r="P560" i="35"/>
  <c r="Q618" i="35"/>
  <c r="T618" i="35" s="1"/>
  <c r="P618" i="35"/>
  <c r="Q634" i="35"/>
  <c r="T634" i="35" s="1"/>
  <c r="P634" i="35"/>
  <c r="S634" i="35" s="1"/>
  <c r="Q650" i="35"/>
  <c r="T650" i="35" s="1"/>
  <c r="P650" i="35"/>
  <c r="Q666" i="35"/>
  <c r="T666" i="35" s="1"/>
  <c r="P666" i="35"/>
  <c r="S666" i="35" s="1"/>
  <c r="Q682" i="35"/>
  <c r="T682" i="35" s="1"/>
  <c r="P682" i="35"/>
  <c r="Q698" i="35"/>
  <c r="T698" i="35" s="1"/>
  <c r="P698" i="35"/>
  <c r="S698" i="35" s="1"/>
  <c r="P726" i="35"/>
  <c r="S726" i="35" s="1"/>
  <c r="Q726" i="35"/>
  <c r="T750" i="35"/>
  <c r="U750" i="35"/>
  <c r="Q762" i="35"/>
  <c r="P762" i="35"/>
  <c r="P776" i="35"/>
  <c r="S776" i="35" s="1"/>
  <c r="Q776" i="35"/>
  <c r="T825" i="35"/>
  <c r="U825" i="35"/>
  <c r="P6" i="35"/>
  <c r="S6" i="35" s="1"/>
  <c r="P7" i="35"/>
  <c r="Q12" i="35"/>
  <c r="T12" i="35" s="1"/>
  <c r="P14" i="35"/>
  <c r="S14" i="35" s="1"/>
  <c r="P15" i="35"/>
  <c r="S15" i="35" s="1"/>
  <c r="Q20" i="35"/>
  <c r="T20" i="35" s="1"/>
  <c r="Q21" i="35"/>
  <c r="P22" i="35"/>
  <c r="S22" i="35" s="1"/>
  <c r="Q28" i="35"/>
  <c r="T28" i="35" s="1"/>
  <c r="P30" i="35"/>
  <c r="S30" i="35" s="1"/>
  <c r="P31" i="35"/>
  <c r="S31" i="35" s="1"/>
  <c r="Q36" i="35"/>
  <c r="T36" i="35" s="1"/>
  <c r="Q37" i="35"/>
  <c r="P38" i="35"/>
  <c r="S38" i="35" s="1"/>
  <c r="P39" i="35"/>
  <c r="Q44" i="35"/>
  <c r="T44" i="35" s="1"/>
  <c r="Q45" i="35"/>
  <c r="T45" i="35" s="1"/>
  <c r="P46" i="35"/>
  <c r="S46" i="35" s="1"/>
  <c r="P47" i="35"/>
  <c r="S47" i="35" s="1"/>
  <c r="Q52" i="35"/>
  <c r="T52" i="35" s="1"/>
  <c r="Q53" i="35"/>
  <c r="T53" i="35" s="1"/>
  <c r="P54" i="35"/>
  <c r="R54" i="35" s="1"/>
  <c r="P55" i="35"/>
  <c r="Q60" i="35"/>
  <c r="T60" i="35" s="1"/>
  <c r="Q61" i="35"/>
  <c r="T61" i="35" s="1"/>
  <c r="P62" i="35"/>
  <c r="S62" i="35" s="1"/>
  <c r="P63" i="35"/>
  <c r="S63" i="35" s="1"/>
  <c r="Q68" i="35"/>
  <c r="T68" i="35" s="1"/>
  <c r="Q69" i="35"/>
  <c r="T69" i="35" s="1"/>
  <c r="P70" i="35"/>
  <c r="S70" i="35" s="1"/>
  <c r="Q76" i="35"/>
  <c r="T76" i="35" s="1"/>
  <c r="Q77" i="35"/>
  <c r="T77" i="35" s="1"/>
  <c r="P78" i="35"/>
  <c r="S78" i="35" s="1"/>
  <c r="Q84" i="35"/>
  <c r="T84" i="35" s="1"/>
  <c r="Q85" i="35"/>
  <c r="T85" i="35" s="1"/>
  <c r="P86" i="35"/>
  <c r="R86" i="35" s="1"/>
  <c r="P87" i="35"/>
  <c r="Q92" i="35"/>
  <c r="T92" i="35" s="1"/>
  <c r="Q93" i="35"/>
  <c r="T93" i="35" s="1"/>
  <c r="P94" i="35"/>
  <c r="S94" i="35" s="1"/>
  <c r="P95" i="35"/>
  <c r="S95" i="35" s="1"/>
  <c r="Q100" i="35"/>
  <c r="T100" i="35" s="1"/>
  <c r="Q101" i="35"/>
  <c r="T101" i="35" s="1"/>
  <c r="P102" i="35"/>
  <c r="S102" i="35" s="1"/>
  <c r="P103" i="35"/>
  <c r="P111" i="35"/>
  <c r="R111" i="35" s="1"/>
  <c r="P119" i="35"/>
  <c r="S119" i="35" s="1"/>
  <c r="Q134" i="35"/>
  <c r="T134" i="35" s="1"/>
  <c r="P138" i="35"/>
  <c r="U147" i="35"/>
  <c r="P150" i="35"/>
  <c r="S150" i="35" s="1"/>
  <c r="Q166" i="35"/>
  <c r="T166" i="35" s="1"/>
  <c r="P182" i="35"/>
  <c r="S182" i="35" s="1"/>
  <c r="Q198" i="35"/>
  <c r="T198" i="35" s="1"/>
  <c r="P202" i="35"/>
  <c r="U211" i="35"/>
  <c r="P214" i="35"/>
  <c r="S214" i="35" s="1"/>
  <c r="Q255" i="35"/>
  <c r="T255" i="35" s="1"/>
  <c r="P257" i="35"/>
  <c r="Q259" i="35"/>
  <c r="T259" i="35" s="1"/>
  <c r="P261" i="35"/>
  <c r="Q263" i="35"/>
  <c r="T263" i="35" s="1"/>
  <c r="Q264" i="35"/>
  <c r="U264" i="35" s="1"/>
  <c r="P265" i="35"/>
  <c r="Q267" i="35"/>
  <c r="T267" i="35" s="1"/>
  <c r="Q268" i="35"/>
  <c r="T268" i="35" s="1"/>
  <c r="P269" i="35"/>
  <c r="Q271" i="35"/>
  <c r="T271" i="35" s="1"/>
  <c r="Q272" i="35"/>
  <c r="S280" i="35"/>
  <c r="P296" i="35"/>
  <c r="P300" i="35"/>
  <c r="R300" i="35" s="1"/>
  <c r="P356" i="35"/>
  <c r="R356" i="35" s="1"/>
  <c r="R376" i="35"/>
  <c r="S376" i="35"/>
  <c r="P384" i="35"/>
  <c r="U417" i="35"/>
  <c r="P420" i="35"/>
  <c r="R420" i="35" s="1"/>
  <c r="R440" i="35"/>
  <c r="S440" i="35"/>
  <c r="U445" i="35"/>
  <c r="P448" i="35"/>
  <c r="P483" i="35"/>
  <c r="Q483" i="35"/>
  <c r="T501" i="35"/>
  <c r="U501" i="35"/>
  <c r="P529" i="35"/>
  <c r="Q529" i="35"/>
  <c r="Q554" i="35"/>
  <c r="P554" i="35"/>
  <c r="S554" i="35" s="1"/>
  <c r="P568" i="35"/>
  <c r="Q568" i="35"/>
  <c r="P602" i="35"/>
  <c r="P710" i="35"/>
  <c r="S710" i="35" s="1"/>
  <c r="Q710" i="35"/>
  <c r="Q746" i="35"/>
  <c r="P746" i="35"/>
  <c r="S746" i="35" s="1"/>
  <c r="Q774" i="35"/>
  <c r="P774" i="35"/>
  <c r="Q484" i="35"/>
  <c r="P485" i="35"/>
  <c r="S485" i="35" s="1"/>
  <c r="P489" i="35"/>
  <c r="Q502" i="35"/>
  <c r="U502" i="35" s="1"/>
  <c r="P503" i="35"/>
  <c r="Q503" i="35"/>
  <c r="T503" i="35" s="1"/>
  <c r="Q512" i="35"/>
  <c r="U512" i="35" s="1"/>
  <c r="P521" i="35"/>
  <c r="S521" i="35" s="1"/>
  <c r="Q521" i="35"/>
  <c r="Q538" i="35"/>
  <c r="U538" i="35" s="1"/>
  <c r="P539" i="35"/>
  <c r="S539" i="35" s="1"/>
  <c r="Q539" i="35"/>
  <c r="T539" i="35" s="1"/>
  <c r="Q548" i="35"/>
  <c r="P549" i="35"/>
  <c r="S549" i="35" s="1"/>
  <c r="Q549" i="35"/>
  <c r="Q573" i="35"/>
  <c r="U573" i="35" s="1"/>
  <c r="Q579" i="35"/>
  <c r="T579" i="35" s="1"/>
  <c r="Q580" i="35"/>
  <c r="Q592" i="35"/>
  <c r="T592" i="35" s="1"/>
  <c r="Q597" i="35"/>
  <c r="Q608" i="35"/>
  <c r="T608" i="35" s="1"/>
  <c r="Q613" i="35"/>
  <c r="Q624" i="35"/>
  <c r="T624" i="35" s="1"/>
  <c r="Q629" i="35"/>
  <c r="Q640" i="35"/>
  <c r="T640" i="35" s="1"/>
  <c r="Q645" i="35"/>
  <c r="Q656" i="35"/>
  <c r="T656" i="35" s="1"/>
  <c r="Q661" i="35"/>
  <c r="Q672" i="35"/>
  <c r="T672" i="35" s="1"/>
  <c r="Q677" i="35"/>
  <c r="Q688" i="35"/>
  <c r="T688" i="35" s="1"/>
  <c r="Q693" i="35"/>
  <c r="Q703" i="35"/>
  <c r="U703" i="35" s="1"/>
  <c r="Q704" i="35"/>
  <c r="T708" i="35"/>
  <c r="U708" i="35"/>
  <c r="Q719" i="35"/>
  <c r="U719" i="35" s="1"/>
  <c r="Q720" i="35"/>
  <c r="T724" i="35"/>
  <c r="F174" i="52" s="1"/>
  <c r="U724" i="35"/>
  <c r="Q736" i="35"/>
  <c r="T740" i="35"/>
  <c r="U740" i="35"/>
  <c r="Q751" i="35"/>
  <c r="U751" i="35" s="1"/>
  <c r="Q752" i="35"/>
  <c r="T756" i="35"/>
  <c r="Q767" i="35"/>
  <c r="U767" i="35" s="1"/>
  <c r="Q768" i="35"/>
  <c r="Q782" i="35"/>
  <c r="P782" i="35"/>
  <c r="Q804" i="35"/>
  <c r="P804" i="35"/>
  <c r="S804" i="35" s="1"/>
  <c r="T813" i="35"/>
  <c r="U813" i="35"/>
  <c r="P819" i="35"/>
  <c r="R819" i="35" s="1"/>
  <c r="Q819" i="35"/>
  <c r="P308" i="35"/>
  <c r="Q312" i="35"/>
  <c r="Q316" i="35"/>
  <c r="U316" i="35" s="1"/>
  <c r="P321" i="35"/>
  <c r="P335" i="35"/>
  <c r="S335" i="35" s="1"/>
  <c r="P336" i="35"/>
  <c r="Q338" i="35"/>
  <c r="T338" i="35" s="1"/>
  <c r="P340" i="35"/>
  <c r="R340" i="35" s="1"/>
  <c r="Q344" i="35"/>
  <c r="Q348" i="35"/>
  <c r="P349" i="35"/>
  <c r="P353" i="35"/>
  <c r="R353" i="35" s="1"/>
  <c r="Q366" i="35"/>
  <c r="P367" i="35"/>
  <c r="S367" i="35" s="1"/>
  <c r="P368" i="35"/>
  <c r="Q370" i="35"/>
  <c r="U370" i="35" s="1"/>
  <c r="P371" i="35"/>
  <c r="P372" i="35"/>
  <c r="Q376" i="35"/>
  <c r="Q380" i="35"/>
  <c r="U380" i="35" s="1"/>
  <c r="P381" i="35"/>
  <c r="P385" i="35"/>
  <c r="Q398" i="35"/>
  <c r="P399" i="35"/>
  <c r="S399" i="35" s="1"/>
  <c r="P400" i="35"/>
  <c r="Q402" i="35"/>
  <c r="T402" i="35" s="1"/>
  <c r="P403" i="35"/>
  <c r="P404" i="35"/>
  <c r="R404" i="35" s="1"/>
  <c r="Q408" i="35"/>
  <c r="Q412" i="35"/>
  <c r="P413" i="35"/>
  <c r="P417" i="35"/>
  <c r="R417" i="35" s="1"/>
  <c r="Q430" i="35"/>
  <c r="P431" i="35"/>
  <c r="S431" i="35" s="1"/>
  <c r="P432" i="35"/>
  <c r="Q434" i="35"/>
  <c r="U434" i="35" s="1"/>
  <c r="P436" i="35"/>
  <c r="Q440" i="35"/>
  <c r="Q444" i="35"/>
  <c r="U444" i="35" s="1"/>
  <c r="P445" i="35"/>
  <c r="P449" i="35"/>
  <c r="Q462" i="35"/>
  <c r="P463" i="35"/>
  <c r="S463" i="35" s="1"/>
  <c r="P464" i="35"/>
  <c r="Q466" i="35"/>
  <c r="T466" i="35" s="1"/>
  <c r="P467" i="35"/>
  <c r="P468" i="35"/>
  <c r="R468" i="35" s="1"/>
  <c r="Q472" i="35"/>
  <c r="Q476" i="35"/>
  <c r="P477" i="35"/>
  <c r="P481" i="35"/>
  <c r="R481" i="35" s="1"/>
  <c r="Q485" i="35"/>
  <c r="Q489" i="35"/>
  <c r="P495" i="35"/>
  <c r="R495" i="35" s="1"/>
  <c r="P496" i="35"/>
  <c r="P516" i="35"/>
  <c r="R516" i="35" s="1"/>
  <c r="S536" i="35"/>
  <c r="P544" i="35"/>
  <c r="P558" i="35"/>
  <c r="S558" i="35" s="1"/>
  <c r="P564" i="35"/>
  <c r="P589" i="35"/>
  <c r="P600" i="35"/>
  <c r="S600" i="35" s="1"/>
  <c r="P605" i="35"/>
  <c r="P616" i="35"/>
  <c r="S616" i="35" s="1"/>
  <c r="P621" i="35"/>
  <c r="R627" i="35"/>
  <c r="S627" i="35"/>
  <c r="P632" i="35"/>
  <c r="S632" i="35" s="1"/>
  <c r="P637" i="35"/>
  <c r="P648" i="35"/>
  <c r="S648" i="35" s="1"/>
  <c r="P653" i="35"/>
  <c r="P664" i="35"/>
  <c r="S664" i="35" s="1"/>
  <c r="P669" i="35"/>
  <c r="S675" i="35"/>
  <c r="P680" i="35"/>
  <c r="S680" i="35" s="1"/>
  <c r="P685" i="35"/>
  <c r="P696" i="35"/>
  <c r="S696" i="35" s="1"/>
  <c r="T706" i="35"/>
  <c r="U706" i="35"/>
  <c r="P712" i="35"/>
  <c r="S712" i="35" s="1"/>
  <c r="P728" i="35"/>
  <c r="S728" i="35" s="1"/>
  <c r="P744" i="35"/>
  <c r="S744" i="35" s="1"/>
  <c r="T754" i="35"/>
  <c r="U754" i="35"/>
  <c r="P760" i="35"/>
  <c r="S760" i="35" s="1"/>
  <c r="P778" i="35"/>
  <c r="P786" i="35"/>
  <c r="S786" i="35" s="1"/>
  <c r="Q786" i="35"/>
  <c r="P800" i="35"/>
  <c r="S800" i="35" s="1"/>
  <c r="Q800" i="35"/>
  <c r="T817" i="35"/>
  <c r="U817" i="35"/>
  <c r="P831" i="35"/>
  <c r="Q831" i="35"/>
  <c r="P837" i="35"/>
  <c r="Q837" i="35"/>
  <c r="P29" i="38"/>
  <c r="P328" i="35"/>
  <c r="P332" i="35"/>
  <c r="R332" i="35" s="1"/>
  <c r="P360" i="35"/>
  <c r="P364" i="35"/>
  <c r="R364" i="35" s="1"/>
  <c r="P392" i="35"/>
  <c r="P396" i="35"/>
  <c r="R396" i="35" s="1"/>
  <c r="P424" i="35"/>
  <c r="P428" i="35"/>
  <c r="R428" i="35" s="1"/>
  <c r="P456" i="35"/>
  <c r="P460" i="35"/>
  <c r="R460" i="35" s="1"/>
  <c r="P488" i="35"/>
  <c r="P492" i="35"/>
  <c r="R492" i="35" s="1"/>
  <c r="P507" i="35"/>
  <c r="S507" i="35" s="1"/>
  <c r="Q507" i="35"/>
  <c r="T507" i="35" s="1"/>
  <c r="P517" i="35"/>
  <c r="R517" i="35" s="1"/>
  <c r="Q517" i="35"/>
  <c r="T525" i="35"/>
  <c r="P535" i="35"/>
  <c r="R535" i="35" s="1"/>
  <c r="Q535" i="35"/>
  <c r="T535" i="35" s="1"/>
  <c r="T716" i="35"/>
  <c r="U716" i="35"/>
  <c r="T732" i="35"/>
  <c r="T748" i="35"/>
  <c r="U748" i="35"/>
  <c r="T770" i="35"/>
  <c r="U770" i="35"/>
  <c r="T778" i="35"/>
  <c r="U778" i="35"/>
  <c r="T784" i="35"/>
  <c r="T790" i="35"/>
  <c r="U790" i="35"/>
  <c r="T821" i="35"/>
  <c r="U821" i="35"/>
  <c r="T835" i="35"/>
  <c r="U835" i="35"/>
  <c r="Q498" i="35"/>
  <c r="T498" i="35" s="1"/>
  <c r="P499" i="35"/>
  <c r="P500" i="35"/>
  <c r="R500" i="35" s="1"/>
  <c r="Q504" i="35"/>
  <c r="Q508" i="35"/>
  <c r="P509" i="35"/>
  <c r="P513" i="35"/>
  <c r="S513" i="35" s="1"/>
  <c r="Q526" i="35"/>
  <c r="P527" i="35"/>
  <c r="S527" i="35" s="1"/>
  <c r="Q530" i="35"/>
  <c r="P531" i="35"/>
  <c r="S531" i="35" s="1"/>
  <c r="P532" i="35"/>
  <c r="R532" i="35" s="1"/>
  <c r="Q536" i="35"/>
  <c r="Q540" i="35"/>
  <c r="P541" i="35"/>
  <c r="R541" i="35" s="1"/>
  <c r="P545" i="35"/>
  <c r="Q551" i="35"/>
  <c r="U551" i="35" s="1"/>
  <c r="Q561" i="35"/>
  <c r="Q567" i="35"/>
  <c r="T567" i="35" s="1"/>
  <c r="Q577" i="35"/>
  <c r="Q583" i="35"/>
  <c r="U583" i="35" s="1"/>
  <c r="Q587" i="35"/>
  <c r="P593" i="35"/>
  <c r="Q595" i="35"/>
  <c r="Q603" i="35"/>
  <c r="U603" i="35" s="1"/>
  <c r="P609" i="35"/>
  <c r="Q611" i="35"/>
  <c r="U611" i="35" s="1"/>
  <c r="Q619" i="35"/>
  <c r="Q627" i="35"/>
  <c r="U627" i="35" s="1"/>
  <c r="Q635" i="35"/>
  <c r="Q643" i="35"/>
  <c r="T643" i="35" s="1"/>
  <c r="P649" i="35"/>
  <c r="Q659" i="35"/>
  <c r="Q667" i="35"/>
  <c r="U667" i="35" s="1"/>
  <c r="Q675" i="35"/>
  <c r="Q683" i="35"/>
  <c r="U683" i="35" s="1"/>
  <c r="Q691" i="35"/>
  <c r="P697" i="35"/>
  <c r="Q699" i="35"/>
  <c r="Q701" i="35"/>
  <c r="Q709" i="35"/>
  <c r="Q717" i="35"/>
  <c r="U717" i="35" s="1"/>
  <c r="Q725" i="35"/>
  <c r="Q733" i="35"/>
  <c r="Q741" i="35"/>
  <c r="Q749" i="35"/>
  <c r="U749" i="35" s="1"/>
  <c r="Q757" i="35"/>
  <c r="Q765" i="35"/>
  <c r="Q771" i="35"/>
  <c r="Q772" i="35"/>
  <c r="Q785" i="35"/>
  <c r="Q793" i="35"/>
  <c r="Q794" i="35"/>
  <c r="T798" i="35"/>
  <c r="Q809" i="35"/>
  <c r="Q810" i="35"/>
  <c r="Q826" i="35"/>
  <c r="U826" i="35" s="1"/>
  <c r="Q827" i="35"/>
  <c r="P520" i="35"/>
  <c r="P523" i="35"/>
  <c r="P524" i="35"/>
  <c r="R524" i="35" s="1"/>
  <c r="Q527" i="35"/>
  <c r="T527" i="35" s="1"/>
  <c r="Q541" i="35"/>
  <c r="Q545" i="35"/>
  <c r="P591" i="35"/>
  <c r="P599" i="35"/>
  <c r="P623" i="35"/>
  <c r="P631" i="35"/>
  <c r="Q633" i="35"/>
  <c r="T633" i="35" s="1"/>
  <c r="P639" i="35"/>
  <c r="P647" i="35"/>
  <c r="P663" i="35"/>
  <c r="P671" i="35"/>
  <c r="Q673" i="35"/>
  <c r="T673" i="35" s="1"/>
  <c r="P679" i="35"/>
  <c r="Q681" i="35"/>
  <c r="T681" i="35" s="1"/>
  <c r="P687" i="35"/>
  <c r="P695" i="35"/>
  <c r="P770" i="35"/>
  <c r="S770" i="35" s="1"/>
  <c r="T796" i="35"/>
  <c r="U796" i="35"/>
  <c r="P802" i="35"/>
  <c r="S802" i="35" s="1"/>
  <c r="P813" i="35"/>
  <c r="P823" i="35"/>
  <c r="R823" i="35" s="1"/>
  <c r="Q823" i="35"/>
  <c r="P833" i="35"/>
  <c r="S833" i="35" s="1"/>
  <c r="Q833" i="35"/>
  <c r="Q775" i="35"/>
  <c r="Q783" i="35"/>
  <c r="U783" i="35" s="1"/>
  <c r="Q791" i="35"/>
  <c r="U791" i="35" s="1"/>
  <c r="Q799" i="35"/>
  <c r="T799" i="35" s="1"/>
  <c r="Q807" i="35"/>
  <c r="P815" i="35"/>
  <c r="S815" i="35" s="1"/>
  <c r="Q818" i="35"/>
  <c r="Q822" i="35"/>
  <c r="T822" i="35" s="1"/>
  <c r="P824" i="35"/>
  <c r="P825" i="35"/>
  <c r="R825" i="35" s="1"/>
  <c r="P829" i="35"/>
  <c r="S829" i="35" s="1"/>
  <c r="Q832" i="35"/>
  <c r="U832" i="35" s="1"/>
  <c r="Q836" i="35"/>
  <c r="L6" i="37"/>
  <c r="N6" i="37" s="1"/>
  <c r="O99" i="37" s="1"/>
  <c r="L7" i="37"/>
  <c r="N7" i="37" s="1"/>
  <c r="B99" i="37" s="1"/>
  <c r="L9" i="37"/>
  <c r="N9" i="37" s="1"/>
  <c r="E69" i="37" s="1"/>
  <c r="L14" i="37"/>
  <c r="N14" i="37" s="1"/>
  <c r="O109" i="37" s="1"/>
  <c r="M31" i="52"/>
  <c r="M33" i="52"/>
  <c r="Q33" i="52" s="1"/>
  <c r="M39" i="52"/>
  <c r="M17" i="44"/>
  <c r="M40" i="38"/>
  <c r="Q40" i="38" s="1"/>
  <c r="N142" i="38" s="1"/>
  <c r="P816" i="35"/>
  <c r="P817" i="35"/>
  <c r="S817" i="35" s="1"/>
  <c r="P821" i="35"/>
  <c r="P835" i="35"/>
  <c r="R835" i="35" s="1"/>
  <c r="P839" i="35"/>
  <c r="R839" i="35" s="1"/>
  <c r="L21" i="51"/>
  <c r="N21" i="51" s="1"/>
  <c r="C119" i="51" s="1"/>
  <c r="L6" i="44"/>
  <c r="O6" i="44" s="1"/>
  <c r="O100" i="44" s="1"/>
  <c r="L31" i="44"/>
  <c r="L33" i="44"/>
  <c r="N33" i="44" s="1"/>
  <c r="P129" i="44" s="1"/>
  <c r="U129" i="44" s="1"/>
  <c r="L38" i="44"/>
  <c r="N38" i="44" s="1"/>
  <c r="O139" i="44" s="1"/>
  <c r="L29" i="38"/>
  <c r="N29" i="38" s="1"/>
  <c r="C129" i="38" s="1"/>
  <c r="Q840" i="35"/>
  <c r="K5" i="52"/>
  <c r="J6" i="52"/>
  <c r="J7" i="52"/>
  <c r="K15" i="52"/>
  <c r="K16" i="52"/>
  <c r="J17" i="52"/>
  <c r="J21" i="52"/>
  <c r="J5" i="40"/>
  <c r="J6" i="40"/>
  <c r="K16" i="40"/>
  <c r="K17" i="40"/>
  <c r="J21" i="40"/>
  <c r="J22" i="40"/>
  <c r="K30" i="40"/>
  <c r="K31" i="40"/>
  <c r="J32" i="40"/>
  <c r="J33" i="40"/>
  <c r="K41" i="40"/>
  <c r="K9" i="51"/>
  <c r="K13" i="51"/>
  <c r="L13" i="51" s="1"/>
  <c r="J14" i="51"/>
  <c r="J15" i="51"/>
  <c r="K23" i="51"/>
  <c r="K24" i="51"/>
  <c r="L24" i="51" s="1"/>
  <c r="J25" i="51"/>
  <c r="J29" i="51"/>
  <c r="K37" i="51"/>
  <c r="K38" i="51"/>
  <c r="L38" i="51" s="1"/>
  <c r="J39" i="51"/>
  <c r="J40" i="51"/>
  <c r="K7" i="44"/>
  <c r="L7" i="44" s="1"/>
  <c r="N7" i="44" s="1"/>
  <c r="K8" i="44"/>
  <c r="M8" i="44" s="1"/>
  <c r="Q8" i="44" s="1"/>
  <c r="J9" i="44"/>
  <c r="J13" i="44"/>
  <c r="K21" i="44"/>
  <c r="M21" i="44" s="1"/>
  <c r="K22" i="44"/>
  <c r="M22" i="44" s="1"/>
  <c r="Q22" i="44" s="1"/>
  <c r="O122" i="44" s="1"/>
  <c r="J23" i="44"/>
  <c r="J24" i="44"/>
  <c r="K41" i="44"/>
  <c r="L41" i="44" s="1"/>
  <c r="K5" i="38"/>
  <c r="K6" i="38"/>
  <c r="M6" i="38" s="1"/>
  <c r="P6" i="38" s="1"/>
  <c r="O101" i="38" s="1"/>
  <c r="J7" i="38"/>
  <c r="J8" i="38"/>
  <c r="K16" i="38"/>
  <c r="K17" i="38"/>
  <c r="M17" i="38" s="1"/>
  <c r="P17" i="38" s="1"/>
  <c r="P111" i="38" s="1"/>
  <c r="U111" i="38" s="1"/>
  <c r="J21" i="38"/>
  <c r="J22" i="38"/>
  <c r="K30" i="38"/>
  <c r="J32" i="38"/>
  <c r="J33" i="38"/>
  <c r="K41" i="38"/>
  <c r="L41" i="38" s="1"/>
  <c r="O41" i="38" s="1"/>
  <c r="K15" i="37"/>
  <c r="L15" i="37" s="1"/>
  <c r="K16" i="37"/>
  <c r="L16" i="37" s="1"/>
  <c r="K17" i="37"/>
  <c r="L17" i="37" s="1"/>
  <c r="K21" i="37"/>
  <c r="L21" i="37" s="1"/>
  <c r="K22" i="37"/>
  <c r="L22" i="37" s="1"/>
  <c r="K23" i="37"/>
  <c r="L23" i="37" s="1"/>
  <c r="K24" i="37"/>
  <c r="L24" i="37" s="1"/>
  <c r="K25" i="37"/>
  <c r="L25" i="37" s="1"/>
  <c r="K29" i="37"/>
  <c r="L29" i="37" s="1"/>
  <c r="K30" i="37"/>
  <c r="L30" i="37" s="1"/>
  <c r="K31" i="37"/>
  <c r="L31" i="37" s="1"/>
  <c r="K32" i="37"/>
  <c r="L32" i="37" s="1"/>
  <c r="K33" i="37"/>
  <c r="L33" i="37" s="1"/>
  <c r="K37" i="37"/>
  <c r="L37" i="37" s="1"/>
  <c r="K38" i="37"/>
  <c r="L38" i="37" s="1"/>
  <c r="K39" i="37"/>
  <c r="L39" i="37" s="1"/>
  <c r="N39" i="37" s="1"/>
  <c r="B45" i="37" s="1"/>
  <c r="K40" i="37"/>
  <c r="L40" i="37" s="1"/>
  <c r="K41" i="37"/>
  <c r="K6" i="52"/>
  <c r="K7" i="52"/>
  <c r="J8" i="52"/>
  <c r="M8" i="52" s="1"/>
  <c r="J9" i="52"/>
  <c r="M9" i="52" s="1"/>
  <c r="K17" i="52"/>
  <c r="K21" i="52"/>
  <c r="J22" i="52"/>
  <c r="M22" i="52" s="1"/>
  <c r="J23" i="52"/>
  <c r="K29" i="52"/>
  <c r="K30" i="52"/>
  <c r="K5" i="40"/>
  <c r="M5" i="40" s="1"/>
  <c r="K6" i="40"/>
  <c r="J9" i="40"/>
  <c r="L9" i="40" s="1"/>
  <c r="O9" i="40" s="1"/>
  <c r="J13" i="40"/>
  <c r="M13" i="40" s="1"/>
  <c r="K21" i="40"/>
  <c r="L21" i="40" s="1"/>
  <c r="K22" i="40"/>
  <c r="J23" i="40"/>
  <c r="M23" i="40" s="1"/>
  <c r="Q23" i="40" s="1"/>
  <c r="B122" i="40" s="1"/>
  <c r="J24" i="40"/>
  <c r="M24" i="40" s="1"/>
  <c r="K32" i="40"/>
  <c r="L32" i="40" s="1"/>
  <c r="K33" i="40"/>
  <c r="J37" i="40"/>
  <c r="L37" i="40" s="1"/>
  <c r="O37" i="40" s="1"/>
  <c r="J38" i="40"/>
  <c r="M38" i="40" s="1"/>
  <c r="J5" i="51"/>
  <c r="L5" i="51" s="1"/>
  <c r="N5" i="51" s="1"/>
  <c r="C99" i="51" s="1"/>
  <c r="J6" i="51"/>
  <c r="K14" i="51"/>
  <c r="M14" i="51" s="1"/>
  <c r="P14" i="51" s="1"/>
  <c r="O111" i="51" s="1"/>
  <c r="K15" i="51"/>
  <c r="J16" i="51"/>
  <c r="L16" i="51" s="1"/>
  <c r="N16" i="51" s="1"/>
  <c r="N109" i="51" s="1"/>
  <c r="J17" i="51"/>
  <c r="K25" i="51"/>
  <c r="M25" i="51" s="1"/>
  <c r="K29" i="51"/>
  <c r="J30" i="51"/>
  <c r="L30" i="51" s="1"/>
  <c r="N30" i="51" s="1"/>
  <c r="O129" i="51" s="1"/>
  <c r="J31" i="51"/>
  <c r="K39" i="51"/>
  <c r="K40" i="51"/>
  <c r="J41" i="51"/>
  <c r="L41" i="51" s="1"/>
  <c r="N41" i="51" s="1"/>
  <c r="D45" i="51" s="1"/>
  <c r="I45" i="51" s="1"/>
  <c r="K9" i="44"/>
  <c r="K13" i="44"/>
  <c r="M13" i="44" s="1"/>
  <c r="P13" i="44" s="1"/>
  <c r="J14" i="44"/>
  <c r="J15" i="44"/>
  <c r="L15" i="44" s="1"/>
  <c r="O15" i="44" s="1"/>
  <c r="B110" i="44" s="1"/>
  <c r="K23" i="44"/>
  <c r="K24" i="44"/>
  <c r="M24" i="44" s="1"/>
  <c r="J25" i="44"/>
  <c r="J29" i="44"/>
  <c r="K7" i="38"/>
  <c r="K8" i="38"/>
  <c r="M8" i="38" s="1"/>
  <c r="P8" i="38" s="1"/>
  <c r="N101" i="38" s="1"/>
  <c r="J9" i="38"/>
  <c r="J13" i="38"/>
  <c r="L13" i="38" s="1"/>
  <c r="N13" i="38" s="1"/>
  <c r="C109" i="38" s="1"/>
  <c r="K21" i="38"/>
  <c r="K22" i="38"/>
  <c r="M22" i="38" s="1"/>
  <c r="P22" i="38" s="1"/>
  <c r="O121" i="38" s="1"/>
  <c r="J23" i="38"/>
  <c r="J24" i="38"/>
  <c r="L24" i="38" s="1"/>
  <c r="N24" i="38" s="1"/>
  <c r="N119" i="38" s="1"/>
  <c r="K32" i="38"/>
  <c r="K33" i="38"/>
  <c r="M33" i="38" s="1"/>
  <c r="P33" i="38" s="1"/>
  <c r="J37" i="38"/>
  <c r="J38" i="38"/>
  <c r="L38" i="38" s="1"/>
  <c r="N38" i="38" s="1"/>
  <c r="O139" i="38" s="1"/>
  <c r="R12" i="35"/>
  <c r="T19" i="35"/>
  <c r="R20" i="35"/>
  <c r="S36" i="35"/>
  <c r="R36" i="35"/>
  <c r="R37" i="35"/>
  <c r="S37" i="35"/>
  <c r="T43" i="35"/>
  <c r="R44" i="35"/>
  <c r="S53" i="35"/>
  <c r="U59" i="35"/>
  <c r="T59" i="35"/>
  <c r="R60" i="35"/>
  <c r="S68" i="35"/>
  <c r="R68" i="35"/>
  <c r="R76" i="35"/>
  <c r="R84" i="35"/>
  <c r="R85" i="35"/>
  <c r="S85" i="35"/>
  <c r="U91" i="35"/>
  <c r="T91" i="35"/>
  <c r="S92" i="35"/>
  <c r="R93" i="35"/>
  <c r="S93" i="35"/>
  <c r="U99" i="35"/>
  <c r="S100" i="35"/>
  <c r="R100" i="35"/>
  <c r="R101" i="35"/>
  <c r="T107" i="35"/>
  <c r="R108" i="35"/>
  <c r="R109" i="35"/>
  <c r="S109" i="35"/>
  <c r="R116" i="35"/>
  <c r="R117" i="35"/>
  <c r="S117" i="35"/>
  <c r="T123" i="35"/>
  <c r="S124" i="35"/>
  <c r="R125" i="35"/>
  <c r="S125" i="35"/>
  <c r="T152" i="35"/>
  <c r="T156" i="35"/>
  <c r="U156" i="35"/>
  <c r="R157" i="35"/>
  <c r="T184" i="35"/>
  <c r="T185" i="35"/>
  <c r="U185" i="35"/>
  <c r="R189" i="35"/>
  <c r="T218" i="35"/>
  <c r="T230" i="35"/>
  <c r="U230" i="35"/>
  <c r="T234" i="35"/>
  <c r="T242" i="35"/>
  <c r="T246" i="35"/>
  <c r="U246" i="35"/>
  <c r="T250" i="35"/>
  <c r="T262" i="35"/>
  <c r="U262" i="35"/>
  <c r="T266" i="35"/>
  <c r="R2" i="35"/>
  <c r="S2" i="35"/>
  <c r="U21" i="35"/>
  <c r="T21" i="35"/>
  <c r="U37" i="35"/>
  <c r="T37" i="35"/>
  <c r="U45" i="35"/>
  <c r="U53" i="35"/>
  <c r="S54" i="35"/>
  <c r="U61" i="35"/>
  <c r="R62" i="35"/>
  <c r="U69" i="35"/>
  <c r="U77" i="35"/>
  <c r="U85" i="35"/>
  <c r="S86" i="35"/>
  <c r="U93" i="35"/>
  <c r="R94" i="35"/>
  <c r="R95" i="35"/>
  <c r="U101" i="35"/>
  <c r="R102" i="35"/>
  <c r="U109" i="35"/>
  <c r="T109" i="35"/>
  <c r="S110" i="35"/>
  <c r="R110" i="35"/>
  <c r="S111" i="35"/>
  <c r="T117" i="35"/>
  <c r="S118" i="35"/>
  <c r="R118" i="35"/>
  <c r="R119" i="35"/>
  <c r="U125" i="35"/>
  <c r="T145" i="35"/>
  <c r="U145" i="35"/>
  <c r="R149" i="35"/>
  <c r="S149" i="35"/>
  <c r="T176" i="35"/>
  <c r="T180" i="35"/>
  <c r="U180" i="35"/>
  <c r="T199" i="35"/>
  <c r="U199" i="35"/>
  <c r="T209" i="35"/>
  <c r="U209" i="35"/>
  <c r="T212" i="35"/>
  <c r="U212" i="35"/>
  <c r="R213" i="35"/>
  <c r="S213" i="35"/>
  <c r="T220" i="35"/>
  <c r="U220" i="35"/>
  <c r="T232" i="35"/>
  <c r="U232" i="35"/>
  <c r="T236" i="35"/>
  <c r="U236" i="35"/>
  <c r="T240" i="35"/>
  <c r="U240" i="35"/>
  <c r="T244" i="35"/>
  <c r="U244" i="35"/>
  <c r="T248" i="35"/>
  <c r="U248" i="35"/>
  <c r="T252" i="35"/>
  <c r="U252" i="35"/>
  <c r="T260" i="35"/>
  <c r="U260" i="35"/>
  <c r="U268" i="35"/>
  <c r="R4" i="35"/>
  <c r="S4" i="35"/>
  <c r="R9" i="35"/>
  <c r="S9" i="35"/>
  <c r="S16" i="35"/>
  <c r="R16" i="35"/>
  <c r="S24" i="35"/>
  <c r="R24" i="35"/>
  <c r="R25" i="35"/>
  <c r="S25" i="35"/>
  <c r="S32" i="35"/>
  <c r="R32" i="35"/>
  <c r="T39" i="35"/>
  <c r="S40" i="35"/>
  <c r="R40" i="35"/>
  <c r="T47" i="35"/>
  <c r="R48" i="35"/>
  <c r="R49" i="35"/>
  <c r="S49" i="35"/>
  <c r="U55" i="35"/>
  <c r="T55" i="35"/>
  <c r="R57" i="35"/>
  <c r="S57" i="35"/>
  <c r="S64" i="35"/>
  <c r="R64" i="35"/>
  <c r="S72" i="35"/>
  <c r="R73" i="35"/>
  <c r="S73" i="35"/>
  <c r="S80" i="35"/>
  <c r="R80" i="35"/>
  <c r="R81" i="35"/>
  <c r="S88" i="35"/>
  <c r="R89" i="35"/>
  <c r="S89" i="35"/>
  <c r="U95" i="35"/>
  <c r="T95" i="35"/>
  <c r="S96" i="35"/>
  <c r="R96" i="35"/>
  <c r="R97" i="35"/>
  <c r="S97" i="35"/>
  <c r="U103" i="35"/>
  <c r="S104" i="35"/>
  <c r="R105" i="35"/>
  <c r="S105" i="35"/>
  <c r="U111" i="35"/>
  <c r="T111" i="35"/>
  <c r="S112" i="35"/>
  <c r="R112" i="35"/>
  <c r="U119" i="35"/>
  <c r="T119" i="35"/>
  <c r="S120" i="35"/>
  <c r="R120" i="35"/>
  <c r="R121" i="35"/>
  <c r="S121" i="35"/>
  <c r="U127" i="35"/>
  <c r="T136" i="35"/>
  <c r="U136" i="35"/>
  <c r="T140" i="35"/>
  <c r="U140" i="35"/>
  <c r="R141" i="35"/>
  <c r="S141" i="35"/>
  <c r="T159" i="35"/>
  <c r="U159" i="35"/>
  <c r="T168" i="35"/>
  <c r="U168" i="35"/>
  <c r="U169" i="35"/>
  <c r="T172" i="35"/>
  <c r="U172" i="35"/>
  <c r="T191" i="35"/>
  <c r="U191" i="35"/>
  <c r="T200" i="35"/>
  <c r="U200" i="35"/>
  <c r="R205" i="35"/>
  <c r="S205" i="35"/>
  <c r="S10" i="35"/>
  <c r="R11" i="35"/>
  <c r="S18" i="35"/>
  <c r="R19" i="35"/>
  <c r="S19" i="35"/>
  <c r="U25" i="35"/>
  <c r="S26" i="35"/>
  <c r="R26" i="35"/>
  <c r="R27" i="35"/>
  <c r="U33" i="35"/>
  <c r="R34" i="35"/>
  <c r="T41" i="35"/>
  <c r="S42" i="35"/>
  <c r="U49" i="35"/>
  <c r="T49" i="35"/>
  <c r="R51" i="35"/>
  <c r="S51" i="35"/>
  <c r="U57" i="35"/>
  <c r="S58" i="35"/>
  <c r="R58" i="35"/>
  <c r="U81" i="35"/>
  <c r="T81" i="35"/>
  <c r="S82" i="35"/>
  <c r="R83" i="35"/>
  <c r="S83" i="35"/>
  <c r="U89" i="35"/>
  <c r="S90" i="35"/>
  <c r="R90" i="35"/>
  <c r="R91" i="35"/>
  <c r="S91" i="35"/>
  <c r="U97" i="35"/>
  <c r="R98" i="35"/>
  <c r="R99" i="35"/>
  <c r="S99" i="35"/>
  <c r="T105" i="35"/>
  <c r="S106" i="35"/>
  <c r="R107" i="35"/>
  <c r="S107" i="35"/>
  <c r="U113" i="35"/>
  <c r="T113" i="35"/>
  <c r="R115" i="35"/>
  <c r="T121" i="35"/>
  <c r="S122" i="35"/>
  <c r="R122" i="35"/>
  <c r="R123" i="35"/>
  <c r="S123" i="35"/>
  <c r="T128" i="35"/>
  <c r="T129" i="35"/>
  <c r="T132" i="35"/>
  <c r="U132" i="35"/>
  <c r="R133" i="35"/>
  <c r="T151" i="35"/>
  <c r="U151" i="35"/>
  <c r="U161" i="35"/>
  <c r="T164" i="35"/>
  <c r="U164" i="35"/>
  <c r="R165" i="35"/>
  <c r="T183" i="35"/>
  <c r="U183" i="35"/>
  <c r="T192" i="35"/>
  <c r="U193" i="35"/>
  <c r="T196" i="35"/>
  <c r="U196" i="35"/>
  <c r="T215" i="35"/>
  <c r="U215" i="35"/>
  <c r="U8" i="35"/>
  <c r="U40" i="35"/>
  <c r="U48" i="35"/>
  <c r="U50" i="35"/>
  <c r="U54" i="35"/>
  <c r="U76" i="35"/>
  <c r="U78" i="35"/>
  <c r="U80" i="35"/>
  <c r="U102" i="35"/>
  <c r="U104" i="35"/>
  <c r="U110" i="35"/>
  <c r="U120" i="35"/>
  <c r="U124" i="35"/>
  <c r="S194" i="35"/>
  <c r="S289" i="35"/>
  <c r="S345" i="35"/>
  <c r="R345" i="35"/>
  <c r="S361" i="35"/>
  <c r="U366" i="35"/>
  <c r="T366" i="35"/>
  <c r="S393" i="35"/>
  <c r="R393" i="35"/>
  <c r="U398" i="35"/>
  <c r="T398" i="35"/>
  <c r="S409" i="35"/>
  <c r="S433" i="35"/>
  <c r="S465" i="35"/>
  <c r="U478" i="35"/>
  <c r="U486" i="35"/>
  <c r="U510" i="35"/>
  <c r="U518" i="35"/>
  <c r="T518" i="35"/>
  <c r="S529" i="35"/>
  <c r="R529" i="35"/>
  <c r="M9" i="38"/>
  <c r="P9" i="38" s="1"/>
  <c r="L9" i="38"/>
  <c r="N9" i="38" s="1"/>
  <c r="P129" i="35"/>
  <c r="P132" i="35"/>
  <c r="P137" i="35"/>
  <c r="P140" i="35"/>
  <c r="P145" i="35"/>
  <c r="P148" i="35"/>
  <c r="R150" i="35"/>
  <c r="P153" i="35"/>
  <c r="P156" i="35"/>
  <c r="P161" i="35"/>
  <c r="P164" i="35"/>
  <c r="P169" i="35"/>
  <c r="P172" i="35"/>
  <c r="P180" i="35"/>
  <c r="R182" i="35"/>
  <c r="P185" i="35"/>
  <c r="P188" i="35"/>
  <c r="R190" i="35"/>
  <c r="P193" i="35"/>
  <c r="P196" i="35"/>
  <c r="P201" i="35"/>
  <c r="P204" i="35"/>
  <c r="R206" i="35"/>
  <c r="P209" i="35"/>
  <c r="P212" i="35"/>
  <c r="R214" i="35"/>
  <c r="P217" i="35"/>
  <c r="S219" i="35"/>
  <c r="P220" i="35"/>
  <c r="S223" i="35"/>
  <c r="P224" i="35"/>
  <c r="P228" i="35"/>
  <c r="P232" i="35"/>
  <c r="S235" i="35"/>
  <c r="P236" i="35"/>
  <c r="P240" i="35"/>
  <c r="P244" i="35"/>
  <c r="S247" i="35"/>
  <c r="P248" i="35"/>
  <c r="S251" i="35"/>
  <c r="P252" i="35"/>
  <c r="S255" i="35"/>
  <c r="P256" i="35"/>
  <c r="P260" i="35"/>
  <c r="P264" i="35"/>
  <c r="S267" i="35"/>
  <c r="P268" i="35"/>
  <c r="R271" i="35"/>
  <c r="P274" i="35"/>
  <c r="U275" i="35"/>
  <c r="T276" i="35"/>
  <c r="S279" i="35"/>
  <c r="R279" i="35"/>
  <c r="P282" i="35"/>
  <c r="U283" i="35"/>
  <c r="R287" i="35"/>
  <c r="P290" i="35"/>
  <c r="T292" i="35"/>
  <c r="P298" i="35"/>
  <c r="U299" i="35"/>
  <c r="T300" i="35"/>
  <c r="P314" i="35"/>
  <c r="P322" i="35"/>
  <c r="T324" i="35"/>
  <c r="P330" i="35"/>
  <c r="U332" i="35"/>
  <c r="T332" i="35"/>
  <c r="U340" i="35"/>
  <c r="T340" i="35"/>
  <c r="P346" i="35"/>
  <c r="U347" i="35"/>
  <c r="S351" i="35"/>
  <c r="R351" i="35"/>
  <c r="P354" i="35"/>
  <c r="U356" i="35"/>
  <c r="T356" i="35"/>
  <c r="S359" i="35"/>
  <c r="R359" i="35"/>
  <c r="P362" i="35"/>
  <c r="U363" i="35"/>
  <c r="U364" i="35"/>
  <c r="T364" i="35"/>
  <c r="P370" i="35"/>
  <c r="U371" i="35"/>
  <c r="U372" i="35"/>
  <c r="T372" i="35"/>
  <c r="S375" i="35"/>
  <c r="R375" i="35"/>
  <c r="P378" i="35"/>
  <c r="U379" i="35"/>
  <c r="T380" i="35"/>
  <c r="S383" i="35"/>
  <c r="R383" i="35"/>
  <c r="P386" i="35"/>
  <c r="U387" i="35"/>
  <c r="S391" i="35"/>
  <c r="R391" i="35"/>
  <c r="P394" i="35"/>
  <c r="U396" i="35"/>
  <c r="T396" i="35"/>
  <c r="R399" i="35"/>
  <c r="P402" i="35"/>
  <c r="U404" i="35"/>
  <c r="T404" i="35"/>
  <c r="R407" i="35"/>
  <c r="P410" i="35"/>
  <c r="R415" i="35"/>
  <c r="P418" i="35"/>
  <c r="U419" i="35"/>
  <c r="U420" i="35"/>
  <c r="T420" i="35"/>
  <c r="P426" i="35"/>
  <c r="U428" i="35"/>
  <c r="T428" i="35"/>
  <c r="R431" i="35"/>
  <c r="P434" i="35"/>
  <c r="U436" i="35"/>
  <c r="T436" i="35"/>
  <c r="P442" i="35"/>
  <c r="U443" i="35"/>
  <c r="T444" i="35"/>
  <c r="R447" i="35"/>
  <c r="P450" i="35"/>
  <c r="T452" i="35"/>
  <c r="S455" i="35"/>
  <c r="R455" i="35"/>
  <c r="P458" i="35"/>
  <c r="U459" i="35"/>
  <c r="U460" i="35"/>
  <c r="T460" i="35"/>
  <c r="R463" i="35"/>
  <c r="P466" i="35"/>
  <c r="U467" i="35"/>
  <c r="U468" i="35"/>
  <c r="T468" i="35"/>
  <c r="R471" i="35"/>
  <c r="P474" i="35"/>
  <c r="U475" i="35"/>
  <c r="S479" i="35"/>
  <c r="R479" i="35"/>
  <c r="U484" i="35"/>
  <c r="T484" i="35"/>
  <c r="P490" i="35"/>
  <c r="U491" i="35"/>
  <c r="S495" i="35"/>
  <c r="P498" i="35"/>
  <c r="U500" i="35"/>
  <c r="T500" i="35"/>
  <c r="S503" i="35"/>
  <c r="R503" i="35"/>
  <c r="P506" i="35"/>
  <c r="U507" i="35"/>
  <c r="P514" i="35"/>
  <c r="S519" i="35"/>
  <c r="R519" i="35"/>
  <c r="P522" i="35"/>
  <c r="U523" i="35"/>
  <c r="P530" i="35"/>
  <c r="U531" i="35"/>
  <c r="U532" i="35"/>
  <c r="T532" i="35"/>
  <c r="S535" i="35"/>
  <c r="P538" i="35"/>
  <c r="U540" i="35"/>
  <c r="T540" i="35"/>
  <c r="R543" i="35"/>
  <c r="P546" i="35"/>
  <c r="U548" i="35"/>
  <c r="T548" i="35"/>
  <c r="U552" i="35"/>
  <c r="T552" i="35"/>
  <c r="U560" i="35"/>
  <c r="U563" i="35"/>
  <c r="T563" i="35"/>
  <c r="U571" i="35"/>
  <c r="T571" i="35"/>
  <c r="U576" i="35"/>
  <c r="T576" i="35"/>
  <c r="U579" i="35"/>
  <c r="U584" i="35"/>
  <c r="T584" i="35"/>
  <c r="R840" i="35"/>
  <c r="S840" i="35"/>
  <c r="P99" i="37"/>
  <c r="U99" i="37" s="1"/>
  <c r="L15" i="52"/>
  <c r="M15" i="52"/>
  <c r="Q15" i="52" s="1"/>
  <c r="B112" i="52" s="1"/>
  <c r="U14" i="35"/>
  <c r="U34" i="35"/>
  <c r="U58" i="35"/>
  <c r="U72" i="35"/>
  <c r="U86" i="35"/>
  <c r="U94" i="35"/>
  <c r="U106" i="35"/>
  <c r="U116" i="35"/>
  <c r="S178" i="35"/>
  <c r="S281" i="35"/>
  <c r="R281" i="35"/>
  <c r="T294" i="35"/>
  <c r="T310" i="35"/>
  <c r="U342" i="35"/>
  <c r="T342" i="35"/>
  <c r="U350" i="35"/>
  <c r="S353" i="35"/>
  <c r="U358" i="35"/>
  <c r="T358" i="35"/>
  <c r="S377" i="35"/>
  <c r="R377" i="35"/>
  <c r="U382" i="35"/>
  <c r="T382" i="35"/>
  <c r="U414" i="35"/>
  <c r="S417" i="35"/>
  <c r="S441" i="35"/>
  <c r="U462" i="35"/>
  <c r="T462" i="35"/>
  <c r="U470" i="35"/>
  <c r="T470" i="35"/>
  <c r="S473" i="35"/>
  <c r="R473" i="35"/>
  <c r="U534" i="35"/>
  <c r="T534" i="35"/>
  <c r="S545" i="35"/>
  <c r="R545" i="35"/>
  <c r="M23" i="38"/>
  <c r="P23" i="38" s="1"/>
  <c r="B121" i="38" s="1"/>
  <c r="L23" i="38"/>
  <c r="N23" i="38" s="1"/>
  <c r="M37" i="38"/>
  <c r="P37" i="38" s="1"/>
  <c r="L37" i="38"/>
  <c r="N37" i="38" s="1"/>
  <c r="S127" i="35"/>
  <c r="Q130" i="35"/>
  <c r="S135" i="35"/>
  <c r="Q138" i="35"/>
  <c r="T141" i="35"/>
  <c r="S143" i="35"/>
  <c r="Q146" i="35"/>
  <c r="T149" i="35"/>
  <c r="S151" i="35"/>
  <c r="Q154" i="35"/>
  <c r="T157" i="35"/>
  <c r="S159" i="35"/>
  <c r="Q162" i="35"/>
  <c r="S167" i="35"/>
  <c r="Q170" i="35"/>
  <c r="T173" i="35"/>
  <c r="Q178" i="35"/>
  <c r="Q186" i="35"/>
  <c r="T189" i="35"/>
  <c r="S191" i="35"/>
  <c r="Q194" i="35"/>
  <c r="Q202" i="35"/>
  <c r="T205" i="35"/>
  <c r="Q210" i="35"/>
  <c r="T213" i="35"/>
  <c r="U223" i="35"/>
  <c r="U227" i="35"/>
  <c r="U231" i="35"/>
  <c r="U239" i="35"/>
  <c r="U243" i="35"/>
  <c r="U247" i="35"/>
  <c r="U255" i="35"/>
  <c r="U267" i="35"/>
  <c r="U274" i="35"/>
  <c r="T274" i="35"/>
  <c r="R277" i="35"/>
  <c r="S285" i="35"/>
  <c r="U290" i="35"/>
  <c r="T290" i="35"/>
  <c r="S293" i="35"/>
  <c r="R293" i="35"/>
  <c r="U298" i="35"/>
  <c r="T298" i="35"/>
  <c r="S316" i="35"/>
  <c r="S324" i="35"/>
  <c r="T330" i="35"/>
  <c r="S332" i="35"/>
  <c r="U338" i="35"/>
  <c r="U346" i="35"/>
  <c r="T346" i="35"/>
  <c r="S348" i="35"/>
  <c r="S349" i="35"/>
  <c r="R349" i="35"/>
  <c r="U354" i="35"/>
  <c r="T354" i="35"/>
  <c r="S357" i="35"/>
  <c r="R357" i="35"/>
  <c r="U362" i="35"/>
  <c r="T362" i="35"/>
  <c r="S364" i="35"/>
  <c r="S365" i="35"/>
  <c r="R365" i="35"/>
  <c r="T370" i="35"/>
  <c r="T378" i="35"/>
  <c r="S381" i="35"/>
  <c r="R381" i="35"/>
  <c r="U386" i="35"/>
  <c r="S388" i="35"/>
  <c r="T394" i="35"/>
  <c r="S396" i="35"/>
  <c r="S397" i="35"/>
  <c r="R397" i="35"/>
  <c r="U402" i="35"/>
  <c r="S405" i="35"/>
  <c r="R405" i="35"/>
  <c r="U410" i="35"/>
  <c r="T410" i="35"/>
  <c r="S413" i="35"/>
  <c r="R413" i="35"/>
  <c r="U418" i="35"/>
  <c r="T418" i="35"/>
  <c r="S420" i="35"/>
  <c r="S421" i="35"/>
  <c r="R421" i="35"/>
  <c r="S428" i="35"/>
  <c r="T434" i="35"/>
  <c r="S437" i="35"/>
  <c r="R437" i="35"/>
  <c r="T442" i="35"/>
  <c r="S445" i="35"/>
  <c r="R445" i="35"/>
  <c r="U450" i="35"/>
  <c r="T450" i="35"/>
  <c r="S452" i="35"/>
  <c r="S453" i="35"/>
  <c r="R453" i="35"/>
  <c r="T458" i="35"/>
  <c r="S460" i="35"/>
  <c r="U466" i="35"/>
  <c r="S469" i="35"/>
  <c r="R469" i="35"/>
  <c r="U474" i="35"/>
  <c r="T474" i="35"/>
  <c r="S477" i="35"/>
  <c r="R477" i="35"/>
  <c r="R485" i="35"/>
  <c r="S492" i="35"/>
  <c r="S493" i="35"/>
  <c r="R493" i="35"/>
  <c r="U498" i="35"/>
  <c r="S501" i="35"/>
  <c r="R501" i="35"/>
  <c r="U506" i="35"/>
  <c r="T506" i="35"/>
  <c r="S508" i="35"/>
  <c r="S509" i="35"/>
  <c r="R509" i="35"/>
  <c r="U514" i="35"/>
  <c r="T514" i="35"/>
  <c r="S517" i="35"/>
  <c r="T522" i="35"/>
  <c r="S525" i="35"/>
  <c r="R525" i="35"/>
  <c r="U530" i="35"/>
  <c r="T530" i="35"/>
  <c r="S532" i="35"/>
  <c r="S533" i="35"/>
  <c r="R533" i="35"/>
  <c r="S540" i="35"/>
  <c r="S541" i="35"/>
  <c r="U546" i="35"/>
  <c r="T546" i="35"/>
  <c r="S548" i="35"/>
  <c r="S832" i="35"/>
  <c r="L5" i="40"/>
  <c r="O5" i="40" s="1"/>
  <c r="C100" i="40" s="1"/>
  <c r="U26" i="35"/>
  <c r="U60" i="35"/>
  <c r="U68" i="35"/>
  <c r="U82" i="35"/>
  <c r="U108" i="35"/>
  <c r="S130" i="35"/>
  <c r="S146" i="35"/>
  <c r="S273" i="35"/>
  <c r="R273" i="35"/>
  <c r="U278" i="35"/>
  <c r="T278" i="35"/>
  <c r="R297" i="35"/>
  <c r="S369" i="35"/>
  <c r="R369" i="35"/>
  <c r="U390" i="35"/>
  <c r="T390" i="35"/>
  <c r="S401" i="35"/>
  <c r="R401" i="35"/>
  <c r="R425" i="35"/>
  <c r="U430" i="35"/>
  <c r="T430" i="35"/>
  <c r="U438" i="35"/>
  <c r="T438" i="35"/>
  <c r="U446" i="35"/>
  <c r="T446" i="35"/>
  <c r="U454" i="35"/>
  <c r="T454" i="35"/>
  <c r="S457" i="35"/>
  <c r="R457" i="35"/>
  <c r="T502" i="35"/>
  <c r="R521" i="35"/>
  <c r="U526" i="35"/>
  <c r="T526" i="35"/>
  <c r="S537" i="35"/>
  <c r="R537" i="35"/>
  <c r="U126" i="35"/>
  <c r="P128" i="35"/>
  <c r="P136" i="35"/>
  <c r="P144" i="35"/>
  <c r="U150" i="35"/>
  <c r="P152" i="35"/>
  <c r="U158" i="35"/>
  <c r="P160" i="35"/>
  <c r="P168" i="35"/>
  <c r="P176" i="35"/>
  <c r="U182" i="35"/>
  <c r="P184" i="35"/>
  <c r="U190" i="35"/>
  <c r="P192" i="35"/>
  <c r="P200" i="35"/>
  <c r="P208" i="35"/>
  <c r="U214" i="35"/>
  <c r="P216" i="35"/>
  <c r="P218" i="35"/>
  <c r="P222" i="35"/>
  <c r="P226" i="35"/>
  <c r="P230" i="35"/>
  <c r="P234" i="35"/>
  <c r="P238" i="35"/>
  <c r="P242" i="35"/>
  <c r="P246" i="35"/>
  <c r="P250" i="35"/>
  <c r="P254" i="35"/>
  <c r="P258" i="35"/>
  <c r="P262" i="35"/>
  <c r="P266" i="35"/>
  <c r="P270" i="35"/>
  <c r="U272" i="35"/>
  <c r="T272" i="35"/>
  <c r="P278" i="35"/>
  <c r="U280" i="35"/>
  <c r="T280" i="35"/>
  <c r="S283" i="35"/>
  <c r="R283" i="35"/>
  <c r="P286" i="35"/>
  <c r="U287" i="35"/>
  <c r="U288" i="35"/>
  <c r="S291" i="35"/>
  <c r="R291" i="35"/>
  <c r="P294" i="35"/>
  <c r="U296" i="35"/>
  <c r="S299" i="35"/>
  <c r="R299" i="35"/>
  <c r="P302" i="35"/>
  <c r="U304" i="35"/>
  <c r="T304" i="35"/>
  <c r="P310" i="35"/>
  <c r="U312" i="35"/>
  <c r="T312" i="35"/>
  <c r="S315" i="35"/>
  <c r="P318" i="35"/>
  <c r="U319" i="35"/>
  <c r="U320" i="35"/>
  <c r="T320" i="35"/>
  <c r="P326" i="35"/>
  <c r="U328" i="35"/>
  <c r="T328" i="35"/>
  <c r="U335" i="35"/>
  <c r="U336" i="35"/>
  <c r="T336" i="35"/>
  <c r="P342" i="35"/>
  <c r="U343" i="35"/>
  <c r="U344" i="35"/>
  <c r="T344" i="35"/>
  <c r="S347" i="35"/>
  <c r="R347" i="35"/>
  <c r="P350" i="35"/>
  <c r="U351" i="35"/>
  <c r="U352" i="35"/>
  <c r="T352" i="35"/>
  <c r="R355" i="35"/>
  <c r="P358" i="35"/>
  <c r="S363" i="35"/>
  <c r="R363" i="35"/>
  <c r="P366" i="35"/>
  <c r="U367" i="35"/>
  <c r="T368" i="35"/>
  <c r="S371" i="35"/>
  <c r="R371" i="35"/>
  <c r="P374" i="35"/>
  <c r="U375" i="35"/>
  <c r="U376" i="35"/>
  <c r="T376" i="35"/>
  <c r="R379" i="35"/>
  <c r="P382" i="35"/>
  <c r="U383" i="35"/>
  <c r="T384" i="35"/>
  <c r="P390" i="35"/>
  <c r="U391" i="35"/>
  <c r="U392" i="35"/>
  <c r="T392" i="35"/>
  <c r="S395" i="35"/>
  <c r="R395" i="35"/>
  <c r="P398" i="35"/>
  <c r="U399" i="35"/>
  <c r="U400" i="35"/>
  <c r="T400" i="35"/>
  <c r="S403" i="35"/>
  <c r="R403" i="35"/>
  <c r="P406" i="35"/>
  <c r="U407" i="35"/>
  <c r="U408" i="35"/>
  <c r="T408" i="35"/>
  <c r="S411" i="35"/>
  <c r="R411" i="35"/>
  <c r="P414" i="35"/>
  <c r="T416" i="35"/>
  <c r="S419" i="35"/>
  <c r="R419" i="35"/>
  <c r="P422" i="35"/>
  <c r="U423" i="35"/>
  <c r="U424" i="35"/>
  <c r="T424" i="35"/>
  <c r="S427" i="35"/>
  <c r="R427" i="35"/>
  <c r="P430" i="35"/>
  <c r="U431" i="35"/>
  <c r="P438" i="35"/>
  <c r="U440" i="35"/>
  <c r="T440" i="35"/>
  <c r="S443" i="35"/>
  <c r="R443" i="35"/>
  <c r="P446" i="35"/>
  <c r="U447" i="35"/>
  <c r="S451" i="35"/>
  <c r="R451" i="35"/>
  <c r="P454" i="35"/>
  <c r="U455" i="35"/>
  <c r="T456" i="35"/>
  <c r="S459" i="35"/>
  <c r="R459" i="35"/>
  <c r="P462" i="35"/>
  <c r="U463" i="35"/>
  <c r="T464" i="35"/>
  <c r="S467" i="35"/>
  <c r="R467" i="35"/>
  <c r="P470" i="35"/>
  <c r="U471" i="35"/>
  <c r="U472" i="35"/>
  <c r="T472" i="35"/>
  <c r="P478" i="35"/>
  <c r="U479" i="35"/>
  <c r="U480" i="35"/>
  <c r="T480" i="35"/>
  <c r="S483" i="35"/>
  <c r="R483" i="35"/>
  <c r="T488" i="35"/>
  <c r="S491" i="35"/>
  <c r="R491" i="35"/>
  <c r="T496" i="35"/>
  <c r="S499" i="35"/>
  <c r="R499" i="35"/>
  <c r="P502" i="35"/>
  <c r="U504" i="35"/>
  <c r="T504" i="35"/>
  <c r="R507" i="35"/>
  <c r="P510" i="35"/>
  <c r="T512" i="35"/>
  <c r="S515" i="35"/>
  <c r="R515" i="35"/>
  <c r="P518" i="35"/>
  <c r="T520" i="35"/>
  <c r="S523" i="35"/>
  <c r="R523" i="35"/>
  <c r="P526" i="35"/>
  <c r="U527" i="35"/>
  <c r="T528" i="35"/>
  <c r="P534" i="35"/>
  <c r="U535" i="35"/>
  <c r="R539" i="35"/>
  <c r="P542" i="35"/>
  <c r="U543" i="35"/>
  <c r="U544" i="35"/>
  <c r="T544" i="35"/>
  <c r="S547" i="35"/>
  <c r="R547" i="35"/>
  <c r="U556" i="35"/>
  <c r="T556" i="35"/>
  <c r="U559" i="35"/>
  <c r="T559" i="35"/>
  <c r="U564" i="35"/>
  <c r="T564" i="35"/>
  <c r="U567" i="35"/>
  <c r="U572" i="35"/>
  <c r="T572" i="35"/>
  <c r="U580" i="35"/>
  <c r="T580" i="35"/>
  <c r="R824" i="35"/>
  <c r="S824" i="35"/>
  <c r="P553" i="35"/>
  <c r="R554" i="35"/>
  <c r="P557" i="35"/>
  <c r="R558" i="35"/>
  <c r="P561" i="35"/>
  <c r="P565" i="35"/>
  <c r="P569" i="35"/>
  <c r="S570" i="35"/>
  <c r="R570" i="35"/>
  <c r="P573" i="35"/>
  <c r="P577" i="35"/>
  <c r="S578" i="35"/>
  <c r="R578" i="35"/>
  <c r="P581" i="35"/>
  <c r="S582" i="35"/>
  <c r="R582" i="35"/>
  <c r="P585" i="35"/>
  <c r="S586" i="35"/>
  <c r="R586" i="35"/>
  <c r="T815" i="35"/>
  <c r="U815" i="35"/>
  <c r="T823" i="35"/>
  <c r="U823" i="35"/>
  <c r="T839" i="35"/>
  <c r="U839" i="35"/>
  <c r="U553" i="35"/>
  <c r="T553" i="35"/>
  <c r="U561" i="35"/>
  <c r="T561" i="35"/>
  <c r="U569" i="35"/>
  <c r="T569" i="35"/>
  <c r="U577" i="35"/>
  <c r="T577" i="35"/>
  <c r="U581" i="35"/>
  <c r="T581" i="35"/>
  <c r="P701" i="35"/>
  <c r="P703" i="35"/>
  <c r="P705" i="35"/>
  <c r="P707" i="35"/>
  <c r="P709" i="35"/>
  <c r="P711" i="35"/>
  <c r="P713" i="35"/>
  <c r="P715" i="35"/>
  <c r="P717" i="35"/>
  <c r="P719" i="35"/>
  <c r="P721" i="35"/>
  <c r="P723" i="35"/>
  <c r="P725" i="35"/>
  <c r="P727" i="35"/>
  <c r="P729" i="35"/>
  <c r="P733" i="35"/>
  <c r="P737" i="35"/>
  <c r="P739" i="35"/>
  <c r="P741" i="35"/>
  <c r="P743" i="35"/>
  <c r="P745" i="35"/>
  <c r="P747" i="35"/>
  <c r="P749" i="35"/>
  <c r="P751" i="35"/>
  <c r="P753" i="35"/>
  <c r="P755" i="35"/>
  <c r="P757" i="35"/>
  <c r="P759" i="35"/>
  <c r="P761" i="35"/>
  <c r="P763" i="35"/>
  <c r="P765" i="35"/>
  <c r="P767" i="35"/>
  <c r="P769" i="35"/>
  <c r="P771" i="35"/>
  <c r="P773" i="35"/>
  <c r="P775" i="35"/>
  <c r="P777" i="35"/>
  <c r="P779" i="35"/>
  <c r="P781" i="35"/>
  <c r="P783" i="35"/>
  <c r="P785" i="35"/>
  <c r="P787" i="35"/>
  <c r="P789" i="35"/>
  <c r="P791" i="35"/>
  <c r="P793" i="35"/>
  <c r="P795" i="35"/>
  <c r="P797" i="35"/>
  <c r="P799" i="35"/>
  <c r="P801" i="35"/>
  <c r="P803" i="35"/>
  <c r="P805" i="35"/>
  <c r="P807" i="35"/>
  <c r="P809" i="35"/>
  <c r="P811" i="35"/>
  <c r="S819" i="35"/>
  <c r="S827" i="35"/>
  <c r="R827" i="35"/>
  <c r="S835" i="35"/>
  <c r="L8" i="52"/>
  <c r="O8" i="52" s="1"/>
  <c r="N100" i="52" s="1"/>
  <c r="L22" i="52"/>
  <c r="O22" i="52" s="1"/>
  <c r="O120" i="52" s="1"/>
  <c r="P551" i="35"/>
  <c r="S552" i="35"/>
  <c r="R552" i="35"/>
  <c r="P555" i="35"/>
  <c r="S556" i="35"/>
  <c r="P559" i="35"/>
  <c r="P563" i="35"/>
  <c r="S564" i="35"/>
  <c r="R564" i="35"/>
  <c r="S568" i="35"/>
  <c r="R568" i="35"/>
  <c r="P571" i="35"/>
  <c r="S572" i="35"/>
  <c r="R572" i="35"/>
  <c r="P575" i="35"/>
  <c r="R576" i="35"/>
  <c r="P579" i="35"/>
  <c r="S580" i="35"/>
  <c r="R580" i="35"/>
  <c r="P583" i="35"/>
  <c r="S584" i="35"/>
  <c r="R584" i="35"/>
  <c r="U587" i="35"/>
  <c r="T587" i="35"/>
  <c r="U589" i="35"/>
  <c r="T589" i="35"/>
  <c r="U590" i="35"/>
  <c r="U592" i="35"/>
  <c r="U593" i="35"/>
  <c r="T593" i="35"/>
  <c r="U594" i="35"/>
  <c r="U595" i="35"/>
  <c r="T595" i="35"/>
  <c r="U596" i="35"/>
  <c r="U598" i="35"/>
  <c r="U599" i="35"/>
  <c r="T599" i="35"/>
  <c r="U601" i="35"/>
  <c r="T601" i="35"/>
  <c r="T603" i="35"/>
  <c r="U604" i="35"/>
  <c r="U605" i="35"/>
  <c r="T605" i="35"/>
  <c r="U609" i="35"/>
  <c r="T609" i="35"/>
  <c r="U612" i="35"/>
  <c r="U613" i="35"/>
  <c r="T613" i="35"/>
  <c r="U614" i="35"/>
  <c r="U616" i="35"/>
  <c r="U617" i="35"/>
  <c r="T617" i="35"/>
  <c r="U619" i="35"/>
  <c r="T619" i="35"/>
  <c r="U620" i="35"/>
  <c r="U621" i="35"/>
  <c r="T621" i="35"/>
  <c r="U622" i="35"/>
  <c r="U625" i="35"/>
  <c r="T625" i="35"/>
  <c r="U626" i="35"/>
  <c r="U628" i="35"/>
  <c r="U630" i="35"/>
  <c r="U631" i="35"/>
  <c r="T631" i="35"/>
  <c r="U633" i="35"/>
  <c r="U634" i="35"/>
  <c r="U635" i="35"/>
  <c r="T635" i="35"/>
  <c r="U636" i="35"/>
  <c r="U637" i="35"/>
  <c r="T637" i="35"/>
  <c r="U638" i="35"/>
  <c r="U639" i="35"/>
  <c r="T639" i="35"/>
  <c r="U640" i="35"/>
  <c r="U641" i="35"/>
  <c r="T641" i="35"/>
  <c r="U643" i="35"/>
  <c r="U644" i="35"/>
  <c r="U645" i="35"/>
  <c r="T645" i="35"/>
  <c r="U646" i="35"/>
  <c r="U649" i="35"/>
  <c r="T649" i="35"/>
  <c r="U652" i="35"/>
  <c r="U653" i="35"/>
  <c r="T653" i="35"/>
  <c r="U657" i="35"/>
  <c r="T657" i="35"/>
  <c r="U659" i="35"/>
  <c r="T659" i="35"/>
  <c r="U660" i="35"/>
  <c r="U662" i="35"/>
  <c r="U663" i="35"/>
  <c r="T663" i="35"/>
  <c r="U665" i="35"/>
  <c r="T665" i="35"/>
  <c r="U666" i="35"/>
  <c r="T667" i="35"/>
  <c r="U668" i="35"/>
  <c r="U669" i="35"/>
  <c r="T669" i="35"/>
  <c r="U670" i="35"/>
  <c r="U671" i="35"/>
  <c r="T671" i="35"/>
  <c r="U673" i="35"/>
  <c r="U675" i="35"/>
  <c r="T675" i="35"/>
  <c r="U676" i="35"/>
  <c r="U677" i="35"/>
  <c r="T677" i="35"/>
  <c r="U678" i="35"/>
  <c r="U679" i="35"/>
  <c r="T679" i="35"/>
  <c r="T683" i="35"/>
  <c r="U684" i="35"/>
  <c r="U685" i="35"/>
  <c r="T685" i="35"/>
  <c r="U689" i="35"/>
  <c r="T689" i="35"/>
  <c r="U690" i="35"/>
  <c r="U691" i="35"/>
  <c r="T691" i="35"/>
  <c r="U692" i="35"/>
  <c r="U694" i="35"/>
  <c r="U696" i="35"/>
  <c r="U698" i="35"/>
  <c r="U699" i="35"/>
  <c r="T699" i="35"/>
  <c r="T703" i="35"/>
  <c r="U705" i="35"/>
  <c r="T705" i="35"/>
  <c r="T707" i="35"/>
  <c r="U709" i="35"/>
  <c r="T709" i="35"/>
  <c r="U711" i="35"/>
  <c r="T711" i="35"/>
  <c r="U713" i="35"/>
  <c r="T713" i="35"/>
  <c r="U715" i="35"/>
  <c r="T715" i="35"/>
  <c r="T719" i="35"/>
  <c r="U725" i="35"/>
  <c r="T725" i="35"/>
  <c r="U729" i="35"/>
  <c r="T729" i="35"/>
  <c r="U737" i="35"/>
  <c r="T737" i="35"/>
  <c r="T739" i="35"/>
  <c r="U741" i="35"/>
  <c r="T741" i="35"/>
  <c r="U743" i="35"/>
  <c r="T743" i="35"/>
  <c r="T745" i="35"/>
  <c r="U747" i="35"/>
  <c r="T747" i="35"/>
  <c r="T751" i="35"/>
  <c r="U753" i="35"/>
  <c r="T753" i="35"/>
  <c r="U755" i="35"/>
  <c r="T755" i="35"/>
  <c r="U757" i="35"/>
  <c r="T757" i="35"/>
  <c r="U759" i="35"/>
  <c r="T759" i="35"/>
  <c r="U761" i="35"/>
  <c r="T761" i="35"/>
  <c r="U763" i="35"/>
  <c r="T763" i="35"/>
  <c r="T767" i="35"/>
  <c r="U769" i="35"/>
  <c r="T769" i="35"/>
  <c r="U771" i="35"/>
  <c r="T771" i="35"/>
  <c r="U773" i="35"/>
  <c r="T773" i="35"/>
  <c r="U775" i="35"/>
  <c r="T775" i="35"/>
  <c r="U777" i="35"/>
  <c r="T777" i="35"/>
  <c r="U779" i="35"/>
  <c r="T779" i="35"/>
  <c r="T783" i="35"/>
  <c r="U785" i="35"/>
  <c r="T785" i="35"/>
  <c r="U787" i="35"/>
  <c r="T787" i="35"/>
  <c r="U789" i="35"/>
  <c r="T789" i="35"/>
  <c r="T791" i="35"/>
  <c r="U795" i="35"/>
  <c r="T795" i="35"/>
  <c r="U797" i="35"/>
  <c r="T797" i="35"/>
  <c r="U799" i="35"/>
  <c r="U801" i="35"/>
  <c r="T801" i="35"/>
  <c r="T803" i="35"/>
  <c r="U805" i="35"/>
  <c r="T805" i="35"/>
  <c r="U807" i="35"/>
  <c r="T807" i="35"/>
  <c r="U811" i="35"/>
  <c r="T811" i="35"/>
  <c r="T826" i="35"/>
  <c r="U834" i="35"/>
  <c r="T834" i="35"/>
  <c r="L13" i="52"/>
  <c r="O13" i="52" s="1"/>
  <c r="C110" i="52" s="1"/>
  <c r="M13" i="52"/>
  <c r="Q13" i="52" s="1"/>
  <c r="C112" i="52" s="1"/>
  <c r="R588" i="35"/>
  <c r="R592" i="35"/>
  <c r="R594" i="35"/>
  <c r="R600" i="35"/>
  <c r="R604" i="35"/>
  <c r="R612" i="35"/>
  <c r="R614" i="35"/>
  <c r="R616" i="35"/>
  <c r="R620" i="35"/>
  <c r="R622" i="35"/>
  <c r="R624" i="35"/>
  <c r="R626" i="35"/>
  <c r="R628" i="35"/>
  <c r="R632" i="35"/>
  <c r="R634" i="35"/>
  <c r="R636" i="35"/>
  <c r="R640" i="35"/>
  <c r="R648" i="35"/>
  <c r="R652" i="35"/>
  <c r="R654" i="35"/>
  <c r="R656" i="35"/>
  <c r="R660" i="35"/>
  <c r="R662" i="35"/>
  <c r="R664" i="35"/>
  <c r="R666" i="35"/>
  <c r="R668" i="35"/>
  <c r="R670" i="35"/>
  <c r="R674" i="35"/>
  <c r="R676" i="35"/>
  <c r="R678" i="35"/>
  <c r="R680" i="35"/>
  <c r="R684" i="35"/>
  <c r="R688" i="35"/>
  <c r="R692" i="35"/>
  <c r="R694" i="35"/>
  <c r="R696" i="35"/>
  <c r="R698" i="35"/>
  <c r="R700" i="35"/>
  <c r="R702" i="35"/>
  <c r="R704" i="35"/>
  <c r="R706" i="35"/>
  <c r="R708" i="35"/>
  <c r="R710" i="35"/>
  <c r="R714" i="35"/>
  <c r="R716" i="35"/>
  <c r="R718" i="35"/>
  <c r="R720" i="35"/>
  <c r="R722" i="35"/>
  <c r="R728" i="35"/>
  <c r="R732" i="35"/>
  <c r="R734" i="35"/>
  <c r="R736" i="35"/>
  <c r="R746" i="35"/>
  <c r="R748" i="35"/>
  <c r="R750" i="35"/>
  <c r="R752" i="35"/>
  <c r="R754" i="35"/>
  <c r="R756" i="35"/>
  <c r="R760" i="35"/>
  <c r="R764" i="35"/>
  <c r="R766" i="35"/>
  <c r="R768" i="35"/>
  <c r="R770" i="35"/>
  <c r="R776" i="35"/>
  <c r="R780" i="35"/>
  <c r="R784" i="35"/>
  <c r="R786" i="35"/>
  <c r="R788" i="35"/>
  <c r="R794" i="35"/>
  <c r="R796" i="35"/>
  <c r="R798" i="35"/>
  <c r="R800" i="35"/>
  <c r="R804" i="35"/>
  <c r="R806" i="35"/>
  <c r="R808" i="35"/>
  <c r="P812" i="35"/>
  <c r="P814" i="35"/>
  <c r="U816" i="35"/>
  <c r="T816" i="35"/>
  <c r="R817" i="35"/>
  <c r="P822" i="35"/>
  <c r="U824" i="35"/>
  <c r="T824" i="35"/>
  <c r="S825" i="35"/>
  <c r="P830" i="35"/>
  <c r="T832" i="35"/>
  <c r="U840" i="35"/>
  <c r="T840" i="35"/>
  <c r="S841" i="35"/>
  <c r="R841" i="35"/>
  <c r="M6" i="37"/>
  <c r="P6" i="37" s="1"/>
  <c r="O101" i="37" s="1"/>
  <c r="M13" i="37"/>
  <c r="P13" i="37" s="1"/>
  <c r="M24" i="37"/>
  <c r="P24" i="37" s="1"/>
  <c r="N121" i="37" s="1"/>
  <c r="M38" i="37"/>
  <c r="P38" i="37" s="1"/>
  <c r="O141" i="37" s="1"/>
  <c r="P15" i="52"/>
  <c r="B111" i="52" s="1"/>
  <c r="O15" i="52"/>
  <c r="B110" i="52" s="1"/>
  <c r="N15" i="52"/>
  <c r="K25" i="52"/>
  <c r="M25" i="52" s="1"/>
  <c r="P25" i="52" s="1"/>
  <c r="M21" i="40"/>
  <c r="Q21" i="40" s="1"/>
  <c r="C122" i="40" s="1"/>
  <c r="M32" i="40"/>
  <c r="R815" i="35"/>
  <c r="P820" i="35"/>
  <c r="U822" i="35"/>
  <c r="S823" i="35"/>
  <c r="P828" i="35"/>
  <c r="U830" i="35"/>
  <c r="P836" i="35"/>
  <c r="Q838" i="35"/>
  <c r="P838" i="35"/>
  <c r="S839" i="35"/>
  <c r="L5" i="52"/>
  <c r="O5" i="52" s="1"/>
  <c r="C100" i="52" s="1"/>
  <c r="L9" i="52"/>
  <c r="O9" i="52" s="1"/>
  <c r="L14" i="52"/>
  <c r="N14" i="52" s="1"/>
  <c r="O109" i="52" s="1"/>
  <c r="M9" i="40"/>
  <c r="Q9" i="40" s="1"/>
  <c r="U812" i="35"/>
  <c r="T812" i="35"/>
  <c r="S813" i="35"/>
  <c r="R813" i="35"/>
  <c r="P818" i="35"/>
  <c r="U820" i="35"/>
  <c r="T820" i="35"/>
  <c r="S821" i="35"/>
  <c r="R821" i="35"/>
  <c r="P826" i="35"/>
  <c r="U828" i="35"/>
  <c r="R829" i="35"/>
  <c r="S831" i="35"/>
  <c r="R831" i="35"/>
  <c r="P834" i="35"/>
  <c r="U836" i="35"/>
  <c r="T836" i="35"/>
  <c r="S837" i="35"/>
  <c r="R837" i="35"/>
  <c r="M5" i="37"/>
  <c r="Q5" i="37" s="1"/>
  <c r="C102" i="37" s="1"/>
  <c r="M7" i="37"/>
  <c r="Q7" i="37" s="1"/>
  <c r="B102" i="37" s="1"/>
  <c r="M9" i="37"/>
  <c r="Q9" i="37" s="1"/>
  <c r="M14" i="37"/>
  <c r="P14" i="37" s="1"/>
  <c r="O111" i="37" s="1"/>
  <c r="M16" i="37"/>
  <c r="P16" i="37" s="1"/>
  <c r="N111" i="37" s="1"/>
  <c r="M21" i="37"/>
  <c r="P21" i="37" s="1"/>
  <c r="M23" i="37"/>
  <c r="P23" i="37" s="1"/>
  <c r="B121" i="37" s="1"/>
  <c r="M25" i="37"/>
  <c r="P25" i="37" s="1"/>
  <c r="M30" i="37"/>
  <c r="P30" i="37" s="1"/>
  <c r="O131" i="37" s="1"/>
  <c r="M32" i="37"/>
  <c r="P32" i="37" s="1"/>
  <c r="N131" i="37" s="1"/>
  <c r="M37" i="37"/>
  <c r="P37" i="37" s="1"/>
  <c r="M39" i="37"/>
  <c r="P39" i="37" s="1"/>
  <c r="M41" i="37"/>
  <c r="P41" i="37" s="1"/>
  <c r="N9" i="52"/>
  <c r="M8" i="40"/>
  <c r="Q8" i="40" s="1"/>
  <c r="N102" i="40" s="1"/>
  <c r="Q13" i="40"/>
  <c r="C112" i="40" s="1"/>
  <c r="L14" i="40"/>
  <c r="N14" i="40" s="1"/>
  <c r="O109" i="40" s="1"/>
  <c r="M14" i="40"/>
  <c r="Q24" i="40"/>
  <c r="N122" i="40" s="1"/>
  <c r="Q38" i="40"/>
  <c r="O142" i="40" s="1"/>
  <c r="L39" i="40"/>
  <c r="O39" i="40" s="1"/>
  <c r="M39" i="40"/>
  <c r="O5" i="37"/>
  <c r="C100" i="37" s="1"/>
  <c r="O9" i="37"/>
  <c r="L24" i="52"/>
  <c r="L30" i="52"/>
  <c r="O30" i="52" s="1"/>
  <c r="O130" i="52" s="1"/>
  <c r="L31" i="52"/>
  <c r="O31" i="52" s="1"/>
  <c r="B130" i="52" s="1"/>
  <c r="L33" i="52"/>
  <c r="O33" i="52" s="1"/>
  <c r="L40" i="52"/>
  <c r="O40" i="52" s="1"/>
  <c r="N140" i="52" s="1"/>
  <c r="O7" i="40"/>
  <c r="B100" i="40" s="1"/>
  <c r="N7" i="40"/>
  <c r="O14" i="40"/>
  <c r="O110" i="40" s="1"/>
  <c r="P5" i="37"/>
  <c r="P7" i="37"/>
  <c r="B101" i="37" s="1"/>
  <c r="P24" i="52"/>
  <c r="N121" i="52" s="1"/>
  <c r="Q24" i="52"/>
  <c r="N122" i="52" s="1"/>
  <c r="N31" i="52"/>
  <c r="N33" i="52"/>
  <c r="N40" i="52"/>
  <c r="N139" i="52" s="1"/>
  <c r="M7" i="40"/>
  <c r="Q7" i="40" s="1"/>
  <c r="B102" i="40" s="1"/>
  <c r="L13" i="40"/>
  <c r="L15" i="40"/>
  <c r="O15" i="40" s="1"/>
  <c r="B110" i="40" s="1"/>
  <c r="L24" i="40"/>
  <c r="N24" i="40" s="1"/>
  <c r="N119" i="40" s="1"/>
  <c r="L29" i="40"/>
  <c r="O29" i="40" s="1"/>
  <c r="C130" i="40" s="1"/>
  <c r="L33" i="40"/>
  <c r="N33" i="40" s="1"/>
  <c r="L38" i="40"/>
  <c r="O38" i="40" s="1"/>
  <c r="L40" i="40"/>
  <c r="O40" i="40" s="1"/>
  <c r="N140" i="40" s="1"/>
  <c r="L39" i="52"/>
  <c r="O39" i="52" s="1"/>
  <c r="P13" i="40"/>
  <c r="O13" i="40"/>
  <c r="C110" i="40" s="1"/>
  <c r="N13" i="40"/>
  <c r="C109" i="40" s="1"/>
  <c r="P24" i="40"/>
  <c r="N121" i="40" s="1"/>
  <c r="O24" i="40"/>
  <c r="N120" i="40" s="1"/>
  <c r="P38" i="40"/>
  <c r="O141" i="40" s="1"/>
  <c r="N38" i="40"/>
  <c r="O139" i="40" s="1"/>
  <c r="E77" i="51"/>
  <c r="L5" i="44"/>
  <c r="O5" i="44" s="1"/>
  <c r="C100" i="44" s="1"/>
  <c r="M5" i="44"/>
  <c r="Q5" i="44" s="1"/>
  <c r="C102" i="44" s="1"/>
  <c r="L16" i="44"/>
  <c r="O16" i="44" s="1"/>
  <c r="N110" i="44" s="1"/>
  <c r="M16" i="44"/>
  <c r="Q16" i="44" s="1"/>
  <c r="N112" i="44" s="1"/>
  <c r="L30" i="44"/>
  <c r="O30" i="44" s="1"/>
  <c r="O130" i="44" s="1"/>
  <c r="M30" i="44"/>
  <c r="Q30" i="44" s="1"/>
  <c r="O132" i="44" s="1"/>
  <c r="P39" i="52"/>
  <c r="M5" i="51"/>
  <c r="P5" i="51" s="1"/>
  <c r="M7" i="51"/>
  <c r="P7" i="51" s="1"/>
  <c r="B101" i="51" s="1"/>
  <c r="O16" i="51"/>
  <c r="N110" i="51" s="1"/>
  <c r="M21" i="51"/>
  <c r="P21" i="51" s="1"/>
  <c r="M30" i="51"/>
  <c r="P30" i="51" s="1"/>
  <c r="O131" i="51" s="1"/>
  <c r="M32" i="51"/>
  <c r="P32" i="51" s="1"/>
  <c r="N131" i="51" s="1"/>
  <c r="M39" i="51"/>
  <c r="P39" i="51" s="1"/>
  <c r="O41" i="51"/>
  <c r="L21" i="44"/>
  <c r="O21" i="44" s="1"/>
  <c r="C120" i="44" s="1"/>
  <c r="Q39" i="52"/>
  <c r="L9" i="44"/>
  <c r="O9" i="44" s="1"/>
  <c r="L23" i="44"/>
  <c r="O23" i="44" s="1"/>
  <c r="B120" i="44" s="1"/>
  <c r="C141" i="44"/>
  <c r="C47" i="44"/>
  <c r="M6" i="51"/>
  <c r="P6" i="51" s="1"/>
  <c r="O101" i="51" s="1"/>
  <c r="M13" i="51"/>
  <c r="P13" i="51" s="1"/>
  <c r="M15" i="51"/>
  <c r="M17" i="51"/>
  <c r="P17" i="51" s="1"/>
  <c r="M24" i="51"/>
  <c r="P24" i="51" s="1"/>
  <c r="N121" i="51" s="1"/>
  <c r="M29" i="51"/>
  <c r="M31" i="51"/>
  <c r="P31" i="51" s="1"/>
  <c r="B131" i="51" s="1"/>
  <c r="M38" i="51"/>
  <c r="P38" i="51" s="1"/>
  <c r="O141" i="51" s="1"/>
  <c r="M40" i="51"/>
  <c r="N102" i="44"/>
  <c r="Q13" i="44"/>
  <c r="C112" i="44" s="1"/>
  <c r="Q21" i="51"/>
  <c r="C122" i="51" s="1"/>
  <c r="P5" i="44"/>
  <c r="M33" i="44"/>
  <c r="P33" i="44" s="1"/>
  <c r="O33" i="44"/>
  <c r="L37" i="44"/>
  <c r="N37" i="44" s="1"/>
  <c r="P6" i="44"/>
  <c r="O101" i="44" s="1"/>
  <c r="N6" i="44"/>
  <c r="O99" i="44" s="1"/>
  <c r="P8" i="44"/>
  <c r="N101" i="44" s="1"/>
  <c r="N15" i="44"/>
  <c r="P22" i="44"/>
  <c r="O121" i="44" s="1"/>
  <c r="M31" i="44"/>
  <c r="P31" i="44" s="1"/>
  <c r="B131" i="44" s="1"/>
  <c r="O31" i="44"/>
  <c r="B130" i="44" s="1"/>
  <c r="N31" i="44"/>
  <c r="M38" i="44"/>
  <c r="P38" i="44" s="1"/>
  <c r="O141" i="44" s="1"/>
  <c r="O38" i="44"/>
  <c r="M25" i="38"/>
  <c r="P25" i="38" s="1"/>
  <c r="L39" i="38"/>
  <c r="O39" i="38" s="1"/>
  <c r="M5" i="38"/>
  <c r="P5" i="38" s="1"/>
  <c r="L5" i="38"/>
  <c r="N5" i="38" s="1"/>
  <c r="C99" i="38" s="1"/>
  <c r="M16" i="38"/>
  <c r="P16" i="38" s="1"/>
  <c r="N111" i="38" s="1"/>
  <c r="L16" i="38"/>
  <c r="N16" i="38" s="1"/>
  <c r="N109" i="38" s="1"/>
  <c r="C131" i="38"/>
  <c r="M30" i="38"/>
  <c r="P30" i="38" s="1"/>
  <c r="O131" i="38" s="1"/>
  <c r="L30" i="38"/>
  <c r="N30" i="38" s="1"/>
  <c r="O129" i="38" s="1"/>
  <c r="M7" i="38"/>
  <c r="P7" i="38" s="1"/>
  <c r="B101" i="38" s="1"/>
  <c r="L7" i="38"/>
  <c r="N7" i="38" s="1"/>
  <c r="I71" i="38"/>
  <c r="M21" i="38"/>
  <c r="P21" i="38" s="1"/>
  <c r="L21" i="38"/>
  <c r="N21" i="38" s="1"/>
  <c r="C119" i="38" s="1"/>
  <c r="M32" i="38"/>
  <c r="P32" i="38" s="1"/>
  <c r="N131" i="38" s="1"/>
  <c r="L32" i="38"/>
  <c r="N32" i="38" s="1"/>
  <c r="N129" i="38" s="1"/>
  <c r="Q33" i="44"/>
  <c r="Q37" i="44"/>
  <c r="Q8" i="38"/>
  <c r="N102" i="38" s="1"/>
  <c r="Q17" i="38"/>
  <c r="Q29" i="38"/>
  <c r="C132" i="38" s="1"/>
  <c r="G78" i="38"/>
  <c r="J93" i="38" s="1"/>
  <c r="M41" i="38"/>
  <c r="Q41" i="38" s="1"/>
  <c r="O7" i="38"/>
  <c r="B100" i="38" s="1"/>
  <c r="O13" i="38"/>
  <c r="O24" i="38"/>
  <c r="N120" i="38" s="1"/>
  <c r="O29" i="38"/>
  <c r="O32" i="38"/>
  <c r="N130" i="38" s="1"/>
  <c r="O37" i="38"/>
  <c r="O38" i="38"/>
  <c r="N39" i="38"/>
  <c r="O17" i="44" l="1"/>
  <c r="N17" i="44"/>
  <c r="S699" i="35"/>
  <c r="R699" i="35"/>
  <c r="R691" i="35"/>
  <c r="S691" i="35"/>
  <c r="R461" i="35"/>
  <c r="S461" i="35"/>
  <c r="T403" i="35"/>
  <c r="U403" i="35"/>
  <c r="T355" i="35"/>
  <c r="U355" i="35"/>
  <c r="R207" i="35"/>
  <c r="S207" i="35"/>
  <c r="S61" i="35"/>
  <c r="R61" i="35"/>
  <c r="R45" i="35"/>
  <c r="S45" i="35"/>
  <c r="U697" i="35"/>
  <c r="T697" i="35"/>
  <c r="T680" i="35"/>
  <c r="U680" i="35"/>
  <c r="S416" i="35"/>
  <c r="R416" i="35"/>
  <c r="R408" i="35"/>
  <c r="S408" i="35"/>
  <c r="R284" i="35"/>
  <c r="S284" i="35"/>
  <c r="S59" i="35"/>
  <c r="R59" i="35"/>
  <c r="R43" i="35"/>
  <c r="S43" i="35"/>
  <c r="BC70" i="29"/>
  <c r="BC71" i="29"/>
  <c r="E99" i="34"/>
  <c r="N25" i="37"/>
  <c r="O25" i="37"/>
  <c r="T718" i="35"/>
  <c r="U718" i="35"/>
  <c r="T695" i="35"/>
  <c r="U695" i="35"/>
  <c r="U524" i="35"/>
  <c r="T524" i="35"/>
  <c r="U516" i="35"/>
  <c r="T516" i="35"/>
  <c r="U374" i="35"/>
  <c r="T374" i="35"/>
  <c r="S142" i="35"/>
  <c r="R142" i="35"/>
  <c r="H21" i="10"/>
  <c r="E16" i="13"/>
  <c r="H20" i="10"/>
  <c r="T780" i="35"/>
  <c r="U780" i="35"/>
  <c r="T764" i="35"/>
  <c r="U764" i="35"/>
  <c r="T744" i="35"/>
  <c r="U744" i="35"/>
  <c r="T289" i="35"/>
  <c r="U289" i="35"/>
  <c r="T256" i="35"/>
  <c r="U256" i="35"/>
  <c r="R241" i="35"/>
  <c r="S241" i="35"/>
  <c r="U224" i="35"/>
  <c r="T224" i="35"/>
  <c r="T46" i="35"/>
  <c r="U46" i="35"/>
  <c r="L23" i="52"/>
  <c r="N23" i="52" s="1"/>
  <c r="P430" i="26"/>
  <c r="Q366" i="26"/>
  <c r="Q352" i="26"/>
  <c r="Q350" i="26"/>
  <c r="S294" i="15"/>
  <c r="C165" i="34" s="1"/>
  <c r="C167" i="34" s="1"/>
  <c r="N38" i="10"/>
  <c r="P29" i="9"/>
  <c r="Q806" i="35"/>
  <c r="Q588" i="35"/>
  <c r="Q550" i="35"/>
  <c r="P484" i="35"/>
  <c r="P292" i="35"/>
  <c r="N209" i="26"/>
  <c r="N193" i="26"/>
  <c r="N169" i="26"/>
  <c r="N137" i="26"/>
  <c r="N105" i="26"/>
  <c r="N81" i="26"/>
  <c r="N57" i="26"/>
  <c r="N41" i="26"/>
  <c r="S157" i="23"/>
  <c r="S271" i="23"/>
  <c r="Q30" i="38"/>
  <c r="O132" i="38" s="1"/>
  <c r="O14" i="52"/>
  <c r="O110" i="52" s="1"/>
  <c r="L21" i="52"/>
  <c r="O21" i="52" s="1"/>
  <c r="C120" i="52" s="1"/>
  <c r="L7" i="52"/>
  <c r="O7" i="52" s="1"/>
  <c r="B100" i="52" s="1"/>
  <c r="M41" i="40"/>
  <c r="Q41" i="40" s="1"/>
  <c r="M30" i="40"/>
  <c r="Q30" i="40" s="1"/>
  <c r="O132" i="40" s="1"/>
  <c r="Q607" i="35"/>
  <c r="Q575" i="35"/>
  <c r="P567" i="35"/>
  <c r="P642" i="35"/>
  <c r="P606" i="35"/>
  <c r="S606" i="35" s="1"/>
  <c r="P574" i="35"/>
  <c r="U760" i="35"/>
  <c r="M40" i="52"/>
  <c r="M32" i="52"/>
  <c r="P32" i="52" s="1"/>
  <c r="N131" i="52" s="1"/>
  <c r="Q735" i="35"/>
  <c r="Q722" i="35"/>
  <c r="P655" i="35"/>
  <c r="Q615" i="35"/>
  <c r="Q494" i="35"/>
  <c r="P486" i="35"/>
  <c r="Q426" i="35"/>
  <c r="U426" i="35" s="1"/>
  <c r="Q306" i="35"/>
  <c r="U306" i="35" s="1"/>
  <c r="Q307" i="35"/>
  <c r="Q302" i="35"/>
  <c r="P423" i="35"/>
  <c r="P338" i="35"/>
  <c r="P333" i="35"/>
  <c r="P327" i="35"/>
  <c r="Q339" i="35"/>
  <c r="T339" i="35" s="1"/>
  <c r="Q334" i="35"/>
  <c r="U334" i="35" s="1"/>
  <c r="P329" i="35"/>
  <c r="P323" i="35"/>
  <c r="Q318" i="35"/>
  <c r="Q313" i="35"/>
  <c r="J25" i="40"/>
  <c r="Y5" i="35"/>
  <c r="Q181" i="35"/>
  <c r="Q175" i="35"/>
  <c r="T175" i="35" s="1"/>
  <c r="P170" i="35"/>
  <c r="Q165" i="35"/>
  <c r="P79" i="35"/>
  <c r="S79" i="35" s="1"/>
  <c r="P67" i="35"/>
  <c r="S67" i="35" s="1"/>
  <c r="M38" i="52"/>
  <c r="P177" i="35"/>
  <c r="Q171" i="35"/>
  <c r="P166" i="35"/>
  <c r="P74" i="35"/>
  <c r="P71" i="35"/>
  <c r="Q66" i="35"/>
  <c r="P41" i="35"/>
  <c r="P35" i="35"/>
  <c r="Q29" i="35"/>
  <c r="P23" i="35"/>
  <c r="Q18" i="35"/>
  <c r="T18" i="35" s="1"/>
  <c r="Q13" i="35"/>
  <c r="Q6" i="35"/>
  <c r="T6" i="35" s="1"/>
  <c r="Q638" i="26"/>
  <c r="Q630" i="26"/>
  <c r="P612" i="26"/>
  <c r="Q606" i="26"/>
  <c r="Q598" i="26"/>
  <c r="P580" i="26"/>
  <c r="U578" i="26"/>
  <c r="Q574" i="26"/>
  <c r="Q566" i="26"/>
  <c r="P548" i="26"/>
  <c r="Q528" i="26"/>
  <c r="T526" i="26"/>
  <c r="Q520" i="26"/>
  <c r="T518" i="26"/>
  <c r="P514" i="26"/>
  <c r="Q496" i="26"/>
  <c r="T494" i="26"/>
  <c r="Q488" i="26"/>
  <c r="U486" i="26" s="1"/>
  <c r="X486" i="26" s="1"/>
  <c r="T486" i="26"/>
  <c r="P482" i="26"/>
  <c r="Q464" i="26"/>
  <c r="T462" i="26"/>
  <c r="Q456" i="26"/>
  <c r="T454" i="26"/>
  <c r="P450" i="26"/>
  <c r="Q432" i="26"/>
  <c r="Q422" i="26"/>
  <c r="Q408" i="26"/>
  <c r="T406" i="26"/>
  <c r="P402" i="26"/>
  <c r="T402" i="26" s="1"/>
  <c r="P388" i="26"/>
  <c r="P368" i="26"/>
  <c r="P358" i="26"/>
  <c r="P342" i="26"/>
  <c r="T342" i="26" s="1"/>
  <c r="S139" i="23"/>
  <c r="S67" i="23"/>
  <c r="S240" i="22"/>
  <c r="C148" i="34" s="1"/>
  <c r="S31" i="22"/>
  <c r="C92" i="34" s="1"/>
  <c r="Q600" i="35"/>
  <c r="Q565" i="35"/>
  <c r="Q481" i="35"/>
  <c r="M52" i="8"/>
  <c r="F15" i="8"/>
  <c r="N177" i="26"/>
  <c r="N145" i="26"/>
  <c r="N113" i="26"/>
  <c r="N89" i="26"/>
  <c r="N65" i="26"/>
  <c r="F52" i="8"/>
  <c r="S191" i="23"/>
  <c r="S195" i="23" s="1"/>
  <c r="A131" i="34" s="1"/>
  <c r="J191" i="23"/>
  <c r="R191" i="23" s="1"/>
  <c r="R195" i="23" s="1"/>
  <c r="A47" i="34" s="1"/>
  <c r="H49" i="9"/>
  <c r="S290" i="15"/>
  <c r="M40" i="44"/>
  <c r="P40" i="44" s="1"/>
  <c r="N141" i="44" s="1"/>
  <c r="U135" i="26"/>
  <c r="P24" i="29" s="1"/>
  <c r="N173" i="26"/>
  <c r="N33" i="9"/>
  <c r="Q585" i="35"/>
  <c r="Q515" i="35"/>
  <c r="S71" i="15"/>
  <c r="N201" i="26"/>
  <c r="N185" i="26"/>
  <c r="N172" i="26"/>
  <c r="N153" i="26"/>
  <c r="N121" i="26"/>
  <c r="M15" i="8"/>
  <c r="S22" i="22"/>
  <c r="F31" i="8"/>
  <c r="Q32" i="51"/>
  <c r="N132" i="51" s="1"/>
  <c r="M23" i="44"/>
  <c r="Q23" i="44" s="1"/>
  <c r="B122" i="44" s="1"/>
  <c r="M9" i="44"/>
  <c r="L22" i="40"/>
  <c r="N22" i="40" s="1"/>
  <c r="O119" i="40" s="1"/>
  <c r="L6" i="40"/>
  <c r="M25" i="44"/>
  <c r="L14" i="44"/>
  <c r="N14" i="44" s="1"/>
  <c r="O109" i="44" s="1"/>
  <c r="L16" i="52"/>
  <c r="L7" i="51"/>
  <c r="P610" i="35"/>
  <c r="Q602" i="35"/>
  <c r="P603" i="35"/>
  <c r="P730" i="35"/>
  <c r="Q309" i="35"/>
  <c r="T309" i="35" s="1"/>
  <c r="P305" i="35"/>
  <c r="Q341" i="35"/>
  <c r="P325" i="35"/>
  <c r="Q337" i="35"/>
  <c r="U337" i="35" s="1"/>
  <c r="Q331" i="35"/>
  <c r="Q321" i="35"/>
  <c r="T321" i="35" s="1"/>
  <c r="Q315" i="35"/>
  <c r="P173" i="35"/>
  <c r="S173" i="35" s="1"/>
  <c r="Q167" i="35"/>
  <c r="P162" i="35"/>
  <c r="Q70" i="35"/>
  <c r="P65" i="35"/>
  <c r="R65" i="35" s="1"/>
  <c r="P174" i="35"/>
  <c r="P69" i="35"/>
  <c r="P21" i="35"/>
  <c r="Q15" i="35"/>
  <c r="P3" i="35"/>
  <c r="P628" i="26"/>
  <c r="U626" i="26"/>
  <c r="Q622" i="26"/>
  <c r="U622" i="26" s="1"/>
  <c r="Q614" i="26"/>
  <c r="P596" i="26"/>
  <c r="U594" i="26"/>
  <c r="Q590" i="26"/>
  <c r="U590" i="26" s="1"/>
  <c r="Q582" i="26"/>
  <c r="P564" i="26"/>
  <c r="U562" i="26"/>
  <c r="Q558" i="26"/>
  <c r="Q550" i="26"/>
  <c r="Q536" i="26"/>
  <c r="T534" i="26"/>
  <c r="P530" i="26"/>
  <c r="T530" i="26" s="1"/>
  <c r="Q512" i="26"/>
  <c r="T510" i="26"/>
  <c r="Q504" i="26"/>
  <c r="T502" i="26"/>
  <c r="P498" i="26"/>
  <c r="Q480" i="26"/>
  <c r="T478" i="26"/>
  <c r="Q472" i="26"/>
  <c r="T470" i="26"/>
  <c r="P466" i="26"/>
  <c r="Q448" i="26"/>
  <c r="T446" i="26"/>
  <c r="Q440" i="26"/>
  <c r="P434" i="26"/>
  <c r="P420" i="26"/>
  <c r="U418" i="26"/>
  <c r="Q400" i="26"/>
  <c r="Q390" i="26"/>
  <c r="Q376" i="26"/>
  <c r="U374" i="26"/>
  <c r="Q370" i="26"/>
  <c r="Q356" i="26"/>
  <c r="T354" i="26"/>
  <c r="F19" i="10"/>
  <c r="F20" i="10" s="1"/>
  <c r="L81" i="10"/>
  <c r="U23" i="26"/>
  <c r="P69" i="27" s="1"/>
  <c r="S240" i="15"/>
  <c r="C149" i="34" s="1"/>
  <c r="S76" i="15"/>
  <c r="BC39" i="29" s="1"/>
  <c r="P52" i="26"/>
  <c r="S276" i="23"/>
  <c r="E155" i="34" s="1"/>
  <c r="S76" i="23"/>
  <c r="S157" i="22"/>
  <c r="BC51" i="33" s="1"/>
  <c r="S139" i="22"/>
  <c r="S213" i="15"/>
  <c r="A141" i="34" s="1"/>
  <c r="Q808" i="35"/>
  <c r="Q686" i="35"/>
  <c r="Q295" i="35"/>
  <c r="N161" i="26"/>
  <c r="N129" i="26"/>
  <c r="N97" i="26"/>
  <c r="N73" i="26"/>
  <c r="N49" i="26"/>
  <c r="N32" i="40"/>
  <c r="N129" i="40" s="1"/>
  <c r="O32" i="40"/>
  <c r="N130" i="40" s="1"/>
  <c r="Q8" i="52"/>
  <c r="N102" i="52" s="1"/>
  <c r="P8" i="52"/>
  <c r="N101" i="52" s="1"/>
  <c r="N25" i="38"/>
  <c r="O25" i="38"/>
  <c r="Q9" i="44"/>
  <c r="P9" i="44"/>
  <c r="O6" i="40"/>
  <c r="O100" i="40" s="1"/>
  <c r="N6" i="40"/>
  <c r="O99" i="40" s="1"/>
  <c r="F178" i="52"/>
  <c r="T622" i="26"/>
  <c r="T590" i="26"/>
  <c r="T582" i="26"/>
  <c r="U530" i="26"/>
  <c r="U522" i="26"/>
  <c r="U498" i="26"/>
  <c r="U490" i="26"/>
  <c r="U466" i="26"/>
  <c r="U458" i="26"/>
  <c r="U410" i="26"/>
  <c r="T370" i="26"/>
  <c r="O54" i="27"/>
  <c r="G8" i="13"/>
  <c r="S54" i="9"/>
  <c r="R54" i="9"/>
  <c r="G16" i="13"/>
  <c r="H82" i="10"/>
  <c r="H83" i="10"/>
  <c r="BC30" i="32"/>
  <c r="BC44" i="32"/>
  <c r="BC45" i="32"/>
  <c r="BC29" i="32"/>
  <c r="BC14" i="32"/>
  <c r="BC15" i="32"/>
  <c r="I109" i="34"/>
  <c r="BC45" i="29"/>
  <c r="BC44" i="29"/>
  <c r="BC29" i="29"/>
  <c r="BC30" i="29"/>
  <c r="BC14" i="29"/>
  <c r="BC15" i="29"/>
  <c r="I101" i="34"/>
  <c r="N39" i="10"/>
  <c r="N40" i="10"/>
  <c r="I19" i="13"/>
  <c r="BC55" i="29"/>
  <c r="E100" i="34"/>
  <c r="A158" i="34"/>
  <c r="A159" i="34"/>
  <c r="BC40" i="32"/>
  <c r="BC41" i="32"/>
  <c r="BC25" i="32"/>
  <c r="BC26" i="32"/>
  <c r="BC10" i="32"/>
  <c r="BC11" i="32"/>
  <c r="E109" i="34"/>
  <c r="I6" i="13"/>
  <c r="R29" i="9"/>
  <c r="S29" i="9"/>
  <c r="O21" i="40"/>
  <c r="C120" i="40" s="1"/>
  <c r="N21" i="40"/>
  <c r="C119" i="40" s="1"/>
  <c r="U723" i="35"/>
  <c r="T723" i="35"/>
  <c r="U575" i="35"/>
  <c r="T575" i="35"/>
  <c r="L15" i="38"/>
  <c r="M15" i="38"/>
  <c r="P40" i="52"/>
  <c r="N141" i="52" s="1"/>
  <c r="Q40" i="52"/>
  <c r="Q32" i="52"/>
  <c r="N132" i="52" s="1"/>
  <c r="T735" i="35"/>
  <c r="U735" i="35"/>
  <c r="T722" i="35"/>
  <c r="U722" i="35"/>
  <c r="T494" i="35"/>
  <c r="U494" i="35"/>
  <c r="R317" i="35"/>
  <c r="S317" i="35"/>
  <c r="U302" i="35"/>
  <c r="T302" i="35"/>
  <c r="S327" i="35"/>
  <c r="R327" i="35"/>
  <c r="T334" i="35"/>
  <c r="R329" i="35"/>
  <c r="S329" i="35"/>
  <c r="T318" i="35"/>
  <c r="U318" i="35"/>
  <c r="R17" i="35"/>
  <c r="S17" i="35"/>
  <c r="R5" i="35"/>
  <c r="S5" i="35"/>
  <c r="L25" i="40"/>
  <c r="O25" i="40" s="1"/>
  <c r="M25" i="40"/>
  <c r="U175" i="35"/>
  <c r="U165" i="35"/>
  <c r="T165" i="35"/>
  <c r="R67" i="35"/>
  <c r="U204" i="35"/>
  <c r="T204" i="35"/>
  <c r="R74" i="35"/>
  <c r="S74" i="35"/>
  <c r="R35" i="35"/>
  <c r="S35" i="35"/>
  <c r="T29" i="35"/>
  <c r="U29" i="35"/>
  <c r="T13" i="35"/>
  <c r="U13" i="35"/>
  <c r="U634" i="26"/>
  <c r="U570" i="26"/>
  <c r="T362" i="26"/>
  <c r="T346" i="26"/>
  <c r="O24" i="29"/>
  <c r="X135" i="26"/>
  <c r="U24" i="29" s="1"/>
  <c r="AB24" i="29" s="1"/>
  <c r="W135" i="26"/>
  <c r="T24" i="29" s="1"/>
  <c r="Z24" i="29" s="1"/>
  <c r="O9" i="27"/>
  <c r="AR9" i="27" s="1"/>
  <c r="O69" i="27"/>
  <c r="X23" i="26"/>
  <c r="U69" i="27" s="1"/>
  <c r="AB69" i="27" s="1"/>
  <c r="W23" i="26"/>
  <c r="T69" i="27" s="1"/>
  <c r="Z69" i="27" s="1"/>
  <c r="C82" i="34"/>
  <c r="C83" i="34"/>
  <c r="A126" i="34"/>
  <c r="A127" i="34"/>
  <c r="BC53" i="27"/>
  <c r="Q22" i="52"/>
  <c r="O122" i="52" s="1"/>
  <c r="P22" i="52"/>
  <c r="O121" i="52" s="1"/>
  <c r="N32" i="37"/>
  <c r="N129" i="37" s="1"/>
  <c r="O32" i="37"/>
  <c r="N130" i="37" s="1"/>
  <c r="N21" i="37"/>
  <c r="C119" i="37" s="1"/>
  <c r="O21" i="37"/>
  <c r="C120" i="37" s="1"/>
  <c r="Q14" i="52"/>
  <c r="O112" i="52" s="1"/>
  <c r="P14" i="52"/>
  <c r="O111" i="52" s="1"/>
  <c r="N13" i="37"/>
  <c r="C109" i="37" s="1"/>
  <c r="O13" i="37"/>
  <c r="C110" i="37" s="1"/>
  <c r="M31" i="38"/>
  <c r="L31" i="38"/>
  <c r="T638" i="26"/>
  <c r="T630" i="26"/>
  <c r="T598" i="26"/>
  <c r="T574" i="26"/>
  <c r="T566" i="26"/>
  <c r="U514" i="26"/>
  <c r="U506" i="26"/>
  <c r="U482" i="26"/>
  <c r="U450" i="26"/>
  <c r="U442" i="26"/>
  <c r="U402" i="26"/>
  <c r="U378" i="26"/>
  <c r="U358" i="26"/>
  <c r="U342" i="26"/>
  <c r="O58" i="29"/>
  <c r="O24" i="27"/>
  <c r="L20" i="10"/>
  <c r="L21" i="10"/>
  <c r="E18" i="13"/>
  <c r="BC13" i="27"/>
  <c r="BC28" i="27" s="1"/>
  <c r="BC43" i="27" s="1"/>
  <c r="BC27" i="27"/>
  <c r="BC6" i="27"/>
  <c r="A93" i="34"/>
  <c r="BC56" i="32"/>
  <c r="BC55" i="32"/>
  <c r="E108" i="34"/>
  <c r="P25" i="51"/>
  <c r="Q25" i="51"/>
  <c r="T658" i="35"/>
  <c r="U658" i="35"/>
  <c r="N7" i="51"/>
  <c r="B99" i="51" s="1"/>
  <c r="O7" i="51"/>
  <c r="B100" i="51" s="1"/>
  <c r="T602" i="35"/>
  <c r="U602" i="35"/>
  <c r="S730" i="35"/>
  <c r="R730" i="35"/>
  <c r="S439" i="35"/>
  <c r="R439" i="35"/>
  <c r="S305" i="35"/>
  <c r="R305" i="35"/>
  <c r="S325" i="35"/>
  <c r="R325" i="35"/>
  <c r="T337" i="35"/>
  <c r="T315" i="35"/>
  <c r="U315" i="35"/>
  <c r="U7" i="35"/>
  <c r="T7" i="35"/>
  <c r="R162" i="35"/>
  <c r="S162" i="35"/>
  <c r="S69" i="35"/>
  <c r="R69" i="35"/>
  <c r="R21" i="35"/>
  <c r="S21" i="35"/>
  <c r="U586" i="26"/>
  <c r="O73" i="29"/>
  <c r="O39" i="27"/>
  <c r="F21" i="10"/>
  <c r="L83" i="10"/>
  <c r="G18" i="13"/>
  <c r="L82" i="10"/>
  <c r="J20" i="10"/>
  <c r="J21" i="10"/>
  <c r="E17" i="13"/>
  <c r="C150" i="34"/>
  <c r="C151" i="34"/>
  <c r="BC23" i="29"/>
  <c r="BC38" i="29"/>
  <c r="J61" i="10"/>
  <c r="C17" i="13"/>
  <c r="J60" i="10"/>
  <c r="BC57" i="32"/>
  <c r="BC58" i="32"/>
  <c r="G108" i="34"/>
  <c r="A142" i="34"/>
  <c r="A143" i="34"/>
  <c r="X439" i="26"/>
  <c r="W439" i="26"/>
  <c r="X435" i="26"/>
  <c r="W435" i="26"/>
  <c r="X431" i="26"/>
  <c r="W431" i="26"/>
  <c r="X427" i="26"/>
  <c r="W427" i="26"/>
  <c r="X423" i="26"/>
  <c r="W423" i="26"/>
  <c r="I39" i="33"/>
  <c r="N331" i="26"/>
  <c r="I22" i="33"/>
  <c r="N315" i="26"/>
  <c r="I15" i="32"/>
  <c r="N299" i="26"/>
  <c r="I75" i="32"/>
  <c r="N283" i="26"/>
  <c r="I58" i="32"/>
  <c r="N267" i="26"/>
  <c r="I41" i="32"/>
  <c r="N251" i="26"/>
  <c r="I24" i="32"/>
  <c r="N235" i="26"/>
  <c r="I7" i="32"/>
  <c r="N219" i="26"/>
  <c r="K7" i="32" s="1"/>
  <c r="P636" i="26"/>
  <c r="P634" i="26"/>
  <c r="U630" i="26"/>
  <c r="P620" i="26"/>
  <c r="P618" i="26"/>
  <c r="P604" i="26"/>
  <c r="P602" i="26"/>
  <c r="U598" i="26"/>
  <c r="P588" i="26"/>
  <c r="P586" i="26"/>
  <c r="U582" i="26"/>
  <c r="P572" i="26"/>
  <c r="P570" i="26"/>
  <c r="U566" i="26"/>
  <c r="P556" i="26"/>
  <c r="P554" i="26"/>
  <c r="P540" i="26"/>
  <c r="P538" i="26"/>
  <c r="U534" i="26"/>
  <c r="X534" i="26" s="1"/>
  <c r="P524" i="26"/>
  <c r="P522" i="26"/>
  <c r="U518" i="26"/>
  <c r="P508" i="26"/>
  <c r="P506" i="26"/>
  <c r="U502" i="26"/>
  <c r="P492" i="26"/>
  <c r="P490" i="26"/>
  <c r="T490" i="26" s="1"/>
  <c r="P476" i="26"/>
  <c r="P474" i="26"/>
  <c r="U470" i="26"/>
  <c r="X470" i="26" s="1"/>
  <c r="P460" i="26"/>
  <c r="P458" i="26"/>
  <c r="U454" i="26"/>
  <c r="X454" i="26" s="1"/>
  <c r="P444" i="26"/>
  <c r="P442" i="26"/>
  <c r="P428" i="26"/>
  <c r="P426" i="26"/>
  <c r="P412" i="26"/>
  <c r="P410" i="26"/>
  <c r="U406" i="26"/>
  <c r="X406" i="26" s="1"/>
  <c r="P396" i="26"/>
  <c r="P394" i="26"/>
  <c r="P380" i="26"/>
  <c r="P378" i="26"/>
  <c r="T374" i="26"/>
  <c r="Q364" i="26"/>
  <c r="Q362" i="26"/>
  <c r="T358" i="26"/>
  <c r="Q348" i="26"/>
  <c r="Q346" i="26"/>
  <c r="U346" i="26" s="1"/>
  <c r="J53" i="33"/>
  <c r="O326" i="26"/>
  <c r="L53" i="33" s="1"/>
  <c r="J36" i="33"/>
  <c r="O310" i="26"/>
  <c r="L36" i="33" s="1"/>
  <c r="J29" i="32"/>
  <c r="O294" i="26"/>
  <c r="L29" i="32" s="1"/>
  <c r="J12" i="32"/>
  <c r="O278" i="26"/>
  <c r="L12" i="32" s="1"/>
  <c r="J72" i="32"/>
  <c r="O262" i="26"/>
  <c r="L72" i="32" s="1"/>
  <c r="J55" i="32"/>
  <c r="O246" i="26"/>
  <c r="L55" i="32" s="1"/>
  <c r="O641" i="26"/>
  <c r="O633" i="26"/>
  <c r="O625" i="26"/>
  <c r="O617" i="26"/>
  <c r="O609" i="26"/>
  <c r="O601" i="26"/>
  <c r="O593" i="26"/>
  <c r="O585" i="26"/>
  <c r="O577" i="26"/>
  <c r="O569" i="26"/>
  <c r="O561" i="26"/>
  <c r="O553" i="26"/>
  <c r="O545" i="26"/>
  <c r="O537" i="26"/>
  <c r="O529" i="26"/>
  <c r="O521" i="26"/>
  <c r="O513" i="26"/>
  <c r="O505" i="26"/>
  <c r="O497" i="26"/>
  <c r="O489" i="26"/>
  <c r="O481" i="26"/>
  <c r="O473" i="26"/>
  <c r="O465" i="26"/>
  <c r="O457" i="26"/>
  <c r="O449" i="26"/>
  <c r="O441" i="26"/>
  <c r="O433" i="26"/>
  <c r="O425" i="26"/>
  <c r="O417" i="26"/>
  <c r="O409" i="26"/>
  <c r="O401" i="26"/>
  <c r="O393" i="26"/>
  <c r="O385" i="26"/>
  <c r="O377" i="26"/>
  <c r="O369" i="26"/>
  <c r="O361" i="26"/>
  <c r="O353" i="26"/>
  <c r="O345" i="26"/>
  <c r="Q341" i="26"/>
  <c r="Q337" i="26"/>
  <c r="Q333" i="26"/>
  <c r="Q329" i="26"/>
  <c r="Q325" i="26"/>
  <c r="Q321" i="26"/>
  <c r="Q317" i="26"/>
  <c r="Q313" i="26"/>
  <c r="Q309" i="26"/>
  <c r="Q305" i="26"/>
  <c r="Q301" i="26"/>
  <c r="Q297" i="26"/>
  <c r="Q293" i="26"/>
  <c r="Q289" i="26"/>
  <c r="Q285" i="26"/>
  <c r="Q281" i="26"/>
  <c r="Q277" i="26"/>
  <c r="Q273" i="26"/>
  <c r="Q269" i="26"/>
  <c r="Q265" i="26"/>
  <c r="Q261" i="26"/>
  <c r="Q257" i="26"/>
  <c r="Q253" i="26"/>
  <c r="Q249" i="26"/>
  <c r="Q245" i="26"/>
  <c r="Q241" i="26"/>
  <c r="Q237" i="26"/>
  <c r="Q233" i="26"/>
  <c r="P229" i="26"/>
  <c r="O221" i="26"/>
  <c r="I37" i="32"/>
  <c r="N211" i="26"/>
  <c r="K37" i="32" s="1"/>
  <c r="O13" i="29"/>
  <c r="X179" i="26"/>
  <c r="U13" i="29" s="1"/>
  <c r="AB13" i="29" s="1"/>
  <c r="W179" i="26"/>
  <c r="T13" i="29" s="1"/>
  <c r="Z13" i="29" s="1"/>
  <c r="J12" i="29"/>
  <c r="O178" i="26"/>
  <c r="L12" i="29" s="1"/>
  <c r="O43" i="29"/>
  <c r="X171" i="26"/>
  <c r="U43" i="29" s="1"/>
  <c r="AB43" i="29" s="1"/>
  <c r="W171" i="26"/>
  <c r="T43" i="29" s="1"/>
  <c r="Z43" i="29" s="1"/>
  <c r="J42" i="29"/>
  <c r="O170" i="26"/>
  <c r="L42" i="29" s="1"/>
  <c r="J25" i="29"/>
  <c r="O154" i="26"/>
  <c r="L25" i="29" s="1"/>
  <c r="T139" i="26"/>
  <c r="J8" i="29"/>
  <c r="O138" i="26"/>
  <c r="L8" i="29" s="1"/>
  <c r="I69" i="29"/>
  <c r="N123" i="26"/>
  <c r="K69" i="29" s="1"/>
  <c r="J51" i="29"/>
  <c r="O106" i="26"/>
  <c r="L51" i="29" s="1"/>
  <c r="I45" i="27"/>
  <c r="N91" i="26"/>
  <c r="K45" i="27" s="1"/>
  <c r="J27" i="27"/>
  <c r="O74" i="26"/>
  <c r="L27" i="27" s="1"/>
  <c r="I11" i="27"/>
  <c r="N59" i="26"/>
  <c r="K11" i="27" s="1"/>
  <c r="J70" i="27"/>
  <c r="O42" i="26"/>
  <c r="L70" i="27" s="1"/>
  <c r="I54" i="27"/>
  <c r="N27" i="26"/>
  <c r="K54" i="27" s="1"/>
  <c r="H40" i="10"/>
  <c r="H39" i="10"/>
  <c r="I16" i="13"/>
  <c r="F81" i="10"/>
  <c r="U39" i="26"/>
  <c r="P9" i="27" s="1"/>
  <c r="AZ9" i="27" s="1"/>
  <c r="N336" i="26"/>
  <c r="I68" i="33"/>
  <c r="N322" i="26"/>
  <c r="N304" i="26"/>
  <c r="I44" i="32"/>
  <c r="N290" i="26"/>
  <c r="N272" i="26"/>
  <c r="I10" i="32"/>
  <c r="N258" i="26"/>
  <c r="N240" i="26"/>
  <c r="J39" i="32"/>
  <c r="O231" i="26"/>
  <c r="L39" i="32" s="1"/>
  <c r="I53" i="32"/>
  <c r="N226" i="26"/>
  <c r="D69" i="32"/>
  <c r="J52" i="32"/>
  <c r="O207" i="26"/>
  <c r="L52" i="32" s="1"/>
  <c r="J45" i="29"/>
  <c r="O191" i="26"/>
  <c r="L45" i="29" s="1"/>
  <c r="D28" i="29"/>
  <c r="J58" i="29"/>
  <c r="O167" i="26"/>
  <c r="L58" i="29" s="1"/>
  <c r="J11" i="29"/>
  <c r="O159" i="26"/>
  <c r="L11" i="29" s="1"/>
  <c r="J41" i="29"/>
  <c r="O151" i="26"/>
  <c r="L41" i="29" s="1"/>
  <c r="J71" i="29"/>
  <c r="O143" i="26"/>
  <c r="L71" i="29" s="1"/>
  <c r="BK23" i="29"/>
  <c r="BJ23" i="29"/>
  <c r="J54" i="29"/>
  <c r="O127" i="26"/>
  <c r="L54" i="29" s="1"/>
  <c r="J7" i="29"/>
  <c r="O119" i="26"/>
  <c r="L7" i="29" s="1"/>
  <c r="J37" i="29"/>
  <c r="O111" i="26"/>
  <c r="L37" i="29" s="1"/>
  <c r="J67" i="29"/>
  <c r="O103" i="26"/>
  <c r="L67" i="29" s="1"/>
  <c r="J30" i="27"/>
  <c r="O95" i="26"/>
  <c r="L30" i="27" s="1"/>
  <c r="J60" i="27"/>
  <c r="O87" i="26"/>
  <c r="L60" i="27" s="1"/>
  <c r="J13" i="27"/>
  <c r="O79" i="26"/>
  <c r="L13" i="27" s="1"/>
  <c r="J43" i="27"/>
  <c r="O71" i="26"/>
  <c r="L43" i="27" s="1"/>
  <c r="J73" i="27"/>
  <c r="O63" i="26"/>
  <c r="L73" i="27" s="1"/>
  <c r="J26" i="27"/>
  <c r="O55" i="26"/>
  <c r="L26" i="27" s="1"/>
  <c r="J56" i="27"/>
  <c r="O47" i="26"/>
  <c r="L56" i="27" s="1"/>
  <c r="BK8" i="27"/>
  <c r="BJ8" i="27"/>
  <c r="J39" i="27"/>
  <c r="O31" i="26"/>
  <c r="L39" i="27" s="1"/>
  <c r="BJ68" i="27"/>
  <c r="BK68" i="27"/>
  <c r="D52" i="27"/>
  <c r="R10" i="9"/>
  <c r="E7" i="13"/>
  <c r="S10" i="9"/>
  <c r="E66" i="34"/>
  <c r="E67" i="34"/>
  <c r="I27" i="34"/>
  <c r="I26" i="34"/>
  <c r="I19" i="34"/>
  <c r="I18" i="34"/>
  <c r="S62" i="15"/>
  <c r="S67" i="15" s="1"/>
  <c r="J62" i="15"/>
  <c r="R62" i="15" s="1"/>
  <c r="R67" i="15" s="1"/>
  <c r="A17" i="34" s="1"/>
  <c r="J75" i="27"/>
  <c r="O83" i="26"/>
  <c r="L75" i="27" s="1"/>
  <c r="C8" i="27"/>
  <c r="T38" i="26"/>
  <c r="U38" i="26"/>
  <c r="P8" i="27" s="1"/>
  <c r="D73" i="29"/>
  <c r="D56" i="29"/>
  <c r="D39" i="29"/>
  <c r="D22" i="29"/>
  <c r="D15" i="27"/>
  <c r="D75" i="27"/>
  <c r="P76" i="26"/>
  <c r="D58" i="27"/>
  <c r="P60" i="26"/>
  <c r="D41" i="27"/>
  <c r="D24" i="27"/>
  <c r="D7" i="27"/>
  <c r="Q4" i="26"/>
  <c r="O225" i="26"/>
  <c r="I52" i="32"/>
  <c r="N207" i="26"/>
  <c r="K52" i="32" s="1"/>
  <c r="T175" i="26"/>
  <c r="J27" i="29"/>
  <c r="O174" i="26"/>
  <c r="L27" i="29" s="1"/>
  <c r="I11" i="29"/>
  <c r="N159" i="26"/>
  <c r="K11" i="29" s="1"/>
  <c r="J70" i="29"/>
  <c r="O142" i="26"/>
  <c r="L70" i="29" s="1"/>
  <c r="I54" i="29"/>
  <c r="N127" i="26"/>
  <c r="K54" i="29" s="1"/>
  <c r="J36" i="29"/>
  <c r="O110" i="26"/>
  <c r="L36" i="29" s="1"/>
  <c r="I30" i="27"/>
  <c r="N95" i="26"/>
  <c r="K30" i="27" s="1"/>
  <c r="J12" i="27"/>
  <c r="O78" i="26"/>
  <c r="L12" i="27" s="1"/>
  <c r="I73" i="27"/>
  <c r="N63" i="26"/>
  <c r="K73" i="27" s="1"/>
  <c r="J55" i="27"/>
  <c r="O46" i="26"/>
  <c r="L55" i="27" s="1"/>
  <c r="I39" i="27"/>
  <c r="N31" i="26"/>
  <c r="K39" i="27" s="1"/>
  <c r="I22" i="27"/>
  <c r="N15" i="26"/>
  <c r="K22" i="27" s="1"/>
  <c r="J66" i="27"/>
  <c r="O2" i="26"/>
  <c r="L66" i="27" s="1"/>
  <c r="P7" i="9"/>
  <c r="BC72" i="32"/>
  <c r="BC73" i="32"/>
  <c r="G107" i="34"/>
  <c r="BC66" i="29"/>
  <c r="BC67" i="29"/>
  <c r="A99" i="34"/>
  <c r="J271" i="22"/>
  <c r="R271" i="22" s="1"/>
  <c r="R276" i="22" s="1"/>
  <c r="E72" i="34" s="1"/>
  <c r="S271" i="22"/>
  <c r="S276" i="22" s="1"/>
  <c r="E156" i="34" s="1"/>
  <c r="A74" i="34"/>
  <c r="A75" i="34"/>
  <c r="J191" i="15"/>
  <c r="R191" i="15" s="1"/>
  <c r="S191" i="15"/>
  <c r="J153" i="15"/>
  <c r="R153" i="15" s="1"/>
  <c r="S153" i="15"/>
  <c r="J83" i="15"/>
  <c r="R83" i="15" s="1"/>
  <c r="S83" i="15"/>
  <c r="S85" i="15" s="1"/>
  <c r="I72" i="27"/>
  <c r="N62" i="26"/>
  <c r="J41" i="27"/>
  <c r="O51" i="26"/>
  <c r="L41" i="27" s="1"/>
  <c r="J71" i="27"/>
  <c r="O43" i="26"/>
  <c r="L71" i="27" s="1"/>
  <c r="D37" i="27"/>
  <c r="N638" i="26"/>
  <c r="N630" i="26"/>
  <c r="N622" i="26"/>
  <c r="N614" i="26"/>
  <c r="N606" i="26"/>
  <c r="N598" i="26"/>
  <c r="N590" i="26"/>
  <c r="N582" i="26"/>
  <c r="N574" i="26"/>
  <c r="N566" i="26"/>
  <c r="N558" i="26"/>
  <c r="N550" i="26"/>
  <c r="N542" i="26"/>
  <c r="N534" i="26"/>
  <c r="N526" i="26"/>
  <c r="N518" i="26"/>
  <c r="N510" i="26"/>
  <c r="N502" i="26"/>
  <c r="N494" i="26"/>
  <c r="N486" i="26"/>
  <c r="N478" i="26"/>
  <c r="N470" i="26"/>
  <c r="N462" i="26"/>
  <c r="N454" i="26"/>
  <c r="N446" i="26"/>
  <c r="N438" i="26"/>
  <c r="N430" i="26"/>
  <c r="N422" i="26"/>
  <c r="N414" i="26"/>
  <c r="N406" i="26"/>
  <c r="N398" i="26"/>
  <c r="N390" i="26"/>
  <c r="N382" i="26"/>
  <c r="N374" i="26"/>
  <c r="N366" i="26"/>
  <c r="N358" i="26"/>
  <c r="N350" i="26"/>
  <c r="N342" i="26"/>
  <c r="I23" i="33"/>
  <c r="N334" i="26"/>
  <c r="N316" i="26"/>
  <c r="I66" i="33"/>
  <c r="N302" i="26"/>
  <c r="N284" i="26"/>
  <c r="I42" i="32"/>
  <c r="N270" i="26"/>
  <c r="N252" i="26"/>
  <c r="I8" i="32"/>
  <c r="N238" i="26"/>
  <c r="N220" i="26"/>
  <c r="J37" i="32"/>
  <c r="O211" i="26"/>
  <c r="L37" i="32" s="1"/>
  <c r="I51" i="32"/>
  <c r="N206" i="26"/>
  <c r="D67" i="32"/>
  <c r="N188" i="26"/>
  <c r="D13" i="29"/>
  <c r="C27" i="29"/>
  <c r="U174" i="26"/>
  <c r="P27" i="29" s="1"/>
  <c r="T174" i="26"/>
  <c r="C57" i="29"/>
  <c r="T166" i="26"/>
  <c r="U166" i="26"/>
  <c r="P57" i="29" s="1"/>
  <c r="N148" i="26"/>
  <c r="BJ8" i="29"/>
  <c r="BK8" i="29"/>
  <c r="C23" i="29"/>
  <c r="T134" i="26"/>
  <c r="U134" i="26"/>
  <c r="P23" i="29" s="1"/>
  <c r="J69" i="29"/>
  <c r="O123" i="26"/>
  <c r="L69" i="29" s="1"/>
  <c r="I6" i="29"/>
  <c r="N118" i="26"/>
  <c r="N100" i="26"/>
  <c r="J45" i="27"/>
  <c r="O91" i="26"/>
  <c r="L45" i="27" s="1"/>
  <c r="I59" i="27"/>
  <c r="N86" i="26"/>
  <c r="I42" i="27"/>
  <c r="N70" i="26"/>
  <c r="N44" i="26"/>
  <c r="O165" i="26"/>
  <c r="O157" i="26"/>
  <c r="P141" i="26"/>
  <c r="P133" i="26"/>
  <c r="P125" i="26"/>
  <c r="P117" i="26"/>
  <c r="Q109" i="26"/>
  <c r="O101" i="26"/>
  <c r="P85" i="26"/>
  <c r="Q77" i="26"/>
  <c r="O69" i="26"/>
  <c r="P53" i="26"/>
  <c r="Q45" i="26"/>
  <c r="O37" i="26"/>
  <c r="O29" i="26"/>
  <c r="O21" i="26"/>
  <c r="D38" i="11"/>
  <c r="D36" i="11"/>
  <c r="D34" i="11"/>
  <c r="D37" i="11"/>
  <c r="D35" i="11"/>
  <c r="BC53" i="33"/>
  <c r="C116" i="34"/>
  <c r="BC57" i="29"/>
  <c r="G100" i="34"/>
  <c r="I66" i="27"/>
  <c r="N2" i="26"/>
  <c r="K66" i="27" s="1"/>
  <c r="C5" i="13"/>
  <c r="R47" i="9"/>
  <c r="S47" i="9"/>
  <c r="S249" i="22"/>
  <c r="E148" i="34" s="1"/>
  <c r="BC55" i="27"/>
  <c r="E92" i="34"/>
  <c r="S177" i="22"/>
  <c r="A124" i="34" s="1"/>
  <c r="S199" i="22"/>
  <c r="S204" i="22" s="1"/>
  <c r="C132" i="34" s="1"/>
  <c r="G8" i="34"/>
  <c r="G92" i="34"/>
  <c r="C69" i="8"/>
  <c r="C7" i="24"/>
  <c r="G7" i="24" s="1"/>
  <c r="C82" i="8"/>
  <c r="C9" i="24"/>
  <c r="G9" i="24" s="1"/>
  <c r="C71" i="8"/>
  <c r="C84" i="8"/>
  <c r="J37" i="27"/>
  <c r="O11" i="26"/>
  <c r="L37" i="27" s="1"/>
  <c r="N5" i="26"/>
  <c r="G107" i="4"/>
  <c r="J118" i="4" s="1"/>
  <c r="I122" i="4"/>
  <c r="I121" i="4"/>
  <c r="I120" i="4"/>
  <c r="I119" i="4"/>
  <c r="I118" i="4"/>
  <c r="P566" i="35"/>
  <c r="R249" i="35"/>
  <c r="S249" i="35"/>
  <c r="O5" i="38"/>
  <c r="Q22" i="38"/>
  <c r="O122" i="38" s="1"/>
  <c r="Q6" i="38"/>
  <c r="O102" i="38" s="1"/>
  <c r="L14" i="38"/>
  <c r="N16" i="44"/>
  <c r="N109" i="44" s="1"/>
  <c r="O7" i="44"/>
  <c r="B100" i="44" s="1"/>
  <c r="Q39" i="51"/>
  <c r="Q7" i="51"/>
  <c r="B102" i="51" s="1"/>
  <c r="D129" i="44"/>
  <c r="I129" i="44" s="1"/>
  <c r="M7" i="44"/>
  <c r="Q7" i="44" s="1"/>
  <c r="B102" i="44" s="1"/>
  <c r="M16" i="51"/>
  <c r="P16" i="51" s="1"/>
  <c r="N111" i="51" s="1"/>
  <c r="O5" i="51"/>
  <c r="P33" i="52"/>
  <c r="P139" i="51"/>
  <c r="U139" i="51" s="1"/>
  <c r="N8" i="40"/>
  <c r="N99" i="40" s="1"/>
  <c r="L32" i="52"/>
  <c r="O32" i="52" s="1"/>
  <c r="N130" i="52" s="1"/>
  <c r="P41" i="40"/>
  <c r="N9" i="40"/>
  <c r="L38" i="52"/>
  <c r="O6" i="37"/>
  <c r="O100" i="37" s="1"/>
  <c r="N7" i="52"/>
  <c r="P13" i="52"/>
  <c r="M33" i="37"/>
  <c r="P33" i="37" s="1"/>
  <c r="M22" i="37"/>
  <c r="P22" i="37" s="1"/>
  <c r="O121" i="37" s="1"/>
  <c r="R802" i="35"/>
  <c r="R744" i="35"/>
  <c r="R712" i="35"/>
  <c r="R638" i="35"/>
  <c r="R630" i="35"/>
  <c r="T731" i="35"/>
  <c r="U688" i="35"/>
  <c r="U682" i="35"/>
  <c r="U672" i="35"/>
  <c r="U664" i="35"/>
  <c r="T647" i="35"/>
  <c r="P735" i="35"/>
  <c r="T573" i="35"/>
  <c r="T557" i="35"/>
  <c r="R562" i="35"/>
  <c r="R550" i="35"/>
  <c r="R531" i="35"/>
  <c r="P494" i="35"/>
  <c r="P334" i="35"/>
  <c r="R275" i="35"/>
  <c r="U271" i="35"/>
  <c r="U198" i="35"/>
  <c r="U166" i="35"/>
  <c r="U134" i="35"/>
  <c r="U42" i="35"/>
  <c r="S500" i="35"/>
  <c r="T426" i="35"/>
  <c r="S356" i="35"/>
  <c r="T322" i="35"/>
  <c r="S199" i="35"/>
  <c r="R497" i="35"/>
  <c r="U96" i="35"/>
  <c r="U84" i="35"/>
  <c r="U52" i="35"/>
  <c r="U32" i="35"/>
  <c r="U12" i="35"/>
  <c r="T555" i="35"/>
  <c r="R511" i="35"/>
  <c r="T492" i="35"/>
  <c r="R343" i="35"/>
  <c r="U339" i="35"/>
  <c r="P306" i="35"/>
  <c r="S263" i="35"/>
  <c r="R134" i="35"/>
  <c r="R505" i="35"/>
  <c r="S481" i="35"/>
  <c r="S210" i="35"/>
  <c r="U122" i="35"/>
  <c r="U36" i="35"/>
  <c r="U16" i="35"/>
  <c r="R114" i="35"/>
  <c r="R50" i="35"/>
  <c r="U135" i="35"/>
  <c r="R70" i="35"/>
  <c r="R38" i="35"/>
  <c r="R30" i="35"/>
  <c r="R22" i="35"/>
  <c r="R14" i="35"/>
  <c r="R6" i="35"/>
  <c r="U258" i="35"/>
  <c r="U226" i="35"/>
  <c r="U216" i="35"/>
  <c r="R28" i="35"/>
  <c r="L31" i="51"/>
  <c r="L17" i="51"/>
  <c r="L6" i="51"/>
  <c r="L41" i="37"/>
  <c r="U700" i="35"/>
  <c r="U738" i="35"/>
  <c r="P435" i="35"/>
  <c r="U566" i="35"/>
  <c r="U353" i="35"/>
  <c r="S504" i="35"/>
  <c r="P319" i="35"/>
  <c r="P307" i="35"/>
  <c r="U241" i="35"/>
  <c r="U225" i="35"/>
  <c r="S147" i="35"/>
  <c r="Q27" i="35"/>
  <c r="Q5" i="35"/>
  <c r="S619" i="35"/>
  <c r="S472" i="35"/>
  <c r="S344" i="35"/>
  <c r="U321" i="35"/>
  <c r="U309" i="35"/>
  <c r="Q17" i="35"/>
  <c r="S645" i="35"/>
  <c r="Q329" i="35"/>
  <c r="L32" i="51"/>
  <c r="Q482" i="35"/>
  <c r="P341" i="35"/>
  <c r="P181" i="35"/>
  <c r="Q71" i="35"/>
  <c r="Q327" i="35"/>
  <c r="Q727" i="35"/>
  <c r="Q642" i="35"/>
  <c r="P611" i="35"/>
  <c r="Q655" i="35"/>
  <c r="Q654" i="35"/>
  <c r="Q499" i="35"/>
  <c r="P337" i="35"/>
  <c r="Q326" i="35"/>
  <c r="Q317" i="35"/>
  <c r="Q163" i="35"/>
  <c r="Q38" i="35"/>
  <c r="P175" i="35"/>
  <c r="Q22" i="35"/>
  <c r="I24" i="33"/>
  <c r="N335" i="26"/>
  <c r="I7" i="33"/>
  <c r="N319" i="26"/>
  <c r="I67" i="33"/>
  <c r="N303" i="26"/>
  <c r="I60" i="32"/>
  <c r="N287" i="26"/>
  <c r="I43" i="32"/>
  <c r="N271" i="26"/>
  <c r="I26" i="32"/>
  <c r="N255" i="26"/>
  <c r="I9" i="32"/>
  <c r="N239" i="26"/>
  <c r="I69" i="32"/>
  <c r="N223" i="26"/>
  <c r="K69" i="32" s="1"/>
  <c r="T414" i="26"/>
  <c r="U366" i="26"/>
  <c r="U350" i="26"/>
  <c r="J8" i="33"/>
  <c r="O338" i="26"/>
  <c r="L8" i="33" s="1"/>
  <c r="J68" i="33"/>
  <c r="O322" i="26"/>
  <c r="L68" i="33" s="1"/>
  <c r="J51" i="33"/>
  <c r="O306" i="26"/>
  <c r="L51" i="33" s="1"/>
  <c r="J44" i="32"/>
  <c r="O290" i="26"/>
  <c r="L44" i="32" s="1"/>
  <c r="J27" i="32"/>
  <c r="O274" i="26"/>
  <c r="L27" i="32" s="1"/>
  <c r="J10" i="32"/>
  <c r="O258" i="26"/>
  <c r="L10" i="32" s="1"/>
  <c r="J70" i="32"/>
  <c r="O242" i="26"/>
  <c r="L70" i="32" s="1"/>
  <c r="J36" i="32"/>
  <c r="O210" i="26"/>
  <c r="L36" i="32" s="1"/>
  <c r="J66" i="32"/>
  <c r="O202" i="26"/>
  <c r="L66" i="32" s="1"/>
  <c r="J29" i="29"/>
  <c r="O194" i="26"/>
  <c r="L29" i="29" s="1"/>
  <c r="J59" i="29"/>
  <c r="O186" i="26"/>
  <c r="L59" i="29" s="1"/>
  <c r="O635" i="26"/>
  <c r="O627" i="26"/>
  <c r="O619" i="26"/>
  <c r="O611" i="26"/>
  <c r="O603" i="26"/>
  <c r="O595" i="26"/>
  <c r="O587" i="26"/>
  <c r="O579" i="26"/>
  <c r="O571" i="26"/>
  <c r="O563" i="26"/>
  <c r="O555" i="26"/>
  <c r="O547" i="26"/>
  <c r="O539" i="26"/>
  <c r="O531" i="26"/>
  <c r="O523" i="26"/>
  <c r="O515" i="26"/>
  <c r="O507" i="26"/>
  <c r="O499" i="26"/>
  <c r="O491" i="26"/>
  <c r="O483" i="26"/>
  <c r="O475" i="26"/>
  <c r="O467" i="26"/>
  <c r="O459" i="26"/>
  <c r="O451" i="26"/>
  <c r="O443" i="26"/>
  <c r="O435" i="26"/>
  <c r="O427" i="26"/>
  <c r="O419" i="26"/>
  <c r="O411" i="26"/>
  <c r="O403" i="26"/>
  <c r="O395" i="26"/>
  <c r="O387" i="26"/>
  <c r="O379" i="26"/>
  <c r="O371" i="26"/>
  <c r="O363" i="26"/>
  <c r="O355" i="26"/>
  <c r="O347" i="26"/>
  <c r="D58" i="29"/>
  <c r="D41" i="29"/>
  <c r="D24" i="29"/>
  <c r="D7" i="29"/>
  <c r="D67" i="29"/>
  <c r="D60" i="27"/>
  <c r="D43" i="27"/>
  <c r="D26" i="27"/>
  <c r="D9" i="27"/>
  <c r="D69" i="27"/>
  <c r="O229" i="26"/>
  <c r="O197" i="26"/>
  <c r="I60" i="29"/>
  <c r="N187" i="26"/>
  <c r="K60" i="29" s="1"/>
  <c r="I73" i="29"/>
  <c r="N163" i="26"/>
  <c r="K73" i="29" s="1"/>
  <c r="J55" i="29"/>
  <c r="O146" i="26"/>
  <c r="L55" i="29" s="1"/>
  <c r="I39" i="29"/>
  <c r="N131" i="26"/>
  <c r="K39" i="29" s="1"/>
  <c r="I22" i="29"/>
  <c r="N115" i="26"/>
  <c r="K22" i="29" s="1"/>
  <c r="J14" i="27"/>
  <c r="O98" i="26"/>
  <c r="L14" i="27" s="1"/>
  <c r="I75" i="27"/>
  <c r="N83" i="26"/>
  <c r="K75" i="27" s="1"/>
  <c r="J57" i="27"/>
  <c r="O66" i="26"/>
  <c r="L57" i="27" s="1"/>
  <c r="I41" i="27"/>
  <c r="N51" i="26"/>
  <c r="K41" i="27" s="1"/>
  <c r="I24" i="27"/>
  <c r="N35" i="26"/>
  <c r="K24" i="27" s="1"/>
  <c r="I7" i="27"/>
  <c r="N19" i="26"/>
  <c r="K7" i="27" s="1"/>
  <c r="H60" i="10"/>
  <c r="C16" i="13"/>
  <c r="H61" i="10"/>
  <c r="P60" i="9"/>
  <c r="F49" i="9"/>
  <c r="P41" i="9"/>
  <c r="P49" i="9" s="1"/>
  <c r="B8" i="11" s="1"/>
  <c r="D81" i="10"/>
  <c r="A10" i="34"/>
  <c r="A11" i="34"/>
  <c r="U167" i="26"/>
  <c r="P58" i="29" s="1"/>
  <c r="U31" i="26"/>
  <c r="P39" i="27" s="1"/>
  <c r="T618" i="26"/>
  <c r="U618" i="26"/>
  <c r="T610" i="26"/>
  <c r="U610" i="26"/>
  <c r="T602" i="26"/>
  <c r="U602" i="26"/>
  <c r="U554" i="26"/>
  <c r="T554" i="26"/>
  <c r="U546" i="26"/>
  <c r="T546" i="26"/>
  <c r="U434" i="26"/>
  <c r="T434" i="26"/>
  <c r="U426" i="26"/>
  <c r="T426" i="26"/>
  <c r="U394" i="26"/>
  <c r="T394" i="26"/>
  <c r="U386" i="26"/>
  <c r="T386" i="26"/>
  <c r="N328" i="26"/>
  <c r="I21" i="33"/>
  <c r="N314" i="26"/>
  <c r="N296" i="26"/>
  <c r="I74" i="32"/>
  <c r="N282" i="26"/>
  <c r="N264" i="26"/>
  <c r="I40" i="32"/>
  <c r="N250" i="26"/>
  <c r="N232" i="26"/>
  <c r="J69" i="32"/>
  <c r="O223" i="26"/>
  <c r="L69" i="32" s="1"/>
  <c r="I6" i="32"/>
  <c r="N218" i="26"/>
  <c r="D22" i="32"/>
  <c r="N208" i="26"/>
  <c r="I66" i="32"/>
  <c r="N202" i="26"/>
  <c r="D15" i="29"/>
  <c r="N192" i="26"/>
  <c r="I59" i="29"/>
  <c r="N186" i="26"/>
  <c r="D75" i="29"/>
  <c r="C12" i="29"/>
  <c r="U178" i="26"/>
  <c r="P12" i="29" s="1"/>
  <c r="T178" i="26"/>
  <c r="C42" i="29"/>
  <c r="T170" i="26"/>
  <c r="U170" i="26"/>
  <c r="P42" i="29" s="1"/>
  <c r="I72" i="29"/>
  <c r="N162" i="26"/>
  <c r="I25" i="29"/>
  <c r="N154" i="26"/>
  <c r="I55" i="29"/>
  <c r="N146" i="26"/>
  <c r="I8" i="29"/>
  <c r="N138" i="26"/>
  <c r="N136" i="26"/>
  <c r="C38" i="29"/>
  <c r="T130" i="26"/>
  <c r="U130" i="26"/>
  <c r="P38" i="29" s="1"/>
  <c r="I68" i="29"/>
  <c r="N122" i="26"/>
  <c r="I21" i="29"/>
  <c r="N114" i="26"/>
  <c r="I51" i="29"/>
  <c r="N106" i="26"/>
  <c r="I14" i="27"/>
  <c r="N98" i="26"/>
  <c r="I44" i="27"/>
  <c r="N90" i="26"/>
  <c r="I74" i="27"/>
  <c r="N82" i="26"/>
  <c r="I27" i="27"/>
  <c r="N74" i="26"/>
  <c r="I57" i="27"/>
  <c r="N66" i="26"/>
  <c r="I10" i="27"/>
  <c r="N58" i="26"/>
  <c r="I40" i="27"/>
  <c r="N50" i="26"/>
  <c r="I70" i="27"/>
  <c r="N42" i="26"/>
  <c r="N40" i="26"/>
  <c r="C23" i="27"/>
  <c r="T34" i="26"/>
  <c r="U34" i="26"/>
  <c r="P23" i="27" s="1"/>
  <c r="I53" i="27"/>
  <c r="N26" i="26"/>
  <c r="N24" i="26"/>
  <c r="N16" i="26"/>
  <c r="E186" i="4"/>
  <c r="D186" i="4"/>
  <c r="C179" i="4"/>
  <c r="A42" i="34"/>
  <c r="A43" i="34"/>
  <c r="C180" i="4"/>
  <c r="C181" i="4" s="1"/>
  <c r="C182" i="4" s="1"/>
  <c r="I67" i="27"/>
  <c r="N3" i="26"/>
  <c r="Q217" i="26"/>
  <c r="I75" i="29"/>
  <c r="N183" i="26"/>
  <c r="K75" i="29" s="1"/>
  <c r="J57" i="29"/>
  <c r="O166" i="26"/>
  <c r="L57" i="29" s="1"/>
  <c r="I41" i="29"/>
  <c r="N151" i="26"/>
  <c r="K41" i="29" s="1"/>
  <c r="I24" i="29"/>
  <c r="N135" i="26"/>
  <c r="K24" i="29" s="1"/>
  <c r="I7" i="29"/>
  <c r="N119" i="26"/>
  <c r="K7" i="29" s="1"/>
  <c r="J66" i="29"/>
  <c r="O102" i="26"/>
  <c r="L66" i="29" s="1"/>
  <c r="I60" i="27"/>
  <c r="N87" i="26"/>
  <c r="K60" i="27" s="1"/>
  <c r="J42" i="27"/>
  <c r="O70" i="26"/>
  <c r="L42" i="27" s="1"/>
  <c r="I26" i="27"/>
  <c r="N55" i="26"/>
  <c r="K26" i="27" s="1"/>
  <c r="I9" i="27"/>
  <c r="N39" i="26"/>
  <c r="K9" i="27" s="1"/>
  <c r="J68" i="27"/>
  <c r="O22" i="26"/>
  <c r="L68" i="27" s="1"/>
  <c r="D51" i="27"/>
  <c r="L39" i="10"/>
  <c r="L40" i="10"/>
  <c r="I18" i="13"/>
  <c r="P57" i="9"/>
  <c r="D65" i="9"/>
  <c r="P13" i="9"/>
  <c r="S280" i="23"/>
  <c r="S285" i="23" s="1"/>
  <c r="A163" i="34" s="1"/>
  <c r="J280" i="23"/>
  <c r="R280" i="23" s="1"/>
  <c r="R285" i="23" s="1"/>
  <c r="A79" i="34" s="1"/>
  <c r="J253" i="22"/>
  <c r="R253" i="22" s="1"/>
  <c r="R258" i="22" s="1"/>
  <c r="A72" i="34" s="1"/>
  <c r="S253" i="22"/>
  <c r="S258" i="22" s="1"/>
  <c r="A156" i="34" s="1"/>
  <c r="S116" i="22"/>
  <c r="S121" i="22" s="1"/>
  <c r="J116" i="22"/>
  <c r="R116" i="22" s="1"/>
  <c r="R121" i="22" s="1"/>
  <c r="C24" i="34" s="1"/>
  <c r="J62" i="22"/>
  <c r="R62" i="22" s="1"/>
  <c r="R67" i="22" s="1"/>
  <c r="A16" i="34" s="1"/>
  <c r="S62" i="22"/>
  <c r="S67" i="22" s="1"/>
  <c r="S190" i="15"/>
  <c r="S195" i="15" s="1"/>
  <c r="A133" i="34" s="1"/>
  <c r="A134" i="34" s="1"/>
  <c r="A135" i="34" s="1"/>
  <c r="J190" i="15"/>
  <c r="R190" i="15" s="1"/>
  <c r="R195" i="15" s="1"/>
  <c r="A49" i="34" s="1"/>
  <c r="A50" i="34" s="1"/>
  <c r="A51" i="34" s="1"/>
  <c r="S152" i="15"/>
  <c r="J152" i="15"/>
  <c r="R152" i="15" s="1"/>
  <c r="R157" i="15" s="1"/>
  <c r="A33" i="34" s="1"/>
  <c r="S53" i="15"/>
  <c r="S58" i="15" s="1"/>
  <c r="J53" i="15"/>
  <c r="R53" i="15" s="1"/>
  <c r="R58" i="15" s="1"/>
  <c r="I9" i="34" s="1"/>
  <c r="J7" i="27"/>
  <c r="O19" i="26"/>
  <c r="L7" i="27" s="1"/>
  <c r="N636" i="26"/>
  <c r="N628" i="26"/>
  <c r="N620" i="26"/>
  <c r="N612" i="26"/>
  <c r="N604" i="26"/>
  <c r="N596" i="26"/>
  <c r="N588" i="26"/>
  <c r="N580" i="26"/>
  <c r="N572" i="26"/>
  <c r="N564" i="26"/>
  <c r="N556" i="26"/>
  <c r="N548" i="26"/>
  <c r="N540" i="26"/>
  <c r="N532" i="26"/>
  <c r="N524" i="26"/>
  <c r="N516" i="26"/>
  <c r="N508" i="26"/>
  <c r="N500" i="26"/>
  <c r="N492" i="26"/>
  <c r="N484" i="26"/>
  <c r="N476" i="26"/>
  <c r="N468" i="26"/>
  <c r="N460" i="26"/>
  <c r="N452" i="26"/>
  <c r="N444" i="26"/>
  <c r="N436" i="26"/>
  <c r="N428" i="26"/>
  <c r="N420" i="26"/>
  <c r="N412" i="26"/>
  <c r="N404" i="26"/>
  <c r="N396" i="26"/>
  <c r="N388" i="26"/>
  <c r="N380" i="26"/>
  <c r="N372" i="26"/>
  <c r="N364" i="26"/>
  <c r="N356" i="26"/>
  <c r="N348" i="26"/>
  <c r="N340" i="26"/>
  <c r="I53" i="33"/>
  <c r="N326" i="26"/>
  <c r="N308" i="26"/>
  <c r="I29" i="32"/>
  <c r="N294" i="26"/>
  <c r="N276" i="26"/>
  <c r="I72" i="32"/>
  <c r="N262" i="26"/>
  <c r="N244" i="26"/>
  <c r="I38" i="32"/>
  <c r="N230" i="26"/>
  <c r="D54" i="32"/>
  <c r="N212" i="26"/>
  <c r="J67" i="32"/>
  <c r="O203" i="26"/>
  <c r="L67" i="32" s="1"/>
  <c r="I14" i="29"/>
  <c r="N198" i="26"/>
  <c r="D30" i="29"/>
  <c r="BJ42" i="29"/>
  <c r="BK42" i="29"/>
  <c r="BK72" i="29"/>
  <c r="BJ72" i="29"/>
  <c r="N156" i="26"/>
  <c r="J56" i="29"/>
  <c r="O147" i="26"/>
  <c r="L56" i="29" s="1"/>
  <c r="I70" i="29"/>
  <c r="N142" i="26"/>
  <c r="N140" i="26"/>
  <c r="BK38" i="29"/>
  <c r="BJ38" i="29"/>
  <c r="C53" i="29"/>
  <c r="T126" i="26"/>
  <c r="U126" i="26"/>
  <c r="P53" i="29" s="1"/>
  <c r="N108" i="26"/>
  <c r="J15" i="27"/>
  <c r="O99" i="26"/>
  <c r="L15" i="27" s="1"/>
  <c r="I29" i="27"/>
  <c r="N94" i="26"/>
  <c r="I8" i="27"/>
  <c r="N38" i="26"/>
  <c r="C38" i="27"/>
  <c r="T30" i="26"/>
  <c r="U30" i="26"/>
  <c r="P38" i="27" s="1"/>
  <c r="T2" i="25"/>
  <c r="Q2" i="25"/>
  <c r="U163" i="26"/>
  <c r="P73" i="29" s="1"/>
  <c r="P149" i="26"/>
  <c r="O109" i="26"/>
  <c r="P93" i="26"/>
  <c r="O77" i="26"/>
  <c r="P61" i="26"/>
  <c r="O45" i="26"/>
  <c r="U35" i="26"/>
  <c r="P24" i="27" s="1"/>
  <c r="U27" i="26"/>
  <c r="P54" i="27" s="1"/>
  <c r="P13" i="26"/>
  <c r="C83" i="4"/>
  <c r="G18" i="34"/>
  <c r="G19" i="34"/>
  <c r="N8" i="26"/>
  <c r="BC69" i="27"/>
  <c r="C34" i="34"/>
  <c r="C35" i="34"/>
  <c r="S49" i="22"/>
  <c r="BC57" i="27" s="1"/>
  <c r="C81" i="8"/>
  <c r="C68" i="8"/>
  <c r="C6" i="24"/>
  <c r="G6" i="24" s="1"/>
  <c r="BC66" i="27"/>
  <c r="A91" i="34"/>
  <c r="G111" i="4"/>
  <c r="J122" i="4" s="1"/>
  <c r="Q33" i="38"/>
  <c r="N30" i="44"/>
  <c r="O129" i="44" s="1"/>
  <c r="N9" i="44"/>
  <c r="N5" i="44"/>
  <c r="C99" i="44" s="1"/>
  <c r="N37" i="40"/>
  <c r="T814" i="35"/>
  <c r="M31" i="37"/>
  <c r="P31" i="37" s="1"/>
  <c r="B131" i="37" s="1"/>
  <c r="R833" i="35"/>
  <c r="R758" i="35"/>
  <c r="R742" i="35"/>
  <c r="R672" i="35"/>
  <c r="R608" i="35"/>
  <c r="T717" i="35"/>
  <c r="U618" i="35"/>
  <c r="R475" i="35"/>
  <c r="T432" i="35"/>
  <c r="R549" i="35"/>
  <c r="R429" i="35"/>
  <c r="S412" i="35"/>
  <c r="R373" i="35"/>
  <c r="T197" i="35"/>
  <c r="T133" i="35"/>
  <c r="R313" i="35"/>
  <c r="R367" i="35"/>
  <c r="T308" i="35"/>
  <c r="L40" i="44"/>
  <c r="P607" i="35"/>
  <c r="Q651" i="35"/>
  <c r="U651" i="35" s="1"/>
  <c r="S659" i="35"/>
  <c r="S595" i="35"/>
  <c r="U802" i="35"/>
  <c r="S587" i="35"/>
  <c r="U229" i="35"/>
  <c r="Q67" i="35"/>
  <c r="Q35" i="35"/>
  <c r="Q311" i="35"/>
  <c r="P66" i="35"/>
  <c r="U401" i="35"/>
  <c r="S163" i="35"/>
  <c r="P738" i="35"/>
  <c r="Q177" i="35"/>
  <c r="Q23" i="35"/>
  <c r="P658" i="35"/>
  <c r="Q79" i="35"/>
  <c r="Q179" i="35"/>
  <c r="P179" i="35"/>
  <c r="P77" i="35"/>
  <c r="X559" i="26"/>
  <c r="W559" i="26"/>
  <c r="X555" i="26"/>
  <c r="W555" i="26"/>
  <c r="X551" i="26"/>
  <c r="W551" i="26"/>
  <c r="X547" i="26"/>
  <c r="W547" i="26"/>
  <c r="X543" i="26"/>
  <c r="W543" i="26"/>
  <c r="X399" i="26"/>
  <c r="W399" i="26"/>
  <c r="X395" i="26"/>
  <c r="W395" i="26"/>
  <c r="X391" i="26"/>
  <c r="W391" i="26"/>
  <c r="X387" i="26"/>
  <c r="W387" i="26"/>
  <c r="X383" i="26"/>
  <c r="W383" i="26"/>
  <c r="I9" i="33"/>
  <c r="N339" i="26"/>
  <c r="I69" i="33"/>
  <c r="N323" i="26"/>
  <c r="I52" i="33"/>
  <c r="N307" i="26"/>
  <c r="I45" i="32"/>
  <c r="N291" i="26"/>
  <c r="I28" i="32"/>
  <c r="N275" i="26"/>
  <c r="I11" i="32"/>
  <c r="N259" i="26"/>
  <c r="I71" i="32"/>
  <c r="N243" i="26"/>
  <c r="I54" i="32"/>
  <c r="N227" i="26"/>
  <c r="K54" i="32" s="1"/>
  <c r="U638" i="26"/>
  <c r="T626" i="26"/>
  <c r="T594" i="26"/>
  <c r="T578" i="26"/>
  <c r="U574" i="26"/>
  <c r="T562" i="26"/>
  <c r="U526" i="26"/>
  <c r="X526" i="26" s="1"/>
  <c r="T514" i="26"/>
  <c r="U510" i="26"/>
  <c r="W510" i="26" s="1"/>
  <c r="T498" i="26"/>
  <c r="U494" i="26"/>
  <c r="X494" i="26" s="1"/>
  <c r="T482" i="26"/>
  <c r="U478" i="26"/>
  <c r="W478" i="26" s="1"/>
  <c r="T466" i="26"/>
  <c r="U462" i="26"/>
  <c r="X462" i="26" s="1"/>
  <c r="T450" i="26"/>
  <c r="U446" i="26"/>
  <c r="T418" i="26"/>
  <c r="U414" i="26"/>
  <c r="U370" i="26"/>
  <c r="T366" i="26"/>
  <c r="U354" i="26"/>
  <c r="W354" i="26" s="1"/>
  <c r="T350" i="26"/>
  <c r="J23" i="33"/>
  <c r="O334" i="26"/>
  <c r="L23" i="33" s="1"/>
  <c r="J6" i="33"/>
  <c r="O318" i="26"/>
  <c r="L6" i="33" s="1"/>
  <c r="J66" i="33"/>
  <c r="O302" i="26"/>
  <c r="L66" i="33" s="1"/>
  <c r="J59" i="32"/>
  <c r="O286" i="26"/>
  <c r="L59" i="32" s="1"/>
  <c r="J42" i="32"/>
  <c r="O270" i="26"/>
  <c r="L42" i="32" s="1"/>
  <c r="J25" i="32"/>
  <c r="O254" i="26"/>
  <c r="L25" i="32" s="1"/>
  <c r="J8" i="32"/>
  <c r="O238" i="26"/>
  <c r="L8" i="32" s="1"/>
  <c r="O637" i="26"/>
  <c r="O629" i="26"/>
  <c r="O621" i="26"/>
  <c r="O613" i="26"/>
  <c r="O605" i="26"/>
  <c r="O597" i="26"/>
  <c r="O589" i="26"/>
  <c r="O581" i="26"/>
  <c r="O573" i="26"/>
  <c r="O565" i="26"/>
  <c r="O557" i="26"/>
  <c r="O549" i="26"/>
  <c r="O541" i="26"/>
  <c r="O533" i="26"/>
  <c r="O525" i="26"/>
  <c r="O517" i="26"/>
  <c r="O509" i="26"/>
  <c r="O501" i="26"/>
  <c r="O493" i="26"/>
  <c r="O485" i="26"/>
  <c r="O477" i="26"/>
  <c r="O469" i="26"/>
  <c r="O461" i="26"/>
  <c r="O453" i="26"/>
  <c r="O445" i="26"/>
  <c r="O437" i="26"/>
  <c r="O429" i="26"/>
  <c r="O421" i="26"/>
  <c r="O413" i="26"/>
  <c r="O405" i="26"/>
  <c r="O397" i="26"/>
  <c r="O389" i="26"/>
  <c r="O381" i="26"/>
  <c r="O373" i="26"/>
  <c r="O365" i="26"/>
  <c r="O357" i="26"/>
  <c r="O349" i="26"/>
  <c r="O341" i="26"/>
  <c r="J9" i="33"/>
  <c r="O339" i="26"/>
  <c r="L9" i="33" s="1"/>
  <c r="O337" i="26"/>
  <c r="J24" i="33"/>
  <c r="O335" i="26"/>
  <c r="L24" i="33" s="1"/>
  <c r="O333" i="26"/>
  <c r="J39" i="33"/>
  <c r="O331" i="26"/>
  <c r="L39" i="33" s="1"/>
  <c r="O329" i="26"/>
  <c r="J54" i="33"/>
  <c r="O327" i="26"/>
  <c r="L54" i="33" s="1"/>
  <c r="O325" i="26"/>
  <c r="J69" i="33"/>
  <c r="O323" i="26"/>
  <c r="L69" i="33" s="1"/>
  <c r="O321" i="26"/>
  <c r="J7" i="33"/>
  <c r="O319" i="26"/>
  <c r="L7" i="33" s="1"/>
  <c r="O317" i="26"/>
  <c r="J22" i="33"/>
  <c r="O315" i="26"/>
  <c r="L22" i="33" s="1"/>
  <c r="O313" i="26"/>
  <c r="J37" i="33"/>
  <c r="O311" i="26"/>
  <c r="L37" i="33" s="1"/>
  <c r="O309" i="26"/>
  <c r="J52" i="33"/>
  <c r="O307" i="26"/>
  <c r="L52" i="33" s="1"/>
  <c r="O305" i="26"/>
  <c r="J67" i="33"/>
  <c r="O303" i="26"/>
  <c r="L67" i="33" s="1"/>
  <c r="O301" i="26"/>
  <c r="J15" i="32"/>
  <c r="O299" i="26"/>
  <c r="L15" i="32" s="1"/>
  <c r="O297" i="26"/>
  <c r="J30" i="32"/>
  <c r="O295" i="26"/>
  <c r="L30" i="32" s="1"/>
  <c r="O293" i="26"/>
  <c r="J45" i="32"/>
  <c r="O291" i="26"/>
  <c r="L45" i="32" s="1"/>
  <c r="O289" i="26"/>
  <c r="J60" i="32"/>
  <c r="O287" i="26"/>
  <c r="L60" i="32" s="1"/>
  <c r="O285" i="26"/>
  <c r="J75" i="32"/>
  <c r="O283" i="26"/>
  <c r="L75" i="32" s="1"/>
  <c r="O281" i="26"/>
  <c r="J13" i="32"/>
  <c r="O279" i="26"/>
  <c r="L13" i="32" s="1"/>
  <c r="O277" i="26"/>
  <c r="J28" i="32"/>
  <c r="O275" i="26"/>
  <c r="L28" i="32" s="1"/>
  <c r="O273" i="26"/>
  <c r="J43" i="32"/>
  <c r="O271" i="26"/>
  <c r="L43" i="32" s="1"/>
  <c r="O269" i="26"/>
  <c r="J58" i="32"/>
  <c r="O267" i="26"/>
  <c r="L58" i="32" s="1"/>
  <c r="O265" i="26"/>
  <c r="J73" i="32"/>
  <c r="O263" i="26"/>
  <c r="L73" i="32" s="1"/>
  <c r="O261" i="26"/>
  <c r="J11" i="32"/>
  <c r="O259" i="26"/>
  <c r="L11" i="32" s="1"/>
  <c r="O257" i="26"/>
  <c r="J26" i="32"/>
  <c r="O255" i="26"/>
  <c r="L26" i="32" s="1"/>
  <c r="O253" i="26"/>
  <c r="J41" i="32"/>
  <c r="O251" i="26"/>
  <c r="L41" i="32" s="1"/>
  <c r="O249" i="26"/>
  <c r="J56" i="32"/>
  <c r="O247" i="26"/>
  <c r="L56" i="32" s="1"/>
  <c r="O245" i="26"/>
  <c r="J71" i="32"/>
  <c r="O243" i="26"/>
  <c r="L71" i="32" s="1"/>
  <c r="O241" i="26"/>
  <c r="J9" i="32"/>
  <c r="O239" i="26"/>
  <c r="L9" i="32" s="1"/>
  <c r="O237" i="26"/>
  <c r="J24" i="32"/>
  <c r="O235" i="26"/>
  <c r="L24" i="32" s="1"/>
  <c r="O233" i="26"/>
  <c r="Q221" i="26"/>
  <c r="I30" i="29"/>
  <c r="N195" i="26"/>
  <c r="K30" i="29" s="1"/>
  <c r="I43" i="29"/>
  <c r="N171" i="26"/>
  <c r="K43" i="29" s="1"/>
  <c r="I26" i="29"/>
  <c r="N155" i="26"/>
  <c r="K26" i="29" s="1"/>
  <c r="I9" i="29"/>
  <c r="N139" i="26"/>
  <c r="K9" i="29" s="1"/>
  <c r="T123" i="26"/>
  <c r="J68" i="29"/>
  <c r="O122" i="26"/>
  <c r="L68" i="29" s="1"/>
  <c r="I52" i="29"/>
  <c r="N107" i="26"/>
  <c r="K52" i="29" s="1"/>
  <c r="J44" i="27"/>
  <c r="O90" i="26"/>
  <c r="L44" i="27" s="1"/>
  <c r="I28" i="27"/>
  <c r="N75" i="26"/>
  <c r="K28" i="27" s="1"/>
  <c r="J10" i="27"/>
  <c r="O58" i="26"/>
  <c r="L10" i="27" s="1"/>
  <c r="I71" i="27"/>
  <c r="N43" i="26"/>
  <c r="K71" i="27" s="1"/>
  <c r="J53" i="27"/>
  <c r="O26" i="26"/>
  <c r="L53" i="27" s="1"/>
  <c r="I37" i="27"/>
  <c r="N11" i="26"/>
  <c r="K37" i="27" s="1"/>
  <c r="J36" i="27"/>
  <c r="O10" i="26"/>
  <c r="L36" i="27" s="1"/>
  <c r="I17" i="13"/>
  <c r="J39" i="10"/>
  <c r="J40" i="10"/>
  <c r="C8" i="13"/>
  <c r="R38" i="9"/>
  <c r="S38" i="9"/>
  <c r="BJ23" i="27"/>
  <c r="BK23" i="27"/>
  <c r="I21" i="27"/>
  <c r="N14" i="26"/>
  <c r="N634" i="26"/>
  <c r="N626" i="26"/>
  <c r="N618" i="26"/>
  <c r="N610" i="26"/>
  <c r="N602" i="26"/>
  <c r="N594" i="26"/>
  <c r="N586" i="26"/>
  <c r="N578" i="26"/>
  <c r="N570" i="26"/>
  <c r="N562" i="26"/>
  <c r="N554" i="26"/>
  <c r="N546" i="26"/>
  <c r="N538" i="26"/>
  <c r="N530" i="26"/>
  <c r="N522" i="26"/>
  <c r="N514" i="26"/>
  <c r="N506" i="26"/>
  <c r="N498" i="26"/>
  <c r="N490" i="26"/>
  <c r="N482" i="26"/>
  <c r="N474" i="26"/>
  <c r="N466" i="26"/>
  <c r="N458" i="26"/>
  <c r="N450" i="26"/>
  <c r="N442" i="26"/>
  <c r="N434" i="26"/>
  <c r="N426" i="26"/>
  <c r="N418" i="26"/>
  <c r="N410" i="26"/>
  <c r="N402" i="26"/>
  <c r="N394" i="26"/>
  <c r="N386" i="26"/>
  <c r="N378" i="26"/>
  <c r="N370" i="26"/>
  <c r="N362" i="26"/>
  <c r="N354" i="26"/>
  <c r="N346" i="26"/>
  <c r="I8" i="33"/>
  <c r="N338" i="26"/>
  <c r="N320" i="26"/>
  <c r="I51" i="33"/>
  <c r="N306" i="26"/>
  <c r="N288" i="26"/>
  <c r="I27" i="32"/>
  <c r="N274" i="26"/>
  <c r="N256" i="26"/>
  <c r="I70" i="32"/>
  <c r="N242" i="26"/>
  <c r="N224" i="26"/>
  <c r="J22" i="32"/>
  <c r="O215" i="26"/>
  <c r="L22" i="32" s="1"/>
  <c r="J15" i="29"/>
  <c r="O199" i="26"/>
  <c r="L15" i="29" s="1"/>
  <c r="J75" i="29"/>
  <c r="O183" i="26"/>
  <c r="L75" i="29" s="1"/>
  <c r="BK27" i="29"/>
  <c r="BJ27" i="29"/>
  <c r="J28" i="29"/>
  <c r="O175" i="26"/>
  <c r="L28" i="29" s="1"/>
  <c r="BK57" i="29"/>
  <c r="BJ57" i="29"/>
  <c r="J24" i="29"/>
  <c r="O135" i="26"/>
  <c r="L24" i="29" s="1"/>
  <c r="BK53" i="29"/>
  <c r="BJ53" i="29"/>
  <c r="J9" i="27"/>
  <c r="O39" i="26"/>
  <c r="L9" i="27" s="1"/>
  <c r="BK38" i="27"/>
  <c r="BJ38" i="27"/>
  <c r="J69" i="27"/>
  <c r="O23" i="26"/>
  <c r="L69" i="27" s="1"/>
  <c r="J22" i="27"/>
  <c r="O15" i="26"/>
  <c r="L22" i="27" s="1"/>
  <c r="C15" i="13"/>
  <c r="F60" i="10"/>
  <c r="F61" i="10"/>
  <c r="G91" i="34"/>
  <c r="G7" i="34"/>
  <c r="S298" i="15"/>
  <c r="S303" i="15" s="1"/>
  <c r="E165" i="34" s="1"/>
  <c r="J298" i="15"/>
  <c r="R298" i="15" s="1"/>
  <c r="R303" i="15" s="1"/>
  <c r="E81" i="34" s="1"/>
  <c r="S271" i="15"/>
  <c r="S276" i="15" s="1"/>
  <c r="E157" i="34" s="1"/>
  <c r="J271" i="15"/>
  <c r="R271" i="15" s="1"/>
  <c r="R276" i="15" s="1"/>
  <c r="E73" i="34" s="1"/>
  <c r="S182" i="15"/>
  <c r="J182" i="15"/>
  <c r="R182" i="15" s="1"/>
  <c r="S116" i="15"/>
  <c r="S121" i="15" s="1"/>
  <c r="J116" i="15"/>
  <c r="R116" i="15" s="1"/>
  <c r="R121" i="15" s="1"/>
  <c r="C25" i="34" s="1"/>
  <c r="G93" i="34"/>
  <c r="G9" i="34"/>
  <c r="N28" i="26"/>
  <c r="D43" i="29"/>
  <c r="Q171" i="26"/>
  <c r="N43" i="29" s="1"/>
  <c r="D26" i="29"/>
  <c r="Q155" i="26"/>
  <c r="P155" i="26"/>
  <c r="D9" i="29"/>
  <c r="P139" i="26"/>
  <c r="M9" i="29" s="1"/>
  <c r="D69" i="29"/>
  <c r="D52" i="29"/>
  <c r="Q107" i="26"/>
  <c r="D45" i="27"/>
  <c r="P91" i="26"/>
  <c r="P84" i="26"/>
  <c r="D28" i="27"/>
  <c r="P75" i="26"/>
  <c r="P68" i="26"/>
  <c r="D11" i="27"/>
  <c r="P59" i="26"/>
  <c r="D71" i="27"/>
  <c r="D54" i="27"/>
  <c r="P20" i="26"/>
  <c r="Q225" i="26"/>
  <c r="I45" i="29"/>
  <c r="N191" i="26"/>
  <c r="K45" i="29" s="1"/>
  <c r="J10" i="29"/>
  <c r="O158" i="26"/>
  <c r="L10" i="29" s="1"/>
  <c r="I71" i="29"/>
  <c r="N143" i="26"/>
  <c r="K71" i="29" s="1"/>
  <c r="T127" i="26"/>
  <c r="J53" i="29"/>
  <c r="O126" i="26"/>
  <c r="L53" i="29" s="1"/>
  <c r="I37" i="29"/>
  <c r="N111" i="26"/>
  <c r="K37" i="29" s="1"/>
  <c r="J29" i="27"/>
  <c r="O94" i="26"/>
  <c r="L29" i="27" s="1"/>
  <c r="I13" i="27"/>
  <c r="N79" i="26"/>
  <c r="K13" i="27" s="1"/>
  <c r="J72" i="27"/>
  <c r="O62" i="26"/>
  <c r="L72" i="27" s="1"/>
  <c r="I56" i="27"/>
  <c r="N47" i="26"/>
  <c r="K56" i="27" s="1"/>
  <c r="J38" i="27"/>
  <c r="O30" i="26"/>
  <c r="L38" i="27" s="1"/>
  <c r="J21" i="27"/>
  <c r="O14" i="26"/>
  <c r="L21" i="27" s="1"/>
  <c r="D66" i="27"/>
  <c r="Q2" i="26"/>
  <c r="P2" i="26"/>
  <c r="L59" i="10"/>
  <c r="C14" i="13"/>
  <c r="D60" i="10"/>
  <c r="D61" i="10"/>
  <c r="D180" i="4"/>
  <c r="D181" i="4" s="1"/>
  <c r="D182" i="4" s="1"/>
  <c r="D183" i="4" s="1"/>
  <c r="S298" i="23"/>
  <c r="S303" i="23" s="1"/>
  <c r="E163" i="34" s="1"/>
  <c r="J298" i="23"/>
  <c r="R298" i="23" s="1"/>
  <c r="R303" i="23" s="1"/>
  <c r="E79" i="34" s="1"/>
  <c r="J200" i="23"/>
  <c r="R200" i="23" s="1"/>
  <c r="S200" i="23"/>
  <c r="S161" i="23"/>
  <c r="S166" i="23" s="1"/>
  <c r="J161" i="23"/>
  <c r="R161" i="23" s="1"/>
  <c r="R166" i="23" s="1"/>
  <c r="C31" i="34" s="1"/>
  <c r="BC69" i="29"/>
  <c r="BC68" i="29"/>
  <c r="C99" i="34"/>
  <c r="S298" i="22"/>
  <c r="S303" i="22" s="1"/>
  <c r="E164" i="34" s="1"/>
  <c r="J298" i="22"/>
  <c r="R298" i="22" s="1"/>
  <c r="R303" i="22" s="1"/>
  <c r="E80" i="34" s="1"/>
  <c r="J182" i="22"/>
  <c r="R182" i="22" s="1"/>
  <c r="S182" i="22"/>
  <c r="S262" i="15"/>
  <c r="S267" i="15" s="1"/>
  <c r="C157" i="34" s="1"/>
  <c r="J262" i="15"/>
  <c r="R262" i="15" s="1"/>
  <c r="R267" i="15" s="1"/>
  <c r="C73" i="34" s="1"/>
  <c r="J134" i="15"/>
  <c r="R134" i="15" s="1"/>
  <c r="R139" i="15" s="1"/>
  <c r="G25" i="34" s="1"/>
  <c r="S134" i="15"/>
  <c r="S139" i="15" s="1"/>
  <c r="S107" i="15"/>
  <c r="S112" i="15" s="1"/>
  <c r="J107" i="15"/>
  <c r="R107" i="15" s="1"/>
  <c r="R112" i="15" s="1"/>
  <c r="A25" i="34" s="1"/>
  <c r="J58" i="27"/>
  <c r="O67" i="26"/>
  <c r="L58" i="27" s="1"/>
  <c r="I25" i="27"/>
  <c r="N54" i="26"/>
  <c r="N36" i="26"/>
  <c r="BK53" i="27"/>
  <c r="BJ53" i="27"/>
  <c r="N332" i="26"/>
  <c r="I6" i="33"/>
  <c r="N318" i="26"/>
  <c r="N300" i="26"/>
  <c r="I59" i="32"/>
  <c r="N286" i="26"/>
  <c r="N268" i="26"/>
  <c r="I25" i="32"/>
  <c r="N254" i="26"/>
  <c r="N236" i="26"/>
  <c r="J54" i="32"/>
  <c r="O227" i="26"/>
  <c r="L54" i="32" s="1"/>
  <c r="I68" i="32"/>
  <c r="N222" i="26"/>
  <c r="D7" i="32"/>
  <c r="P219" i="26"/>
  <c r="Q219" i="26"/>
  <c r="N204" i="26"/>
  <c r="J30" i="29"/>
  <c r="O195" i="26"/>
  <c r="L30" i="29" s="1"/>
  <c r="I44" i="29"/>
  <c r="N190" i="26"/>
  <c r="D60" i="29"/>
  <c r="Q187" i="26"/>
  <c r="P187" i="26"/>
  <c r="BK12" i="29"/>
  <c r="BJ12" i="29"/>
  <c r="J13" i="29"/>
  <c r="O179" i="26"/>
  <c r="L13" i="29" s="1"/>
  <c r="I27" i="29"/>
  <c r="N174" i="26"/>
  <c r="J43" i="29"/>
  <c r="O171" i="26"/>
  <c r="L43" i="29" s="1"/>
  <c r="I57" i="29"/>
  <c r="N166" i="26"/>
  <c r="N164" i="26"/>
  <c r="J26" i="29"/>
  <c r="O155" i="26"/>
  <c r="L26" i="29" s="1"/>
  <c r="I40" i="29"/>
  <c r="N150" i="26"/>
  <c r="J9" i="29"/>
  <c r="O139" i="26"/>
  <c r="L9" i="29" s="1"/>
  <c r="I23" i="29"/>
  <c r="N134" i="26"/>
  <c r="N132" i="26"/>
  <c r="BK68" i="29"/>
  <c r="BJ68" i="29"/>
  <c r="N116" i="26"/>
  <c r="J52" i="29"/>
  <c r="O107" i="26"/>
  <c r="L52" i="29" s="1"/>
  <c r="I66" i="29"/>
  <c r="N102" i="26"/>
  <c r="I12" i="27"/>
  <c r="N78" i="26"/>
  <c r="J11" i="27"/>
  <c r="O59" i="26"/>
  <c r="L11" i="27" s="1"/>
  <c r="P165" i="26"/>
  <c r="P157" i="26"/>
  <c r="O141" i="26"/>
  <c r="O133" i="26"/>
  <c r="O125" i="26"/>
  <c r="O117" i="26"/>
  <c r="P101" i="26"/>
  <c r="O85" i="26"/>
  <c r="P69" i="26"/>
  <c r="O53" i="26"/>
  <c r="P37" i="26"/>
  <c r="P29" i="26"/>
  <c r="P21" i="26"/>
  <c r="G5" i="13"/>
  <c r="S63" i="9"/>
  <c r="R63" i="9"/>
  <c r="C58" i="4"/>
  <c r="E11" i="34"/>
  <c r="E10" i="34"/>
  <c r="S103" i="22"/>
  <c r="C59" i="34"/>
  <c r="C58" i="34"/>
  <c r="S94" i="15"/>
  <c r="J52" i="27"/>
  <c r="O7" i="26"/>
  <c r="L52" i="27" s="1"/>
  <c r="C6" i="13"/>
  <c r="S44" i="9"/>
  <c r="R44" i="9"/>
  <c r="BC70" i="32"/>
  <c r="BC71" i="32"/>
  <c r="E107" i="34"/>
  <c r="S76" i="22"/>
  <c r="S148" i="22"/>
  <c r="S166" i="15"/>
  <c r="P16" i="9"/>
  <c r="C5" i="24"/>
  <c r="G5" i="24" s="1"/>
  <c r="E34" i="1"/>
  <c r="C67" i="8"/>
  <c r="F28" i="1"/>
  <c r="F29" i="1"/>
  <c r="C80" i="8"/>
  <c r="I51" i="27"/>
  <c r="N6" i="26"/>
  <c r="K51" i="27" s="1"/>
  <c r="G110" i="4"/>
  <c r="J121" i="4" s="1"/>
  <c r="M41" i="44"/>
  <c r="B141" i="44"/>
  <c r="E75" i="44"/>
  <c r="O21" i="51"/>
  <c r="P9" i="37"/>
  <c r="O39" i="37"/>
  <c r="O14" i="37"/>
  <c r="O110" i="37" s="1"/>
  <c r="M17" i="37"/>
  <c r="P17" i="37" s="1"/>
  <c r="R792" i="35"/>
  <c r="R726" i="35"/>
  <c r="R646" i="35"/>
  <c r="R598" i="35"/>
  <c r="R590" i="35"/>
  <c r="T749" i="35"/>
  <c r="T687" i="35"/>
  <c r="U650" i="35"/>
  <c r="T611" i="35"/>
  <c r="U606" i="35"/>
  <c r="U519" i="35"/>
  <c r="T448" i="35"/>
  <c r="U439" i="35"/>
  <c r="U359" i="35"/>
  <c r="R513" i="35"/>
  <c r="T286" i="35"/>
  <c r="T538" i="35"/>
  <c r="T490" i="35"/>
  <c r="U263" i="35"/>
  <c r="U74" i="35"/>
  <c r="U435" i="35"/>
  <c r="U411" i="35"/>
  <c r="U395" i="35"/>
  <c r="T388" i="35"/>
  <c r="R303" i="35"/>
  <c r="T542" i="35"/>
  <c r="T422" i="35"/>
  <c r="U10" i="35"/>
  <c r="S197" i="35"/>
  <c r="T73" i="35"/>
  <c r="T9" i="35"/>
  <c r="U201" i="35"/>
  <c r="U137" i="35"/>
  <c r="S113" i="35"/>
  <c r="T87" i="35"/>
  <c r="R56" i="35"/>
  <c r="S33" i="35"/>
  <c r="R8" i="35"/>
  <c r="U228" i="35"/>
  <c r="R78" i="35"/>
  <c r="R46" i="35"/>
  <c r="T83" i="35"/>
  <c r="T51" i="35"/>
  <c r="P41" i="38"/>
  <c r="P40" i="38"/>
  <c r="N141" i="38" s="1"/>
  <c r="O21" i="38"/>
  <c r="O9" i="38"/>
  <c r="P100" i="38" s="1"/>
  <c r="U100" i="38" s="1"/>
  <c r="Q39" i="44"/>
  <c r="D111" i="38"/>
  <c r="I111" i="38" s="1"/>
  <c r="L39" i="44"/>
  <c r="N39" i="44" s="1"/>
  <c r="L25" i="44"/>
  <c r="N25" i="44" s="1"/>
  <c r="D119" i="44" s="1"/>
  <c r="I119" i="44" s="1"/>
  <c r="M41" i="51"/>
  <c r="P41" i="51" s="1"/>
  <c r="O30" i="51"/>
  <c r="D139" i="51"/>
  <c r="I139" i="51" s="1"/>
  <c r="M37" i="40"/>
  <c r="Q37" i="40" s="1"/>
  <c r="C48" i="40" s="1"/>
  <c r="M40" i="37"/>
  <c r="P40" i="37" s="1"/>
  <c r="N141" i="37" s="1"/>
  <c r="M29" i="37"/>
  <c r="P29" i="37" s="1"/>
  <c r="M15" i="37"/>
  <c r="P15" i="37" s="1"/>
  <c r="B111" i="37" s="1"/>
  <c r="R790" i="35"/>
  <c r="R740" i="35"/>
  <c r="R724" i="35"/>
  <c r="R644" i="35"/>
  <c r="R596" i="35"/>
  <c r="U656" i="35"/>
  <c r="U632" i="35"/>
  <c r="U624" i="35"/>
  <c r="U608" i="35"/>
  <c r="U586" i="35"/>
  <c r="B139" i="37"/>
  <c r="T551" i="35"/>
  <c r="U503" i="35"/>
  <c r="U415" i="35"/>
  <c r="U279" i="35"/>
  <c r="U206" i="35"/>
  <c r="U174" i="35"/>
  <c r="U142" i="35"/>
  <c r="U90" i="35"/>
  <c r="U64" i="35"/>
  <c r="U6" i="35"/>
  <c r="S524" i="35"/>
  <c r="S516" i="35"/>
  <c r="S468" i="35"/>
  <c r="S404" i="35"/>
  <c r="S380" i="35"/>
  <c r="S340" i="35"/>
  <c r="S300" i="35"/>
  <c r="U259" i="35"/>
  <c r="S215" i="35"/>
  <c r="S183" i="35"/>
  <c r="U114" i="35"/>
  <c r="U92" i="35"/>
  <c r="U44" i="35"/>
  <c r="U28" i="35"/>
  <c r="U3" i="35"/>
  <c r="U539" i="35"/>
  <c r="R335" i="35"/>
  <c r="T316" i="35"/>
  <c r="S239" i="35"/>
  <c r="S231" i="35"/>
  <c r="S154" i="35"/>
  <c r="U112" i="35"/>
  <c r="U100" i="35"/>
  <c r="U20" i="35"/>
  <c r="L22" i="51"/>
  <c r="P339" i="35"/>
  <c r="Q574" i="35"/>
  <c r="U441" i="35"/>
  <c r="Q333" i="35"/>
  <c r="Q323" i="35"/>
  <c r="U249" i="35"/>
  <c r="U233" i="35"/>
  <c r="Q11" i="35"/>
  <c r="U11" i="35" s="1"/>
  <c r="P171" i="35"/>
  <c r="Q65" i="35"/>
  <c r="L40" i="38"/>
  <c r="P309" i="35"/>
  <c r="P331" i="35"/>
  <c r="Q734" i="35"/>
  <c r="Q610" i="35"/>
  <c r="Q570" i="35"/>
  <c r="P643" i="35"/>
  <c r="Q578" i="35"/>
  <c r="Q495" i="35"/>
  <c r="Q487" i="35"/>
  <c r="Q427" i="35"/>
  <c r="Q303" i="35"/>
  <c r="Q314" i="35"/>
  <c r="R233" i="35"/>
  <c r="S233" i="35"/>
  <c r="P29" i="35"/>
  <c r="P13" i="35"/>
  <c r="Q63" i="35"/>
  <c r="Q31" i="35"/>
  <c r="P75" i="35"/>
  <c r="Q62" i="35"/>
  <c r="Q30" i="35"/>
  <c r="Q2" i="35"/>
  <c r="X619" i="26"/>
  <c r="W619" i="26"/>
  <c r="X615" i="26"/>
  <c r="W615" i="26"/>
  <c r="X611" i="26"/>
  <c r="W611" i="26"/>
  <c r="X607" i="26"/>
  <c r="W607" i="26"/>
  <c r="X603" i="26"/>
  <c r="W603" i="26"/>
  <c r="I54" i="33"/>
  <c r="N327" i="26"/>
  <c r="I37" i="33"/>
  <c r="N311" i="26"/>
  <c r="I30" i="32"/>
  <c r="N295" i="26"/>
  <c r="I13" i="32"/>
  <c r="N279" i="26"/>
  <c r="I73" i="32"/>
  <c r="N263" i="26"/>
  <c r="I56" i="32"/>
  <c r="N247" i="26"/>
  <c r="I39" i="32"/>
  <c r="N231" i="26"/>
  <c r="K39" i="32" s="1"/>
  <c r="I22" i="32"/>
  <c r="N215" i="26"/>
  <c r="K22" i="32" s="1"/>
  <c r="J38" i="33"/>
  <c r="O330" i="26"/>
  <c r="L38" i="33" s="1"/>
  <c r="J21" i="33"/>
  <c r="O314" i="26"/>
  <c r="L21" i="33" s="1"/>
  <c r="J14" i="32"/>
  <c r="O298" i="26"/>
  <c r="L14" i="32" s="1"/>
  <c r="J74" i="32"/>
  <c r="O282" i="26"/>
  <c r="L74" i="32" s="1"/>
  <c r="J57" i="32"/>
  <c r="O266" i="26"/>
  <c r="L57" i="32" s="1"/>
  <c r="J40" i="32"/>
  <c r="O250" i="26"/>
  <c r="L40" i="32" s="1"/>
  <c r="J23" i="32"/>
  <c r="O234" i="26"/>
  <c r="L23" i="32" s="1"/>
  <c r="J38" i="32"/>
  <c r="O230" i="26"/>
  <c r="L38" i="32" s="1"/>
  <c r="J53" i="32"/>
  <c r="O226" i="26"/>
  <c r="L53" i="32" s="1"/>
  <c r="J68" i="32"/>
  <c r="O222" i="26"/>
  <c r="L68" i="32" s="1"/>
  <c r="J6" i="32"/>
  <c r="O218" i="26"/>
  <c r="L6" i="32" s="1"/>
  <c r="J21" i="32"/>
  <c r="O214" i="26"/>
  <c r="L21" i="32" s="1"/>
  <c r="J51" i="32"/>
  <c r="O206" i="26"/>
  <c r="L51" i="32" s="1"/>
  <c r="J14" i="29"/>
  <c r="O198" i="26"/>
  <c r="L14" i="29" s="1"/>
  <c r="J44" i="29"/>
  <c r="O190" i="26"/>
  <c r="L44" i="29" s="1"/>
  <c r="J74" i="29"/>
  <c r="O182" i="26"/>
  <c r="L74" i="29" s="1"/>
  <c r="O639" i="26"/>
  <c r="O631" i="26"/>
  <c r="O623" i="26"/>
  <c r="O615" i="26"/>
  <c r="O607" i="26"/>
  <c r="O599" i="26"/>
  <c r="O591" i="26"/>
  <c r="O583" i="26"/>
  <c r="O575" i="26"/>
  <c r="O567" i="26"/>
  <c r="O559" i="26"/>
  <c r="O551" i="26"/>
  <c r="O543" i="26"/>
  <c r="O535" i="26"/>
  <c r="O527" i="26"/>
  <c r="O519" i="26"/>
  <c r="O511" i="26"/>
  <c r="O503" i="26"/>
  <c r="O495" i="26"/>
  <c r="O487" i="26"/>
  <c r="O479" i="26"/>
  <c r="O471" i="26"/>
  <c r="O463" i="26"/>
  <c r="O455" i="26"/>
  <c r="O447" i="26"/>
  <c r="O439" i="26"/>
  <c r="O431" i="26"/>
  <c r="O423" i="26"/>
  <c r="O415" i="26"/>
  <c r="O407" i="26"/>
  <c r="O399" i="26"/>
  <c r="O391" i="26"/>
  <c r="O383" i="26"/>
  <c r="O375" i="26"/>
  <c r="O367" i="26"/>
  <c r="O359" i="26"/>
  <c r="O351" i="26"/>
  <c r="O343" i="26"/>
  <c r="D11" i="29"/>
  <c r="Q159" i="26"/>
  <c r="P159" i="26"/>
  <c r="D71" i="29"/>
  <c r="Q143" i="26"/>
  <c r="P143" i="26"/>
  <c r="D54" i="29"/>
  <c r="Q127" i="26"/>
  <c r="N54" i="29" s="1"/>
  <c r="P127" i="26"/>
  <c r="M54" i="29" s="1"/>
  <c r="D37" i="29"/>
  <c r="Q111" i="26"/>
  <c r="P111" i="26"/>
  <c r="D30" i="27"/>
  <c r="Q95" i="26"/>
  <c r="P95" i="26"/>
  <c r="D13" i="27"/>
  <c r="Q79" i="26"/>
  <c r="P79" i="26"/>
  <c r="D73" i="27"/>
  <c r="Q63" i="26"/>
  <c r="P63" i="26"/>
  <c r="D56" i="27"/>
  <c r="Q47" i="26"/>
  <c r="P47" i="26"/>
  <c r="D39" i="27"/>
  <c r="Q31" i="26"/>
  <c r="N39" i="27" s="1"/>
  <c r="P31" i="26"/>
  <c r="M39" i="27" s="1"/>
  <c r="D22" i="27"/>
  <c r="Q15" i="26"/>
  <c r="P15" i="26"/>
  <c r="O213" i="26"/>
  <c r="I67" i="32"/>
  <c r="N203" i="26"/>
  <c r="K67" i="32" s="1"/>
  <c r="O181" i="26"/>
  <c r="I13" i="29"/>
  <c r="N179" i="26"/>
  <c r="K13" i="29" s="1"/>
  <c r="O173" i="26"/>
  <c r="J72" i="29"/>
  <c r="O162" i="26"/>
  <c r="L72" i="29" s="1"/>
  <c r="I56" i="29"/>
  <c r="N147" i="26"/>
  <c r="K56" i="29" s="1"/>
  <c r="T131" i="26"/>
  <c r="J38" i="29"/>
  <c r="O130" i="26"/>
  <c r="L38" i="29" s="1"/>
  <c r="J21" i="29"/>
  <c r="O114" i="26"/>
  <c r="L21" i="29" s="1"/>
  <c r="I15" i="27"/>
  <c r="N99" i="26"/>
  <c r="K15" i="27" s="1"/>
  <c r="J74" i="27"/>
  <c r="O82" i="26"/>
  <c r="L74" i="27" s="1"/>
  <c r="I58" i="27"/>
  <c r="N67" i="26"/>
  <c r="K58" i="27" s="1"/>
  <c r="J40" i="27"/>
  <c r="O50" i="26"/>
  <c r="L40" i="27" s="1"/>
  <c r="J23" i="27"/>
  <c r="O34" i="26"/>
  <c r="L23" i="27" s="1"/>
  <c r="J6" i="27"/>
  <c r="O18" i="26"/>
  <c r="L6" i="27" s="1"/>
  <c r="J67" i="27"/>
  <c r="O3" i="26"/>
  <c r="L67" i="27" s="1"/>
  <c r="N81" i="10"/>
  <c r="N20" i="10"/>
  <c r="N21" i="10"/>
  <c r="E19" i="13"/>
  <c r="I8" i="13"/>
  <c r="S23" i="9"/>
  <c r="R23" i="9"/>
  <c r="J81" i="10"/>
  <c r="R85" i="15"/>
  <c r="E17" i="34" s="1"/>
  <c r="J28" i="27"/>
  <c r="O75" i="26"/>
  <c r="L28" i="27" s="1"/>
  <c r="I55" i="27"/>
  <c r="N46" i="26"/>
  <c r="C68" i="27"/>
  <c r="T22" i="26"/>
  <c r="U22" i="26"/>
  <c r="P68" i="27" s="1"/>
  <c r="N640" i="26"/>
  <c r="N632" i="26"/>
  <c r="N624" i="26"/>
  <c r="N616" i="26"/>
  <c r="N608" i="26"/>
  <c r="N600" i="26"/>
  <c r="N592" i="26"/>
  <c r="N584" i="26"/>
  <c r="N576" i="26"/>
  <c r="N568" i="26"/>
  <c r="N560" i="26"/>
  <c r="N552" i="26"/>
  <c r="N544" i="26"/>
  <c r="N536" i="26"/>
  <c r="N528" i="26"/>
  <c r="N520" i="26"/>
  <c r="N512" i="26"/>
  <c r="N504" i="26"/>
  <c r="N496" i="26"/>
  <c r="N488" i="26"/>
  <c r="N480" i="26"/>
  <c r="N472" i="26"/>
  <c r="N464" i="26"/>
  <c r="N456" i="26"/>
  <c r="N448" i="26"/>
  <c r="N440" i="26"/>
  <c r="N432" i="26"/>
  <c r="N424" i="26"/>
  <c r="N416" i="26"/>
  <c r="N408" i="26"/>
  <c r="N400" i="26"/>
  <c r="N392" i="26"/>
  <c r="N384" i="26"/>
  <c r="N376" i="26"/>
  <c r="N368" i="26"/>
  <c r="N360" i="26"/>
  <c r="N352" i="26"/>
  <c r="N344" i="26"/>
  <c r="I38" i="33"/>
  <c r="N330" i="26"/>
  <c r="N312" i="26"/>
  <c r="I14" i="32"/>
  <c r="N298" i="26"/>
  <c r="N280" i="26"/>
  <c r="I57" i="32"/>
  <c r="N266" i="26"/>
  <c r="N248" i="26"/>
  <c r="I23" i="32"/>
  <c r="N234" i="26"/>
  <c r="D39" i="32"/>
  <c r="P231" i="26"/>
  <c r="Q231" i="26"/>
  <c r="N216" i="26"/>
  <c r="I36" i="32"/>
  <c r="N210" i="26"/>
  <c r="D52" i="32"/>
  <c r="Q207" i="26"/>
  <c r="P207" i="26"/>
  <c r="N200" i="26"/>
  <c r="I29" i="29"/>
  <c r="N194" i="26"/>
  <c r="D45" i="29"/>
  <c r="Q191" i="26"/>
  <c r="P191" i="26"/>
  <c r="N184" i="26"/>
  <c r="I12" i="29"/>
  <c r="N178" i="26"/>
  <c r="N176" i="26"/>
  <c r="I42" i="29"/>
  <c r="N170" i="26"/>
  <c r="N168" i="26"/>
  <c r="C72" i="29"/>
  <c r="T162" i="26"/>
  <c r="U162" i="26"/>
  <c r="P72" i="29" s="1"/>
  <c r="N160" i="26"/>
  <c r="N152" i="26"/>
  <c r="N144" i="26"/>
  <c r="C8" i="29"/>
  <c r="T138" i="26"/>
  <c r="U138" i="26"/>
  <c r="P8" i="29" s="1"/>
  <c r="I38" i="29"/>
  <c r="N130" i="26"/>
  <c r="N128" i="26"/>
  <c r="C68" i="29"/>
  <c r="T122" i="26"/>
  <c r="U122" i="26"/>
  <c r="P68" i="29" s="1"/>
  <c r="N120" i="26"/>
  <c r="N112" i="26"/>
  <c r="N104" i="26"/>
  <c r="N96" i="26"/>
  <c r="N88" i="26"/>
  <c r="N80" i="26"/>
  <c r="N72" i="26"/>
  <c r="N64" i="26"/>
  <c r="N56" i="26"/>
  <c r="N48" i="26"/>
  <c r="I23" i="27"/>
  <c r="N34" i="26"/>
  <c r="N32" i="26"/>
  <c r="C53" i="27"/>
  <c r="T26" i="26"/>
  <c r="U26" i="26"/>
  <c r="P53" i="27" s="1"/>
  <c r="I6" i="27"/>
  <c r="N18" i="26"/>
  <c r="F38" i="10"/>
  <c r="A58" i="34"/>
  <c r="A59" i="34"/>
  <c r="J181" i="15"/>
  <c r="R181" i="15" s="1"/>
  <c r="R186" i="15" s="1"/>
  <c r="C41" i="34" s="1"/>
  <c r="S181" i="15"/>
  <c r="C19" i="34"/>
  <c r="C18" i="34"/>
  <c r="O217" i="26"/>
  <c r="I15" i="29"/>
  <c r="N199" i="26"/>
  <c r="K15" i="29" s="1"/>
  <c r="I28" i="29"/>
  <c r="N175" i="26"/>
  <c r="K28" i="29" s="1"/>
  <c r="I58" i="29"/>
  <c r="N167" i="26"/>
  <c r="K58" i="29" s="1"/>
  <c r="J40" i="29"/>
  <c r="O150" i="26"/>
  <c r="L40" i="29" s="1"/>
  <c r="J23" i="29"/>
  <c r="O134" i="26"/>
  <c r="L23" i="29" s="1"/>
  <c r="J6" i="29"/>
  <c r="O118" i="26"/>
  <c r="L6" i="29" s="1"/>
  <c r="I67" i="29"/>
  <c r="N103" i="26"/>
  <c r="K67" i="29" s="1"/>
  <c r="J59" i="27"/>
  <c r="O86" i="26"/>
  <c r="L59" i="27" s="1"/>
  <c r="I43" i="27"/>
  <c r="N71" i="26"/>
  <c r="K43" i="27" s="1"/>
  <c r="J25" i="27"/>
  <c r="O54" i="26"/>
  <c r="L25" i="27" s="1"/>
  <c r="J8" i="27"/>
  <c r="O38" i="26"/>
  <c r="L8" i="27" s="1"/>
  <c r="I69" i="27"/>
  <c r="N23" i="26"/>
  <c r="K69" i="27" s="1"/>
  <c r="I52" i="27"/>
  <c r="N7" i="26"/>
  <c r="K52" i="27" s="1"/>
  <c r="J51" i="27"/>
  <c r="O6" i="26"/>
  <c r="L51" i="27" s="1"/>
  <c r="U2" i="25"/>
  <c r="R2" i="25"/>
  <c r="P32" i="9"/>
  <c r="C19" i="13"/>
  <c r="N60" i="10"/>
  <c r="N61" i="10"/>
  <c r="D38" i="10"/>
  <c r="S199" i="23"/>
  <c r="S204" i="23" s="1"/>
  <c r="C131" i="34" s="1"/>
  <c r="J199" i="23"/>
  <c r="R199" i="23" s="1"/>
  <c r="R204" i="23" s="1"/>
  <c r="C47" i="34" s="1"/>
  <c r="S107" i="23"/>
  <c r="S112" i="23" s="1"/>
  <c r="J107" i="23"/>
  <c r="R107" i="23" s="1"/>
  <c r="R112" i="23" s="1"/>
  <c r="A23" i="34" s="1"/>
  <c r="S53" i="23"/>
  <c r="S58" i="23" s="1"/>
  <c r="J53" i="23"/>
  <c r="R53" i="23" s="1"/>
  <c r="R58" i="23" s="1"/>
  <c r="I7" i="34" s="1"/>
  <c r="S181" i="22"/>
  <c r="S186" i="22" s="1"/>
  <c r="C124" i="34" s="1"/>
  <c r="J181" i="22"/>
  <c r="R181" i="22" s="1"/>
  <c r="R186" i="22" s="1"/>
  <c r="C40" i="34" s="1"/>
  <c r="S280" i="15"/>
  <c r="S285" i="15" s="1"/>
  <c r="A165" i="34" s="1"/>
  <c r="J280" i="15"/>
  <c r="R280" i="15" s="1"/>
  <c r="R285" i="15" s="1"/>
  <c r="A81" i="34" s="1"/>
  <c r="S226" i="15"/>
  <c r="S231" i="15" s="1"/>
  <c r="A149" i="34" s="1"/>
  <c r="J226" i="15"/>
  <c r="R226" i="15" s="1"/>
  <c r="R231" i="15" s="1"/>
  <c r="A65" i="34" s="1"/>
  <c r="J200" i="15"/>
  <c r="R200" i="15" s="1"/>
  <c r="R204" i="15" s="1"/>
  <c r="C49" i="34" s="1"/>
  <c r="S200" i="15"/>
  <c r="S204" i="15" s="1"/>
  <c r="C133" i="34" s="1"/>
  <c r="J27" i="15"/>
  <c r="R27" i="15" s="1"/>
  <c r="R31" i="15" s="1"/>
  <c r="C9" i="34" s="1"/>
  <c r="S27" i="15"/>
  <c r="S31" i="15" s="1"/>
  <c r="I38" i="27"/>
  <c r="N30" i="26"/>
  <c r="J54" i="27"/>
  <c r="O27" i="26"/>
  <c r="L54" i="27" s="1"/>
  <c r="T614" i="26"/>
  <c r="U614" i="26"/>
  <c r="T606" i="26"/>
  <c r="U606" i="26"/>
  <c r="U558" i="26"/>
  <c r="T558" i="26"/>
  <c r="U550" i="26"/>
  <c r="T550" i="26"/>
  <c r="U542" i="26"/>
  <c r="T542" i="26"/>
  <c r="U438" i="26"/>
  <c r="T438" i="26"/>
  <c r="U430" i="26"/>
  <c r="T430" i="26"/>
  <c r="U422" i="26"/>
  <c r="T422" i="26"/>
  <c r="U398" i="26"/>
  <c r="T398" i="26"/>
  <c r="U390" i="26"/>
  <c r="T390" i="26"/>
  <c r="U382" i="26"/>
  <c r="T382" i="26"/>
  <c r="N324" i="26"/>
  <c r="I36" i="33"/>
  <c r="N310" i="26"/>
  <c r="N292" i="26"/>
  <c r="I12" i="32"/>
  <c r="N278" i="26"/>
  <c r="N260" i="26"/>
  <c r="I55" i="32"/>
  <c r="N246" i="26"/>
  <c r="N228" i="26"/>
  <c r="J7" i="32"/>
  <c r="O219" i="26"/>
  <c r="L7" i="32" s="1"/>
  <c r="I21" i="32"/>
  <c r="N214" i="26"/>
  <c r="D37" i="32"/>
  <c r="Q211" i="26"/>
  <c r="P211" i="26"/>
  <c r="N196" i="26"/>
  <c r="J60" i="29"/>
  <c r="O187" i="26"/>
  <c r="L60" i="29" s="1"/>
  <c r="I74" i="29"/>
  <c r="N182" i="26"/>
  <c r="N180" i="26"/>
  <c r="J73" i="29"/>
  <c r="O163" i="26"/>
  <c r="L73" i="29" s="1"/>
  <c r="I10" i="29"/>
  <c r="N158" i="26"/>
  <c r="J39" i="29"/>
  <c r="O131" i="26"/>
  <c r="L39" i="29" s="1"/>
  <c r="I53" i="29"/>
  <c r="N126" i="26"/>
  <c r="N124" i="26"/>
  <c r="J22" i="29"/>
  <c r="O115" i="26"/>
  <c r="L22" i="29" s="1"/>
  <c r="I36" i="29"/>
  <c r="N110" i="26"/>
  <c r="N92" i="26"/>
  <c r="J24" i="27"/>
  <c r="O35" i="26"/>
  <c r="L24" i="27" s="1"/>
  <c r="I68" i="27"/>
  <c r="N22" i="26"/>
  <c r="F33" i="9"/>
  <c r="O149" i="26"/>
  <c r="O93" i="26"/>
  <c r="O61" i="26"/>
  <c r="O13" i="26"/>
  <c r="S94" i="23"/>
  <c r="E26" i="34"/>
  <c r="E27" i="34"/>
  <c r="S40" i="15"/>
  <c r="S222" i="15"/>
  <c r="C141" i="34" s="1"/>
  <c r="I36" i="27"/>
  <c r="N10" i="26"/>
  <c r="D17" i="9"/>
  <c r="S258" i="23"/>
  <c r="A155" i="34" s="1"/>
  <c r="BC70" i="27"/>
  <c r="E91" i="34"/>
  <c r="S249" i="15"/>
  <c r="E149" i="34" s="1"/>
  <c r="R199" i="22"/>
  <c r="R204" i="22" s="1"/>
  <c r="C48" i="34" s="1"/>
  <c r="BC60" i="27"/>
  <c r="C8" i="24"/>
  <c r="G8" i="24" s="1"/>
  <c r="C70" i="8"/>
  <c r="C83" i="8"/>
  <c r="P26" i="9"/>
  <c r="G108" i="4"/>
  <c r="J119" i="4" s="1"/>
  <c r="G109" i="4"/>
  <c r="J120" i="4" s="1"/>
  <c r="O16" i="52"/>
  <c r="N110" i="52" s="1"/>
  <c r="N16" i="52"/>
  <c r="N109" i="52" s="1"/>
  <c r="U818" i="35"/>
  <c r="T818" i="35"/>
  <c r="U661" i="35"/>
  <c r="T661" i="35"/>
  <c r="S489" i="35"/>
  <c r="R489" i="35"/>
  <c r="R170" i="35"/>
  <c r="S170" i="35"/>
  <c r="R103" i="35"/>
  <c r="S103" i="35"/>
  <c r="R87" i="35"/>
  <c r="S87" i="35"/>
  <c r="R39" i="35"/>
  <c r="S39" i="35"/>
  <c r="R23" i="35"/>
  <c r="S23" i="35"/>
  <c r="R7" i="35"/>
  <c r="S7" i="35"/>
  <c r="S762" i="35"/>
  <c r="R762" i="35"/>
  <c r="S682" i="35"/>
  <c r="R682" i="35"/>
  <c r="S618" i="35"/>
  <c r="R618" i="35"/>
  <c r="T511" i="35"/>
  <c r="U511" i="35"/>
  <c r="U284" i="35"/>
  <c r="T284" i="35"/>
  <c r="T254" i="35"/>
  <c r="U254" i="35"/>
  <c r="T238" i="35"/>
  <c r="U238" i="35"/>
  <c r="R227" i="35"/>
  <c r="S227" i="35"/>
  <c r="T217" i="35"/>
  <c r="U217" i="35"/>
  <c r="T188" i="35"/>
  <c r="U188" i="35"/>
  <c r="S158" i="35"/>
  <c r="R158" i="35"/>
  <c r="T143" i="35"/>
  <c r="U143" i="35"/>
  <c r="U115" i="35"/>
  <c r="T115" i="35"/>
  <c r="T98" i="35"/>
  <c r="U98" i="35"/>
  <c r="T66" i="35"/>
  <c r="U66" i="35"/>
  <c r="L16" i="40"/>
  <c r="M16" i="40"/>
  <c r="S810" i="35"/>
  <c r="R810" i="35"/>
  <c r="N41" i="38"/>
  <c r="D45" i="38" s="1"/>
  <c r="I45" i="38" s="1"/>
  <c r="Q14" i="51"/>
  <c r="O112" i="51" s="1"/>
  <c r="M14" i="44"/>
  <c r="P29" i="51"/>
  <c r="Q29" i="51"/>
  <c r="C132" i="51" s="1"/>
  <c r="R47" i="35"/>
  <c r="R31" i="35"/>
  <c r="R52" i="35"/>
  <c r="P131" i="38"/>
  <c r="U131" i="38" s="1"/>
  <c r="I75" i="38"/>
  <c r="Q24" i="44"/>
  <c r="N122" i="44" s="1"/>
  <c r="P24" i="44"/>
  <c r="M29" i="52"/>
  <c r="L29" i="52"/>
  <c r="L17" i="52"/>
  <c r="M17" i="52"/>
  <c r="L6" i="52"/>
  <c r="M6" i="52"/>
  <c r="Q6" i="52" s="1"/>
  <c r="O102" i="52" s="1"/>
  <c r="Q21" i="44"/>
  <c r="C122" i="44" s="1"/>
  <c r="P21" i="44"/>
  <c r="L37" i="51"/>
  <c r="N37" i="51" s="1"/>
  <c r="M37" i="51"/>
  <c r="P37" i="51" s="1"/>
  <c r="L23" i="51"/>
  <c r="M23" i="51"/>
  <c r="P23" i="51" s="1"/>
  <c r="B121" i="51" s="1"/>
  <c r="L9" i="51"/>
  <c r="N9" i="51" s="1"/>
  <c r="M9" i="51"/>
  <c r="P9" i="51" s="1"/>
  <c r="M31" i="40"/>
  <c r="L31" i="40"/>
  <c r="M17" i="40"/>
  <c r="L17" i="40"/>
  <c r="P17" i="44"/>
  <c r="Q17" i="44"/>
  <c r="T831" i="35"/>
  <c r="U831" i="35"/>
  <c r="S778" i="35"/>
  <c r="R778" i="35"/>
  <c r="U476" i="35"/>
  <c r="T476" i="35"/>
  <c r="S449" i="35"/>
  <c r="R449" i="35"/>
  <c r="R436" i="35"/>
  <c r="S436" i="35"/>
  <c r="U412" i="35"/>
  <c r="T412" i="35"/>
  <c r="S385" i="35"/>
  <c r="R385" i="35"/>
  <c r="R372" i="35"/>
  <c r="S372" i="35"/>
  <c r="U348" i="35"/>
  <c r="T348" i="35"/>
  <c r="S321" i="35"/>
  <c r="R321" i="35"/>
  <c r="R308" i="35"/>
  <c r="S308" i="35"/>
  <c r="S774" i="35"/>
  <c r="R774" i="35"/>
  <c r="S602" i="35"/>
  <c r="R602" i="35"/>
  <c r="U568" i="35"/>
  <c r="T568" i="35"/>
  <c r="T483" i="35"/>
  <c r="U483" i="35"/>
  <c r="S323" i="35"/>
  <c r="R323" i="35"/>
  <c r="S311" i="35"/>
  <c r="R311" i="35"/>
  <c r="T291" i="35"/>
  <c r="U291" i="35"/>
  <c r="U282" i="35"/>
  <c r="T282" i="35"/>
  <c r="T160" i="35"/>
  <c r="U160" i="35"/>
  <c r="T88" i="35"/>
  <c r="U88" i="35"/>
  <c r="T56" i="35"/>
  <c r="U56" i="35"/>
  <c r="T24" i="35"/>
  <c r="U24" i="35"/>
  <c r="U4" i="35"/>
  <c r="T4" i="35"/>
  <c r="S661" i="35"/>
  <c r="S155" i="35"/>
  <c r="Q40" i="40"/>
  <c r="P40" i="40"/>
  <c r="N141" i="40" s="1"/>
  <c r="Q29" i="40"/>
  <c r="C132" i="40" s="1"/>
  <c r="P29" i="40"/>
  <c r="Q15" i="40"/>
  <c r="B112" i="40" s="1"/>
  <c r="P15" i="40"/>
  <c r="B111" i="40" s="1"/>
  <c r="P40" i="51"/>
  <c r="N141" i="51" s="1"/>
  <c r="Q40" i="51"/>
  <c r="Q39" i="40"/>
  <c r="P39" i="40"/>
  <c r="Q32" i="40"/>
  <c r="N132" i="40" s="1"/>
  <c r="P32" i="40"/>
  <c r="N131" i="40" s="1"/>
  <c r="P38" i="52"/>
  <c r="O141" i="52" s="1"/>
  <c r="Q38" i="52"/>
  <c r="O142" i="52" s="1"/>
  <c r="S782" i="35"/>
  <c r="R782" i="35"/>
  <c r="U693" i="35"/>
  <c r="T693" i="35"/>
  <c r="U629" i="35"/>
  <c r="T629" i="35"/>
  <c r="U597" i="35"/>
  <c r="T597" i="35"/>
  <c r="R202" i="35"/>
  <c r="S202" i="35"/>
  <c r="R138" i="35"/>
  <c r="S138" i="35"/>
  <c r="R71" i="35"/>
  <c r="S71" i="35"/>
  <c r="R55" i="35"/>
  <c r="S55" i="35"/>
  <c r="S650" i="35"/>
  <c r="R650" i="35"/>
  <c r="S560" i="35"/>
  <c r="R560" i="35"/>
  <c r="T451" i="35"/>
  <c r="U451" i="35"/>
  <c r="U406" i="35"/>
  <c r="T406" i="35"/>
  <c r="S389" i="35"/>
  <c r="R389" i="35"/>
  <c r="T323" i="35"/>
  <c r="U323" i="35"/>
  <c r="R276" i="35"/>
  <c r="S276" i="35"/>
  <c r="R259" i="35"/>
  <c r="S259" i="35"/>
  <c r="R243" i="35"/>
  <c r="S243" i="35"/>
  <c r="T222" i="35"/>
  <c r="U222" i="35"/>
  <c r="T207" i="35"/>
  <c r="U207" i="35"/>
  <c r="U153" i="35"/>
  <c r="T153" i="35"/>
  <c r="T547" i="35"/>
  <c r="U547" i="35"/>
  <c r="Q25" i="44"/>
  <c r="P25" i="44"/>
  <c r="M33" i="51"/>
  <c r="L33" i="51"/>
  <c r="P22" i="51"/>
  <c r="O121" i="51" s="1"/>
  <c r="Q22" i="51"/>
  <c r="O122" i="51" s="1"/>
  <c r="L8" i="51"/>
  <c r="M8" i="51"/>
  <c r="M41" i="52"/>
  <c r="L41" i="52"/>
  <c r="O41" i="52" s="1"/>
  <c r="L37" i="52"/>
  <c r="O37" i="52" s="1"/>
  <c r="C140" i="52" s="1"/>
  <c r="M37" i="52"/>
  <c r="L8" i="37"/>
  <c r="M8" i="37"/>
  <c r="R689" i="35"/>
  <c r="S689" i="35"/>
  <c r="P39" i="38"/>
  <c r="O30" i="38"/>
  <c r="P30" i="44"/>
  <c r="O131" i="44" s="1"/>
  <c r="O14" i="44"/>
  <c r="O110" i="44" s="1"/>
  <c r="O22" i="40"/>
  <c r="O120" i="40" s="1"/>
  <c r="P30" i="40"/>
  <c r="O131" i="40" s="1"/>
  <c r="O24" i="52"/>
  <c r="N120" i="52" s="1"/>
  <c r="N24" i="52"/>
  <c r="N119" i="52" s="1"/>
  <c r="O7" i="37"/>
  <c r="B100" i="37" s="1"/>
  <c r="R772" i="35"/>
  <c r="L41" i="40"/>
  <c r="O41" i="40" s="1"/>
  <c r="P140" i="40" s="1"/>
  <c r="U140" i="40" s="1"/>
  <c r="U681" i="35"/>
  <c r="T627" i="35"/>
  <c r="Q32" i="44"/>
  <c r="Q7" i="38"/>
  <c r="B102" i="38" s="1"/>
  <c r="Q25" i="38"/>
  <c r="L32" i="44"/>
  <c r="N32" i="44" s="1"/>
  <c r="N129" i="44" s="1"/>
  <c r="P15" i="51"/>
  <c r="B111" i="51" s="1"/>
  <c r="Q15" i="51"/>
  <c r="B112" i="51" s="1"/>
  <c r="Q14" i="40"/>
  <c r="O112" i="40" s="1"/>
  <c r="P14" i="40"/>
  <c r="O111" i="40" s="1"/>
  <c r="O23" i="52"/>
  <c r="B120" i="52" s="1"/>
  <c r="N5" i="52"/>
  <c r="C99" i="52" s="1"/>
  <c r="L23" i="40"/>
  <c r="L30" i="40"/>
  <c r="O30" i="40" s="1"/>
  <c r="O130" i="40" s="1"/>
  <c r="T651" i="35"/>
  <c r="T583" i="35"/>
  <c r="U270" i="35"/>
  <c r="R527" i="35"/>
  <c r="T264" i="35"/>
  <c r="R63" i="35"/>
  <c r="R15" i="35"/>
  <c r="T75" i="35"/>
  <c r="T11" i="35"/>
  <c r="R816" i="35"/>
  <c r="S816" i="35"/>
  <c r="S597" i="35"/>
  <c r="O33" i="40"/>
  <c r="R79" i="35"/>
  <c r="Q5" i="40"/>
  <c r="C102" i="40" s="1"/>
  <c r="P5" i="40"/>
  <c r="N40" i="37"/>
  <c r="N139" i="37" s="1"/>
  <c r="O40" i="37"/>
  <c r="N140" i="37" s="1"/>
  <c r="N33" i="37"/>
  <c r="O33" i="37"/>
  <c r="N29" i="37"/>
  <c r="C129" i="37" s="1"/>
  <c r="O29" i="37"/>
  <c r="C130" i="37" s="1"/>
  <c r="N22" i="37"/>
  <c r="O119" i="37" s="1"/>
  <c r="O22" i="37"/>
  <c r="O120" i="37" s="1"/>
  <c r="N15" i="37"/>
  <c r="B109" i="37" s="1"/>
  <c r="O15" i="37"/>
  <c r="B110" i="37" s="1"/>
  <c r="P31" i="52"/>
  <c r="B131" i="52" s="1"/>
  <c r="Q31" i="52"/>
  <c r="B132" i="52" s="1"/>
  <c r="D119" i="37"/>
  <c r="I119" i="37" s="1"/>
  <c r="P119" i="37"/>
  <c r="U119" i="37" s="1"/>
  <c r="E73" i="37"/>
  <c r="U809" i="35"/>
  <c r="T809" i="35"/>
  <c r="U793" i="35"/>
  <c r="T793" i="35"/>
  <c r="U765" i="35"/>
  <c r="T765" i="35"/>
  <c r="U733" i="35"/>
  <c r="T733" i="35"/>
  <c r="U701" i="35"/>
  <c r="T701" i="35"/>
  <c r="U536" i="35"/>
  <c r="T536" i="35"/>
  <c r="U508" i="35"/>
  <c r="T508" i="35"/>
  <c r="U781" i="35"/>
  <c r="T781" i="35"/>
  <c r="U721" i="35"/>
  <c r="T721" i="35"/>
  <c r="S686" i="35"/>
  <c r="R686" i="35"/>
  <c r="F176" i="52"/>
  <c r="S690" i="35"/>
  <c r="R690" i="35"/>
  <c r="R673" i="35"/>
  <c r="S673" i="35"/>
  <c r="S642" i="35"/>
  <c r="R642" i="35"/>
  <c r="S610" i="35"/>
  <c r="R610" i="35"/>
  <c r="U591" i="35"/>
  <c r="T591" i="35"/>
  <c r="R476" i="35"/>
  <c r="S476" i="35"/>
  <c r="R444" i="35"/>
  <c r="S444" i="35"/>
  <c r="T413" i="35"/>
  <c r="U413" i="35"/>
  <c r="T381" i="35"/>
  <c r="U381" i="35"/>
  <c r="T792" i="35"/>
  <c r="U792" i="35"/>
  <c r="S423" i="35"/>
  <c r="R423" i="35"/>
  <c r="S387" i="35"/>
  <c r="R387" i="35"/>
  <c r="T674" i="35"/>
  <c r="U674" i="35"/>
  <c r="T648" i="35"/>
  <c r="U648" i="35"/>
  <c r="R635" i="35"/>
  <c r="S635" i="35"/>
  <c r="U623" i="35"/>
  <c r="T623" i="35"/>
  <c r="U615" i="35"/>
  <c r="T615" i="35"/>
  <c r="T558" i="35"/>
  <c r="U558" i="35"/>
  <c r="S487" i="35"/>
  <c r="R487" i="35"/>
  <c r="T582" i="35"/>
  <c r="U582" i="35"/>
  <c r="T365" i="35"/>
  <c r="U365" i="35"/>
  <c r="S301" i="35"/>
  <c r="R301" i="35"/>
  <c r="T251" i="35"/>
  <c r="U251" i="35"/>
  <c r="T235" i="35"/>
  <c r="U235" i="35"/>
  <c r="T219" i="35"/>
  <c r="U219" i="35"/>
  <c r="S198" i="35"/>
  <c r="R198" i="35"/>
  <c r="T171" i="35"/>
  <c r="U171" i="35"/>
  <c r="T148" i="35"/>
  <c r="U148" i="35"/>
  <c r="S126" i="35"/>
  <c r="R126" i="35"/>
  <c r="T118" i="35"/>
  <c r="U118" i="35"/>
  <c r="T505" i="35"/>
  <c r="U505" i="35"/>
  <c r="T429" i="35"/>
  <c r="U429" i="35"/>
  <c r="U360" i="35"/>
  <c r="T360" i="35"/>
  <c r="S295" i="35"/>
  <c r="R295" i="35"/>
  <c r="T208" i="35"/>
  <c r="U208" i="35"/>
  <c r="R186" i="35"/>
  <c r="S186" i="35"/>
  <c r="S166" i="35"/>
  <c r="R166" i="35"/>
  <c r="T144" i="35"/>
  <c r="U144" i="35"/>
  <c r="T139" i="35"/>
  <c r="U139" i="35"/>
  <c r="T313" i="35"/>
  <c r="U313" i="35"/>
  <c r="M33" i="40"/>
  <c r="M22" i="40"/>
  <c r="M6" i="40"/>
  <c r="M23" i="52"/>
  <c r="T712" i="35"/>
  <c r="U712" i="35"/>
  <c r="R657" i="35"/>
  <c r="S657" i="35"/>
  <c r="T473" i="35"/>
  <c r="U473" i="35"/>
  <c r="T349" i="35"/>
  <c r="U349" i="35"/>
  <c r="R253" i="35"/>
  <c r="S253" i="35"/>
  <c r="M16" i="52"/>
  <c r="M5" i="52"/>
  <c r="L6" i="38"/>
  <c r="R681" i="35"/>
  <c r="S681" i="35"/>
  <c r="T409" i="35"/>
  <c r="U409" i="35"/>
  <c r="T509" i="35"/>
  <c r="U509" i="35"/>
  <c r="T533" i="35"/>
  <c r="U533" i="35"/>
  <c r="R272" i="35"/>
  <c r="S272" i="35"/>
  <c r="R229" i="35"/>
  <c r="S229" i="35"/>
  <c r="D99" i="37"/>
  <c r="I99" i="37" s="1"/>
  <c r="M30" i="52"/>
  <c r="L17" i="38"/>
  <c r="R665" i="35"/>
  <c r="S665" i="35"/>
  <c r="T477" i="35"/>
  <c r="U477" i="35"/>
  <c r="T373" i="35"/>
  <c r="U373" i="35"/>
  <c r="R601" i="35"/>
  <c r="S601" i="35"/>
  <c r="T345" i="35"/>
  <c r="U345" i="35"/>
  <c r="R221" i="35"/>
  <c r="S221" i="35"/>
  <c r="R245" i="35"/>
  <c r="S245" i="35"/>
  <c r="R237" i="35"/>
  <c r="S237" i="35"/>
  <c r="N38" i="37"/>
  <c r="O139" i="37" s="1"/>
  <c r="O38" i="37"/>
  <c r="O140" i="37" s="1"/>
  <c r="N31" i="37"/>
  <c r="B129" i="37" s="1"/>
  <c r="O31" i="37"/>
  <c r="B130" i="37" s="1"/>
  <c r="N24" i="37"/>
  <c r="N119" i="37" s="1"/>
  <c r="O24" i="37"/>
  <c r="N120" i="37" s="1"/>
  <c r="N17" i="37"/>
  <c r="O17" i="37"/>
  <c r="N41" i="44"/>
  <c r="O41" i="44"/>
  <c r="D46" i="44" s="1"/>
  <c r="I46" i="44" s="1"/>
  <c r="N23" i="51"/>
  <c r="B119" i="51" s="1"/>
  <c r="O23" i="51"/>
  <c r="B120" i="51" s="1"/>
  <c r="P9" i="52"/>
  <c r="Q9" i="52"/>
  <c r="P102" i="52" s="1"/>
  <c r="U102" i="52" s="1"/>
  <c r="N41" i="37"/>
  <c r="O41" i="37"/>
  <c r="N37" i="37"/>
  <c r="O37" i="37"/>
  <c r="C46" i="37" s="1"/>
  <c r="N30" i="37"/>
  <c r="O129" i="37" s="1"/>
  <c r="O30" i="37"/>
  <c r="O130" i="37" s="1"/>
  <c r="N23" i="37"/>
  <c r="B119" i="37" s="1"/>
  <c r="O23" i="37"/>
  <c r="B120" i="37" s="1"/>
  <c r="N16" i="37"/>
  <c r="N109" i="37" s="1"/>
  <c r="O16" i="37"/>
  <c r="N110" i="37" s="1"/>
  <c r="N38" i="51"/>
  <c r="O139" i="51" s="1"/>
  <c r="O38" i="51"/>
  <c r="O140" i="51" s="1"/>
  <c r="N24" i="51"/>
  <c r="N119" i="51" s="1"/>
  <c r="O24" i="51"/>
  <c r="N120" i="51" s="1"/>
  <c r="N13" i="51"/>
  <c r="C109" i="51" s="1"/>
  <c r="O13" i="51"/>
  <c r="Q38" i="44"/>
  <c r="O142" i="44" s="1"/>
  <c r="N21" i="44"/>
  <c r="C119" i="44" s="1"/>
  <c r="N39" i="40"/>
  <c r="B139" i="40" s="1"/>
  <c r="N25" i="40"/>
  <c r="E73" i="40" s="1"/>
  <c r="P21" i="40"/>
  <c r="N5" i="40"/>
  <c r="C99" i="40" s="1"/>
  <c r="N22" i="52"/>
  <c r="O119" i="52" s="1"/>
  <c r="N8" i="52"/>
  <c r="N99" i="52" s="1"/>
  <c r="D131" i="38"/>
  <c r="I131" i="38" s="1"/>
  <c r="L29" i="44"/>
  <c r="M29" i="44"/>
  <c r="L13" i="44"/>
  <c r="L40" i="51"/>
  <c r="L29" i="51"/>
  <c r="L15" i="51"/>
  <c r="T833" i="35"/>
  <c r="U833" i="35"/>
  <c r="R679" i="35"/>
  <c r="S679" i="35"/>
  <c r="R655" i="35"/>
  <c r="S655" i="35"/>
  <c r="R631" i="35"/>
  <c r="S631" i="35"/>
  <c r="R599" i="35"/>
  <c r="S599" i="35"/>
  <c r="T810" i="35"/>
  <c r="U810" i="35"/>
  <c r="T794" i="35"/>
  <c r="U794" i="35"/>
  <c r="R609" i="35"/>
  <c r="S609" i="35"/>
  <c r="R456" i="35"/>
  <c r="S456" i="35"/>
  <c r="R392" i="35"/>
  <c r="S392" i="35"/>
  <c r="R328" i="35"/>
  <c r="S328" i="35"/>
  <c r="R432" i="35"/>
  <c r="S432" i="35"/>
  <c r="R368" i="35"/>
  <c r="S368" i="35"/>
  <c r="M13" i="38"/>
  <c r="T574" i="35"/>
  <c r="U574" i="35"/>
  <c r="T549" i="35"/>
  <c r="U549" i="35"/>
  <c r="T529" i="35"/>
  <c r="U529" i="35"/>
  <c r="R296" i="35"/>
  <c r="S296" i="35"/>
  <c r="R269" i="35"/>
  <c r="S269" i="35"/>
  <c r="R257" i="35"/>
  <c r="S257" i="35"/>
  <c r="T726" i="35"/>
  <c r="U726" i="35"/>
  <c r="T497" i="35"/>
  <c r="U497" i="35"/>
  <c r="T461" i="35"/>
  <c r="U461" i="35"/>
  <c r="T361" i="35"/>
  <c r="U361" i="35"/>
  <c r="T333" i="35"/>
  <c r="U333" i="35"/>
  <c r="R304" i="35"/>
  <c r="S304" i="35"/>
  <c r="T293" i="35"/>
  <c r="U293" i="35"/>
  <c r="T742" i="35"/>
  <c r="U742" i="35"/>
  <c r="T562" i="35"/>
  <c r="U562" i="35"/>
  <c r="T301" i="35"/>
  <c r="U301" i="35"/>
  <c r="R203" i="35"/>
  <c r="S203" i="35"/>
  <c r="R171" i="35"/>
  <c r="S171" i="35"/>
  <c r="R139" i="35"/>
  <c r="S139" i="35"/>
  <c r="T758" i="35"/>
  <c r="U758" i="35"/>
  <c r="T421" i="35"/>
  <c r="U421" i="35"/>
  <c r="T357" i="35"/>
  <c r="U357" i="35"/>
  <c r="O23" i="38"/>
  <c r="B120" i="38" s="1"/>
  <c r="O16" i="38"/>
  <c r="N110" i="38" s="1"/>
  <c r="N23" i="44"/>
  <c r="P16" i="44"/>
  <c r="Q38" i="51"/>
  <c r="O142" i="51" s="1"/>
  <c r="Q31" i="51"/>
  <c r="B132" i="51" s="1"/>
  <c r="Q24" i="51"/>
  <c r="N122" i="51" s="1"/>
  <c r="Q17" i="51"/>
  <c r="Q13" i="51"/>
  <c r="C112" i="51" s="1"/>
  <c r="Q6" i="51"/>
  <c r="O102" i="51" s="1"/>
  <c r="N40" i="40"/>
  <c r="N139" i="40" s="1"/>
  <c r="N29" i="40"/>
  <c r="C129" i="40" s="1"/>
  <c r="N15" i="40"/>
  <c r="P8" i="40"/>
  <c r="N101" i="40" s="1"/>
  <c r="N30" i="52"/>
  <c r="O129" i="52" s="1"/>
  <c r="Q25" i="52"/>
  <c r="N30" i="40"/>
  <c r="O129" i="40" s="1"/>
  <c r="P23" i="40"/>
  <c r="B121" i="40" s="1"/>
  <c r="P9" i="40"/>
  <c r="L25" i="52"/>
  <c r="N13" i="52"/>
  <c r="C109" i="52" s="1"/>
  <c r="P6" i="52"/>
  <c r="O101" i="52" s="1"/>
  <c r="M21" i="52"/>
  <c r="M7" i="52"/>
  <c r="L39" i="51"/>
  <c r="L25" i="51"/>
  <c r="L14" i="51"/>
  <c r="M24" i="38"/>
  <c r="L8" i="44"/>
  <c r="R695" i="35"/>
  <c r="S695" i="35"/>
  <c r="R647" i="35"/>
  <c r="S647" i="35"/>
  <c r="R623" i="35"/>
  <c r="S623" i="35"/>
  <c r="R591" i="35"/>
  <c r="S591" i="35"/>
  <c r="M38" i="38"/>
  <c r="T517" i="35"/>
  <c r="U517" i="35"/>
  <c r="T800" i="35"/>
  <c r="U800" i="35"/>
  <c r="R685" i="35"/>
  <c r="S685" i="35"/>
  <c r="R669" i="35"/>
  <c r="S669" i="35"/>
  <c r="R653" i="35"/>
  <c r="S653" i="35"/>
  <c r="R637" i="35"/>
  <c r="S637" i="35"/>
  <c r="R621" i="35"/>
  <c r="S621" i="35"/>
  <c r="R605" i="35"/>
  <c r="S605" i="35"/>
  <c r="R589" i="35"/>
  <c r="S589" i="35"/>
  <c r="T489" i="35"/>
  <c r="U489" i="35"/>
  <c r="T782" i="35"/>
  <c r="U782" i="35"/>
  <c r="T774" i="35"/>
  <c r="U774" i="35"/>
  <c r="R384" i="35"/>
  <c r="S384" i="35"/>
  <c r="T762" i="35"/>
  <c r="U762" i="35"/>
  <c r="T453" i="35"/>
  <c r="U453" i="35"/>
  <c r="T433" i="35"/>
  <c r="U433" i="35"/>
  <c r="T325" i="35"/>
  <c r="U325" i="35"/>
  <c r="R320" i="35"/>
  <c r="S320" i="35"/>
  <c r="T273" i="35"/>
  <c r="U273" i="35"/>
  <c r="Q40" i="44"/>
  <c r="G78" i="44" s="1"/>
  <c r="W93" i="44" s="1"/>
  <c r="Q41" i="51"/>
  <c r="Q37" i="51"/>
  <c r="Q30" i="51"/>
  <c r="O132" i="51" s="1"/>
  <c r="Q23" i="51"/>
  <c r="B122" i="51" s="1"/>
  <c r="Q16" i="51"/>
  <c r="N112" i="51" s="1"/>
  <c r="Q9" i="51"/>
  <c r="Q5" i="51"/>
  <c r="C102" i="51" s="1"/>
  <c r="L33" i="38"/>
  <c r="L22" i="38"/>
  <c r="L8" i="38"/>
  <c r="R687" i="35"/>
  <c r="S687" i="35"/>
  <c r="R671" i="35"/>
  <c r="S671" i="35"/>
  <c r="R639" i="35"/>
  <c r="S639" i="35"/>
  <c r="R615" i="35"/>
  <c r="S615" i="35"/>
  <c r="T545" i="35"/>
  <c r="U545" i="35"/>
  <c r="T827" i="35"/>
  <c r="U827" i="35"/>
  <c r="R649" i="35"/>
  <c r="S649" i="35"/>
  <c r="L22" i="44"/>
  <c r="R488" i="35"/>
  <c r="S488" i="35"/>
  <c r="R424" i="35"/>
  <c r="S424" i="35"/>
  <c r="R360" i="35"/>
  <c r="S360" i="35"/>
  <c r="R544" i="35"/>
  <c r="S544" i="35"/>
  <c r="R496" i="35"/>
  <c r="S496" i="35"/>
  <c r="T485" i="35"/>
  <c r="U485" i="35"/>
  <c r="R464" i="35"/>
  <c r="S464" i="35"/>
  <c r="R400" i="35"/>
  <c r="S400" i="35"/>
  <c r="R336" i="35"/>
  <c r="S336" i="35"/>
  <c r="T819" i="35"/>
  <c r="U819" i="35"/>
  <c r="T768" i="35"/>
  <c r="U768" i="35"/>
  <c r="T752" i="35"/>
  <c r="U752" i="35"/>
  <c r="T736" i="35"/>
  <c r="U736" i="35"/>
  <c r="T720" i="35"/>
  <c r="U720" i="35"/>
  <c r="T704" i="35"/>
  <c r="U704" i="35"/>
  <c r="T521" i="35"/>
  <c r="U521" i="35"/>
  <c r="T710" i="35"/>
  <c r="U710" i="35"/>
  <c r="R261" i="35"/>
  <c r="S261" i="35"/>
  <c r="T776" i="35"/>
  <c r="U776" i="35"/>
  <c r="T425" i="35"/>
  <c r="U425" i="35"/>
  <c r="T397" i="35"/>
  <c r="U397" i="35"/>
  <c r="T493" i="35"/>
  <c r="U493" i="35"/>
  <c r="T457" i="35"/>
  <c r="U457" i="35"/>
  <c r="T393" i="35"/>
  <c r="U393" i="35"/>
  <c r="T329" i="35"/>
  <c r="U329" i="35"/>
  <c r="L24" i="44"/>
  <c r="R663" i="35"/>
  <c r="S663" i="35"/>
  <c r="R607" i="35"/>
  <c r="S607" i="35"/>
  <c r="T541" i="35"/>
  <c r="U541" i="35"/>
  <c r="R520" i="35"/>
  <c r="S520" i="35"/>
  <c r="M15" i="44"/>
  <c r="T772" i="35"/>
  <c r="U772" i="35"/>
  <c r="R697" i="35"/>
  <c r="S697" i="35"/>
  <c r="R593" i="35"/>
  <c r="S593" i="35"/>
  <c r="T837" i="35"/>
  <c r="U837" i="35"/>
  <c r="T786" i="35"/>
  <c r="U786" i="35"/>
  <c r="T804" i="35"/>
  <c r="U804" i="35"/>
  <c r="T746" i="35"/>
  <c r="U746" i="35"/>
  <c r="T554" i="35"/>
  <c r="U554" i="35"/>
  <c r="R448" i="35"/>
  <c r="S448" i="35"/>
  <c r="R265" i="35"/>
  <c r="S265" i="35"/>
  <c r="T389" i="35"/>
  <c r="U389" i="35"/>
  <c r="T369" i="35"/>
  <c r="U369" i="35"/>
  <c r="T297" i="35"/>
  <c r="U297" i="35"/>
  <c r="T714" i="35"/>
  <c r="U714" i="35"/>
  <c r="T305" i="35"/>
  <c r="U305" i="35"/>
  <c r="T788" i="35"/>
  <c r="U788" i="35"/>
  <c r="T730" i="35"/>
  <c r="U730" i="35"/>
  <c r="B142" i="38"/>
  <c r="B48" i="38"/>
  <c r="H69" i="37"/>
  <c r="P102" i="37"/>
  <c r="U102" i="37" s="1"/>
  <c r="D102" i="37"/>
  <c r="I102" i="37" s="1"/>
  <c r="P140" i="38"/>
  <c r="U140" i="38" s="1"/>
  <c r="D140" i="38"/>
  <c r="I140" i="38" s="1"/>
  <c r="D46" i="38"/>
  <c r="I46" i="38" s="1"/>
  <c r="D77" i="38"/>
  <c r="C140" i="38"/>
  <c r="C46" i="38"/>
  <c r="O130" i="38"/>
  <c r="D100" i="38"/>
  <c r="I100" i="38" s="1"/>
  <c r="C100" i="38"/>
  <c r="C142" i="44"/>
  <c r="C48" i="44"/>
  <c r="Q32" i="38"/>
  <c r="N132" i="38" s="1"/>
  <c r="Q21" i="38"/>
  <c r="C122" i="38" s="1"/>
  <c r="Q16" i="38"/>
  <c r="N112" i="38" s="1"/>
  <c r="Q5" i="38"/>
  <c r="C102" i="38" s="1"/>
  <c r="B140" i="38"/>
  <c r="B46" i="38"/>
  <c r="O140" i="44"/>
  <c r="B78" i="44"/>
  <c r="I93" i="44" s="1"/>
  <c r="Q31" i="44"/>
  <c r="N121" i="44"/>
  <c r="P109" i="44"/>
  <c r="U109" i="44" s="1"/>
  <c r="E71" i="44"/>
  <c r="D109" i="44"/>
  <c r="I109" i="44" s="1"/>
  <c r="C111" i="44"/>
  <c r="O37" i="44"/>
  <c r="P101" i="44"/>
  <c r="U101" i="44" s="1"/>
  <c r="D101" i="44"/>
  <c r="I101" i="44" s="1"/>
  <c r="I69" i="44"/>
  <c r="N142" i="51"/>
  <c r="G78" i="51"/>
  <c r="J93" i="51" s="1"/>
  <c r="O39" i="44"/>
  <c r="C131" i="51"/>
  <c r="D140" i="51"/>
  <c r="I140" i="51" s="1"/>
  <c r="P140" i="51"/>
  <c r="U140" i="51" s="1"/>
  <c r="D77" i="51"/>
  <c r="X92" i="51" s="1"/>
  <c r="D46" i="51"/>
  <c r="I46" i="51" s="1"/>
  <c r="O130" i="51"/>
  <c r="C100" i="51"/>
  <c r="B141" i="52"/>
  <c r="B47" i="52"/>
  <c r="P129" i="40"/>
  <c r="U129" i="40" s="1"/>
  <c r="E75" i="40"/>
  <c r="D129" i="40"/>
  <c r="I129" i="40" s="1"/>
  <c r="C131" i="40"/>
  <c r="P101" i="37"/>
  <c r="U101" i="37" s="1"/>
  <c r="D101" i="37"/>
  <c r="I101" i="37" s="1"/>
  <c r="I69" i="37"/>
  <c r="B45" i="40"/>
  <c r="C140" i="40"/>
  <c r="C46" i="40"/>
  <c r="D119" i="40"/>
  <c r="I119" i="40" s="1"/>
  <c r="C121" i="40"/>
  <c r="P100" i="40"/>
  <c r="U100" i="40" s="1"/>
  <c r="D69" i="40"/>
  <c r="D100" i="40"/>
  <c r="I100" i="40" s="1"/>
  <c r="P7" i="40"/>
  <c r="B101" i="40" s="1"/>
  <c r="D77" i="37"/>
  <c r="P140" i="37"/>
  <c r="U140" i="37" s="1"/>
  <c r="D46" i="37"/>
  <c r="I46" i="37" s="1"/>
  <c r="D140" i="37"/>
  <c r="I140" i="37" s="1"/>
  <c r="D69" i="37"/>
  <c r="X84" i="37" s="1"/>
  <c r="P100" i="37"/>
  <c r="U100" i="37" s="1"/>
  <c r="D100" i="37"/>
  <c r="I100" i="37" s="1"/>
  <c r="B142" i="40"/>
  <c r="B48" i="40"/>
  <c r="B99" i="52"/>
  <c r="Q39" i="37"/>
  <c r="Q32" i="37"/>
  <c r="N132" i="37" s="1"/>
  <c r="Q25" i="37"/>
  <c r="Q21" i="37"/>
  <c r="C122" i="37" s="1"/>
  <c r="Q14" i="37"/>
  <c r="O112" i="37" s="1"/>
  <c r="R834" i="35"/>
  <c r="S834" i="35"/>
  <c r="R818" i="35"/>
  <c r="S818" i="35"/>
  <c r="B109" i="52"/>
  <c r="Q40" i="37"/>
  <c r="Q33" i="37"/>
  <c r="Q29" i="37"/>
  <c r="C132" i="37" s="1"/>
  <c r="Q22" i="37"/>
  <c r="O122" i="37" s="1"/>
  <c r="Q15" i="37"/>
  <c r="B112" i="37" s="1"/>
  <c r="R830" i="35"/>
  <c r="S830" i="35"/>
  <c r="P142" i="40"/>
  <c r="U142" i="40" s="1"/>
  <c r="D142" i="40"/>
  <c r="I142" i="40" s="1"/>
  <c r="H77" i="40"/>
  <c r="D48" i="40"/>
  <c r="I48" i="40" s="1"/>
  <c r="H178" i="52"/>
  <c r="G178" i="52"/>
  <c r="S579" i="35"/>
  <c r="R579" i="35"/>
  <c r="S563" i="35"/>
  <c r="R563" i="35"/>
  <c r="R811" i="35"/>
  <c r="S811" i="35"/>
  <c r="R803" i="35"/>
  <c r="S803" i="35"/>
  <c r="R795" i="35"/>
  <c r="S795" i="35"/>
  <c r="R787" i="35"/>
  <c r="S787" i="35"/>
  <c r="R779" i="35"/>
  <c r="S779" i="35"/>
  <c r="R771" i="35"/>
  <c r="S771" i="35"/>
  <c r="R763" i="35"/>
  <c r="S763" i="35"/>
  <c r="R755" i="35"/>
  <c r="S755" i="35"/>
  <c r="R747" i="35"/>
  <c r="S747" i="35"/>
  <c r="R739" i="35"/>
  <c r="S739" i="35"/>
  <c r="R731" i="35"/>
  <c r="S731" i="35"/>
  <c r="G174" i="52"/>
  <c r="H174" i="52"/>
  <c r="R723" i="35"/>
  <c r="S723" i="35"/>
  <c r="R715" i="35"/>
  <c r="S715" i="35"/>
  <c r="R707" i="35"/>
  <c r="S707" i="35"/>
  <c r="R577" i="35"/>
  <c r="S577" i="35"/>
  <c r="R561" i="35"/>
  <c r="S561" i="35"/>
  <c r="R542" i="35"/>
  <c r="S542" i="35"/>
  <c r="R526" i="35"/>
  <c r="S526" i="35"/>
  <c r="R510" i="35"/>
  <c r="S510" i="35"/>
  <c r="R494" i="35"/>
  <c r="S494" i="35"/>
  <c r="R478" i="35"/>
  <c r="S478" i="35"/>
  <c r="R462" i="35"/>
  <c r="S462" i="35"/>
  <c r="R446" i="35"/>
  <c r="S446" i="35"/>
  <c r="R430" i="35"/>
  <c r="S430" i="35"/>
  <c r="F174" i="37"/>
  <c r="R414" i="35"/>
  <c r="S414" i="35"/>
  <c r="R398" i="35"/>
  <c r="S398" i="35"/>
  <c r="R382" i="35"/>
  <c r="S382" i="35"/>
  <c r="R366" i="35"/>
  <c r="S366" i="35"/>
  <c r="R350" i="35"/>
  <c r="S350" i="35"/>
  <c r="R334" i="35"/>
  <c r="S334" i="35"/>
  <c r="R318" i="35"/>
  <c r="S318" i="35"/>
  <c r="R302" i="35"/>
  <c r="S302" i="35"/>
  <c r="R286" i="35"/>
  <c r="S286" i="35"/>
  <c r="R270" i="35"/>
  <c r="S270" i="35"/>
  <c r="R254" i="35"/>
  <c r="S254" i="35"/>
  <c r="R238" i="35"/>
  <c r="S238" i="35"/>
  <c r="R222" i="35"/>
  <c r="S222" i="35"/>
  <c r="S208" i="35"/>
  <c r="R208" i="35"/>
  <c r="S192" i="35"/>
  <c r="R192" i="35"/>
  <c r="S176" i="35"/>
  <c r="R176" i="35"/>
  <c r="S160" i="35"/>
  <c r="R160" i="35"/>
  <c r="S144" i="35"/>
  <c r="R144" i="35"/>
  <c r="S128" i="35"/>
  <c r="R128" i="35"/>
  <c r="T186" i="35"/>
  <c r="U186" i="35"/>
  <c r="T154" i="35"/>
  <c r="U154" i="35"/>
  <c r="C141" i="38"/>
  <c r="C47" i="38"/>
  <c r="R538" i="35"/>
  <c r="S538" i="35"/>
  <c r="R522" i="35"/>
  <c r="S522" i="35"/>
  <c r="R506" i="35"/>
  <c r="S506" i="35"/>
  <c r="R490" i="35"/>
  <c r="S490" i="35"/>
  <c r="R474" i="35"/>
  <c r="S474" i="35"/>
  <c r="R458" i="35"/>
  <c r="S458" i="35"/>
  <c r="R442" i="35"/>
  <c r="S442" i="35"/>
  <c r="F180" i="37"/>
  <c r="R426" i="35"/>
  <c r="S426" i="35"/>
  <c r="R410" i="35"/>
  <c r="S410" i="35"/>
  <c r="R394" i="35"/>
  <c r="S394" i="35"/>
  <c r="R378" i="35"/>
  <c r="S378" i="35"/>
  <c r="R362" i="35"/>
  <c r="S362" i="35"/>
  <c r="R346" i="35"/>
  <c r="S346" i="35"/>
  <c r="R330" i="35"/>
  <c r="S330" i="35"/>
  <c r="R314" i="35"/>
  <c r="S314" i="35"/>
  <c r="R298" i="35"/>
  <c r="S298" i="35"/>
  <c r="R282" i="35"/>
  <c r="S282" i="35"/>
  <c r="R204" i="35"/>
  <c r="S204" i="35"/>
  <c r="R193" i="35"/>
  <c r="S193" i="35"/>
  <c r="S172" i="35"/>
  <c r="R172" i="35"/>
  <c r="R161" i="35"/>
  <c r="S161" i="35"/>
  <c r="R140" i="35"/>
  <c r="S140" i="35"/>
  <c r="R129" i="35"/>
  <c r="S129" i="35"/>
  <c r="P141" i="38"/>
  <c r="U141" i="38" s="1"/>
  <c r="D141" i="38"/>
  <c r="I141" i="38" s="1"/>
  <c r="I77" i="38"/>
  <c r="D47" i="38"/>
  <c r="I47" i="38" s="1"/>
  <c r="C130" i="38"/>
  <c r="N142" i="44"/>
  <c r="D132" i="44"/>
  <c r="I132" i="44" s="1"/>
  <c r="H75" i="44"/>
  <c r="P132" i="44"/>
  <c r="U132" i="44" s="1"/>
  <c r="P122" i="38"/>
  <c r="U122" i="38" s="1"/>
  <c r="D122" i="38"/>
  <c r="I122" i="38" s="1"/>
  <c r="H73" i="38"/>
  <c r="P140" i="44"/>
  <c r="U140" i="44" s="1"/>
  <c r="D110" i="44"/>
  <c r="I110" i="44" s="1"/>
  <c r="P110" i="44"/>
  <c r="U110" i="44" s="1"/>
  <c r="D71" i="44"/>
  <c r="K86" i="44" s="1"/>
  <c r="C139" i="44"/>
  <c r="C45" i="44"/>
  <c r="P121" i="44"/>
  <c r="U121" i="44" s="1"/>
  <c r="D121" i="44"/>
  <c r="I121" i="44" s="1"/>
  <c r="I73" i="44"/>
  <c r="B99" i="44"/>
  <c r="B142" i="51"/>
  <c r="B48" i="51"/>
  <c r="D122" i="51"/>
  <c r="I122" i="51" s="1"/>
  <c r="P122" i="51"/>
  <c r="U122" i="51" s="1"/>
  <c r="H73" i="51"/>
  <c r="C110" i="51"/>
  <c r="N142" i="52"/>
  <c r="G78" i="52"/>
  <c r="W93" i="52" s="1"/>
  <c r="P132" i="52"/>
  <c r="U132" i="52" s="1"/>
  <c r="D132" i="52"/>
  <c r="I132" i="52" s="1"/>
  <c r="H75" i="52"/>
  <c r="D112" i="44"/>
  <c r="I112" i="44" s="1"/>
  <c r="P112" i="44"/>
  <c r="U112" i="44" s="1"/>
  <c r="H71" i="44"/>
  <c r="D141" i="51"/>
  <c r="I141" i="51" s="1"/>
  <c r="P141" i="51"/>
  <c r="U141" i="51" s="1"/>
  <c r="I77" i="51"/>
  <c r="D47" i="51"/>
  <c r="I47" i="51" s="1"/>
  <c r="C141" i="51"/>
  <c r="C47" i="51"/>
  <c r="D101" i="51"/>
  <c r="I101" i="51" s="1"/>
  <c r="P101" i="51"/>
  <c r="U101" i="51" s="1"/>
  <c r="I69" i="51"/>
  <c r="C101" i="51"/>
  <c r="D130" i="40"/>
  <c r="I130" i="40" s="1"/>
  <c r="P130" i="40"/>
  <c r="U130" i="40" s="1"/>
  <c r="D75" i="40"/>
  <c r="K90" i="40" s="1"/>
  <c r="B140" i="40"/>
  <c r="B46" i="40"/>
  <c r="P120" i="40"/>
  <c r="U120" i="40" s="1"/>
  <c r="D73" i="40"/>
  <c r="D120" i="40"/>
  <c r="I120" i="40" s="1"/>
  <c r="I69" i="40"/>
  <c r="P101" i="40"/>
  <c r="U101" i="40" s="1"/>
  <c r="D101" i="40"/>
  <c r="I101" i="40" s="1"/>
  <c r="D75" i="37"/>
  <c r="D130" i="37"/>
  <c r="I130" i="37" s="1"/>
  <c r="P130" i="37"/>
  <c r="U130" i="37" s="1"/>
  <c r="D99" i="52"/>
  <c r="I99" i="52" s="1"/>
  <c r="E69" i="52"/>
  <c r="P99" i="52"/>
  <c r="U99" i="52" s="1"/>
  <c r="B141" i="37"/>
  <c r="B47" i="37"/>
  <c r="P121" i="37"/>
  <c r="U121" i="37" s="1"/>
  <c r="I73" i="37"/>
  <c r="D121" i="37"/>
  <c r="I121" i="37" s="1"/>
  <c r="C121" i="37"/>
  <c r="C142" i="40"/>
  <c r="R838" i="35"/>
  <c r="S838" i="35"/>
  <c r="C111" i="52"/>
  <c r="D131" i="37"/>
  <c r="I131" i="37" s="1"/>
  <c r="P131" i="37"/>
  <c r="U131" i="37" s="1"/>
  <c r="I75" i="37"/>
  <c r="C131" i="37"/>
  <c r="R822" i="35"/>
  <c r="S822" i="35"/>
  <c r="H176" i="52"/>
  <c r="G176" i="52"/>
  <c r="S583" i="35"/>
  <c r="R583" i="35"/>
  <c r="S567" i="35"/>
  <c r="R567" i="35"/>
  <c r="S551" i="35"/>
  <c r="R551" i="35"/>
  <c r="R809" i="35"/>
  <c r="S809" i="35"/>
  <c r="R801" i="35"/>
  <c r="S801" i="35"/>
  <c r="R793" i="35"/>
  <c r="S793" i="35"/>
  <c r="R785" i="35"/>
  <c r="S785" i="35"/>
  <c r="R777" i="35"/>
  <c r="S777" i="35"/>
  <c r="R769" i="35"/>
  <c r="S769" i="35"/>
  <c r="R761" i="35"/>
  <c r="S761" i="35"/>
  <c r="R753" i="35"/>
  <c r="S753" i="35"/>
  <c r="R745" i="35"/>
  <c r="S745" i="35"/>
  <c r="R737" i="35"/>
  <c r="S737" i="35"/>
  <c r="R729" i="35"/>
  <c r="S729" i="35"/>
  <c r="R721" i="35"/>
  <c r="S721" i="35"/>
  <c r="R713" i="35"/>
  <c r="S713" i="35"/>
  <c r="R705" i="35"/>
  <c r="S705" i="35"/>
  <c r="R581" i="35"/>
  <c r="S581" i="35"/>
  <c r="R565" i="35"/>
  <c r="S565" i="35"/>
  <c r="R266" i="35"/>
  <c r="S266" i="35"/>
  <c r="R250" i="35"/>
  <c r="S250" i="35"/>
  <c r="R234" i="35"/>
  <c r="S234" i="35"/>
  <c r="R218" i="35"/>
  <c r="S218" i="35"/>
  <c r="T194" i="35"/>
  <c r="U194" i="35"/>
  <c r="T162" i="35"/>
  <c r="U162" i="35"/>
  <c r="T130" i="35"/>
  <c r="U130" i="35"/>
  <c r="Q23" i="38"/>
  <c r="B122" i="38" s="1"/>
  <c r="R268" i="35"/>
  <c r="S268" i="35"/>
  <c r="R260" i="35"/>
  <c r="S260" i="35"/>
  <c r="R252" i="35"/>
  <c r="S252" i="35"/>
  <c r="R244" i="35"/>
  <c r="S244" i="35"/>
  <c r="R236" i="35"/>
  <c r="S236" i="35"/>
  <c r="R228" i="35"/>
  <c r="S228" i="35"/>
  <c r="R220" i="35"/>
  <c r="S220" i="35"/>
  <c r="S212" i="35"/>
  <c r="R212" i="35"/>
  <c r="R201" i="35"/>
  <c r="S201" i="35"/>
  <c r="R180" i="35"/>
  <c r="S180" i="35"/>
  <c r="R169" i="35"/>
  <c r="S169" i="35"/>
  <c r="S148" i="35"/>
  <c r="R148" i="35"/>
  <c r="R137" i="35"/>
  <c r="S137" i="35"/>
  <c r="Q37" i="38"/>
  <c r="Q9" i="38"/>
  <c r="C120" i="38"/>
  <c r="P142" i="38"/>
  <c r="U142" i="38" s="1"/>
  <c r="D142" i="38"/>
  <c r="I142" i="38" s="1"/>
  <c r="D48" i="38"/>
  <c r="I48" i="38" s="1"/>
  <c r="H77" i="38"/>
  <c r="K92" i="38" s="1"/>
  <c r="D132" i="38"/>
  <c r="I132" i="38" s="1"/>
  <c r="P132" i="38"/>
  <c r="U132" i="38" s="1"/>
  <c r="H75" i="38"/>
  <c r="K90" i="38" s="1"/>
  <c r="B142" i="44"/>
  <c r="B48" i="44"/>
  <c r="N132" i="44"/>
  <c r="C121" i="38"/>
  <c r="C101" i="38"/>
  <c r="P119" i="38"/>
  <c r="U119" i="38" s="1"/>
  <c r="D119" i="38"/>
  <c r="I119" i="38" s="1"/>
  <c r="E73" i="38"/>
  <c r="D111" i="44"/>
  <c r="I111" i="44" s="1"/>
  <c r="P111" i="44"/>
  <c r="U111" i="44" s="1"/>
  <c r="I71" i="44"/>
  <c r="D130" i="44"/>
  <c r="I130" i="44" s="1"/>
  <c r="P130" i="44"/>
  <c r="U130" i="44" s="1"/>
  <c r="D75" i="44"/>
  <c r="B119" i="44"/>
  <c r="N111" i="44"/>
  <c r="P99" i="44"/>
  <c r="U99" i="44" s="1"/>
  <c r="D99" i="44"/>
  <c r="I99" i="44" s="1"/>
  <c r="E69" i="44"/>
  <c r="C101" i="44"/>
  <c r="P112" i="51"/>
  <c r="U112" i="51" s="1"/>
  <c r="D112" i="51"/>
  <c r="I112" i="51" s="1"/>
  <c r="H71" i="51"/>
  <c r="P111" i="51"/>
  <c r="U111" i="51" s="1"/>
  <c r="D111" i="51"/>
  <c r="I111" i="51" s="1"/>
  <c r="I71" i="51"/>
  <c r="C111" i="51"/>
  <c r="P102" i="44"/>
  <c r="U102" i="44" s="1"/>
  <c r="D102" i="44"/>
  <c r="I102" i="44" s="1"/>
  <c r="H69" i="44"/>
  <c r="X84" i="44" s="1"/>
  <c r="B48" i="52"/>
  <c r="B142" i="52"/>
  <c r="C120" i="51"/>
  <c r="O140" i="40"/>
  <c r="B78" i="40"/>
  <c r="I93" i="40" s="1"/>
  <c r="B109" i="40"/>
  <c r="D140" i="52"/>
  <c r="I140" i="52" s="1"/>
  <c r="P140" i="52"/>
  <c r="U140" i="52" s="1"/>
  <c r="D46" i="52"/>
  <c r="I46" i="52" s="1"/>
  <c r="D77" i="52"/>
  <c r="D129" i="52"/>
  <c r="I129" i="52" s="1"/>
  <c r="P129" i="52"/>
  <c r="U129" i="52" s="1"/>
  <c r="E75" i="52"/>
  <c r="D122" i="52"/>
  <c r="I122" i="52" s="1"/>
  <c r="P122" i="52"/>
  <c r="U122" i="52" s="1"/>
  <c r="H73" i="52"/>
  <c r="D140" i="40"/>
  <c r="I140" i="40" s="1"/>
  <c r="B141" i="40"/>
  <c r="B47" i="40"/>
  <c r="B99" i="40"/>
  <c r="P130" i="52"/>
  <c r="U130" i="52" s="1"/>
  <c r="D130" i="52"/>
  <c r="I130" i="52" s="1"/>
  <c r="D75" i="52"/>
  <c r="K90" i="52" s="1"/>
  <c r="B140" i="37"/>
  <c r="B46" i="37"/>
  <c r="D73" i="37"/>
  <c r="X88" i="37" s="1"/>
  <c r="P120" i="37"/>
  <c r="U120" i="37" s="1"/>
  <c r="D120" i="37"/>
  <c r="I120" i="37" s="1"/>
  <c r="N39" i="52"/>
  <c r="D100" i="52"/>
  <c r="I100" i="52" s="1"/>
  <c r="P100" i="52"/>
  <c r="U100" i="52" s="1"/>
  <c r="D69" i="52"/>
  <c r="Q41" i="37"/>
  <c r="Q37" i="37"/>
  <c r="Q30" i="37"/>
  <c r="O132" i="37" s="1"/>
  <c r="Q23" i="37"/>
  <c r="B122" i="37" s="1"/>
  <c r="Q16" i="37"/>
  <c r="N112" i="37" s="1"/>
  <c r="U838" i="35"/>
  <c r="T838" i="35"/>
  <c r="R828" i="35"/>
  <c r="S828" i="35"/>
  <c r="Q38" i="37"/>
  <c r="O142" i="37" s="1"/>
  <c r="Q31" i="37"/>
  <c r="B132" i="37" s="1"/>
  <c r="Q24" i="37"/>
  <c r="N122" i="37" s="1"/>
  <c r="Q17" i="37"/>
  <c r="Q13" i="37"/>
  <c r="C112" i="37" s="1"/>
  <c r="Q6" i="37"/>
  <c r="O102" i="37" s="1"/>
  <c r="R814" i="35"/>
  <c r="S814" i="35"/>
  <c r="H69" i="52"/>
  <c r="S571" i="35"/>
  <c r="R571" i="35"/>
  <c r="S555" i="35"/>
  <c r="R555" i="35"/>
  <c r="N41" i="52"/>
  <c r="R807" i="35"/>
  <c r="S807" i="35"/>
  <c r="R799" i="35"/>
  <c r="S799" i="35"/>
  <c r="R791" i="35"/>
  <c r="S791" i="35"/>
  <c r="R783" i="35"/>
  <c r="S783" i="35"/>
  <c r="R775" i="35"/>
  <c r="S775" i="35"/>
  <c r="R767" i="35"/>
  <c r="S767" i="35"/>
  <c r="R759" i="35"/>
  <c r="S759" i="35"/>
  <c r="R751" i="35"/>
  <c r="S751" i="35"/>
  <c r="R743" i="35"/>
  <c r="S743" i="35"/>
  <c r="R735" i="35"/>
  <c r="S735" i="35"/>
  <c r="R727" i="35"/>
  <c r="S727" i="35"/>
  <c r="R719" i="35"/>
  <c r="S719" i="35"/>
  <c r="R711" i="35"/>
  <c r="S711" i="35"/>
  <c r="R703" i="35"/>
  <c r="S703" i="35"/>
  <c r="R585" i="35"/>
  <c r="S585" i="35"/>
  <c r="R569" i="35"/>
  <c r="S569" i="35"/>
  <c r="R553" i="35"/>
  <c r="S553" i="35"/>
  <c r="R534" i="35"/>
  <c r="S534" i="35"/>
  <c r="R518" i="35"/>
  <c r="S518" i="35"/>
  <c r="R502" i="35"/>
  <c r="S502" i="35"/>
  <c r="R486" i="35"/>
  <c r="S486" i="35"/>
  <c r="R470" i="35"/>
  <c r="S470" i="35"/>
  <c r="R454" i="35"/>
  <c r="S454" i="35"/>
  <c r="R438" i="35"/>
  <c r="S438" i="35"/>
  <c r="F178" i="37"/>
  <c r="R422" i="35"/>
  <c r="S422" i="35"/>
  <c r="R406" i="35"/>
  <c r="S406" i="35"/>
  <c r="R390" i="35"/>
  <c r="S390" i="35"/>
  <c r="R374" i="35"/>
  <c r="S374" i="35"/>
  <c r="R358" i="35"/>
  <c r="S358" i="35"/>
  <c r="R342" i="35"/>
  <c r="S342" i="35"/>
  <c r="R326" i="35"/>
  <c r="S326" i="35"/>
  <c r="R310" i="35"/>
  <c r="S310" i="35"/>
  <c r="R294" i="35"/>
  <c r="S294" i="35"/>
  <c r="R278" i="35"/>
  <c r="S278" i="35"/>
  <c r="R262" i="35"/>
  <c r="S262" i="35"/>
  <c r="R246" i="35"/>
  <c r="S246" i="35"/>
  <c r="R230" i="35"/>
  <c r="S230" i="35"/>
  <c r="S216" i="35"/>
  <c r="R216" i="35"/>
  <c r="S200" i="35"/>
  <c r="R200" i="35"/>
  <c r="S184" i="35"/>
  <c r="R184" i="35"/>
  <c r="S168" i="35"/>
  <c r="R168" i="35"/>
  <c r="S152" i="35"/>
  <c r="R152" i="35"/>
  <c r="S136" i="35"/>
  <c r="R136" i="35"/>
  <c r="T202" i="35"/>
  <c r="U202" i="35"/>
  <c r="T170" i="35"/>
  <c r="U170" i="35"/>
  <c r="T138" i="35"/>
  <c r="U138" i="35"/>
  <c r="B119" i="38"/>
  <c r="R546" i="35"/>
  <c r="S546" i="35"/>
  <c r="R530" i="35"/>
  <c r="S530" i="35"/>
  <c r="R514" i="35"/>
  <c r="S514" i="35"/>
  <c r="R498" i="35"/>
  <c r="S498" i="35"/>
  <c r="R482" i="35"/>
  <c r="S482" i="35"/>
  <c r="R466" i="35"/>
  <c r="S466" i="35"/>
  <c r="R450" i="35"/>
  <c r="S450" i="35"/>
  <c r="R434" i="35"/>
  <c r="S434" i="35"/>
  <c r="F176" i="37"/>
  <c r="R418" i="35"/>
  <c r="S418" i="35"/>
  <c r="R402" i="35"/>
  <c r="S402" i="35"/>
  <c r="R386" i="35"/>
  <c r="S386" i="35"/>
  <c r="R370" i="35"/>
  <c r="S370" i="35"/>
  <c r="R354" i="35"/>
  <c r="S354" i="35"/>
  <c r="R338" i="35"/>
  <c r="S338" i="35"/>
  <c r="R322" i="35"/>
  <c r="S322" i="35"/>
  <c r="R306" i="35"/>
  <c r="S306" i="35"/>
  <c r="R290" i="35"/>
  <c r="S290" i="35"/>
  <c r="R274" i="35"/>
  <c r="S274" i="35"/>
  <c r="R209" i="35"/>
  <c r="S209" i="35"/>
  <c r="S188" i="35"/>
  <c r="R188" i="35"/>
  <c r="R177" i="35"/>
  <c r="S177" i="35"/>
  <c r="R156" i="35"/>
  <c r="S156" i="35"/>
  <c r="R145" i="35"/>
  <c r="S145" i="35"/>
  <c r="D99" i="38"/>
  <c r="I99" i="38" s="1"/>
  <c r="E69" i="38"/>
  <c r="P99" i="38"/>
  <c r="U99" i="38" s="1"/>
  <c r="B139" i="38"/>
  <c r="B45" i="38"/>
  <c r="P120" i="38"/>
  <c r="U120" i="38" s="1"/>
  <c r="D120" i="38"/>
  <c r="I120" i="38" s="1"/>
  <c r="D73" i="38"/>
  <c r="X88" i="38" s="1"/>
  <c r="P139" i="38"/>
  <c r="U139" i="38" s="1"/>
  <c r="B141" i="38"/>
  <c r="B47" i="38"/>
  <c r="O140" i="38"/>
  <c r="B78" i="38"/>
  <c r="V93" i="38" s="1"/>
  <c r="C110" i="38"/>
  <c r="Q139" i="38"/>
  <c r="S141" i="38" s="1"/>
  <c r="P112" i="38"/>
  <c r="U112" i="38" s="1"/>
  <c r="D112" i="38"/>
  <c r="I112" i="38" s="1"/>
  <c r="H71" i="38"/>
  <c r="K86" i="38" s="1"/>
  <c r="B99" i="38"/>
  <c r="P121" i="38"/>
  <c r="U121" i="38" s="1"/>
  <c r="D121" i="38"/>
  <c r="I121" i="38" s="1"/>
  <c r="I73" i="38"/>
  <c r="Q14" i="38"/>
  <c r="O112" i="38" s="1"/>
  <c r="B45" i="44"/>
  <c r="B139" i="44"/>
  <c r="B129" i="44"/>
  <c r="B109" i="44"/>
  <c r="D131" i="44"/>
  <c r="I131" i="44" s="1"/>
  <c r="I75" i="44"/>
  <c r="P131" i="44"/>
  <c r="U131" i="44" s="1"/>
  <c r="P119" i="44"/>
  <c r="U119" i="44" s="1"/>
  <c r="C121" i="44"/>
  <c r="P100" i="44"/>
  <c r="U100" i="44" s="1"/>
  <c r="D69" i="44"/>
  <c r="D100" i="44"/>
  <c r="I100" i="44" s="1"/>
  <c r="D142" i="51"/>
  <c r="I142" i="51" s="1"/>
  <c r="P142" i="51"/>
  <c r="U142" i="51" s="1"/>
  <c r="D48" i="51"/>
  <c r="I48" i="51" s="1"/>
  <c r="H77" i="51"/>
  <c r="C142" i="51"/>
  <c r="C48" i="51"/>
  <c r="D102" i="51"/>
  <c r="I102" i="51" s="1"/>
  <c r="P102" i="51"/>
  <c r="U102" i="51" s="1"/>
  <c r="H69" i="51"/>
  <c r="K84" i="51" s="1"/>
  <c r="P122" i="44"/>
  <c r="U122" i="44" s="1"/>
  <c r="D122" i="44"/>
  <c r="I122" i="44" s="1"/>
  <c r="H73" i="44"/>
  <c r="O32" i="44"/>
  <c r="N130" i="44" s="1"/>
  <c r="B141" i="51"/>
  <c r="B47" i="51"/>
  <c r="D121" i="51"/>
  <c r="I121" i="51" s="1"/>
  <c r="P121" i="51"/>
  <c r="U121" i="51" s="1"/>
  <c r="I73" i="51"/>
  <c r="C121" i="51"/>
  <c r="P131" i="52"/>
  <c r="U131" i="52" s="1"/>
  <c r="D131" i="52"/>
  <c r="I131" i="52" s="1"/>
  <c r="I75" i="52"/>
  <c r="C111" i="40"/>
  <c r="B46" i="52"/>
  <c r="B140" i="52"/>
  <c r="B129" i="52"/>
  <c r="D121" i="52"/>
  <c r="I121" i="52" s="1"/>
  <c r="P121" i="52"/>
  <c r="U121" i="52" s="1"/>
  <c r="I73" i="52"/>
  <c r="C101" i="37"/>
  <c r="P141" i="40"/>
  <c r="U141" i="40" s="1"/>
  <c r="I77" i="40"/>
  <c r="D47" i="40"/>
  <c r="I47" i="40" s="1"/>
  <c r="D141" i="40"/>
  <c r="I141" i="40" s="1"/>
  <c r="C139" i="40"/>
  <c r="C45" i="40"/>
  <c r="E69" i="40"/>
  <c r="D99" i="40"/>
  <c r="I99" i="40" s="1"/>
  <c r="P99" i="40"/>
  <c r="U99" i="40" s="1"/>
  <c r="C101" i="40"/>
  <c r="B78" i="37"/>
  <c r="V93" i="37" s="1"/>
  <c r="D71" i="37"/>
  <c r="D110" i="37"/>
  <c r="I110" i="37" s="1"/>
  <c r="P110" i="37"/>
  <c r="U110" i="37" s="1"/>
  <c r="B119" i="52"/>
  <c r="D101" i="52"/>
  <c r="I101" i="52" s="1"/>
  <c r="P101" i="52"/>
  <c r="U101" i="52" s="1"/>
  <c r="I69" i="52"/>
  <c r="P141" i="37"/>
  <c r="U141" i="37" s="1"/>
  <c r="D141" i="37"/>
  <c r="I141" i="37" s="1"/>
  <c r="D47" i="37"/>
  <c r="I47" i="37" s="1"/>
  <c r="I77" i="37"/>
  <c r="C141" i="37"/>
  <c r="C47" i="37"/>
  <c r="R826" i="35"/>
  <c r="S826" i="35"/>
  <c r="P102" i="40"/>
  <c r="U102" i="40" s="1"/>
  <c r="H69" i="40"/>
  <c r="X84" i="40" s="1"/>
  <c r="D102" i="40"/>
  <c r="I102" i="40" s="1"/>
  <c r="R836" i="35"/>
  <c r="S836" i="35"/>
  <c r="R820" i="35"/>
  <c r="S820" i="35"/>
  <c r="N32" i="52"/>
  <c r="N129" i="52" s="1"/>
  <c r="D111" i="37"/>
  <c r="I111" i="37" s="1"/>
  <c r="P111" i="37"/>
  <c r="U111" i="37" s="1"/>
  <c r="I71" i="37"/>
  <c r="C111" i="37"/>
  <c r="R812" i="35"/>
  <c r="S812" i="35"/>
  <c r="S575" i="35"/>
  <c r="R575" i="35"/>
  <c r="S559" i="35"/>
  <c r="R559" i="35"/>
  <c r="R805" i="35"/>
  <c r="S805" i="35"/>
  <c r="R797" i="35"/>
  <c r="S797" i="35"/>
  <c r="R789" i="35"/>
  <c r="S789" i="35"/>
  <c r="R781" i="35"/>
  <c r="S781" i="35"/>
  <c r="R773" i="35"/>
  <c r="S773" i="35"/>
  <c r="R765" i="35"/>
  <c r="S765" i="35"/>
  <c r="R757" i="35"/>
  <c r="S757" i="35"/>
  <c r="R749" i="35"/>
  <c r="S749" i="35"/>
  <c r="R741" i="35"/>
  <c r="S741" i="35"/>
  <c r="R733" i="35"/>
  <c r="S733" i="35"/>
  <c r="R725" i="35"/>
  <c r="S725" i="35"/>
  <c r="R717" i="35"/>
  <c r="S717" i="35"/>
  <c r="R709" i="35"/>
  <c r="S709" i="35"/>
  <c r="R701" i="35"/>
  <c r="S701" i="35"/>
  <c r="R573" i="35"/>
  <c r="S573" i="35"/>
  <c r="R557" i="35"/>
  <c r="S557" i="35"/>
  <c r="R258" i="35"/>
  <c r="S258" i="35"/>
  <c r="R242" i="35"/>
  <c r="S242" i="35"/>
  <c r="R226" i="35"/>
  <c r="S226" i="35"/>
  <c r="T210" i="35"/>
  <c r="U210" i="35"/>
  <c r="T178" i="35"/>
  <c r="U178" i="35"/>
  <c r="T146" i="35"/>
  <c r="U146" i="35"/>
  <c r="C139" i="38"/>
  <c r="C45" i="38"/>
  <c r="R264" i="35"/>
  <c r="S264" i="35"/>
  <c r="R256" i="35"/>
  <c r="S256" i="35"/>
  <c r="R248" i="35"/>
  <c r="S248" i="35"/>
  <c r="R240" i="35"/>
  <c r="S240" i="35"/>
  <c r="R232" i="35"/>
  <c r="S232" i="35"/>
  <c r="R224" i="35"/>
  <c r="S224" i="35"/>
  <c r="R217" i="35"/>
  <c r="S217" i="35"/>
  <c r="R196" i="35"/>
  <c r="S196" i="35"/>
  <c r="R185" i="35"/>
  <c r="S185" i="35"/>
  <c r="S164" i="35"/>
  <c r="R164" i="35"/>
  <c r="R153" i="35"/>
  <c r="S153" i="35"/>
  <c r="R132" i="35"/>
  <c r="S132" i="35"/>
  <c r="D101" i="38"/>
  <c r="I101" i="38" s="1"/>
  <c r="P101" i="38"/>
  <c r="U101" i="38" s="1"/>
  <c r="I69" i="38"/>
  <c r="D139" i="38" l="1"/>
  <c r="I139" i="38" s="1"/>
  <c r="D77" i="40"/>
  <c r="X88" i="44"/>
  <c r="K92" i="51"/>
  <c r="E73" i="44"/>
  <c r="E77" i="38"/>
  <c r="D102" i="52"/>
  <c r="I102" i="52" s="1"/>
  <c r="D46" i="40"/>
  <c r="I46" i="40" s="1"/>
  <c r="B78" i="51"/>
  <c r="V93" i="51" s="1"/>
  <c r="D140" i="44"/>
  <c r="I140" i="44" s="1"/>
  <c r="C140" i="37"/>
  <c r="P119" i="40"/>
  <c r="U119" i="40" s="1"/>
  <c r="C46" i="52"/>
  <c r="D69" i="38"/>
  <c r="O9" i="51"/>
  <c r="O37" i="51"/>
  <c r="P7" i="44"/>
  <c r="B101" i="44" s="1"/>
  <c r="P37" i="40"/>
  <c r="P27" i="26"/>
  <c r="M54" i="27" s="1"/>
  <c r="Q43" i="26"/>
  <c r="P123" i="26"/>
  <c r="M69" i="29" s="1"/>
  <c r="Q139" i="26"/>
  <c r="N9" i="29" s="1"/>
  <c r="W446" i="26"/>
  <c r="X502" i="26"/>
  <c r="A116" i="34"/>
  <c r="BC8" i="29"/>
  <c r="P19" i="10"/>
  <c r="S65" i="35"/>
  <c r="R173" i="35"/>
  <c r="U18" i="35"/>
  <c r="T306" i="35"/>
  <c r="R606" i="35"/>
  <c r="C166" i="34"/>
  <c r="P23" i="44"/>
  <c r="B121" i="44" s="1"/>
  <c r="Q49" i="26"/>
  <c r="P49" i="26"/>
  <c r="Q161" i="26"/>
  <c r="P161" i="26"/>
  <c r="T341" i="35"/>
  <c r="U341" i="35"/>
  <c r="S603" i="35"/>
  <c r="R603" i="35"/>
  <c r="B92" i="8"/>
  <c r="B57" i="8"/>
  <c r="Q153" i="26"/>
  <c r="P153" i="26"/>
  <c r="P173" i="26"/>
  <c r="Q173" i="26"/>
  <c r="Q65" i="26"/>
  <c r="P65" i="26"/>
  <c r="P177" i="26"/>
  <c r="Q177" i="26"/>
  <c r="U565" i="35"/>
  <c r="T565" i="35"/>
  <c r="Q57" i="26"/>
  <c r="P57" i="26"/>
  <c r="Q169" i="26"/>
  <c r="P169" i="26"/>
  <c r="R484" i="35"/>
  <c r="S484" i="35"/>
  <c r="K90" i="44"/>
  <c r="K84" i="44"/>
  <c r="N37" i="52"/>
  <c r="D77" i="44"/>
  <c r="P21" i="10"/>
  <c r="X39" i="27"/>
  <c r="Q27" i="26"/>
  <c r="N54" i="27" s="1"/>
  <c r="P107" i="26"/>
  <c r="Q123" i="26"/>
  <c r="N69" i="29" s="1"/>
  <c r="P171" i="26"/>
  <c r="M43" i="29" s="1"/>
  <c r="U362" i="26"/>
  <c r="T410" i="26"/>
  <c r="C101" i="34"/>
  <c r="BC24" i="29"/>
  <c r="E15" i="13"/>
  <c r="Q73" i="26"/>
  <c r="P73" i="26"/>
  <c r="T295" i="35"/>
  <c r="U295" i="35"/>
  <c r="S3" i="35"/>
  <c r="R3" i="35"/>
  <c r="S174" i="35"/>
  <c r="R174" i="35"/>
  <c r="T167" i="35"/>
  <c r="U167" i="35"/>
  <c r="T331" i="35"/>
  <c r="U331" i="35"/>
  <c r="BC51" i="27"/>
  <c r="BC52" i="27" s="1"/>
  <c r="A92" i="34"/>
  <c r="Q172" i="26"/>
  <c r="P172" i="26"/>
  <c r="T515" i="35"/>
  <c r="U515" i="35"/>
  <c r="Q89" i="26"/>
  <c r="P89" i="26"/>
  <c r="B59" i="8"/>
  <c r="B94" i="8"/>
  <c r="B60" i="8"/>
  <c r="T600" i="35"/>
  <c r="U600" i="35"/>
  <c r="R333" i="35"/>
  <c r="S333" i="35"/>
  <c r="T307" i="35"/>
  <c r="U307" i="35"/>
  <c r="S574" i="35"/>
  <c r="R574" i="35"/>
  <c r="Q81" i="26"/>
  <c r="P81" i="26"/>
  <c r="Q193" i="26"/>
  <c r="P193" i="26"/>
  <c r="U550" i="35"/>
  <c r="T550" i="35"/>
  <c r="Q97" i="26"/>
  <c r="P97" i="26"/>
  <c r="T686" i="35"/>
  <c r="U686" i="35"/>
  <c r="U15" i="35"/>
  <c r="T15" i="35"/>
  <c r="C94" i="8"/>
  <c r="C60" i="8"/>
  <c r="C59" i="8"/>
  <c r="E17" i="11" s="1"/>
  <c r="Q185" i="26"/>
  <c r="P185" i="26"/>
  <c r="U585" i="35"/>
  <c r="T585" i="35"/>
  <c r="Q113" i="26"/>
  <c r="P113" i="26"/>
  <c r="C58" i="8"/>
  <c r="C93" i="8"/>
  <c r="R41" i="35"/>
  <c r="S41" i="35"/>
  <c r="U607" i="35"/>
  <c r="T607" i="35"/>
  <c r="BC66" i="33"/>
  <c r="BC67" i="33"/>
  <c r="A115" i="34"/>
  <c r="Q105" i="26"/>
  <c r="P105" i="26"/>
  <c r="P209" i="26"/>
  <c r="Q209" i="26"/>
  <c r="T588" i="35"/>
  <c r="U588" i="35"/>
  <c r="K84" i="52"/>
  <c r="K88" i="40"/>
  <c r="N41" i="40"/>
  <c r="O25" i="44"/>
  <c r="S186" i="15"/>
  <c r="C125" i="34" s="1"/>
  <c r="P43" i="26"/>
  <c r="Q59" i="26"/>
  <c r="Q75" i="26"/>
  <c r="Q91" i="26"/>
  <c r="S157" i="15"/>
  <c r="N21" i="52"/>
  <c r="C119" i="52" s="1"/>
  <c r="T474" i="26"/>
  <c r="X518" i="26"/>
  <c r="T538" i="26"/>
  <c r="T586" i="26"/>
  <c r="T634" i="26"/>
  <c r="BC9" i="29"/>
  <c r="Q129" i="26"/>
  <c r="P129" i="26"/>
  <c r="T808" i="35"/>
  <c r="U808" i="35"/>
  <c r="T70" i="35"/>
  <c r="U70" i="35"/>
  <c r="Q121" i="26"/>
  <c r="P121" i="26"/>
  <c r="Q201" i="26"/>
  <c r="P201" i="26"/>
  <c r="B93" i="8"/>
  <c r="B58" i="8"/>
  <c r="Q145" i="26"/>
  <c r="P145" i="26"/>
  <c r="T481" i="35"/>
  <c r="U481" i="35"/>
  <c r="U181" i="35"/>
  <c r="T181" i="35"/>
  <c r="Q41" i="26"/>
  <c r="P41" i="26"/>
  <c r="Q137" i="26"/>
  <c r="P137" i="26"/>
  <c r="R292" i="35"/>
  <c r="S292" i="35"/>
  <c r="U806" i="35"/>
  <c r="T806" i="35"/>
  <c r="C11" i="34"/>
  <c r="C10" i="34"/>
  <c r="BC11" i="29"/>
  <c r="BC40" i="29"/>
  <c r="BC41" i="29"/>
  <c r="BC25" i="29"/>
  <c r="BC26" i="29"/>
  <c r="BC10" i="29"/>
  <c r="E101" i="34"/>
  <c r="C134" i="34"/>
  <c r="C135" i="34"/>
  <c r="C50" i="34"/>
  <c r="C51" i="34"/>
  <c r="K36" i="29"/>
  <c r="Q110" i="26"/>
  <c r="P110" i="26"/>
  <c r="Q124" i="26"/>
  <c r="P124" i="26"/>
  <c r="N37" i="32"/>
  <c r="U211" i="26"/>
  <c r="P37" i="32" s="1"/>
  <c r="P292" i="26"/>
  <c r="Q292" i="26"/>
  <c r="X382" i="26"/>
  <c r="W382" i="26"/>
  <c r="X398" i="26"/>
  <c r="W398" i="26"/>
  <c r="X430" i="26"/>
  <c r="W430" i="26"/>
  <c r="X542" i="26"/>
  <c r="W542" i="26"/>
  <c r="X558" i="26"/>
  <c r="W558" i="26"/>
  <c r="K38" i="27"/>
  <c r="Q30" i="26"/>
  <c r="N38" i="27" s="1"/>
  <c r="P30" i="26"/>
  <c r="M38" i="27" s="1"/>
  <c r="A82" i="34"/>
  <c r="A83" i="34"/>
  <c r="K23" i="27"/>
  <c r="Q34" i="26"/>
  <c r="N23" i="27" s="1"/>
  <c r="P34" i="26"/>
  <c r="M23" i="27" s="1"/>
  <c r="Q64" i="26"/>
  <c r="P64" i="26"/>
  <c r="Q96" i="26"/>
  <c r="P96" i="26"/>
  <c r="K38" i="29"/>
  <c r="Q130" i="26"/>
  <c r="N38" i="29" s="1"/>
  <c r="P130" i="26"/>
  <c r="M38" i="29" s="1"/>
  <c r="K42" i="29"/>
  <c r="P170" i="26"/>
  <c r="M42" i="29" s="1"/>
  <c r="Q170" i="26"/>
  <c r="N42" i="29" s="1"/>
  <c r="M52" i="32"/>
  <c r="T207" i="26"/>
  <c r="K57" i="32"/>
  <c r="P266" i="26"/>
  <c r="Q266" i="26"/>
  <c r="N56" i="27"/>
  <c r="U47" i="26"/>
  <c r="P56" i="27" s="1"/>
  <c r="M30" i="27"/>
  <c r="T95" i="26"/>
  <c r="N37" i="29"/>
  <c r="U111" i="26"/>
  <c r="P37" i="29" s="1"/>
  <c r="M11" i="29"/>
  <c r="T159" i="26"/>
  <c r="P351" i="26"/>
  <c r="Q351" i="26"/>
  <c r="Q383" i="26"/>
  <c r="P383" i="26"/>
  <c r="Q415" i="26"/>
  <c r="P415" i="26"/>
  <c r="Q447" i="26"/>
  <c r="P447" i="26"/>
  <c r="Q479" i="26"/>
  <c r="P479" i="26"/>
  <c r="Q511" i="26"/>
  <c r="P511" i="26"/>
  <c r="Q543" i="26"/>
  <c r="P543" i="26"/>
  <c r="Q575" i="26"/>
  <c r="P575" i="26"/>
  <c r="Q607" i="26"/>
  <c r="P607" i="26"/>
  <c r="Q639" i="26"/>
  <c r="P639" i="26"/>
  <c r="T30" i="35"/>
  <c r="U30" i="35"/>
  <c r="U63" i="35"/>
  <c r="T63" i="35"/>
  <c r="T427" i="35"/>
  <c r="U427" i="35"/>
  <c r="R643" i="35"/>
  <c r="S643" i="35"/>
  <c r="S331" i="35"/>
  <c r="R331" i="35"/>
  <c r="S339" i="35"/>
  <c r="R339" i="35"/>
  <c r="P41" i="44"/>
  <c r="Q41" i="44"/>
  <c r="BC13" i="29"/>
  <c r="BC42" i="29"/>
  <c r="BC43" i="29"/>
  <c r="BC27" i="29"/>
  <c r="BC28" i="29"/>
  <c r="BC12" i="29"/>
  <c r="G101" i="34"/>
  <c r="K66" i="29"/>
  <c r="Q102" i="26"/>
  <c r="P102" i="26"/>
  <c r="Q116" i="26"/>
  <c r="P116" i="26"/>
  <c r="K23" i="29"/>
  <c r="Q134" i="26"/>
  <c r="N23" i="29" s="1"/>
  <c r="P134" i="26"/>
  <c r="M23" i="29" s="1"/>
  <c r="K40" i="29"/>
  <c r="Q150" i="26"/>
  <c r="P150" i="26"/>
  <c r="Q164" i="26"/>
  <c r="P164" i="26"/>
  <c r="N60" i="29"/>
  <c r="U187" i="26"/>
  <c r="P60" i="29" s="1"/>
  <c r="M7" i="32"/>
  <c r="T219" i="26"/>
  <c r="P300" i="26"/>
  <c r="Q300" i="26"/>
  <c r="K25" i="27"/>
  <c r="Q54" i="26"/>
  <c r="P54" i="26"/>
  <c r="A27" i="34"/>
  <c r="A26" i="34"/>
  <c r="C75" i="34"/>
  <c r="C74" i="34"/>
  <c r="M11" i="27"/>
  <c r="T59" i="26"/>
  <c r="M28" i="27"/>
  <c r="T75" i="26"/>
  <c r="M45" i="27"/>
  <c r="T91" i="26"/>
  <c r="N52" i="29"/>
  <c r="U107" i="26"/>
  <c r="P52" i="29" s="1"/>
  <c r="M26" i="29"/>
  <c r="T155" i="26"/>
  <c r="G95" i="34"/>
  <c r="G94" i="34"/>
  <c r="E167" i="34"/>
  <c r="E166" i="34"/>
  <c r="Q288" i="26"/>
  <c r="P288" i="26"/>
  <c r="K8" i="33"/>
  <c r="P338" i="26"/>
  <c r="Q338" i="26"/>
  <c r="K21" i="27"/>
  <c r="Q14" i="26"/>
  <c r="P14" i="26"/>
  <c r="P365" i="26"/>
  <c r="Q365" i="26"/>
  <c r="Q397" i="26"/>
  <c r="P397" i="26"/>
  <c r="Q429" i="26"/>
  <c r="P429" i="26"/>
  <c r="Q461" i="26"/>
  <c r="P461" i="26"/>
  <c r="Q493" i="26"/>
  <c r="P493" i="26"/>
  <c r="Q525" i="26"/>
  <c r="P525" i="26"/>
  <c r="Q557" i="26"/>
  <c r="P557" i="26"/>
  <c r="Q589" i="26"/>
  <c r="P589" i="26"/>
  <c r="Q621" i="26"/>
  <c r="P621" i="26"/>
  <c r="X562" i="26"/>
  <c r="W562" i="26"/>
  <c r="X594" i="26"/>
  <c r="W594" i="26"/>
  <c r="K11" i="32"/>
  <c r="Q259" i="26"/>
  <c r="P259" i="26"/>
  <c r="K45" i="32"/>
  <c r="Q291" i="26"/>
  <c r="P291" i="26"/>
  <c r="K69" i="33"/>
  <c r="Q323" i="26"/>
  <c r="P323" i="26"/>
  <c r="S77" i="35"/>
  <c r="R77" i="35"/>
  <c r="S658" i="35"/>
  <c r="R658" i="35"/>
  <c r="U35" i="35"/>
  <c r="T35" i="35"/>
  <c r="C84" i="4"/>
  <c r="Q195" i="26"/>
  <c r="P227" i="26"/>
  <c r="P244" i="26"/>
  <c r="Q244" i="26"/>
  <c r="K29" i="32"/>
  <c r="P294" i="26"/>
  <c r="Q294" i="26"/>
  <c r="BC21" i="33"/>
  <c r="BC22" i="33"/>
  <c r="BC36" i="33"/>
  <c r="BC6" i="33"/>
  <c r="BC37" i="33"/>
  <c r="BC7" i="33"/>
  <c r="A117" i="34"/>
  <c r="P24" i="26"/>
  <c r="Q24" i="26"/>
  <c r="O23" i="27"/>
  <c r="X34" i="26"/>
  <c r="U23" i="27" s="1"/>
  <c r="AB23" i="27" s="1"/>
  <c r="W34" i="26"/>
  <c r="T23" i="27" s="1"/>
  <c r="Z23" i="27" s="1"/>
  <c r="P136" i="26"/>
  <c r="Q136" i="26"/>
  <c r="O12" i="29"/>
  <c r="X178" i="26"/>
  <c r="U12" i="29" s="1"/>
  <c r="AB12" i="29" s="1"/>
  <c r="W178" i="26"/>
  <c r="T12" i="29" s="1"/>
  <c r="Z12" i="29" s="1"/>
  <c r="Q183" i="26"/>
  <c r="Q192" i="26"/>
  <c r="P192" i="26"/>
  <c r="K66" i="32"/>
  <c r="Q202" i="26"/>
  <c r="P202" i="26"/>
  <c r="P215" i="26"/>
  <c r="P296" i="26"/>
  <c r="Q296" i="26"/>
  <c r="X386" i="26"/>
  <c r="W386" i="26"/>
  <c r="X426" i="26"/>
  <c r="W426" i="26"/>
  <c r="X546" i="26"/>
  <c r="W546" i="26"/>
  <c r="P39" i="26"/>
  <c r="M9" i="27" s="1"/>
  <c r="Q55" i="26"/>
  <c r="P103" i="26"/>
  <c r="Q119" i="26"/>
  <c r="P167" i="26"/>
  <c r="M58" i="29" s="1"/>
  <c r="Q355" i="26"/>
  <c r="P355" i="26"/>
  <c r="P387" i="26"/>
  <c r="Q387" i="26"/>
  <c r="P419" i="26"/>
  <c r="Q419" i="26"/>
  <c r="P451" i="26"/>
  <c r="Q451" i="26"/>
  <c r="P483" i="26"/>
  <c r="Q483" i="26"/>
  <c r="P515" i="26"/>
  <c r="Q515" i="26"/>
  <c r="P547" i="26"/>
  <c r="Q547" i="26"/>
  <c r="P579" i="26"/>
  <c r="Q579" i="26"/>
  <c r="P611" i="26"/>
  <c r="Q611" i="26"/>
  <c r="X414" i="26"/>
  <c r="W414" i="26"/>
  <c r="T163" i="35"/>
  <c r="U163" i="35"/>
  <c r="T499" i="35"/>
  <c r="U499" i="35"/>
  <c r="T642" i="35"/>
  <c r="U642" i="35"/>
  <c r="R181" i="35"/>
  <c r="S181" i="35"/>
  <c r="N6" i="51"/>
  <c r="O99" i="51" s="1"/>
  <c r="O6" i="51"/>
  <c r="O100" i="51" s="1"/>
  <c r="S566" i="35"/>
  <c r="R566" i="35"/>
  <c r="E20" i="11"/>
  <c r="BC56" i="27"/>
  <c r="BC58" i="29"/>
  <c r="Q44" i="26"/>
  <c r="P44" i="26"/>
  <c r="K6" i="29"/>
  <c r="Q118" i="26"/>
  <c r="P118" i="26"/>
  <c r="P179" i="26"/>
  <c r="M13" i="29" s="1"/>
  <c r="P203" i="26"/>
  <c r="K8" i="32"/>
  <c r="Q238" i="26"/>
  <c r="P238" i="26"/>
  <c r="P316" i="26"/>
  <c r="Q316" i="26"/>
  <c r="K72" i="27"/>
  <c r="Q62" i="26"/>
  <c r="P62" i="26"/>
  <c r="P19" i="26"/>
  <c r="Q35" i="26"/>
  <c r="N24" i="27" s="1"/>
  <c r="P115" i="26"/>
  <c r="Q131" i="26"/>
  <c r="N39" i="29" s="1"/>
  <c r="Q7" i="26"/>
  <c r="Q223" i="26"/>
  <c r="K10" i="32"/>
  <c r="P258" i="26"/>
  <c r="Q258" i="26"/>
  <c r="Q336" i="26"/>
  <c r="P336" i="26"/>
  <c r="BM43" i="29"/>
  <c r="AM43" i="29"/>
  <c r="AA43" i="29"/>
  <c r="AK43" i="29"/>
  <c r="P345" i="26"/>
  <c r="Q345" i="26"/>
  <c r="Q377" i="26"/>
  <c r="P377" i="26"/>
  <c r="Q409" i="26"/>
  <c r="P409" i="26"/>
  <c r="Q441" i="26"/>
  <c r="P441" i="26"/>
  <c r="Q473" i="26"/>
  <c r="P473" i="26"/>
  <c r="Q505" i="26"/>
  <c r="P505" i="26"/>
  <c r="Q537" i="26"/>
  <c r="P537" i="26"/>
  <c r="Q569" i="26"/>
  <c r="P569" i="26"/>
  <c r="Q601" i="26"/>
  <c r="P601" i="26"/>
  <c r="Q633" i="26"/>
  <c r="P633" i="26"/>
  <c r="X374" i="26"/>
  <c r="W374" i="26"/>
  <c r="X474" i="26"/>
  <c r="W474" i="26"/>
  <c r="X538" i="26"/>
  <c r="W538" i="26"/>
  <c r="X586" i="26"/>
  <c r="W586" i="26"/>
  <c r="X634" i="26"/>
  <c r="W634" i="26"/>
  <c r="K24" i="32"/>
  <c r="Q235" i="26"/>
  <c r="P235" i="26"/>
  <c r="K58" i="32"/>
  <c r="Q267" i="26"/>
  <c r="P267" i="26"/>
  <c r="K15" i="32"/>
  <c r="Q299" i="26"/>
  <c r="P299" i="26"/>
  <c r="K39" i="33"/>
  <c r="Q331" i="26"/>
  <c r="P331" i="26"/>
  <c r="BC52" i="33"/>
  <c r="C103" i="34"/>
  <c r="C102" i="34"/>
  <c r="X31" i="26"/>
  <c r="U39" i="27" s="1"/>
  <c r="AB39" i="27" s="1"/>
  <c r="X446" i="26"/>
  <c r="X478" i="26"/>
  <c r="X510" i="26"/>
  <c r="BC21" i="27"/>
  <c r="BC7" i="27"/>
  <c r="BC22" i="27" s="1"/>
  <c r="BC37" i="27" s="1"/>
  <c r="W167" i="26"/>
  <c r="T58" i="29" s="1"/>
  <c r="Z58" i="29" s="1"/>
  <c r="X566" i="26"/>
  <c r="W566" i="26"/>
  <c r="X638" i="26"/>
  <c r="W638" i="26"/>
  <c r="BC54" i="27"/>
  <c r="W39" i="26"/>
  <c r="T9" i="27" s="1"/>
  <c r="AU24" i="29"/>
  <c r="AC24" i="29"/>
  <c r="AS24" i="29"/>
  <c r="W406" i="26"/>
  <c r="W462" i="26"/>
  <c r="W494" i="26"/>
  <c r="W526" i="26"/>
  <c r="P15" i="38"/>
  <c r="B111" i="38" s="1"/>
  <c r="Q15" i="38"/>
  <c r="B112" i="38" s="1"/>
  <c r="S26" i="9"/>
  <c r="R26" i="9"/>
  <c r="I7" i="13"/>
  <c r="E150" i="34"/>
  <c r="E151" i="34"/>
  <c r="C143" i="34"/>
  <c r="C142" i="34"/>
  <c r="BC73" i="29"/>
  <c r="BC72" i="29"/>
  <c r="G99" i="34"/>
  <c r="K53" i="29"/>
  <c r="Q126" i="26"/>
  <c r="N53" i="29" s="1"/>
  <c r="P126" i="26"/>
  <c r="M53" i="29" s="1"/>
  <c r="K10" i="29"/>
  <c r="Q158" i="26"/>
  <c r="P158" i="26"/>
  <c r="Q180" i="26"/>
  <c r="P180" i="26"/>
  <c r="P260" i="26"/>
  <c r="Q260" i="26"/>
  <c r="K36" i="33"/>
  <c r="P310" i="26"/>
  <c r="Q310" i="26"/>
  <c r="X614" i="26"/>
  <c r="W614" i="26"/>
  <c r="A166" i="34"/>
  <c r="A167" i="34"/>
  <c r="BC74" i="27"/>
  <c r="I91" i="34"/>
  <c r="C126" i="34"/>
  <c r="C127" i="34"/>
  <c r="F39" i="10"/>
  <c r="F40" i="10"/>
  <c r="I15" i="13"/>
  <c r="O53" i="27"/>
  <c r="X26" i="26"/>
  <c r="U53" i="27" s="1"/>
  <c r="AB53" i="27" s="1"/>
  <c r="W26" i="26"/>
  <c r="T53" i="27" s="1"/>
  <c r="Z53" i="27" s="1"/>
  <c r="P72" i="26"/>
  <c r="Q72" i="26"/>
  <c r="P104" i="26"/>
  <c r="Q104" i="26"/>
  <c r="O68" i="29"/>
  <c r="X122" i="26"/>
  <c r="U68" i="29" s="1"/>
  <c r="AB68" i="29" s="1"/>
  <c r="W122" i="26"/>
  <c r="T68" i="29" s="1"/>
  <c r="Z68" i="29" s="1"/>
  <c r="Q144" i="26"/>
  <c r="P144" i="26"/>
  <c r="O72" i="29"/>
  <c r="X162" i="26"/>
  <c r="U72" i="29" s="1"/>
  <c r="AB72" i="29" s="1"/>
  <c r="W162" i="26"/>
  <c r="T72" i="29" s="1"/>
  <c r="Z72" i="29" s="1"/>
  <c r="Q184" i="26"/>
  <c r="P184" i="26"/>
  <c r="K29" i="29"/>
  <c r="Q194" i="26"/>
  <c r="P194" i="26"/>
  <c r="N52" i="32"/>
  <c r="U207" i="26"/>
  <c r="P52" i="32" s="1"/>
  <c r="P216" i="26"/>
  <c r="Q216" i="26"/>
  <c r="K23" i="32"/>
  <c r="P234" i="26"/>
  <c r="Q234" i="26"/>
  <c r="P312" i="26"/>
  <c r="Q312" i="26"/>
  <c r="K55" i="27"/>
  <c r="Q46" i="26"/>
  <c r="P46" i="26"/>
  <c r="E19" i="34"/>
  <c r="E18" i="34"/>
  <c r="O39" i="29"/>
  <c r="X131" i="26"/>
  <c r="U39" i="29" s="1"/>
  <c r="AB39" i="29" s="1"/>
  <c r="W131" i="26"/>
  <c r="T39" i="29" s="1"/>
  <c r="Z39" i="29" s="1"/>
  <c r="M22" i="27"/>
  <c r="T15" i="26"/>
  <c r="M13" i="27"/>
  <c r="T79" i="26"/>
  <c r="N30" i="27"/>
  <c r="U95" i="26"/>
  <c r="P30" i="27" s="1"/>
  <c r="M71" i="29"/>
  <c r="T143" i="26"/>
  <c r="N11" i="29"/>
  <c r="U159" i="26"/>
  <c r="P11" i="29" s="1"/>
  <c r="P359" i="26"/>
  <c r="Q359" i="26"/>
  <c r="Q391" i="26"/>
  <c r="P391" i="26"/>
  <c r="Q423" i="26"/>
  <c r="P423" i="26"/>
  <c r="Q455" i="26"/>
  <c r="P455" i="26"/>
  <c r="Q487" i="26"/>
  <c r="P487" i="26"/>
  <c r="Q519" i="26"/>
  <c r="P519" i="26"/>
  <c r="Q551" i="26"/>
  <c r="P551" i="26"/>
  <c r="Q583" i="26"/>
  <c r="P583" i="26"/>
  <c r="Q615" i="26"/>
  <c r="P615" i="26"/>
  <c r="K56" i="32"/>
  <c r="Q247" i="26"/>
  <c r="P247" i="26"/>
  <c r="K13" i="32"/>
  <c r="Q279" i="26"/>
  <c r="P279" i="26"/>
  <c r="K37" i="33"/>
  <c r="Q311" i="26"/>
  <c r="P311" i="26"/>
  <c r="T62" i="35"/>
  <c r="U62" i="35"/>
  <c r="T487" i="35"/>
  <c r="U487" i="35"/>
  <c r="T570" i="35"/>
  <c r="U570" i="35"/>
  <c r="S309" i="35"/>
  <c r="R309" i="35"/>
  <c r="I56" i="38"/>
  <c r="I56" i="44"/>
  <c r="I56" i="51"/>
  <c r="I56" i="40"/>
  <c r="I56" i="52"/>
  <c r="I56" i="37"/>
  <c r="F30" i="1"/>
  <c r="I59" i="51" s="1"/>
  <c r="D68" i="8"/>
  <c r="B9" i="2"/>
  <c r="C9" i="2" s="1"/>
  <c r="D81" i="8"/>
  <c r="K57" i="29"/>
  <c r="Q166" i="26"/>
  <c r="N57" i="29" s="1"/>
  <c r="P166" i="26"/>
  <c r="M57" i="29" s="1"/>
  <c r="K27" i="29"/>
  <c r="Q174" i="26"/>
  <c r="N27" i="29" s="1"/>
  <c r="P174" i="26"/>
  <c r="M27" i="29" s="1"/>
  <c r="P268" i="26"/>
  <c r="Q268" i="26"/>
  <c r="K6" i="33"/>
  <c r="Q318" i="26"/>
  <c r="P318" i="26"/>
  <c r="BC36" i="32"/>
  <c r="BC37" i="32"/>
  <c r="BC22" i="32"/>
  <c r="BC6" i="32"/>
  <c r="BC7" i="32"/>
  <c r="BC21" i="32"/>
  <c r="A109" i="34"/>
  <c r="C159" i="34"/>
  <c r="C158" i="34"/>
  <c r="P60" i="10"/>
  <c r="C18" i="13"/>
  <c r="L60" i="10"/>
  <c r="L61" i="10"/>
  <c r="P61" i="10" s="1"/>
  <c r="O54" i="29"/>
  <c r="X127" i="26"/>
  <c r="U54" i="29" s="1"/>
  <c r="AB54" i="29" s="1"/>
  <c r="W127" i="26"/>
  <c r="T54" i="29" s="1"/>
  <c r="Z54" i="29" s="1"/>
  <c r="M71" i="27"/>
  <c r="T43" i="26"/>
  <c r="N11" i="27"/>
  <c r="U59" i="26"/>
  <c r="P11" i="27" s="1"/>
  <c r="N28" i="27"/>
  <c r="U75" i="26"/>
  <c r="P28" i="27" s="1"/>
  <c r="N45" i="27"/>
  <c r="U91" i="26"/>
  <c r="P45" i="27" s="1"/>
  <c r="N26" i="29"/>
  <c r="U155" i="26"/>
  <c r="P26" i="29" s="1"/>
  <c r="C27" i="34"/>
  <c r="C26" i="34"/>
  <c r="E75" i="34"/>
  <c r="E74" i="34"/>
  <c r="Q256" i="26"/>
  <c r="P256" i="26"/>
  <c r="K51" i="33"/>
  <c r="P306" i="26"/>
  <c r="Q306" i="26"/>
  <c r="P373" i="26"/>
  <c r="Q373" i="26"/>
  <c r="Q405" i="26"/>
  <c r="P405" i="26"/>
  <c r="Q437" i="26"/>
  <c r="P437" i="26"/>
  <c r="Q469" i="26"/>
  <c r="P469" i="26"/>
  <c r="Q501" i="26"/>
  <c r="P501" i="26"/>
  <c r="Q533" i="26"/>
  <c r="P533" i="26"/>
  <c r="Q565" i="26"/>
  <c r="P565" i="26"/>
  <c r="Q597" i="26"/>
  <c r="P597" i="26"/>
  <c r="Q629" i="26"/>
  <c r="P629" i="26"/>
  <c r="W350" i="26"/>
  <c r="X350" i="26"/>
  <c r="X402" i="26"/>
  <c r="W402" i="26"/>
  <c r="X450" i="26"/>
  <c r="W450" i="26"/>
  <c r="X482" i="26"/>
  <c r="W482" i="26"/>
  <c r="X514" i="26"/>
  <c r="W514" i="26"/>
  <c r="R179" i="35"/>
  <c r="S179" i="35"/>
  <c r="U23" i="35"/>
  <c r="T23" i="35"/>
  <c r="T67" i="35"/>
  <c r="U67" i="35"/>
  <c r="N40" i="44"/>
  <c r="O40" i="44"/>
  <c r="N140" i="44" s="1"/>
  <c r="P8" i="26"/>
  <c r="Q8" i="26"/>
  <c r="K8" i="27"/>
  <c r="Q38" i="26"/>
  <c r="N8" i="27" s="1"/>
  <c r="P38" i="26"/>
  <c r="M8" i="27" s="1"/>
  <c r="O53" i="29"/>
  <c r="X126" i="26"/>
  <c r="U53" i="29" s="1"/>
  <c r="AB53" i="29" s="1"/>
  <c r="W126" i="26"/>
  <c r="T53" i="29" s="1"/>
  <c r="Z53" i="29" s="1"/>
  <c r="Q140" i="26"/>
  <c r="P140" i="26"/>
  <c r="K72" i="32"/>
  <c r="P262" i="26"/>
  <c r="Q262" i="26"/>
  <c r="P340" i="26"/>
  <c r="Q340" i="26"/>
  <c r="I10" i="34"/>
  <c r="I11" i="34"/>
  <c r="G7" i="13"/>
  <c r="R57" i="9"/>
  <c r="S57" i="9"/>
  <c r="S65" i="9" s="1"/>
  <c r="P6" i="26"/>
  <c r="E189" i="4"/>
  <c r="D189" i="4"/>
  <c r="C183" i="4"/>
  <c r="D187" i="4"/>
  <c r="K53" i="27"/>
  <c r="P26" i="26"/>
  <c r="M53" i="27" s="1"/>
  <c r="X53" i="27" s="1"/>
  <c r="Q26" i="26"/>
  <c r="N53" i="27" s="1"/>
  <c r="K40" i="27"/>
  <c r="Q50" i="26"/>
  <c r="P50" i="26"/>
  <c r="K57" i="27"/>
  <c r="Q66" i="26"/>
  <c r="P66" i="26"/>
  <c r="K74" i="27"/>
  <c r="Q82" i="26"/>
  <c r="P82" i="26"/>
  <c r="K14" i="27"/>
  <c r="Q98" i="26"/>
  <c r="P98" i="26"/>
  <c r="K21" i="29"/>
  <c r="Q114" i="26"/>
  <c r="P114" i="26"/>
  <c r="K8" i="29"/>
  <c r="P138" i="26"/>
  <c r="M8" i="29" s="1"/>
  <c r="Q138" i="26"/>
  <c r="N8" i="29" s="1"/>
  <c r="K25" i="29"/>
  <c r="P154" i="26"/>
  <c r="Q154" i="26"/>
  <c r="P199" i="26"/>
  <c r="P264" i="26"/>
  <c r="Q264" i="26"/>
  <c r="K21" i="33"/>
  <c r="P314" i="26"/>
  <c r="Q314" i="26"/>
  <c r="X602" i="26"/>
  <c r="W602" i="26"/>
  <c r="X618" i="26"/>
  <c r="W618" i="26"/>
  <c r="G6" i="13"/>
  <c r="S60" i="9"/>
  <c r="R60" i="9"/>
  <c r="P23" i="26"/>
  <c r="M69" i="27" s="1"/>
  <c r="Q39" i="26"/>
  <c r="N9" i="27" s="1"/>
  <c r="P87" i="26"/>
  <c r="Q103" i="26"/>
  <c r="P151" i="26"/>
  <c r="Q167" i="26"/>
  <c r="N58" i="29" s="1"/>
  <c r="Q363" i="26"/>
  <c r="U363" i="26" s="1"/>
  <c r="P363" i="26"/>
  <c r="T363" i="26" s="1"/>
  <c r="P395" i="26"/>
  <c r="Q395" i="26"/>
  <c r="P427" i="26"/>
  <c r="Q427" i="26"/>
  <c r="P459" i="26"/>
  <c r="T459" i="26" s="1"/>
  <c r="Q459" i="26"/>
  <c r="U459" i="26" s="1"/>
  <c r="P491" i="26"/>
  <c r="T491" i="26" s="1"/>
  <c r="Q491" i="26"/>
  <c r="U491" i="26" s="1"/>
  <c r="P523" i="26"/>
  <c r="T523" i="26" s="1"/>
  <c r="Q523" i="26"/>
  <c r="U523" i="26" s="1"/>
  <c r="P555" i="26"/>
  <c r="Q555" i="26"/>
  <c r="P587" i="26"/>
  <c r="T587" i="26" s="1"/>
  <c r="Q587" i="26"/>
  <c r="U587" i="26" s="1"/>
  <c r="P619" i="26"/>
  <c r="Q619" i="26"/>
  <c r="K26" i="32"/>
  <c r="Q255" i="26"/>
  <c r="P255" i="26"/>
  <c r="K60" i="32"/>
  <c r="Q287" i="26"/>
  <c r="P287" i="26"/>
  <c r="K7" i="33"/>
  <c r="Q319" i="26"/>
  <c r="P319" i="26"/>
  <c r="T22" i="35"/>
  <c r="U22" i="35"/>
  <c r="T317" i="35"/>
  <c r="U317" i="35"/>
  <c r="T654" i="35"/>
  <c r="U654" i="35"/>
  <c r="U727" i="35"/>
  <c r="T727" i="35"/>
  <c r="S341" i="35"/>
  <c r="R341" i="35"/>
  <c r="T5" i="35"/>
  <c r="U5" i="35"/>
  <c r="N17" i="51"/>
  <c r="O17" i="51"/>
  <c r="O38" i="52"/>
  <c r="N38" i="52"/>
  <c r="O139" i="52" s="1"/>
  <c r="K42" i="27"/>
  <c r="Q70" i="26"/>
  <c r="P70" i="26"/>
  <c r="O23" i="29"/>
  <c r="X134" i="26"/>
  <c r="U23" i="29" s="1"/>
  <c r="AB23" i="29" s="1"/>
  <c r="W134" i="26"/>
  <c r="T23" i="29" s="1"/>
  <c r="Z23" i="29" s="1"/>
  <c r="Q148" i="26"/>
  <c r="P148" i="26"/>
  <c r="O27" i="29"/>
  <c r="X174" i="26"/>
  <c r="U27" i="29" s="1"/>
  <c r="AB27" i="29" s="1"/>
  <c r="W174" i="26"/>
  <c r="T27" i="29" s="1"/>
  <c r="Z27" i="29" s="1"/>
  <c r="Q179" i="26"/>
  <c r="N13" i="29" s="1"/>
  <c r="Q203" i="26"/>
  <c r="P284" i="26"/>
  <c r="Q284" i="26"/>
  <c r="K23" i="33"/>
  <c r="Q334" i="26"/>
  <c r="P334" i="26"/>
  <c r="Q11" i="26"/>
  <c r="Q19" i="26"/>
  <c r="P99" i="26"/>
  <c r="Q115" i="26"/>
  <c r="P163" i="26"/>
  <c r="M73" i="29" s="1"/>
  <c r="O8" i="27"/>
  <c r="X38" i="26"/>
  <c r="U8" i="27" s="1"/>
  <c r="AB8" i="27" s="1"/>
  <c r="W38" i="26"/>
  <c r="T8" i="27" s="1"/>
  <c r="A18" i="34"/>
  <c r="A19" i="34"/>
  <c r="P7" i="26"/>
  <c r="P175" i="26"/>
  <c r="M28" i="29" s="1"/>
  <c r="P223" i="26"/>
  <c r="Q304" i="26"/>
  <c r="P304" i="26"/>
  <c r="AS43" i="29"/>
  <c r="AU43" i="29"/>
  <c r="AC43" i="29"/>
  <c r="AK13" i="29"/>
  <c r="BM13" i="29"/>
  <c r="AM13" i="29"/>
  <c r="AA13" i="29"/>
  <c r="P353" i="26"/>
  <c r="Q353" i="26"/>
  <c r="Q385" i="26"/>
  <c r="P385" i="26"/>
  <c r="Q417" i="26"/>
  <c r="P417" i="26"/>
  <c r="Q449" i="26"/>
  <c r="P449" i="26"/>
  <c r="Q481" i="26"/>
  <c r="P481" i="26"/>
  <c r="Q513" i="26"/>
  <c r="P513" i="26"/>
  <c r="Q545" i="26"/>
  <c r="P545" i="26"/>
  <c r="Q577" i="26"/>
  <c r="P577" i="26"/>
  <c r="Q609" i="26"/>
  <c r="P609" i="26"/>
  <c r="Q641" i="26"/>
  <c r="P641" i="26"/>
  <c r="W358" i="26"/>
  <c r="X358" i="26"/>
  <c r="T378" i="26"/>
  <c r="T458" i="26"/>
  <c r="T522" i="26"/>
  <c r="T570" i="26"/>
  <c r="X354" i="26"/>
  <c r="W470" i="26"/>
  <c r="W502" i="26"/>
  <c r="W534" i="26"/>
  <c r="W35" i="26"/>
  <c r="T24" i="27" s="1"/>
  <c r="Z24" i="27" s="1"/>
  <c r="X167" i="26"/>
  <c r="U58" i="29" s="1"/>
  <c r="AB58" i="29" s="1"/>
  <c r="X574" i="26"/>
  <c r="W574" i="26"/>
  <c r="N31" i="38"/>
  <c r="O31" i="38"/>
  <c r="B130" i="38" s="1"/>
  <c r="AM69" i="27"/>
  <c r="BM69" i="27"/>
  <c r="AA69" i="27"/>
  <c r="AK69" i="27"/>
  <c r="X39" i="26"/>
  <c r="U9" i="27" s="1"/>
  <c r="N15" i="38"/>
  <c r="O15" i="38"/>
  <c r="B110" i="38" s="1"/>
  <c r="E110" i="34"/>
  <c r="E111" i="34"/>
  <c r="W370" i="26"/>
  <c r="X370" i="26"/>
  <c r="X582" i="26"/>
  <c r="W582" i="26"/>
  <c r="BC10" i="27"/>
  <c r="E93" i="34"/>
  <c r="K74" i="29"/>
  <c r="P182" i="26"/>
  <c r="Q182" i="26"/>
  <c r="P196" i="26"/>
  <c r="Q196" i="26"/>
  <c r="K21" i="32"/>
  <c r="P214" i="26"/>
  <c r="Q214" i="26"/>
  <c r="P228" i="26"/>
  <c r="Q228" i="26"/>
  <c r="K12" i="32"/>
  <c r="P278" i="26"/>
  <c r="Q278" i="26"/>
  <c r="X390" i="26"/>
  <c r="W390" i="26"/>
  <c r="X422" i="26"/>
  <c r="W422" i="26"/>
  <c r="X438" i="26"/>
  <c r="W438" i="26"/>
  <c r="X550" i="26"/>
  <c r="W550" i="26"/>
  <c r="BC8" i="27"/>
  <c r="C93" i="34"/>
  <c r="A67" i="34"/>
  <c r="A66" i="34"/>
  <c r="C42" i="34"/>
  <c r="C43" i="34"/>
  <c r="K6" i="27"/>
  <c r="Q18" i="26"/>
  <c r="P18" i="26"/>
  <c r="Q48" i="26"/>
  <c r="P48" i="26"/>
  <c r="Q80" i="26"/>
  <c r="P80" i="26"/>
  <c r="Q112" i="26"/>
  <c r="P112" i="26"/>
  <c r="P152" i="26"/>
  <c r="Q152" i="26"/>
  <c r="Q176" i="26"/>
  <c r="P176" i="26"/>
  <c r="M45" i="29"/>
  <c r="T191" i="26"/>
  <c r="N39" i="32"/>
  <c r="U231" i="26"/>
  <c r="P39" i="32" s="1"/>
  <c r="P280" i="26"/>
  <c r="Q280" i="26"/>
  <c r="K38" i="33"/>
  <c r="P330" i="26"/>
  <c r="Q330" i="26"/>
  <c r="J82" i="10"/>
  <c r="G17" i="13"/>
  <c r="J83" i="10"/>
  <c r="G19" i="13"/>
  <c r="N82" i="10"/>
  <c r="N83" i="10"/>
  <c r="N22" i="27"/>
  <c r="U15" i="26"/>
  <c r="P22" i="27" s="1"/>
  <c r="M73" i="27"/>
  <c r="T63" i="26"/>
  <c r="N13" i="27"/>
  <c r="U79" i="26"/>
  <c r="P13" i="27" s="1"/>
  <c r="X54" i="29"/>
  <c r="N71" i="29"/>
  <c r="U143" i="26"/>
  <c r="P71" i="29" s="1"/>
  <c r="P367" i="26"/>
  <c r="Q367" i="26"/>
  <c r="Q399" i="26"/>
  <c r="P399" i="26"/>
  <c r="Q431" i="26"/>
  <c r="P431" i="26"/>
  <c r="Q463" i="26"/>
  <c r="P463" i="26"/>
  <c r="Q495" i="26"/>
  <c r="P495" i="26"/>
  <c r="Q527" i="26"/>
  <c r="P527" i="26"/>
  <c r="Q559" i="26"/>
  <c r="P559" i="26"/>
  <c r="Q591" i="26"/>
  <c r="P591" i="26"/>
  <c r="Q623" i="26"/>
  <c r="P623" i="26"/>
  <c r="S75" i="35"/>
  <c r="R75" i="35"/>
  <c r="R13" i="35"/>
  <c r="S13" i="35"/>
  <c r="U314" i="35"/>
  <c r="T314" i="35"/>
  <c r="T495" i="35"/>
  <c r="U495" i="35"/>
  <c r="T610" i="35"/>
  <c r="U610" i="35"/>
  <c r="O40" i="38"/>
  <c r="N140" i="38" s="1"/>
  <c r="N40" i="38"/>
  <c r="N22" i="51"/>
  <c r="O119" i="51" s="1"/>
  <c r="O22" i="51"/>
  <c r="O120" i="51" s="1"/>
  <c r="I57" i="38"/>
  <c r="I57" i="44"/>
  <c r="I57" i="51"/>
  <c r="I57" i="40"/>
  <c r="I57" i="52"/>
  <c r="I57" i="37"/>
  <c r="D67" i="8"/>
  <c r="J29" i="1"/>
  <c r="D80" i="8"/>
  <c r="B8" i="2"/>
  <c r="C8" i="2" s="1"/>
  <c r="E5" i="13"/>
  <c r="S16" i="9"/>
  <c r="R16" i="9"/>
  <c r="BC59" i="32"/>
  <c r="BC60" i="32"/>
  <c r="I108" i="34"/>
  <c r="I107" i="34"/>
  <c r="K12" i="27"/>
  <c r="Q78" i="26"/>
  <c r="P78" i="26"/>
  <c r="K44" i="29"/>
  <c r="Q190" i="26"/>
  <c r="P190" i="26"/>
  <c r="P204" i="26"/>
  <c r="Q204" i="26"/>
  <c r="K68" i="32"/>
  <c r="P222" i="26"/>
  <c r="Q222" i="26"/>
  <c r="P236" i="26"/>
  <c r="Q236" i="26"/>
  <c r="K59" i="32"/>
  <c r="Q286" i="26"/>
  <c r="P286" i="26"/>
  <c r="BC43" i="32"/>
  <c r="BC27" i="32"/>
  <c r="BC28" i="32"/>
  <c r="BC42" i="32"/>
  <c r="BC12" i="32"/>
  <c r="BC13" i="32"/>
  <c r="G109" i="34"/>
  <c r="BC68" i="33"/>
  <c r="C115" i="34"/>
  <c r="M66" i="27"/>
  <c r="T2" i="26"/>
  <c r="N71" i="27"/>
  <c r="U43" i="26"/>
  <c r="P71" i="27" s="1"/>
  <c r="Q28" i="26"/>
  <c r="P28" i="26"/>
  <c r="BC38" i="32"/>
  <c r="BC39" i="32"/>
  <c r="BC9" i="32"/>
  <c r="BC23" i="32"/>
  <c r="BC24" i="32"/>
  <c r="BC8" i="32"/>
  <c r="C109" i="34"/>
  <c r="E158" i="34"/>
  <c r="E159" i="34"/>
  <c r="P224" i="26"/>
  <c r="Q224" i="26"/>
  <c r="K27" i="32"/>
  <c r="P274" i="26"/>
  <c r="Q274" i="26"/>
  <c r="O69" i="29"/>
  <c r="X69" i="29" s="1"/>
  <c r="X123" i="26"/>
  <c r="U69" i="29" s="1"/>
  <c r="AB69" i="29" s="1"/>
  <c r="W123" i="26"/>
  <c r="T69" i="29" s="1"/>
  <c r="Z69" i="29" s="1"/>
  <c r="P349" i="26"/>
  <c r="Q349" i="26"/>
  <c r="Q381" i="26"/>
  <c r="P381" i="26"/>
  <c r="Q413" i="26"/>
  <c r="P413" i="26"/>
  <c r="Q445" i="26"/>
  <c r="P445" i="26"/>
  <c r="Q477" i="26"/>
  <c r="P477" i="26"/>
  <c r="Q509" i="26"/>
  <c r="P509" i="26"/>
  <c r="Q541" i="26"/>
  <c r="P541" i="26"/>
  <c r="Q573" i="26"/>
  <c r="P573" i="26"/>
  <c r="Q605" i="26"/>
  <c r="P605" i="26"/>
  <c r="Q637" i="26"/>
  <c r="P637" i="26"/>
  <c r="X578" i="26"/>
  <c r="W578" i="26"/>
  <c r="X626" i="26"/>
  <c r="W626" i="26"/>
  <c r="K71" i="32"/>
  <c r="Q243" i="26"/>
  <c r="P243" i="26"/>
  <c r="K28" i="32"/>
  <c r="Q275" i="26"/>
  <c r="P275" i="26"/>
  <c r="K52" i="33"/>
  <c r="Q307" i="26"/>
  <c r="P307" i="26"/>
  <c r="K9" i="33"/>
  <c r="Q339" i="26"/>
  <c r="P339" i="26"/>
  <c r="T179" i="35"/>
  <c r="U179" i="35"/>
  <c r="T177" i="35"/>
  <c r="U177" i="35"/>
  <c r="S66" i="35"/>
  <c r="R66" i="35"/>
  <c r="BC67" i="27"/>
  <c r="BC58" i="27"/>
  <c r="K70" i="29"/>
  <c r="Q142" i="26"/>
  <c r="P142" i="26"/>
  <c r="Q156" i="26"/>
  <c r="P156" i="26"/>
  <c r="K14" i="29"/>
  <c r="P198" i="26"/>
  <c r="Q198" i="26"/>
  <c r="Q212" i="26"/>
  <c r="P212" i="26"/>
  <c r="K38" i="32"/>
  <c r="P230" i="26"/>
  <c r="Q230" i="26"/>
  <c r="P308" i="26"/>
  <c r="Q308" i="26"/>
  <c r="BC14" i="27"/>
  <c r="I93" i="34"/>
  <c r="BC53" i="32"/>
  <c r="BC54" i="32"/>
  <c r="C108" i="34"/>
  <c r="Q6" i="26"/>
  <c r="E187" i="4"/>
  <c r="P40" i="26"/>
  <c r="Q40" i="26"/>
  <c r="O38" i="29"/>
  <c r="X130" i="26"/>
  <c r="U38" i="29" s="1"/>
  <c r="AB38" i="29" s="1"/>
  <c r="W130" i="26"/>
  <c r="T38" i="29" s="1"/>
  <c r="Z38" i="29" s="1"/>
  <c r="O42" i="29"/>
  <c r="X170" i="26"/>
  <c r="U42" i="29" s="1"/>
  <c r="AB42" i="29" s="1"/>
  <c r="W170" i="26"/>
  <c r="T42" i="29" s="1"/>
  <c r="Z42" i="29" s="1"/>
  <c r="K59" i="29"/>
  <c r="P186" i="26"/>
  <c r="Q186" i="26"/>
  <c r="Q199" i="26"/>
  <c r="P208" i="26"/>
  <c r="Q208" i="26"/>
  <c r="K6" i="32"/>
  <c r="P218" i="26"/>
  <c r="Q218" i="26"/>
  <c r="P232" i="26"/>
  <c r="Q232" i="26"/>
  <c r="K74" i="32"/>
  <c r="P282" i="26"/>
  <c r="Q282" i="26"/>
  <c r="X394" i="26"/>
  <c r="W394" i="26"/>
  <c r="X434" i="26"/>
  <c r="W434" i="26"/>
  <c r="X554" i="26"/>
  <c r="W554" i="26"/>
  <c r="D83" i="10"/>
  <c r="G14" i="13"/>
  <c r="P81" i="10"/>
  <c r="C5" i="11" s="1"/>
  <c r="D82" i="10"/>
  <c r="Q23" i="26"/>
  <c r="N69" i="27" s="1"/>
  <c r="P71" i="26"/>
  <c r="Q87" i="26"/>
  <c r="P135" i="26"/>
  <c r="M24" i="29" s="1"/>
  <c r="Q151" i="26"/>
  <c r="Q371" i="26"/>
  <c r="U371" i="26" s="1"/>
  <c r="P371" i="26"/>
  <c r="T371" i="26" s="1"/>
  <c r="P403" i="26"/>
  <c r="T403" i="26" s="1"/>
  <c r="Q403" i="26"/>
  <c r="U403" i="26" s="1"/>
  <c r="P435" i="26"/>
  <c r="Q435" i="26"/>
  <c r="P467" i="26"/>
  <c r="T467" i="26" s="1"/>
  <c r="Q467" i="26"/>
  <c r="U467" i="26" s="1"/>
  <c r="P499" i="26"/>
  <c r="T499" i="26" s="1"/>
  <c r="Q499" i="26"/>
  <c r="U499" i="26" s="1"/>
  <c r="P531" i="26"/>
  <c r="T531" i="26" s="1"/>
  <c r="Q531" i="26"/>
  <c r="U531" i="26" s="1"/>
  <c r="P563" i="26"/>
  <c r="T563" i="26" s="1"/>
  <c r="Q563" i="26"/>
  <c r="U563" i="26" s="1"/>
  <c r="P595" i="26"/>
  <c r="T595" i="26" s="1"/>
  <c r="Q595" i="26"/>
  <c r="U595" i="26" s="1"/>
  <c r="P627" i="26"/>
  <c r="T627" i="26" s="1"/>
  <c r="Q627" i="26"/>
  <c r="U627" i="26" s="1"/>
  <c r="R175" i="35"/>
  <c r="S175" i="35"/>
  <c r="U326" i="35"/>
  <c r="T326" i="35"/>
  <c r="U655" i="35"/>
  <c r="T655" i="35"/>
  <c r="T327" i="35"/>
  <c r="U327" i="35"/>
  <c r="T482" i="35"/>
  <c r="U482" i="35"/>
  <c r="T27" i="35"/>
  <c r="U27" i="35"/>
  <c r="S307" i="35"/>
  <c r="R307" i="35"/>
  <c r="N31" i="51"/>
  <c r="O31" i="51"/>
  <c r="B130" i="51" s="1"/>
  <c r="E18" i="11"/>
  <c r="E19" i="11"/>
  <c r="BC54" i="33"/>
  <c r="P252" i="26"/>
  <c r="Q252" i="26"/>
  <c r="K66" i="33"/>
  <c r="Q302" i="26"/>
  <c r="P302" i="26"/>
  <c r="P11" i="26"/>
  <c r="S7" i="9"/>
  <c r="E8" i="13"/>
  <c r="P17" i="9"/>
  <c r="R7" i="9"/>
  <c r="P51" i="26"/>
  <c r="P67" i="26"/>
  <c r="P83" i="26"/>
  <c r="Q99" i="26"/>
  <c r="P147" i="26"/>
  <c r="Q163" i="26"/>
  <c r="N73" i="29" s="1"/>
  <c r="BC37" i="29"/>
  <c r="BC21" i="29"/>
  <c r="BC22" i="29"/>
  <c r="BC6" i="29"/>
  <c r="BC7" i="29"/>
  <c r="BC36" i="29"/>
  <c r="A101" i="34"/>
  <c r="Q175" i="26"/>
  <c r="N28" i="29" s="1"/>
  <c r="Q272" i="26"/>
  <c r="P272" i="26"/>
  <c r="K68" i="33"/>
  <c r="P322" i="26"/>
  <c r="Q322" i="26"/>
  <c r="AU13" i="29"/>
  <c r="AC13" i="29"/>
  <c r="AS13" i="29"/>
  <c r="P361" i="26"/>
  <c r="Q361" i="26"/>
  <c r="Q393" i="26"/>
  <c r="P393" i="26"/>
  <c r="Q425" i="26"/>
  <c r="P425" i="26"/>
  <c r="Q457" i="26"/>
  <c r="P457" i="26"/>
  <c r="Q489" i="26"/>
  <c r="P489" i="26"/>
  <c r="Q521" i="26"/>
  <c r="P521" i="26"/>
  <c r="Q553" i="26"/>
  <c r="P553" i="26"/>
  <c r="Q585" i="26"/>
  <c r="P585" i="26"/>
  <c r="Q617" i="26"/>
  <c r="P617" i="26"/>
  <c r="W342" i="26"/>
  <c r="X342" i="26"/>
  <c r="X410" i="26"/>
  <c r="W410" i="26"/>
  <c r="T442" i="26"/>
  <c r="T506" i="26"/>
  <c r="K41" i="32"/>
  <c r="Q251" i="26"/>
  <c r="P251" i="26"/>
  <c r="K75" i="32"/>
  <c r="Q283" i="26"/>
  <c r="P283" i="26"/>
  <c r="K22" i="33"/>
  <c r="Q315" i="26"/>
  <c r="P315" i="26"/>
  <c r="P20" i="10"/>
  <c r="R19" i="10" s="1"/>
  <c r="W163" i="26"/>
  <c r="T73" i="29" s="1"/>
  <c r="Z73" i="29" s="1"/>
  <c r="BC42" i="27"/>
  <c r="X35" i="26"/>
  <c r="U24" i="27" s="1"/>
  <c r="AB24" i="27" s="1"/>
  <c r="X598" i="26"/>
  <c r="W598" i="26"/>
  <c r="P31" i="38"/>
  <c r="B131" i="38" s="1"/>
  <c r="Q31" i="38"/>
  <c r="B132" i="38" s="1"/>
  <c r="AS69" i="27"/>
  <c r="AU69" i="27"/>
  <c r="AC69" i="27"/>
  <c r="W346" i="26"/>
  <c r="X346" i="26"/>
  <c r="W454" i="26"/>
  <c r="W486" i="26"/>
  <c r="W518" i="26"/>
  <c r="Q25" i="40"/>
  <c r="P25" i="40"/>
  <c r="I111" i="34"/>
  <c r="I110" i="34"/>
  <c r="R65" i="9"/>
  <c r="W27" i="26"/>
  <c r="T54" i="27" s="1"/>
  <c r="Z54" i="27" s="1"/>
  <c r="X590" i="26"/>
  <c r="W590" i="26"/>
  <c r="BC71" i="27"/>
  <c r="K36" i="27"/>
  <c r="P10" i="26"/>
  <c r="Q10" i="26"/>
  <c r="K68" i="27"/>
  <c r="Q22" i="26"/>
  <c r="N68" i="27" s="1"/>
  <c r="P22" i="26"/>
  <c r="M68" i="27" s="1"/>
  <c r="Q92" i="26"/>
  <c r="P92" i="26"/>
  <c r="M37" i="32"/>
  <c r="T211" i="26"/>
  <c r="K55" i="32"/>
  <c r="P246" i="26"/>
  <c r="Q246" i="26"/>
  <c r="P324" i="26"/>
  <c r="Q324" i="26"/>
  <c r="X606" i="26"/>
  <c r="W606" i="26"/>
  <c r="A151" i="34"/>
  <c r="A150" i="34"/>
  <c r="BC66" i="32"/>
  <c r="BC67" i="32"/>
  <c r="A107" i="34"/>
  <c r="D39" i="10"/>
  <c r="P39" i="10" s="1"/>
  <c r="R38" i="10" s="1"/>
  <c r="D4" i="11" s="1"/>
  <c r="N4" i="11" s="1"/>
  <c r="P38" i="10"/>
  <c r="C4" i="11" s="1"/>
  <c r="I14" i="13"/>
  <c r="D40" i="10"/>
  <c r="P40" i="10" s="1"/>
  <c r="R32" i="9"/>
  <c r="I5" i="13"/>
  <c r="S32" i="9"/>
  <c r="S33" i="9" s="1"/>
  <c r="Q32" i="26"/>
  <c r="P32" i="26"/>
  <c r="P56" i="26"/>
  <c r="Q56" i="26"/>
  <c r="P88" i="26"/>
  <c r="Q88" i="26"/>
  <c r="P120" i="26"/>
  <c r="Q120" i="26"/>
  <c r="Q128" i="26"/>
  <c r="P128" i="26"/>
  <c r="O8" i="29"/>
  <c r="X138" i="26"/>
  <c r="U8" i="29" s="1"/>
  <c r="AB8" i="29" s="1"/>
  <c r="W138" i="26"/>
  <c r="T8" i="29" s="1"/>
  <c r="Z8" i="29" s="1"/>
  <c r="Q160" i="26"/>
  <c r="P160" i="26"/>
  <c r="P168" i="26"/>
  <c r="Q168" i="26"/>
  <c r="K12" i="29"/>
  <c r="Q178" i="26"/>
  <c r="N12" i="29" s="1"/>
  <c r="P178" i="26"/>
  <c r="M12" i="29" s="1"/>
  <c r="X12" i="29" s="1"/>
  <c r="N45" i="29"/>
  <c r="U191" i="26"/>
  <c r="P45" i="29" s="1"/>
  <c r="Q200" i="26"/>
  <c r="P200" i="26"/>
  <c r="K36" i="32"/>
  <c r="Q210" i="26"/>
  <c r="P210" i="26"/>
  <c r="M39" i="32"/>
  <c r="T231" i="26"/>
  <c r="P248" i="26"/>
  <c r="Q248" i="26"/>
  <c r="K14" i="32"/>
  <c r="P298" i="26"/>
  <c r="Q298" i="26"/>
  <c r="O68" i="27"/>
  <c r="X22" i="26"/>
  <c r="U68" i="27" s="1"/>
  <c r="AB68" i="27" s="1"/>
  <c r="W22" i="26"/>
  <c r="T68" i="27" s="1"/>
  <c r="Z68" i="27" s="1"/>
  <c r="P33" i="9"/>
  <c r="B4" i="11" s="1"/>
  <c r="M56" i="27"/>
  <c r="T47" i="26"/>
  <c r="N73" i="27"/>
  <c r="U63" i="26"/>
  <c r="P73" i="27" s="1"/>
  <c r="M37" i="29"/>
  <c r="T111" i="26"/>
  <c r="P343" i="26"/>
  <c r="T343" i="26" s="1"/>
  <c r="Q343" i="26"/>
  <c r="U343" i="26" s="1"/>
  <c r="Q375" i="26"/>
  <c r="U375" i="26" s="1"/>
  <c r="P375" i="26"/>
  <c r="T375" i="26" s="1"/>
  <c r="Q407" i="26"/>
  <c r="U407" i="26" s="1"/>
  <c r="P407" i="26"/>
  <c r="T407" i="26" s="1"/>
  <c r="Q439" i="26"/>
  <c r="P439" i="26"/>
  <c r="Q471" i="26"/>
  <c r="U471" i="26" s="1"/>
  <c r="P471" i="26"/>
  <c r="T471" i="26" s="1"/>
  <c r="Q503" i="26"/>
  <c r="U503" i="26" s="1"/>
  <c r="P503" i="26"/>
  <c r="T503" i="26" s="1"/>
  <c r="Q535" i="26"/>
  <c r="U535" i="26" s="1"/>
  <c r="P535" i="26"/>
  <c r="T535" i="26" s="1"/>
  <c r="Q567" i="26"/>
  <c r="U567" i="26" s="1"/>
  <c r="P567" i="26"/>
  <c r="T567" i="26" s="1"/>
  <c r="Q599" i="26"/>
  <c r="U599" i="26" s="1"/>
  <c r="P599" i="26"/>
  <c r="T599" i="26" s="1"/>
  <c r="Q631" i="26"/>
  <c r="U631" i="26" s="1"/>
  <c r="P631" i="26"/>
  <c r="T631" i="26" s="1"/>
  <c r="K73" i="32"/>
  <c r="Q263" i="26"/>
  <c r="P263" i="26"/>
  <c r="K30" i="32"/>
  <c r="Q295" i="26"/>
  <c r="P295" i="26"/>
  <c r="K54" i="33"/>
  <c r="Q327" i="26"/>
  <c r="P327" i="26"/>
  <c r="U2" i="35"/>
  <c r="T2" i="35"/>
  <c r="U31" i="35"/>
  <c r="T31" i="35"/>
  <c r="S29" i="35"/>
  <c r="R29" i="35"/>
  <c r="T303" i="35"/>
  <c r="U303" i="35"/>
  <c r="T578" i="35"/>
  <c r="U578" i="35"/>
  <c r="T734" i="35"/>
  <c r="U734" i="35"/>
  <c r="T65" i="35"/>
  <c r="U65" i="35"/>
  <c r="BC24" i="33"/>
  <c r="BC38" i="33"/>
  <c r="BC8" i="33"/>
  <c r="BC39" i="33"/>
  <c r="BC9" i="33"/>
  <c r="BC23" i="33"/>
  <c r="C117" i="34"/>
  <c r="BC53" i="29"/>
  <c r="C100" i="34"/>
  <c r="BC59" i="29"/>
  <c r="I100" i="34"/>
  <c r="Q132" i="26"/>
  <c r="P132" i="26"/>
  <c r="M60" i="29"/>
  <c r="T187" i="26"/>
  <c r="N7" i="32"/>
  <c r="U219" i="26"/>
  <c r="P7" i="32" s="1"/>
  <c r="K25" i="32"/>
  <c r="Q254" i="26"/>
  <c r="P254" i="26"/>
  <c r="P332" i="26"/>
  <c r="Q332" i="26"/>
  <c r="Q36" i="26"/>
  <c r="P36" i="26"/>
  <c r="G26" i="34"/>
  <c r="G27" i="34"/>
  <c r="P59" i="10"/>
  <c r="C8" i="11" s="1"/>
  <c r="N66" i="27"/>
  <c r="U2" i="26"/>
  <c r="P66" i="27" s="1"/>
  <c r="M52" i="29"/>
  <c r="T107" i="26"/>
  <c r="X43" i="29"/>
  <c r="G11" i="34"/>
  <c r="G10" i="34"/>
  <c r="E83" i="34"/>
  <c r="E82" i="34"/>
  <c r="K70" i="32"/>
  <c r="P242" i="26"/>
  <c r="Q242" i="26"/>
  <c r="Q320" i="26"/>
  <c r="P320" i="26"/>
  <c r="P357" i="26"/>
  <c r="Q357" i="26"/>
  <c r="Q389" i="26"/>
  <c r="P389" i="26"/>
  <c r="Q421" i="26"/>
  <c r="P421" i="26"/>
  <c r="Q453" i="26"/>
  <c r="P453" i="26"/>
  <c r="Q485" i="26"/>
  <c r="P485" i="26"/>
  <c r="Q517" i="26"/>
  <c r="P517" i="26"/>
  <c r="Q549" i="26"/>
  <c r="P549" i="26"/>
  <c r="Q581" i="26"/>
  <c r="P581" i="26"/>
  <c r="Q613" i="26"/>
  <c r="P613" i="26"/>
  <c r="W366" i="26"/>
  <c r="X366" i="26"/>
  <c r="X418" i="26"/>
  <c r="W418" i="26"/>
  <c r="X466" i="26"/>
  <c r="W466" i="26"/>
  <c r="X498" i="26"/>
  <c r="W498" i="26"/>
  <c r="X530" i="26"/>
  <c r="W530" i="26"/>
  <c r="T79" i="35"/>
  <c r="U79" i="35"/>
  <c r="S738" i="35"/>
  <c r="R738" i="35"/>
  <c r="T311" i="35"/>
  <c r="U311" i="35"/>
  <c r="O38" i="27"/>
  <c r="X30" i="26"/>
  <c r="U38" i="27" s="1"/>
  <c r="AB38" i="27" s="1"/>
  <c r="W30" i="26"/>
  <c r="T38" i="27" s="1"/>
  <c r="Z38" i="27" s="1"/>
  <c r="K29" i="27"/>
  <c r="Q94" i="26"/>
  <c r="P94" i="26"/>
  <c r="Q108" i="26"/>
  <c r="P108" i="26"/>
  <c r="P195" i="26"/>
  <c r="Q227" i="26"/>
  <c r="P276" i="26"/>
  <c r="Q276" i="26"/>
  <c r="K53" i="33"/>
  <c r="P326" i="26"/>
  <c r="Q326" i="26"/>
  <c r="A35" i="34"/>
  <c r="A34" i="34"/>
  <c r="BC51" i="29"/>
  <c r="A100" i="34"/>
  <c r="R13" i="9"/>
  <c r="E6" i="13"/>
  <c r="S13" i="9"/>
  <c r="K67" i="27"/>
  <c r="P3" i="26"/>
  <c r="Q3" i="26"/>
  <c r="Q16" i="26"/>
  <c r="P16" i="26"/>
  <c r="K70" i="27"/>
  <c r="P42" i="26"/>
  <c r="Q42" i="26"/>
  <c r="K10" i="27"/>
  <c r="P58" i="26"/>
  <c r="Q58" i="26"/>
  <c r="K27" i="27"/>
  <c r="P74" i="26"/>
  <c r="Q74" i="26"/>
  <c r="K44" i="27"/>
  <c r="P90" i="26"/>
  <c r="Q90" i="26"/>
  <c r="K51" i="29"/>
  <c r="P106" i="26"/>
  <c r="Q106" i="26"/>
  <c r="K68" i="29"/>
  <c r="P122" i="26"/>
  <c r="M68" i="29" s="1"/>
  <c r="Q122" i="26"/>
  <c r="N68" i="29" s="1"/>
  <c r="K55" i="29"/>
  <c r="Q146" i="26"/>
  <c r="P146" i="26"/>
  <c r="K72" i="29"/>
  <c r="Q162" i="26"/>
  <c r="N72" i="29" s="1"/>
  <c r="P162" i="26"/>
  <c r="M72" i="29" s="1"/>
  <c r="P183" i="26"/>
  <c r="Q215" i="26"/>
  <c r="K40" i="32"/>
  <c r="P250" i="26"/>
  <c r="Q250" i="26"/>
  <c r="P328" i="26"/>
  <c r="Q328" i="26"/>
  <c r="X610" i="26"/>
  <c r="W610" i="26"/>
  <c r="C7" i="13"/>
  <c r="S41" i="9"/>
  <c r="S49" i="9" s="1"/>
  <c r="R41" i="9"/>
  <c r="R49" i="9" s="1"/>
  <c r="T38" i="9" s="1"/>
  <c r="E8" i="11" s="1"/>
  <c r="O8" i="11" s="1"/>
  <c r="P55" i="26"/>
  <c r="Q71" i="26"/>
  <c r="P119" i="26"/>
  <c r="Q135" i="26"/>
  <c r="N24" i="29" s="1"/>
  <c r="Q347" i="26"/>
  <c r="U347" i="26" s="1"/>
  <c r="P347" i="26"/>
  <c r="T347" i="26" s="1"/>
  <c r="P379" i="26"/>
  <c r="T379" i="26" s="1"/>
  <c r="Q379" i="26"/>
  <c r="U379" i="26" s="1"/>
  <c r="P411" i="26"/>
  <c r="T411" i="26" s="1"/>
  <c r="Q411" i="26"/>
  <c r="U411" i="26" s="1"/>
  <c r="P443" i="26"/>
  <c r="T443" i="26" s="1"/>
  <c r="Q443" i="26"/>
  <c r="U443" i="26" s="1"/>
  <c r="P475" i="26"/>
  <c r="T475" i="26" s="1"/>
  <c r="Q475" i="26"/>
  <c r="U475" i="26" s="1"/>
  <c r="P507" i="26"/>
  <c r="T507" i="26" s="1"/>
  <c r="Q507" i="26"/>
  <c r="U507" i="26" s="1"/>
  <c r="P539" i="26"/>
  <c r="T539" i="26" s="1"/>
  <c r="Q539" i="26"/>
  <c r="U539" i="26" s="1"/>
  <c r="P571" i="26"/>
  <c r="T571" i="26" s="1"/>
  <c r="Q571" i="26"/>
  <c r="U571" i="26" s="1"/>
  <c r="P603" i="26"/>
  <c r="Q603" i="26"/>
  <c r="P635" i="26"/>
  <c r="T635" i="26" s="1"/>
  <c r="Q635" i="26"/>
  <c r="U635" i="26" s="1"/>
  <c r="K9" i="32"/>
  <c r="Q239" i="26"/>
  <c r="P239" i="26"/>
  <c r="K43" i="32"/>
  <c r="Q271" i="26"/>
  <c r="P271" i="26"/>
  <c r="K67" i="33"/>
  <c r="Q303" i="26"/>
  <c r="P303" i="26"/>
  <c r="K24" i="33"/>
  <c r="Q335" i="26"/>
  <c r="P335" i="26"/>
  <c r="T38" i="35"/>
  <c r="U38" i="35"/>
  <c r="S337" i="35"/>
  <c r="R337" i="35"/>
  <c r="R611" i="35"/>
  <c r="S611" i="35"/>
  <c r="U71" i="35"/>
  <c r="T71" i="35"/>
  <c r="N32" i="51"/>
  <c r="N129" i="51" s="1"/>
  <c r="O32" i="51"/>
  <c r="N130" i="51" s="1"/>
  <c r="U17" i="35"/>
  <c r="T17" i="35"/>
  <c r="S319" i="35"/>
  <c r="R319" i="35"/>
  <c r="S435" i="35"/>
  <c r="R435" i="35"/>
  <c r="N14" i="38"/>
  <c r="O109" i="38" s="1"/>
  <c r="O14" i="38"/>
  <c r="O110" i="38" s="1"/>
  <c r="E16" i="11"/>
  <c r="Q5" i="26"/>
  <c r="P5" i="26"/>
  <c r="K59" i="27"/>
  <c r="Q86" i="26"/>
  <c r="P86" i="26"/>
  <c r="Q100" i="26"/>
  <c r="P100" i="26"/>
  <c r="O57" i="29"/>
  <c r="X166" i="26"/>
  <c r="U57" i="29" s="1"/>
  <c r="AB57" i="29" s="1"/>
  <c r="W166" i="26"/>
  <c r="T57" i="29" s="1"/>
  <c r="Z57" i="29" s="1"/>
  <c r="P188" i="26"/>
  <c r="Q188" i="26"/>
  <c r="K51" i="32"/>
  <c r="P206" i="26"/>
  <c r="Q206" i="26"/>
  <c r="P220" i="26"/>
  <c r="Q220" i="26"/>
  <c r="K42" i="32"/>
  <c r="Q270" i="26"/>
  <c r="P270" i="26"/>
  <c r="O28" i="29"/>
  <c r="X175" i="26"/>
  <c r="U28" i="29" s="1"/>
  <c r="AB28" i="29" s="1"/>
  <c r="W175" i="26"/>
  <c r="T28" i="29" s="1"/>
  <c r="Z28" i="29" s="1"/>
  <c r="P35" i="26"/>
  <c r="M24" i="27" s="1"/>
  <c r="X24" i="27" s="1"/>
  <c r="Q51" i="26"/>
  <c r="Q67" i="26"/>
  <c r="Q83" i="26"/>
  <c r="P131" i="26"/>
  <c r="M39" i="29" s="1"/>
  <c r="X39" i="29" s="1"/>
  <c r="Q147" i="26"/>
  <c r="K53" i="32"/>
  <c r="P226" i="26"/>
  <c r="Q226" i="26"/>
  <c r="Q240" i="26"/>
  <c r="P240" i="26"/>
  <c r="K44" i="32"/>
  <c r="P290" i="26"/>
  <c r="Q290" i="26"/>
  <c r="G15" i="13"/>
  <c r="F83" i="10"/>
  <c r="F82" i="10"/>
  <c r="O9" i="29"/>
  <c r="X9" i="29" s="1"/>
  <c r="X139" i="26"/>
  <c r="U9" i="29" s="1"/>
  <c r="AB9" i="29" s="1"/>
  <c r="W139" i="26"/>
  <c r="T9" i="29" s="1"/>
  <c r="Z9" i="29" s="1"/>
  <c r="P369" i="26"/>
  <c r="Q369" i="26"/>
  <c r="Q401" i="26"/>
  <c r="P401" i="26"/>
  <c r="Q433" i="26"/>
  <c r="P433" i="26"/>
  <c r="Q465" i="26"/>
  <c r="P465" i="26"/>
  <c r="Q497" i="26"/>
  <c r="P497" i="26"/>
  <c r="Q529" i="26"/>
  <c r="P529" i="26"/>
  <c r="Q561" i="26"/>
  <c r="P561" i="26"/>
  <c r="Q593" i="26"/>
  <c r="P593" i="26"/>
  <c r="Q625" i="26"/>
  <c r="P625" i="26"/>
  <c r="X490" i="26"/>
  <c r="W490" i="26"/>
  <c r="C6" i="11"/>
  <c r="C7" i="11"/>
  <c r="W31" i="26"/>
  <c r="T39" i="27" s="1"/>
  <c r="Z39" i="27" s="1"/>
  <c r="X163" i="26"/>
  <c r="U73" i="29" s="1"/>
  <c r="AB73" i="29" s="1"/>
  <c r="A94" i="34"/>
  <c r="A95" i="34"/>
  <c r="X630" i="26"/>
  <c r="W630" i="26"/>
  <c r="AA24" i="29"/>
  <c r="AK24" i="29"/>
  <c r="BM24" i="29"/>
  <c r="AM24" i="29"/>
  <c r="W362" i="26"/>
  <c r="X362" i="26"/>
  <c r="BC56" i="29"/>
  <c r="I103" i="34"/>
  <c r="I102" i="34"/>
  <c r="P65" i="9"/>
  <c r="B5" i="11" s="1"/>
  <c r="X27" i="26"/>
  <c r="U54" i="27" s="1"/>
  <c r="AB54" i="27" s="1"/>
  <c r="X622" i="26"/>
  <c r="W622" i="26"/>
  <c r="N17" i="38"/>
  <c r="O17" i="38"/>
  <c r="Q5" i="52"/>
  <c r="C102" i="52" s="1"/>
  <c r="P5" i="52"/>
  <c r="Q23" i="52"/>
  <c r="B122" i="52" s="1"/>
  <c r="P23" i="52"/>
  <c r="B121" i="52" s="1"/>
  <c r="N8" i="51"/>
  <c r="N99" i="51" s="1"/>
  <c r="O8" i="51"/>
  <c r="P33" i="51"/>
  <c r="Q33" i="51"/>
  <c r="O17" i="40"/>
  <c r="N17" i="40"/>
  <c r="O29" i="52"/>
  <c r="C130" i="52" s="1"/>
  <c r="N29" i="52"/>
  <c r="C129" i="52" s="1"/>
  <c r="Q16" i="40"/>
  <c r="N112" i="40" s="1"/>
  <c r="P16" i="40"/>
  <c r="N111" i="40" s="1"/>
  <c r="P30" i="52"/>
  <c r="O131" i="52" s="1"/>
  <c r="Q30" i="52"/>
  <c r="O132" i="52" s="1"/>
  <c r="P16" i="52"/>
  <c r="N111" i="52" s="1"/>
  <c r="Q16" i="52"/>
  <c r="N112" i="52" s="1"/>
  <c r="P6" i="40"/>
  <c r="Q6" i="40"/>
  <c r="O102" i="40" s="1"/>
  <c r="O23" i="40"/>
  <c r="B120" i="40" s="1"/>
  <c r="N23" i="40"/>
  <c r="Q8" i="37"/>
  <c r="N102" i="37" s="1"/>
  <c r="P8" i="37"/>
  <c r="N101" i="37" s="1"/>
  <c r="Q17" i="40"/>
  <c r="P17" i="40"/>
  <c r="N6" i="52"/>
  <c r="O99" i="52" s="1"/>
  <c r="O6" i="52"/>
  <c r="O100" i="52" s="1"/>
  <c r="P29" i="52"/>
  <c r="Q29" i="52"/>
  <c r="C132" i="52" s="1"/>
  <c r="O16" i="40"/>
  <c r="N16" i="40"/>
  <c r="N109" i="40" s="1"/>
  <c r="Q22" i="40"/>
  <c r="O122" i="40" s="1"/>
  <c r="P22" i="40"/>
  <c r="N8" i="37"/>
  <c r="N99" i="37" s="1"/>
  <c r="O8" i="37"/>
  <c r="P41" i="52"/>
  <c r="Q41" i="52"/>
  <c r="O31" i="40"/>
  <c r="B130" i="40" s="1"/>
  <c r="N31" i="40"/>
  <c r="Q17" i="52"/>
  <c r="P17" i="52"/>
  <c r="N6" i="38"/>
  <c r="O99" i="38" s="1"/>
  <c r="O6" i="38"/>
  <c r="O100" i="38" s="1"/>
  <c r="P33" i="40"/>
  <c r="Q33" i="40"/>
  <c r="P129" i="37"/>
  <c r="U129" i="37" s="1"/>
  <c r="D129" i="37"/>
  <c r="I129" i="37" s="1"/>
  <c r="E75" i="37"/>
  <c r="X90" i="37" s="1"/>
  <c r="P37" i="52"/>
  <c r="Q37" i="52"/>
  <c r="P8" i="51"/>
  <c r="N101" i="51" s="1"/>
  <c r="Q8" i="51"/>
  <c r="N102" i="51" s="1"/>
  <c r="N33" i="51"/>
  <c r="O33" i="51"/>
  <c r="N142" i="40"/>
  <c r="G78" i="40"/>
  <c r="W93" i="40" s="1"/>
  <c r="Q139" i="40" s="1"/>
  <c r="S141" i="40" s="1"/>
  <c r="Q31" i="40"/>
  <c r="B132" i="40" s="1"/>
  <c r="P31" i="40"/>
  <c r="B131" i="40" s="1"/>
  <c r="N17" i="52"/>
  <c r="O17" i="52"/>
  <c r="Q14" i="44"/>
  <c r="O112" i="44" s="1"/>
  <c r="P14" i="44"/>
  <c r="N8" i="38"/>
  <c r="N99" i="38" s="1"/>
  <c r="O8" i="38"/>
  <c r="N14" i="51"/>
  <c r="O109" i="51" s="1"/>
  <c r="O14" i="51"/>
  <c r="O110" i="51" s="1"/>
  <c r="P21" i="52"/>
  <c r="Q21" i="52"/>
  <c r="C122" i="52" s="1"/>
  <c r="P13" i="38"/>
  <c r="C111" i="38" s="1"/>
  <c r="Q13" i="38"/>
  <c r="C112" i="38" s="1"/>
  <c r="N29" i="51"/>
  <c r="C129" i="51" s="1"/>
  <c r="O29" i="51"/>
  <c r="C130" i="51" s="1"/>
  <c r="O29" i="44"/>
  <c r="C130" i="44" s="1"/>
  <c r="N29" i="44"/>
  <c r="C129" i="44" s="1"/>
  <c r="Q15" i="44"/>
  <c r="B112" i="44" s="1"/>
  <c r="P15" i="44"/>
  <c r="B111" i="44" s="1"/>
  <c r="N22" i="44"/>
  <c r="O119" i="44" s="1"/>
  <c r="O22" i="44"/>
  <c r="O120" i="44" s="1"/>
  <c r="N22" i="38"/>
  <c r="O119" i="38" s="1"/>
  <c r="O22" i="38"/>
  <c r="O120" i="38" s="1"/>
  <c r="Q38" i="38"/>
  <c r="O142" i="38" s="1"/>
  <c r="P38" i="38"/>
  <c r="O141" i="38" s="1"/>
  <c r="N25" i="51"/>
  <c r="O25" i="51"/>
  <c r="N40" i="51"/>
  <c r="N139" i="51" s="1"/>
  <c r="O40" i="51"/>
  <c r="N140" i="51" s="1"/>
  <c r="E77" i="37"/>
  <c r="P139" i="37"/>
  <c r="U139" i="37" s="1"/>
  <c r="D139" i="37"/>
  <c r="I139" i="37" s="1"/>
  <c r="D45" i="37"/>
  <c r="I45" i="37" s="1"/>
  <c r="P99" i="51"/>
  <c r="U99" i="51" s="1"/>
  <c r="D99" i="51"/>
  <c r="I99" i="51" s="1"/>
  <c r="E69" i="51"/>
  <c r="C45" i="51"/>
  <c r="C139" i="51"/>
  <c r="P109" i="37"/>
  <c r="U109" i="37" s="1"/>
  <c r="D109" i="37"/>
  <c r="I109" i="37" s="1"/>
  <c r="E71" i="37"/>
  <c r="X86" i="37" s="1"/>
  <c r="O24" i="44"/>
  <c r="N120" i="44" s="1"/>
  <c r="N24" i="44"/>
  <c r="N33" i="38"/>
  <c r="O33" i="38"/>
  <c r="N8" i="44"/>
  <c r="N99" i="44" s="1"/>
  <c r="O8" i="44"/>
  <c r="N39" i="51"/>
  <c r="O39" i="51"/>
  <c r="O13" i="44"/>
  <c r="C110" i="44" s="1"/>
  <c r="N13" i="44"/>
  <c r="C109" i="44" s="1"/>
  <c r="K86" i="51"/>
  <c r="X92" i="37"/>
  <c r="F180" i="52"/>
  <c r="P24" i="38"/>
  <c r="N121" i="38" s="1"/>
  <c r="Q24" i="38"/>
  <c r="N122" i="38" s="1"/>
  <c r="P7" i="52"/>
  <c r="B101" i="52" s="1"/>
  <c r="Q7" i="52"/>
  <c r="B102" i="52" s="1"/>
  <c r="O25" i="52"/>
  <c r="N25" i="52"/>
  <c r="N15" i="51"/>
  <c r="O15" i="51"/>
  <c r="B110" i="51" s="1"/>
  <c r="P29" i="44"/>
  <c r="Q29" i="44"/>
  <c r="C132" i="44" s="1"/>
  <c r="C45" i="37"/>
  <c r="C139" i="37"/>
  <c r="P139" i="44"/>
  <c r="U139" i="44" s="1"/>
  <c r="D139" i="44"/>
  <c r="I139" i="44" s="1"/>
  <c r="D45" i="44"/>
  <c r="I45" i="44" s="1"/>
  <c r="E77" i="44"/>
  <c r="K92" i="44" s="1"/>
  <c r="R139" i="37"/>
  <c r="T140" i="37"/>
  <c r="L85" i="44"/>
  <c r="AI85" i="44"/>
  <c r="V99" i="44" s="1"/>
  <c r="AI84" i="44"/>
  <c r="L84" i="44"/>
  <c r="L85" i="52"/>
  <c r="L84" i="52"/>
  <c r="AI84" i="52"/>
  <c r="AI85" i="52"/>
  <c r="V99" i="52" s="1"/>
  <c r="X88" i="52"/>
  <c r="X176" i="52"/>
  <c r="K88" i="38"/>
  <c r="G174" i="37"/>
  <c r="H174" i="37"/>
  <c r="H73" i="37"/>
  <c r="K88" i="37" s="1"/>
  <c r="P122" i="37"/>
  <c r="U122" i="37" s="1"/>
  <c r="D122" i="37"/>
  <c r="I122" i="37" s="1"/>
  <c r="K84" i="40"/>
  <c r="R139" i="44"/>
  <c r="Y84" i="40"/>
  <c r="T85" i="40"/>
  <c r="W99" i="40" s="1"/>
  <c r="T84" i="40"/>
  <c r="Y85" i="40"/>
  <c r="X84" i="52"/>
  <c r="S140" i="40"/>
  <c r="S139" i="40"/>
  <c r="R139" i="40"/>
  <c r="L90" i="44"/>
  <c r="L91" i="44"/>
  <c r="AI91" i="44"/>
  <c r="V129" i="44" s="1"/>
  <c r="AI90" i="44"/>
  <c r="L91" i="40"/>
  <c r="AI90" i="40"/>
  <c r="L90" i="40"/>
  <c r="AI91" i="40"/>
  <c r="V129" i="40" s="1"/>
  <c r="Q139" i="52"/>
  <c r="R139" i="51"/>
  <c r="Q139" i="44"/>
  <c r="X92" i="40"/>
  <c r="H75" i="37"/>
  <c r="K90" i="37" s="1"/>
  <c r="D132" i="37"/>
  <c r="I132" i="37" s="1"/>
  <c r="P132" i="37"/>
  <c r="U132" i="37" s="1"/>
  <c r="Y93" i="37"/>
  <c r="Z93" i="37" s="1"/>
  <c r="Y92" i="37"/>
  <c r="AI92" i="37"/>
  <c r="T140" i="44"/>
  <c r="K84" i="37"/>
  <c r="T85" i="51"/>
  <c r="W99" i="51" s="1"/>
  <c r="L84" i="51"/>
  <c r="L85" i="51"/>
  <c r="T84" i="51"/>
  <c r="T86" i="38"/>
  <c r="L86" i="38"/>
  <c r="T87" i="38"/>
  <c r="W109" i="38" s="1"/>
  <c r="L87" i="38"/>
  <c r="S140" i="38"/>
  <c r="D139" i="52"/>
  <c r="I139" i="52" s="1"/>
  <c r="E77" i="52"/>
  <c r="D45" i="52"/>
  <c r="I45" i="52" s="1"/>
  <c r="P139" i="52"/>
  <c r="U139" i="52" s="1"/>
  <c r="H71" i="37"/>
  <c r="K86" i="37" s="1"/>
  <c r="D112" i="37"/>
  <c r="I112" i="37" s="1"/>
  <c r="P112" i="37"/>
  <c r="U112" i="37" s="1"/>
  <c r="C45" i="52"/>
  <c r="C139" i="52"/>
  <c r="C142" i="37"/>
  <c r="C48" i="37"/>
  <c r="B139" i="52"/>
  <c r="B45" i="52"/>
  <c r="L91" i="52"/>
  <c r="AI90" i="52"/>
  <c r="L90" i="52"/>
  <c r="AI91" i="52"/>
  <c r="V129" i="52" s="1"/>
  <c r="T140" i="40"/>
  <c r="T85" i="44"/>
  <c r="W99" i="44" s="1"/>
  <c r="Y85" i="44"/>
  <c r="Y84" i="44"/>
  <c r="T84" i="44"/>
  <c r="T93" i="38"/>
  <c r="W139" i="38" s="1"/>
  <c r="L93" i="38"/>
  <c r="M93" i="38" s="1"/>
  <c r="T92" i="38"/>
  <c r="L92" i="38"/>
  <c r="D102" i="38"/>
  <c r="I102" i="38" s="1"/>
  <c r="P102" i="38"/>
  <c r="U102" i="38" s="1"/>
  <c r="H69" i="38"/>
  <c r="K84" i="38" s="1"/>
  <c r="L89" i="40"/>
  <c r="AI88" i="40"/>
  <c r="L88" i="40"/>
  <c r="AI89" i="40"/>
  <c r="V119" i="40" s="1"/>
  <c r="X90" i="52"/>
  <c r="S142" i="52"/>
  <c r="K88" i="51"/>
  <c r="L87" i="44"/>
  <c r="AI87" i="44"/>
  <c r="V109" i="44" s="1"/>
  <c r="AI86" i="44"/>
  <c r="L86" i="44"/>
  <c r="S142" i="44"/>
  <c r="X174" i="52"/>
  <c r="N142" i="37"/>
  <c r="G78" i="37"/>
  <c r="J93" i="37" s="1"/>
  <c r="B48" i="37"/>
  <c r="B142" i="37"/>
  <c r="AI92" i="51"/>
  <c r="Y92" i="51"/>
  <c r="Y93" i="51"/>
  <c r="AA93" i="51" s="1"/>
  <c r="C140" i="44"/>
  <c r="C46" i="44"/>
  <c r="X84" i="38"/>
  <c r="X92" i="38"/>
  <c r="Y89" i="44"/>
  <c r="Y88" i="44"/>
  <c r="T88" i="44"/>
  <c r="T89" i="44"/>
  <c r="W119" i="44" s="1"/>
  <c r="T93" i="51"/>
  <c r="W139" i="51" s="1"/>
  <c r="L93" i="51"/>
  <c r="T92" i="51"/>
  <c r="L92" i="51"/>
  <c r="R139" i="38"/>
  <c r="T140" i="38" s="1"/>
  <c r="AI89" i="38"/>
  <c r="V119" i="38" s="1"/>
  <c r="Y88" i="38"/>
  <c r="Y89" i="38"/>
  <c r="AI88" i="38"/>
  <c r="H176" i="37"/>
  <c r="G176" i="37"/>
  <c r="H178" i="37"/>
  <c r="G178" i="37"/>
  <c r="H77" i="37"/>
  <c r="K92" i="37" s="1"/>
  <c r="P142" i="37"/>
  <c r="U142" i="37" s="1"/>
  <c r="D48" i="37"/>
  <c r="I48" i="37" s="1"/>
  <c r="D142" i="37"/>
  <c r="I142" i="37" s="1"/>
  <c r="Y89" i="37"/>
  <c r="Y88" i="37"/>
  <c r="AI88" i="37"/>
  <c r="K92" i="52"/>
  <c r="T86" i="51"/>
  <c r="L86" i="51"/>
  <c r="T87" i="51"/>
  <c r="W109" i="51" s="1"/>
  <c r="L87" i="51"/>
  <c r="T91" i="38"/>
  <c r="W129" i="38" s="1"/>
  <c r="L91" i="38"/>
  <c r="L90" i="38"/>
  <c r="T90" i="38"/>
  <c r="C142" i="38"/>
  <c r="C48" i="38"/>
  <c r="X86" i="44"/>
  <c r="X90" i="44"/>
  <c r="H180" i="37"/>
  <c r="G180" i="37"/>
  <c r="X178" i="52"/>
  <c r="AI84" i="37"/>
  <c r="Y85" i="37"/>
  <c r="Y84" i="37"/>
  <c r="B140" i="44"/>
  <c r="B46" i="44"/>
  <c r="Q139" i="51"/>
  <c r="M93" i="51"/>
  <c r="B132" i="44"/>
  <c r="S142" i="38"/>
  <c r="X68" i="29" l="1"/>
  <c r="X54" i="27"/>
  <c r="C46" i="51"/>
  <c r="C140" i="51"/>
  <c r="D73" i="44"/>
  <c r="K88" i="44" s="1"/>
  <c r="P120" i="44"/>
  <c r="U120" i="44" s="1"/>
  <c r="D120" i="44"/>
  <c r="I120" i="44" s="1"/>
  <c r="D100" i="51"/>
  <c r="I100" i="51" s="1"/>
  <c r="D69" i="51"/>
  <c r="X84" i="51" s="1"/>
  <c r="P100" i="51"/>
  <c r="U100" i="51" s="1"/>
  <c r="R33" i="9"/>
  <c r="T23" i="9" s="1"/>
  <c r="E4" i="11" s="1"/>
  <c r="O4" i="11" s="1"/>
  <c r="P139" i="40"/>
  <c r="U139" i="40" s="1"/>
  <c r="D45" i="40"/>
  <c r="I45" i="40" s="1"/>
  <c r="D139" i="40"/>
  <c r="I139" i="40" s="1"/>
  <c r="E77" i="40"/>
  <c r="K92" i="40" s="1"/>
  <c r="C47" i="40"/>
  <c r="C141" i="40"/>
  <c r="AI86" i="37"/>
  <c r="Y87" i="37"/>
  <c r="Y86" i="37"/>
  <c r="K59" i="51"/>
  <c r="G72" i="51" s="1"/>
  <c r="J87" i="51" s="1"/>
  <c r="Q109" i="51" s="1"/>
  <c r="I60" i="51"/>
  <c r="C73" i="51"/>
  <c r="W88" i="51" s="1"/>
  <c r="S142" i="40"/>
  <c r="AL24" i="29"/>
  <c r="AT24" i="29"/>
  <c r="AU73" i="29"/>
  <c r="AC73" i="29"/>
  <c r="AS73" i="29"/>
  <c r="N44" i="32"/>
  <c r="U290" i="26"/>
  <c r="P44" i="32" s="1"/>
  <c r="N56" i="29"/>
  <c r="U147" i="26"/>
  <c r="P56" i="29" s="1"/>
  <c r="N41" i="27"/>
  <c r="U51" i="26"/>
  <c r="P41" i="27" s="1"/>
  <c r="AU57" i="29"/>
  <c r="AC57" i="29"/>
  <c r="AS57" i="29"/>
  <c r="M59" i="27"/>
  <c r="T86" i="26"/>
  <c r="M67" i="33"/>
  <c r="T303" i="26"/>
  <c r="N43" i="32"/>
  <c r="U271" i="26"/>
  <c r="P43" i="32" s="1"/>
  <c r="X539" i="26"/>
  <c r="W539" i="26"/>
  <c r="X475" i="26"/>
  <c r="W475" i="26"/>
  <c r="X411" i="26"/>
  <c r="W411" i="26"/>
  <c r="M26" i="27"/>
  <c r="T55" i="26"/>
  <c r="N40" i="32"/>
  <c r="U250" i="26"/>
  <c r="P40" i="32" s="1"/>
  <c r="M75" i="29"/>
  <c r="T183" i="26"/>
  <c r="M55" i="29"/>
  <c r="T146" i="26"/>
  <c r="N27" i="27"/>
  <c r="U74" i="26"/>
  <c r="P27" i="27" s="1"/>
  <c r="M10" i="27"/>
  <c r="T58" i="26"/>
  <c r="N67" i="27"/>
  <c r="U3" i="26"/>
  <c r="P67" i="27" s="1"/>
  <c r="M30" i="29"/>
  <c r="T195" i="26"/>
  <c r="N29" i="27"/>
  <c r="U94" i="26"/>
  <c r="P29" i="27" s="1"/>
  <c r="M70" i="32"/>
  <c r="T242" i="26"/>
  <c r="M25" i="32"/>
  <c r="T254" i="26"/>
  <c r="N54" i="33"/>
  <c r="U327" i="26"/>
  <c r="P54" i="33" s="1"/>
  <c r="X631" i="26"/>
  <c r="W631" i="26"/>
  <c r="X567" i="26"/>
  <c r="W567" i="26"/>
  <c r="X503" i="26"/>
  <c r="W503" i="26"/>
  <c r="X375" i="26"/>
  <c r="W375" i="26"/>
  <c r="O37" i="29"/>
  <c r="X111" i="26"/>
  <c r="U37" i="29" s="1"/>
  <c r="AB37" i="29" s="1"/>
  <c r="W111" i="26"/>
  <c r="T37" i="29" s="1"/>
  <c r="Z37" i="29" s="1"/>
  <c r="O56" i="27"/>
  <c r="X47" i="26"/>
  <c r="U56" i="27" s="1"/>
  <c r="AB56" i="27" s="1"/>
  <c r="W47" i="26"/>
  <c r="T56" i="27" s="1"/>
  <c r="Z56" i="27" s="1"/>
  <c r="AS68" i="27"/>
  <c r="AC68" i="27"/>
  <c r="AU68" i="27"/>
  <c r="AU8" i="29"/>
  <c r="AC8" i="29"/>
  <c r="AS8" i="29"/>
  <c r="N55" i="32"/>
  <c r="U246" i="26"/>
  <c r="P55" i="32" s="1"/>
  <c r="T54" i="9"/>
  <c r="E5" i="11" s="1"/>
  <c r="O5" i="11" s="1"/>
  <c r="D122" i="40"/>
  <c r="I122" i="40" s="1"/>
  <c r="H73" i="40"/>
  <c r="P122" i="40"/>
  <c r="U122" i="40" s="1"/>
  <c r="M41" i="32"/>
  <c r="T251" i="26"/>
  <c r="X442" i="26"/>
  <c r="W442" i="26"/>
  <c r="M68" i="33"/>
  <c r="T322" i="26"/>
  <c r="M58" i="27"/>
  <c r="T67" i="26"/>
  <c r="M37" i="27"/>
  <c r="T11" i="26"/>
  <c r="N41" i="29"/>
  <c r="U151" i="26"/>
  <c r="P41" i="29" s="1"/>
  <c r="P83" i="10"/>
  <c r="N74" i="32"/>
  <c r="U282" i="26"/>
  <c r="P74" i="32" s="1"/>
  <c r="M59" i="29"/>
  <c r="T186" i="26"/>
  <c r="N51" i="27"/>
  <c r="U6" i="26"/>
  <c r="P51" i="27" s="1"/>
  <c r="I94" i="34"/>
  <c r="I95" i="34"/>
  <c r="N38" i="32"/>
  <c r="U230" i="26"/>
  <c r="P38" i="32" s="1"/>
  <c r="M28" i="32"/>
  <c r="T275" i="26"/>
  <c r="N71" i="32"/>
  <c r="U243" i="26"/>
  <c r="P71" i="32" s="1"/>
  <c r="BC69" i="33"/>
  <c r="M59" i="32"/>
  <c r="T286" i="26"/>
  <c r="K57" i="40"/>
  <c r="G70" i="40" s="1"/>
  <c r="W85" i="40" s="1"/>
  <c r="Q99" i="40" s="1"/>
  <c r="I58" i="40"/>
  <c r="N139" i="38"/>
  <c r="S139" i="38" s="1"/>
  <c r="T623" i="26"/>
  <c r="T495" i="26"/>
  <c r="U367" i="26"/>
  <c r="C94" i="34"/>
  <c r="C95" i="34"/>
  <c r="M21" i="32"/>
  <c r="T214" i="26"/>
  <c r="N74" i="29"/>
  <c r="U182" i="26"/>
  <c r="P74" i="29" s="1"/>
  <c r="BC11" i="27"/>
  <c r="BC26" i="27" s="1"/>
  <c r="BC41" i="27" s="1"/>
  <c r="BC25" i="27"/>
  <c r="AT69" i="27"/>
  <c r="AV69" i="27" s="1"/>
  <c r="AL69" i="27"/>
  <c r="AN69" i="27"/>
  <c r="AU58" i="29"/>
  <c r="AC58" i="29"/>
  <c r="AS58" i="29"/>
  <c r="X378" i="26"/>
  <c r="W378" i="26"/>
  <c r="M52" i="27"/>
  <c r="T7" i="26"/>
  <c r="BM8" i="27"/>
  <c r="AU8" i="27"/>
  <c r="AK8" i="27"/>
  <c r="AS8" i="27"/>
  <c r="AC8" i="27"/>
  <c r="M15" i="27"/>
  <c r="T99" i="26"/>
  <c r="N37" i="27"/>
  <c r="U11" i="26"/>
  <c r="P37" i="27" s="1"/>
  <c r="AM27" i="29"/>
  <c r="AA27" i="29"/>
  <c r="AK27" i="29"/>
  <c r="BM27" i="29"/>
  <c r="M42" i="27"/>
  <c r="T70" i="26"/>
  <c r="N7" i="33"/>
  <c r="U319" i="26"/>
  <c r="P7" i="33" s="1"/>
  <c r="W363" i="26"/>
  <c r="X363" i="26"/>
  <c r="N67" i="29"/>
  <c r="U103" i="26"/>
  <c r="P67" i="29" s="1"/>
  <c r="M21" i="33"/>
  <c r="T314" i="26"/>
  <c r="M15" i="29"/>
  <c r="T199" i="26"/>
  <c r="N21" i="29"/>
  <c r="U114" i="26"/>
  <c r="P21" i="29" s="1"/>
  <c r="M57" i="27"/>
  <c r="T66" i="26"/>
  <c r="N40" i="27"/>
  <c r="U50" i="26"/>
  <c r="P40" i="27" s="1"/>
  <c r="AS53" i="29"/>
  <c r="AU53" i="29"/>
  <c r="AC53" i="29"/>
  <c r="M51" i="33"/>
  <c r="T306" i="26"/>
  <c r="AC54" i="29"/>
  <c r="AS54" i="29"/>
  <c r="AU54" i="29"/>
  <c r="A111" i="34"/>
  <c r="A110" i="34"/>
  <c r="N6" i="33"/>
  <c r="U318" i="26"/>
  <c r="P6" i="33" s="1"/>
  <c r="X27" i="29"/>
  <c r="D46" i="11"/>
  <c r="D44" i="11"/>
  <c r="F68" i="8"/>
  <c r="D43" i="11"/>
  <c r="D45" i="11"/>
  <c r="D47" i="11"/>
  <c r="K56" i="51"/>
  <c r="G69" i="51" s="1"/>
  <c r="J84" i="51" s="1"/>
  <c r="E99" i="51" s="1"/>
  <c r="I55" i="51"/>
  <c r="K55" i="51" s="1"/>
  <c r="I55" i="38"/>
  <c r="K56" i="38"/>
  <c r="G69" i="38" s="1"/>
  <c r="J84" i="38" s="1"/>
  <c r="E99" i="38" s="1"/>
  <c r="M37" i="33"/>
  <c r="T311" i="26"/>
  <c r="N13" i="32"/>
  <c r="U279" i="26"/>
  <c r="P13" i="32" s="1"/>
  <c r="U583" i="26"/>
  <c r="U519" i="26"/>
  <c r="U455" i="26"/>
  <c r="N55" i="27"/>
  <c r="U46" i="26"/>
  <c r="P55" i="27" s="1"/>
  <c r="N23" i="32"/>
  <c r="U234" i="26"/>
  <c r="P23" i="32" s="1"/>
  <c r="N29" i="29"/>
  <c r="U194" i="26"/>
  <c r="P29" i="29" s="1"/>
  <c r="AK72" i="29"/>
  <c r="BM72" i="29"/>
  <c r="AM72" i="29"/>
  <c r="AA72" i="29"/>
  <c r="BM53" i="27"/>
  <c r="AA53" i="27"/>
  <c r="AK53" i="27"/>
  <c r="AM53" i="27"/>
  <c r="X53" i="29"/>
  <c r="AA58" i="29"/>
  <c r="AK58" i="29"/>
  <c r="BM58" i="29"/>
  <c r="AM58" i="29"/>
  <c r="AU39" i="27"/>
  <c r="AS39" i="27"/>
  <c r="AC39" i="27"/>
  <c r="M58" i="32"/>
  <c r="T267" i="26"/>
  <c r="N24" i="32"/>
  <c r="U235" i="26"/>
  <c r="P24" i="32" s="1"/>
  <c r="AL43" i="29"/>
  <c r="AT43" i="29"/>
  <c r="M10" i="32"/>
  <c r="T258" i="26"/>
  <c r="M7" i="27"/>
  <c r="T19" i="26"/>
  <c r="N6" i="29"/>
  <c r="U118" i="26"/>
  <c r="P6" i="29" s="1"/>
  <c r="U483" i="26"/>
  <c r="U419" i="26"/>
  <c r="T355" i="26"/>
  <c r="M67" i="29"/>
  <c r="T103" i="26"/>
  <c r="M66" i="32"/>
  <c r="T202" i="26"/>
  <c r="AS23" i="27"/>
  <c r="AC23" i="27"/>
  <c r="AU23" i="27"/>
  <c r="A119" i="34"/>
  <c r="A118" i="34"/>
  <c r="M29" i="32"/>
  <c r="T294" i="26"/>
  <c r="M54" i="32"/>
  <c r="T227" i="26"/>
  <c r="M69" i="33"/>
  <c r="T323" i="26"/>
  <c r="N45" i="32"/>
  <c r="U291" i="26"/>
  <c r="P45" i="32" s="1"/>
  <c r="N21" i="27"/>
  <c r="U14" i="26"/>
  <c r="P21" i="27" s="1"/>
  <c r="X23" i="29"/>
  <c r="G102" i="34"/>
  <c r="G103" i="34"/>
  <c r="H77" i="44"/>
  <c r="P142" i="44"/>
  <c r="U142" i="44" s="1"/>
  <c r="D48" i="44"/>
  <c r="I48" i="44" s="1"/>
  <c r="D142" i="44"/>
  <c r="I142" i="44" s="1"/>
  <c r="T479" i="26"/>
  <c r="T415" i="26"/>
  <c r="U351" i="26"/>
  <c r="M57" i="32"/>
  <c r="T266" i="26"/>
  <c r="X38" i="27"/>
  <c r="N36" i="29"/>
  <c r="U110" i="26"/>
  <c r="P36" i="29" s="1"/>
  <c r="AS54" i="27"/>
  <c r="AC54" i="27"/>
  <c r="AU54" i="27"/>
  <c r="AA39" i="27"/>
  <c r="BM39" i="27"/>
  <c r="AK39" i="27"/>
  <c r="AM39" i="27"/>
  <c r="M44" i="32"/>
  <c r="T290" i="26"/>
  <c r="N53" i="32"/>
  <c r="U226" i="26"/>
  <c r="P53" i="32" s="1"/>
  <c r="M42" i="32"/>
  <c r="T270" i="26"/>
  <c r="N59" i="27"/>
  <c r="U86" i="26"/>
  <c r="P59" i="27" s="1"/>
  <c r="M24" i="33"/>
  <c r="T335" i="26"/>
  <c r="N67" i="33"/>
  <c r="U303" i="26"/>
  <c r="P67" i="33" s="1"/>
  <c r="M40" i="32"/>
  <c r="T250" i="26"/>
  <c r="X72" i="29"/>
  <c r="N55" i="29"/>
  <c r="U146" i="26"/>
  <c r="P55" i="29" s="1"/>
  <c r="N44" i="27"/>
  <c r="U90" i="26"/>
  <c r="P44" i="27" s="1"/>
  <c r="M27" i="27"/>
  <c r="T74" i="26"/>
  <c r="M67" i="27"/>
  <c r="T3" i="26"/>
  <c r="N25" i="32"/>
  <c r="U254" i="26"/>
  <c r="P25" i="32" s="1"/>
  <c r="O60" i="29"/>
  <c r="X187" i="26"/>
  <c r="U60" i="29" s="1"/>
  <c r="AB60" i="29" s="1"/>
  <c r="W187" i="26"/>
  <c r="T60" i="29" s="1"/>
  <c r="Z60" i="29" s="1"/>
  <c r="C119" i="34"/>
  <c r="C118" i="34"/>
  <c r="M73" i="32"/>
  <c r="T263" i="26"/>
  <c r="X37" i="29"/>
  <c r="X56" i="27"/>
  <c r="M36" i="32"/>
  <c r="T210" i="26"/>
  <c r="M55" i="32"/>
  <c r="T246" i="26"/>
  <c r="AU24" i="27"/>
  <c r="AS24" i="27"/>
  <c r="AC24" i="27"/>
  <c r="M75" i="32"/>
  <c r="T283" i="26"/>
  <c r="N41" i="32"/>
  <c r="U251" i="26"/>
  <c r="P41" i="32" s="1"/>
  <c r="A102" i="34"/>
  <c r="A103" i="34"/>
  <c r="M56" i="29"/>
  <c r="T147" i="26"/>
  <c r="M41" i="27"/>
  <c r="T51" i="26"/>
  <c r="S17" i="9"/>
  <c r="M66" i="33"/>
  <c r="T302" i="26"/>
  <c r="X595" i="26"/>
  <c r="W595" i="26"/>
  <c r="X531" i="26"/>
  <c r="W531" i="26"/>
  <c r="X467" i="26"/>
  <c r="W467" i="26"/>
  <c r="X403" i="26"/>
  <c r="W403" i="26"/>
  <c r="X24" i="29"/>
  <c r="P82" i="10"/>
  <c r="R81" i="10" s="1"/>
  <c r="D5" i="11" s="1"/>
  <c r="N5" i="11" s="1"/>
  <c r="M74" i="32"/>
  <c r="T282" i="26"/>
  <c r="N6" i="32"/>
  <c r="U218" i="26"/>
  <c r="P6" i="32" s="1"/>
  <c r="BM38" i="29"/>
  <c r="AM38" i="29"/>
  <c r="AA38" i="29"/>
  <c r="AK38" i="29"/>
  <c r="BC29" i="27"/>
  <c r="BC15" i="27"/>
  <c r="BC30" i="27" s="1"/>
  <c r="BC45" i="27" s="1"/>
  <c r="M38" i="32"/>
  <c r="T230" i="26"/>
  <c r="N14" i="29"/>
  <c r="U198" i="26"/>
  <c r="P14" i="29" s="1"/>
  <c r="M52" i="33"/>
  <c r="T307" i="26"/>
  <c r="N28" i="32"/>
  <c r="U275" i="26"/>
  <c r="P28" i="32" s="1"/>
  <c r="C111" i="34"/>
  <c r="C110" i="34"/>
  <c r="O66" i="27"/>
  <c r="X2" i="26"/>
  <c r="U66" i="27" s="1"/>
  <c r="AB66" i="27" s="1"/>
  <c r="W2" i="26"/>
  <c r="T66" i="27" s="1"/>
  <c r="Z66" i="27" s="1"/>
  <c r="G110" i="34"/>
  <c r="G111" i="34"/>
  <c r="N59" i="32"/>
  <c r="U286" i="26"/>
  <c r="P59" i="32" s="1"/>
  <c r="N68" i="32"/>
  <c r="U222" i="26"/>
  <c r="P68" i="32" s="1"/>
  <c r="M12" i="27"/>
  <c r="T78" i="26"/>
  <c r="D28" i="11"/>
  <c r="D26" i="11"/>
  <c r="D29" i="11"/>
  <c r="D27" i="11"/>
  <c r="F67" i="8"/>
  <c r="K57" i="51"/>
  <c r="G70" i="51" s="1"/>
  <c r="J85" i="51" s="1"/>
  <c r="Q99" i="51" s="1"/>
  <c r="S101" i="51" s="1"/>
  <c r="I58" i="51"/>
  <c r="U623" i="26"/>
  <c r="U495" i="26"/>
  <c r="T367" i="26"/>
  <c r="O45" i="29"/>
  <c r="X191" i="26"/>
  <c r="U45" i="29" s="1"/>
  <c r="AB45" i="29" s="1"/>
  <c r="W191" i="26"/>
  <c r="T45" i="29" s="1"/>
  <c r="Z45" i="29" s="1"/>
  <c r="M6" i="27"/>
  <c r="T18" i="26"/>
  <c r="BC23" i="27"/>
  <c r="BC9" i="27"/>
  <c r="BC24" i="27" s="1"/>
  <c r="BC39" i="27" s="1"/>
  <c r="M74" i="29"/>
  <c r="T182" i="26"/>
  <c r="B109" i="38"/>
  <c r="C71" i="38"/>
  <c r="W86" i="38" s="1"/>
  <c r="B129" i="38"/>
  <c r="AM24" i="27"/>
  <c r="AA24" i="27"/>
  <c r="BM24" i="27"/>
  <c r="AK24" i="27"/>
  <c r="X570" i="26"/>
  <c r="W570" i="26"/>
  <c r="N7" i="27"/>
  <c r="U19" i="26"/>
  <c r="P7" i="27" s="1"/>
  <c r="M23" i="33"/>
  <c r="T334" i="26"/>
  <c r="AS27" i="29"/>
  <c r="AU27" i="29"/>
  <c r="AC27" i="29"/>
  <c r="AK23" i="29"/>
  <c r="BM23" i="29"/>
  <c r="AM23" i="29"/>
  <c r="AA23" i="29"/>
  <c r="N42" i="27"/>
  <c r="U70" i="26"/>
  <c r="P42" i="27" s="1"/>
  <c r="P110" i="51"/>
  <c r="U110" i="51" s="1"/>
  <c r="D110" i="51"/>
  <c r="I110" i="51" s="1"/>
  <c r="D71" i="51"/>
  <c r="M26" i="32"/>
  <c r="T255" i="26"/>
  <c r="X491" i="26"/>
  <c r="W491" i="26"/>
  <c r="M60" i="27"/>
  <c r="T87" i="26"/>
  <c r="N25" i="29"/>
  <c r="U154" i="26"/>
  <c r="P25" i="29" s="1"/>
  <c r="X8" i="29"/>
  <c r="M74" i="27"/>
  <c r="T82" i="26"/>
  <c r="N57" i="27"/>
  <c r="U66" i="26"/>
  <c r="P57" i="27" s="1"/>
  <c r="O71" i="27"/>
  <c r="X43" i="26"/>
  <c r="U71" i="27" s="1"/>
  <c r="AB71" i="27" s="1"/>
  <c r="W43" i="26"/>
  <c r="T71" i="27" s="1"/>
  <c r="Z71" i="27" s="1"/>
  <c r="R59" i="10"/>
  <c r="D8" i="11" s="1"/>
  <c r="N8" i="11" s="1"/>
  <c r="D82" i="8"/>
  <c r="F82" i="8" s="1"/>
  <c r="D69" i="8"/>
  <c r="B10" i="2"/>
  <c r="C10" i="2" s="1"/>
  <c r="F31" i="1"/>
  <c r="I61" i="51" s="1"/>
  <c r="C75" i="51" s="1"/>
  <c r="W90" i="51" s="1"/>
  <c r="K56" i="52"/>
  <c r="G69" i="52" s="1"/>
  <c r="W84" i="52" s="1"/>
  <c r="E99" i="52" s="1"/>
  <c r="G102" i="52" s="1"/>
  <c r="I55" i="52"/>
  <c r="C70" i="52"/>
  <c r="J85" i="52" s="1"/>
  <c r="I59" i="40"/>
  <c r="I59" i="38"/>
  <c r="N37" i="33"/>
  <c r="U311" i="26"/>
  <c r="P37" i="33" s="1"/>
  <c r="T487" i="26"/>
  <c r="U359" i="26"/>
  <c r="O71" i="29"/>
  <c r="X143" i="26"/>
  <c r="U71" i="29" s="1"/>
  <c r="AB71" i="29" s="1"/>
  <c r="W143" i="26"/>
  <c r="T71" i="29" s="1"/>
  <c r="Z71" i="29" s="1"/>
  <c r="O13" i="27"/>
  <c r="X79" i="26"/>
  <c r="U13" i="27" s="1"/>
  <c r="AB13" i="27" s="1"/>
  <c r="W79" i="26"/>
  <c r="T13" i="27" s="1"/>
  <c r="Z13" i="27" s="1"/>
  <c r="AK39" i="29"/>
  <c r="BM39" i="29"/>
  <c r="AM39" i="29"/>
  <c r="AA39" i="29"/>
  <c r="M23" i="32"/>
  <c r="T234" i="26"/>
  <c r="AU72" i="29"/>
  <c r="AC72" i="29"/>
  <c r="AS72" i="29"/>
  <c r="AK68" i="29"/>
  <c r="BM68" i="29"/>
  <c r="AM68" i="29"/>
  <c r="AA68" i="29"/>
  <c r="AU53" i="27"/>
  <c r="AS53" i="27"/>
  <c r="AC53" i="27"/>
  <c r="BC75" i="27"/>
  <c r="M10" i="29"/>
  <c r="T158" i="26"/>
  <c r="AV24" i="29"/>
  <c r="M15" i="32"/>
  <c r="T299" i="26"/>
  <c r="N58" i="32"/>
  <c r="U267" i="26"/>
  <c r="P58" i="32" s="1"/>
  <c r="M72" i="27"/>
  <c r="T62" i="26"/>
  <c r="M67" i="32"/>
  <c r="T203" i="26"/>
  <c r="T483" i="26"/>
  <c r="T419" i="26"/>
  <c r="U355" i="26"/>
  <c r="N26" i="27"/>
  <c r="U55" i="26"/>
  <c r="P26" i="27" s="1"/>
  <c r="N66" i="32"/>
  <c r="U202" i="26"/>
  <c r="P66" i="32" s="1"/>
  <c r="N75" i="29"/>
  <c r="U183" i="26"/>
  <c r="P75" i="29" s="1"/>
  <c r="N30" i="29"/>
  <c r="U195" i="26"/>
  <c r="P30" i="29" s="1"/>
  <c r="N69" i="33"/>
  <c r="U323" i="26"/>
  <c r="P69" i="33" s="1"/>
  <c r="O28" i="27"/>
  <c r="X75" i="26"/>
  <c r="U28" i="27" s="1"/>
  <c r="AB28" i="27" s="1"/>
  <c r="W75" i="26"/>
  <c r="T28" i="27" s="1"/>
  <c r="Z28" i="27" s="1"/>
  <c r="M40" i="29"/>
  <c r="T150" i="26"/>
  <c r="M66" i="29"/>
  <c r="T102" i="26"/>
  <c r="P141" i="44"/>
  <c r="U141" i="44" s="1"/>
  <c r="D141" i="44"/>
  <c r="I141" i="44" s="1"/>
  <c r="I77" i="44"/>
  <c r="D47" i="44"/>
  <c r="I47" i="44" s="1"/>
  <c r="U479" i="26"/>
  <c r="U415" i="26"/>
  <c r="T351" i="26"/>
  <c r="X42" i="29"/>
  <c r="AN24" i="29"/>
  <c r="BM9" i="29"/>
  <c r="AM9" i="29"/>
  <c r="AA9" i="29"/>
  <c r="AK9" i="29"/>
  <c r="M53" i="32"/>
  <c r="T226" i="26"/>
  <c r="N75" i="27"/>
  <c r="U83" i="26"/>
  <c r="P75" i="27" s="1"/>
  <c r="BM28" i="29"/>
  <c r="AM28" i="29"/>
  <c r="AA28" i="29"/>
  <c r="AK28" i="29"/>
  <c r="N42" i="32"/>
  <c r="U270" i="26"/>
  <c r="P42" i="32" s="1"/>
  <c r="N51" i="32"/>
  <c r="U206" i="26"/>
  <c r="P51" i="32" s="1"/>
  <c r="N24" i="33"/>
  <c r="U335" i="26"/>
  <c r="P24" i="33" s="1"/>
  <c r="M9" i="32"/>
  <c r="T239" i="26"/>
  <c r="X635" i="26"/>
  <c r="W635" i="26"/>
  <c r="X571" i="26"/>
  <c r="W571" i="26"/>
  <c r="X507" i="26"/>
  <c r="W507" i="26"/>
  <c r="X443" i="26"/>
  <c r="W443" i="26"/>
  <c r="X379" i="26"/>
  <c r="W379" i="26"/>
  <c r="M7" i="29"/>
  <c r="T119" i="26"/>
  <c r="N51" i="29"/>
  <c r="U106" i="26"/>
  <c r="P51" i="29" s="1"/>
  <c r="M44" i="27"/>
  <c r="T90" i="26"/>
  <c r="N70" i="27"/>
  <c r="U42" i="26"/>
  <c r="P70" i="27" s="1"/>
  <c r="N53" i="33"/>
  <c r="U326" i="26"/>
  <c r="P53" i="33" s="1"/>
  <c r="AM38" i="27"/>
  <c r="BM38" i="27"/>
  <c r="AA38" i="27"/>
  <c r="AK38" i="27"/>
  <c r="X60" i="29"/>
  <c r="BC60" i="29"/>
  <c r="M30" i="32"/>
  <c r="T295" i="26"/>
  <c r="N73" i="32"/>
  <c r="U263" i="26"/>
  <c r="P73" i="32" s="1"/>
  <c r="X599" i="26"/>
  <c r="W599" i="26"/>
  <c r="X535" i="26"/>
  <c r="W535" i="26"/>
  <c r="X471" i="26"/>
  <c r="W471" i="26"/>
  <c r="X407" i="26"/>
  <c r="W407" i="26"/>
  <c r="N14" i="32"/>
  <c r="U298" i="26"/>
  <c r="P14" i="32" s="1"/>
  <c r="N36" i="32"/>
  <c r="U210" i="26"/>
  <c r="P36" i="32" s="1"/>
  <c r="N36" i="27"/>
  <c r="U10" i="26"/>
  <c r="P36" i="27" s="1"/>
  <c r="AK73" i="29"/>
  <c r="BM73" i="29"/>
  <c r="AM73" i="29"/>
  <c r="AA73" i="29"/>
  <c r="M22" i="33"/>
  <c r="T315" i="26"/>
  <c r="N75" i="32"/>
  <c r="U283" i="26"/>
  <c r="P75" i="32" s="1"/>
  <c r="N15" i="27"/>
  <c r="U99" i="26"/>
  <c r="P15" i="27" s="1"/>
  <c r="R17" i="9"/>
  <c r="T7" i="9" s="1"/>
  <c r="N66" i="33"/>
  <c r="U302" i="26"/>
  <c r="P66" i="33" s="1"/>
  <c r="W371" i="26"/>
  <c r="X371" i="26"/>
  <c r="N60" i="27"/>
  <c r="U87" i="26"/>
  <c r="P60" i="27" s="1"/>
  <c r="M6" i="32"/>
  <c r="T218" i="26"/>
  <c r="N15" i="29"/>
  <c r="U199" i="26"/>
  <c r="P15" i="29" s="1"/>
  <c r="AA42" i="29"/>
  <c r="AK42" i="29"/>
  <c r="BM42" i="29"/>
  <c r="AM42" i="29"/>
  <c r="AC38" i="29"/>
  <c r="AS38" i="29"/>
  <c r="AU38" i="29"/>
  <c r="E188" i="4"/>
  <c r="M14" i="29"/>
  <c r="T198" i="26"/>
  <c r="M70" i="29"/>
  <c r="T142" i="26"/>
  <c r="M9" i="33"/>
  <c r="T339" i="26"/>
  <c r="N52" i="33"/>
  <c r="U307" i="26"/>
  <c r="P52" i="33" s="1"/>
  <c r="AK69" i="29"/>
  <c r="BM69" i="29"/>
  <c r="AM69" i="29"/>
  <c r="AA69" i="29"/>
  <c r="N27" i="32"/>
  <c r="U274" i="26"/>
  <c r="P27" i="32" s="1"/>
  <c r="X66" i="27"/>
  <c r="M68" i="32"/>
  <c r="T222" i="26"/>
  <c r="M44" i="29"/>
  <c r="T190" i="26"/>
  <c r="N12" i="27"/>
  <c r="U78" i="26"/>
  <c r="P12" i="27" s="1"/>
  <c r="G34" i="13"/>
  <c r="B29" i="2"/>
  <c r="D8" i="2"/>
  <c r="F8" i="2"/>
  <c r="I58" i="37"/>
  <c r="K57" i="37"/>
  <c r="G70" i="37" s="1"/>
  <c r="J85" i="37" s="1"/>
  <c r="Q99" i="37" s="1"/>
  <c r="S102" i="37" s="1"/>
  <c r="C71" i="37"/>
  <c r="W86" i="37" s="1"/>
  <c r="I58" i="44"/>
  <c r="K57" i="44"/>
  <c r="G70" i="44" s="1"/>
  <c r="W85" i="44" s="1"/>
  <c r="Q99" i="44" s="1"/>
  <c r="C71" i="44"/>
  <c r="J86" i="44" s="1"/>
  <c r="T591" i="26"/>
  <c r="T527" i="26"/>
  <c r="T463" i="26"/>
  <c r="N38" i="33"/>
  <c r="U330" i="26"/>
  <c r="P38" i="33" s="1"/>
  <c r="X45" i="29"/>
  <c r="N6" i="27"/>
  <c r="U18" i="26"/>
  <c r="P6" i="27" s="1"/>
  <c r="N12" i="32"/>
  <c r="U278" i="26"/>
  <c r="P12" i="32" s="1"/>
  <c r="X522" i="26"/>
  <c r="W522" i="26"/>
  <c r="AV43" i="29"/>
  <c r="M69" i="32"/>
  <c r="T223" i="26"/>
  <c r="X73" i="29"/>
  <c r="N23" i="33"/>
  <c r="U334" i="26"/>
  <c r="P23" i="33" s="1"/>
  <c r="N67" i="32"/>
  <c r="U203" i="26"/>
  <c r="P67" i="32" s="1"/>
  <c r="AU23" i="29"/>
  <c r="AC23" i="29"/>
  <c r="AS23" i="29"/>
  <c r="P109" i="51"/>
  <c r="U109" i="51" s="1"/>
  <c r="E71" i="51"/>
  <c r="D109" i="51"/>
  <c r="I109" i="51" s="1"/>
  <c r="M60" i="32"/>
  <c r="T287" i="26"/>
  <c r="N26" i="32"/>
  <c r="U255" i="26"/>
  <c r="P26" i="32" s="1"/>
  <c r="M25" i="29"/>
  <c r="T154" i="26"/>
  <c r="M14" i="27"/>
  <c r="T98" i="26"/>
  <c r="N74" i="27"/>
  <c r="U82" i="26"/>
  <c r="P74" i="27" s="1"/>
  <c r="D188" i="4"/>
  <c r="M51" i="27"/>
  <c r="T6" i="26"/>
  <c r="N72" i="32"/>
  <c r="U262" i="26"/>
  <c r="P72" i="32" s="1"/>
  <c r="X8" i="27"/>
  <c r="E46" i="11"/>
  <c r="E44" i="11"/>
  <c r="E45" i="11"/>
  <c r="E47" i="11"/>
  <c r="E43" i="11"/>
  <c r="F81" i="8"/>
  <c r="I59" i="37"/>
  <c r="I59" i="52"/>
  <c r="I55" i="44"/>
  <c r="K56" i="44"/>
  <c r="G69" i="44" s="1"/>
  <c r="W84" i="44" s="1"/>
  <c r="E99" i="44" s="1"/>
  <c r="M56" i="32"/>
  <c r="T247" i="26"/>
  <c r="U487" i="26"/>
  <c r="T359" i="26"/>
  <c r="X71" i="29"/>
  <c r="X13" i="27"/>
  <c r="AU39" i="29"/>
  <c r="AC39" i="29"/>
  <c r="AS39" i="29"/>
  <c r="AU68" i="29"/>
  <c r="AC68" i="29"/>
  <c r="AS68" i="29"/>
  <c r="N36" i="33"/>
  <c r="U310" i="26"/>
  <c r="P36" i="33" s="1"/>
  <c r="N10" i="29"/>
  <c r="U158" i="26"/>
  <c r="P10" i="29" s="1"/>
  <c r="M39" i="33"/>
  <c r="T331" i="26"/>
  <c r="N15" i="32"/>
  <c r="U299" i="26"/>
  <c r="P15" i="32" s="1"/>
  <c r="N69" i="32"/>
  <c r="U223" i="26"/>
  <c r="P69" i="32" s="1"/>
  <c r="M22" i="29"/>
  <c r="T115" i="26"/>
  <c r="N72" i="27"/>
  <c r="U62" i="26"/>
  <c r="P72" i="27" s="1"/>
  <c r="M8" i="32"/>
  <c r="T238" i="26"/>
  <c r="X13" i="29"/>
  <c r="U579" i="26"/>
  <c r="U515" i="26"/>
  <c r="U451" i="26"/>
  <c r="X58" i="29"/>
  <c r="X9" i="27"/>
  <c r="BM12" i="29"/>
  <c r="AM12" i="29"/>
  <c r="AA12" i="29"/>
  <c r="AK12" i="29"/>
  <c r="M11" i="32"/>
  <c r="T259" i="26"/>
  <c r="N8" i="33"/>
  <c r="U338" i="26"/>
  <c r="P8" i="33" s="1"/>
  <c r="X28" i="27"/>
  <c r="M25" i="27"/>
  <c r="T54" i="26"/>
  <c r="N40" i="29"/>
  <c r="U150" i="26"/>
  <c r="P40" i="29" s="1"/>
  <c r="N66" i="29"/>
  <c r="U102" i="26"/>
  <c r="P66" i="29" s="1"/>
  <c r="T639" i="26"/>
  <c r="T575" i="26"/>
  <c r="T511" i="26"/>
  <c r="T447" i="26"/>
  <c r="O11" i="29"/>
  <c r="X159" i="26"/>
  <c r="U11" i="29" s="1"/>
  <c r="AB11" i="29" s="1"/>
  <c r="W159" i="26"/>
  <c r="T11" i="29" s="1"/>
  <c r="Z11" i="29" s="1"/>
  <c r="O30" i="27"/>
  <c r="X95" i="26"/>
  <c r="U30" i="27" s="1"/>
  <c r="AB30" i="27" s="1"/>
  <c r="W95" i="26"/>
  <c r="T30" i="27" s="1"/>
  <c r="Z30" i="27" s="1"/>
  <c r="O52" i="32"/>
  <c r="X207" i="26"/>
  <c r="U52" i="32" s="1"/>
  <c r="AB52" i="32" s="1"/>
  <c r="W207" i="26"/>
  <c r="T52" i="32" s="1"/>
  <c r="Z52" i="32" s="1"/>
  <c r="X23" i="27"/>
  <c r="M87" i="51"/>
  <c r="M85" i="51"/>
  <c r="S102" i="51"/>
  <c r="S99" i="51"/>
  <c r="AS9" i="29"/>
  <c r="AU9" i="29"/>
  <c r="AC9" i="29"/>
  <c r="N58" i="27"/>
  <c r="U67" i="26"/>
  <c r="P58" i="27" s="1"/>
  <c r="AC28" i="29"/>
  <c r="AS28" i="29"/>
  <c r="AU28" i="29"/>
  <c r="M51" i="32"/>
  <c r="T206" i="26"/>
  <c r="AK57" i="29"/>
  <c r="BM57" i="29"/>
  <c r="AM57" i="29"/>
  <c r="AA57" i="29"/>
  <c r="M43" i="32"/>
  <c r="T271" i="26"/>
  <c r="N9" i="32"/>
  <c r="U239" i="26"/>
  <c r="P9" i="32" s="1"/>
  <c r="W347" i="26"/>
  <c r="X347" i="26"/>
  <c r="N43" i="27"/>
  <c r="U71" i="26"/>
  <c r="P43" i="27" s="1"/>
  <c r="N22" i="32"/>
  <c r="U215" i="26"/>
  <c r="P22" i="32" s="1"/>
  <c r="M51" i="29"/>
  <c r="T106" i="26"/>
  <c r="N10" i="27"/>
  <c r="U58" i="26"/>
  <c r="P10" i="27" s="1"/>
  <c r="M70" i="27"/>
  <c r="T42" i="26"/>
  <c r="BC54" i="29"/>
  <c r="BC52" i="29"/>
  <c r="M53" i="33"/>
  <c r="T326" i="26"/>
  <c r="N54" i="32"/>
  <c r="U227" i="26"/>
  <c r="P54" i="32" s="1"/>
  <c r="M29" i="27"/>
  <c r="T94" i="26"/>
  <c r="AU38" i="27"/>
  <c r="AS38" i="27"/>
  <c r="AC38" i="27"/>
  <c r="N70" i="32"/>
  <c r="U242" i="26"/>
  <c r="P70" i="32" s="1"/>
  <c r="O52" i="29"/>
  <c r="X52" i="29" s="1"/>
  <c r="X107" i="26"/>
  <c r="U52" i="29" s="1"/>
  <c r="AB52" i="29" s="1"/>
  <c r="W107" i="26"/>
  <c r="T52" i="29" s="1"/>
  <c r="Z52" i="29" s="1"/>
  <c r="M54" i="33"/>
  <c r="T327" i="26"/>
  <c r="N30" i="32"/>
  <c r="U295" i="26"/>
  <c r="P30" i="32" s="1"/>
  <c r="W343" i="26"/>
  <c r="X343" i="26"/>
  <c r="AM68" i="27"/>
  <c r="BM68" i="27"/>
  <c r="AA68" i="27"/>
  <c r="AK68" i="27"/>
  <c r="M14" i="32"/>
  <c r="T298" i="26"/>
  <c r="O39" i="32"/>
  <c r="X39" i="32" s="1"/>
  <c r="W231" i="26"/>
  <c r="T39" i="32" s="1"/>
  <c r="Z39" i="32" s="1"/>
  <c r="X231" i="26"/>
  <c r="U39" i="32" s="1"/>
  <c r="AB39" i="32" s="1"/>
  <c r="AA8" i="29"/>
  <c r="AK8" i="29"/>
  <c r="BM8" i="29"/>
  <c r="AM8" i="29"/>
  <c r="O37" i="32"/>
  <c r="X37" i="32" s="1"/>
  <c r="X211" i="26"/>
  <c r="U37" i="32" s="1"/>
  <c r="AB37" i="32" s="1"/>
  <c r="W211" i="26"/>
  <c r="T37" i="32" s="1"/>
  <c r="Z37" i="32" s="1"/>
  <c r="X68" i="27"/>
  <c r="M36" i="27"/>
  <c r="T10" i="26"/>
  <c r="BM54" i="27"/>
  <c r="AK54" i="27"/>
  <c r="AM54" i="27"/>
  <c r="AA54" i="27"/>
  <c r="P121" i="40"/>
  <c r="U121" i="40" s="1"/>
  <c r="D121" i="40"/>
  <c r="I121" i="40" s="1"/>
  <c r="I73" i="40"/>
  <c r="D7" i="11"/>
  <c r="N7" i="11" s="1"/>
  <c r="D6" i="11"/>
  <c r="N6" i="11" s="1"/>
  <c r="N22" i="33"/>
  <c r="U315" i="26"/>
  <c r="P22" i="33" s="1"/>
  <c r="X506" i="26"/>
  <c r="W506" i="26"/>
  <c r="N68" i="33"/>
  <c r="U322" i="26"/>
  <c r="P68" i="33" s="1"/>
  <c r="M75" i="27"/>
  <c r="T83" i="26"/>
  <c r="B6" i="11"/>
  <c r="B7" i="11"/>
  <c r="B129" i="51"/>
  <c r="X627" i="26"/>
  <c r="W627" i="26"/>
  <c r="X563" i="26"/>
  <c r="W563" i="26"/>
  <c r="X499" i="26"/>
  <c r="W499" i="26"/>
  <c r="M43" i="27"/>
  <c r="T71" i="26"/>
  <c r="N59" i="29"/>
  <c r="U186" i="26"/>
  <c r="P59" i="29" s="1"/>
  <c r="AU42" i="29"/>
  <c r="AC42" i="29"/>
  <c r="AS42" i="29"/>
  <c r="N70" i="29"/>
  <c r="U142" i="26"/>
  <c r="P70" i="29" s="1"/>
  <c r="N9" i="33"/>
  <c r="U339" i="26"/>
  <c r="P9" i="33" s="1"/>
  <c r="M71" i="32"/>
  <c r="T243" i="26"/>
  <c r="AU69" i="29"/>
  <c r="AC69" i="29"/>
  <c r="AS69" i="29"/>
  <c r="M27" i="32"/>
  <c r="T274" i="26"/>
  <c r="N44" i="29"/>
  <c r="U190" i="26"/>
  <c r="P44" i="29" s="1"/>
  <c r="E28" i="11"/>
  <c r="E26" i="11"/>
  <c r="E29" i="11"/>
  <c r="F80" i="8"/>
  <c r="E27" i="11"/>
  <c r="I58" i="52"/>
  <c r="K57" i="52"/>
  <c r="G70" i="52" s="1"/>
  <c r="W85" i="52" s="1"/>
  <c r="Q99" i="52" s="1"/>
  <c r="C71" i="52"/>
  <c r="J86" i="52" s="1"/>
  <c r="I58" i="38"/>
  <c r="C72" i="38" s="1"/>
  <c r="W87" i="38" s="1"/>
  <c r="K57" i="38"/>
  <c r="G70" i="38" s="1"/>
  <c r="J85" i="38" s="1"/>
  <c r="Q99" i="38" s="1"/>
  <c r="S99" i="38" s="1"/>
  <c r="U591" i="26"/>
  <c r="U527" i="26"/>
  <c r="U463" i="26"/>
  <c r="O73" i="27"/>
  <c r="X63" i="26"/>
  <c r="U73" i="27" s="1"/>
  <c r="AB73" i="27" s="1"/>
  <c r="W63" i="26"/>
  <c r="T73" i="27" s="1"/>
  <c r="Z73" i="27" s="1"/>
  <c r="M38" i="33"/>
  <c r="T330" i="26"/>
  <c r="M12" i="32"/>
  <c r="T278" i="26"/>
  <c r="N21" i="32"/>
  <c r="U214" i="26"/>
  <c r="P21" i="32" s="1"/>
  <c r="E95" i="34"/>
  <c r="E94" i="34"/>
  <c r="X458" i="26"/>
  <c r="W458" i="26"/>
  <c r="AT13" i="29"/>
  <c r="AV13" i="29" s="1"/>
  <c r="AL13" i="29"/>
  <c r="AN13" i="29" s="1"/>
  <c r="X28" i="29"/>
  <c r="N22" i="29"/>
  <c r="U115" i="26"/>
  <c r="P22" i="29" s="1"/>
  <c r="B78" i="52"/>
  <c r="I93" i="52" s="1"/>
  <c r="R139" i="52" s="1"/>
  <c r="O140" i="52"/>
  <c r="M7" i="33"/>
  <c r="T319" i="26"/>
  <c r="N60" i="32"/>
  <c r="U287" i="26"/>
  <c r="P60" i="32" s="1"/>
  <c r="X587" i="26"/>
  <c r="W587" i="26"/>
  <c r="X523" i="26"/>
  <c r="W523" i="26"/>
  <c r="X459" i="26"/>
  <c r="W459" i="26"/>
  <c r="M41" i="29"/>
  <c r="T151" i="26"/>
  <c r="X69" i="27"/>
  <c r="N21" i="33"/>
  <c r="U314" i="26"/>
  <c r="P21" i="33" s="1"/>
  <c r="M21" i="29"/>
  <c r="T114" i="26"/>
  <c r="N14" i="27"/>
  <c r="U98" i="26"/>
  <c r="P14" i="27" s="1"/>
  <c r="M40" i="27"/>
  <c r="T50" i="26"/>
  <c r="E190" i="4"/>
  <c r="D190" i="4"/>
  <c r="M72" i="32"/>
  <c r="T262" i="26"/>
  <c r="AM53" i="29"/>
  <c r="AA53" i="29"/>
  <c r="AK53" i="29"/>
  <c r="BM53" i="29"/>
  <c r="N139" i="44"/>
  <c r="N51" i="33"/>
  <c r="U306" i="26"/>
  <c r="P51" i="33" s="1"/>
  <c r="BM54" i="29"/>
  <c r="AM54" i="29"/>
  <c r="AA54" i="29"/>
  <c r="AK54" i="29"/>
  <c r="M6" i="33"/>
  <c r="T318" i="26"/>
  <c r="X57" i="29"/>
  <c r="G35" i="13"/>
  <c r="B30" i="2"/>
  <c r="D9" i="2"/>
  <c r="F9" i="2"/>
  <c r="K56" i="37"/>
  <c r="G69" i="37" s="1"/>
  <c r="J84" i="37" s="1"/>
  <c r="E99" i="37" s="1"/>
  <c r="I55" i="37"/>
  <c r="K55" i="37" s="1"/>
  <c r="K56" i="40"/>
  <c r="G69" i="40" s="1"/>
  <c r="W84" i="40" s="1"/>
  <c r="E99" i="40" s="1"/>
  <c r="I55" i="40"/>
  <c r="C70" i="40"/>
  <c r="J85" i="40" s="1"/>
  <c r="I59" i="44"/>
  <c r="M13" i="32"/>
  <c r="T279" i="26"/>
  <c r="N56" i="32"/>
  <c r="U247" i="26"/>
  <c r="P56" i="32" s="1"/>
  <c r="T583" i="26"/>
  <c r="T519" i="26"/>
  <c r="T455" i="26"/>
  <c r="O22" i="27"/>
  <c r="X22" i="27" s="1"/>
  <c r="X15" i="26"/>
  <c r="U22" i="27" s="1"/>
  <c r="AB22" i="27" s="1"/>
  <c r="W15" i="26"/>
  <c r="T22" i="27" s="1"/>
  <c r="Z22" i="27" s="1"/>
  <c r="M55" i="27"/>
  <c r="T46" i="26"/>
  <c r="M29" i="29"/>
  <c r="T194" i="26"/>
  <c r="M36" i="33"/>
  <c r="T310" i="26"/>
  <c r="BC36" i="27"/>
  <c r="N39" i="33"/>
  <c r="U331" i="26"/>
  <c r="P39" i="33" s="1"/>
  <c r="M24" i="32"/>
  <c r="T235" i="26"/>
  <c r="AN43" i="29"/>
  <c r="N10" i="32"/>
  <c r="U258" i="26"/>
  <c r="P10" i="32" s="1"/>
  <c r="N52" i="27"/>
  <c r="U7" i="26"/>
  <c r="P52" i="27" s="1"/>
  <c r="N8" i="32"/>
  <c r="U238" i="26"/>
  <c r="P8" i="32" s="1"/>
  <c r="M6" i="29"/>
  <c r="T118" i="26"/>
  <c r="T579" i="26"/>
  <c r="T515" i="26"/>
  <c r="T451" i="26"/>
  <c r="N7" i="29"/>
  <c r="U119" i="26"/>
  <c r="P7" i="29" s="1"/>
  <c r="M22" i="32"/>
  <c r="T215" i="26"/>
  <c r="AC12" i="29"/>
  <c r="AS12" i="29"/>
  <c r="AU12" i="29"/>
  <c r="AM23" i="27"/>
  <c r="BM23" i="27"/>
  <c r="AA23" i="27"/>
  <c r="AK23" i="27"/>
  <c r="N29" i="32"/>
  <c r="U294" i="26"/>
  <c r="P29" i="32" s="1"/>
  <c r="M45" i="32"/>
  <c r="T291" i="26"/>
  <c r="N11" i="32"/>
  <c r="U259" i="26"/>
  <c r="P11" i="32" s="1"/>
  <c r="M21" i="27"/>
  <c r="T14" i="26"/>
  <c r="M8" i="33"/>
  <c r="T338" i="26"/>
  <c r="O26" i="29"/>
  <c r="X26" i="29" s="1"/>
  <c r="X155" i="26"/>
  <c r="U26" i="29" s="1"/>
  <c r="AB26" i="29" s="1"/>
  <c r="W155" i="26"/>
  <c r="T26" i="29" s="1"/>
  <c r="Z26" i="29" s="1"/>
  <c r="O45" i="27"/>
  <c r="X91" i="26"/>
  <c r="U45" i="27" s="1"/>
  <c r="AB45" i="27" s="1"/>
  <c r="W91" i="26"/>
  <c r="T45" i="27" s="1"/>
  <c r="Z45" i="27" s="1"/>
  <c r="O11" i="27"/>
  <c r="X59" i="26"/>
  <c r="U11" i="27" s="1"/>
  <c r="AB11" i="27" s="1"/>
  <c r="W59" i="26"/>
  <c r="T11" i="27" s="1"/>
  <c r="Z11" i="27" s="1"/>
  <c r="N25" i="27"/>
  <c r="U54" i="26"/>
  <c r="P25" i="27" s="1"/>
  <c r="O7" i="32"/>
  <c r="X7" i="32" s="1"/>
  <c r="W219" i="26"/>
  <c r="T7" i="32" s="1"/>
  <c r="Z7" i="32" s="1"/>
  <c r="X219" i="26"/>
  <c r="U7" i="32" s="1"/>
  <c r="AB7" i="32" s="1"/>
  <c r="U639" i="26"/>
  <c r="U575" i="26"/>
  <c r="U511" i="26"/>
  <c r="U447" i="26"/>
  <c r="X11" i="29"/>
  <c r="X30" i="27"/>
  <c r="N57" i="32"/>
  <c r="U266" i="26"/>
  <c r="P57" i="32" s="1"/>
  <c r="X52" i="32"/>
  <c r="X38" i="29"/>
  <c r="M36" i="29"/>
  <c r="T110" i="26"/>
  <c r="E103" i="34"/>
  <c r="E102" i="34"/>
  <c r="Y90" i="37"/>
  <c r="AI90" i="37"/>
  <c r="Y91" i="37"/>
  <c r="P110" i="52"/>
  <c r="U110" i="52" s="1"/>
  <c r="D110" i="52"/>
  <c r="I110" i="52" s="1"/>
  <c r="D71" i="52"/>
  <c r="D131" i="40"/>
  <c r="I131" i="40" s="1"/>
  <c r="I75" i="40"/>
  <c r="P131" i="40"/>
  <c r="U131" i="40" s="1"/>
  <c r="H71" i="52"/>
  <c r="P112" i="52"/>
  <c r="U112" i="52" s="1"/>
  <c r="D112" i="52"/>
  <c r="I112" i="52" s="1"/>
  <c r="P141" i="52"/>
  <c r="U141" i="52" s="1"/>
  <c r="I77" i="52"/>
  <c r="D141" i="52"/>
  <c r="I141" i="52" s="1"/>
  <c r="D47" i="52"/>
  <c r="I47" i="52" s="1"/>
  <c r="D111" i="40"/>
  <c r="I111" i="40" s="1"/>
  <c r="P111" i="40"/>
  <c r="U111" i="40" s="1"/>
  <c r="I71" i="40"/>
  <c r="C73" i="40"/>
  <c r="J88" i="40" s="1"/>
  <c r="B119" i="40"/>
  <c r="P109" i="40"/>
  <c r="U109" i="40" s="1"/>
  <c r="E71" i="40"/>
  <c r="D109" i="40"/>
  <c r="I109" i="40" s="1"/>
  <c r="N100" i="51"/>
  <c r="S100" i="51" s="1"/>
  <c r="C70" i="51"/>
  <c r="W85" i="51" s="1"/>
  <c r="C69" i="51"/>
  <c r="W84" i="51" s="1"/>
  <c r="C101" i="52"/>
  <c r="E71" i="52"/>
  <c r="D109" i="52"/>
  <c r="I109" i="52" s="1"/>
  <c r="P109" i="52"/>
  <c r="U109" i="52" s="1"/>
  <c r="B129" i="40"/>
  <c r="N100" i="37"/>
  <c r="S100" i="37" s="1"/>
  <c r="C69" i="37"/>
  <c r="W84" i="37" s="1"/>
  <c r="C70" i="37"/>
  <c r="W85" i="37" s="1"/>
  <c r="C131" i="52"/>
  <c r="H71" i="40"/>
  <c r="D112" i="40"/>
  <c r="I112" i="40" s="1"/>
  <c r="P112" i="40"/>
  <c r="U112" i="40" s="1"/>
  <c r="D110" i="40"/>
  <c r="I110" i="40" s="1"/>
  <c r="P110" i="40"/>
  <c r="U110" i="40" s="1"/>
  <c r="D71" i="40"/>
  <c r="K86" i="40" s="1"/>
  <c r="O111" i="44"/>
  <c r="D75" i="51"/>
  <c r="P130" i="51"/>
  <c r="U130" i="51" s="1"/>
  <c r="D130" i="51"/>
  <c r="I130" i="51" s="1"/>
  <c r="C48" i="52"/>
  <c r="C142" i="52"/>
  <c r="H75" i="51"/>
  <c r="P132" i="51"/>
  <c r="U132" i="51" s="1"/>
  <c r="D132" i="51"/>
  <c r="I132" i="51" s="1"/>
  <c r="D71" i="38"/>
  <c r="D110" i="38"/>
  <c r="I110" i="38" s="1"/>
  <c r="P110" i="38"/>
  <c r="U110" i="38" s="1"/>
  <c r="D129" i="51"/>
  <c r="I129" i="51" s="1"/>
  <c r="E75" i="51"/>
  <c r="P129" i="51"/>
  <c r="U129" i="51" s="1"/>
  <c r="C47" i="52"/>
  <c r="C141" i="52"/>
  <c r="H75" i="40"/>
  <c r="X90" i="40" s="1"/>
  <c r="P132" i="40"/>
  <c r="U132" i="40" s="1"/>
  <c r="D132" i="40"/>
  <c r="I132" i="40" s="1"/>
  <c r="I71" i="52"/>
  <c r="P111" i="52"/>
  <c r="U111" i="52" s="1"/>
  <c r="D111" i="52"/>
  <c r="I111" i="52" s="1"/>
  <c r="D48" i="52"/>
  <c r="I48" i="52" s="1"/>
  <c r="D142" i="52"/>
  <c r="I142" i="52" s="1"/>
  <c r="P142" i="52"/>
  <c r="U142" i="52" s="1"/>
  <c r="H77" i="52"/>
  <c r="X92" i="52" s="1"/>
  <c r="O121" i="40"/>
  <c r="N110" i="40"/>
  <c r="C72" i="40"/>
  <c r="J87" i="40" s="1"/>
  <c r="C71" i="40"/>
  <c r="J86" i="40" s="1"/>
  <c r="O101" i="40"/>
  <c r="I75" i="51"/>
  <c r="P131" i="51"/>
  <c r="U131" i="51" s="1"/>
  <c r="D131" i="51"/>
  <c r="I131" i="51" s="1"/>
  <c r="D109" i="38"/>
  <c r="I109" i="38" s="1"/>
  <c r="P109" i="38"/>
  <c r="U109" i="38" s="1"/>
  <c r="E71" i="38"/>
  <c r="AI92" i="44"/>
  <c r="J139" i="44" s="1"/>
  <c r="L92" i="44"/>
  <c r="L93" i="44"/>
  <c r="M93" i="44" s="1"/>
  <c r="AI93" i="44"/>
  <c r="V139" i="44" s="1"/>
  <c r="B109" i="51"/>
  <c r="C72" i="51"/>
  <c r="W87" i="51" s="1"/>
  <c r="C71" i="51"/>
  <c r="W86" i="51" s="1"/>
  <c r="H180" i="52"/>
  <c r="G180" i="52"/>
  <c r="X180" i="52" s="1"/>
  <c r="B140" i="51"/>
  <c r="B46" i="51"/>
  <c r="D75" i="38"/>
  <c r="D130" i="38"/>
  <c r="I130" i="38" s="1"/>
  <c r="P130" i="38"/>
  <c r="U130" i="38" s="1"/>
  <c r="D120" i="51"/>
  <c r="I120" i="51" s="1"/>
  <c r="P120" i="51"/>
  <c r="U120" i="51" s="1"/>
  <c r="D73" i="51"/>
  <c r="N100" i="38"/>
  <c r="S100" i="38" s="1"/>
  <c r="C70" i="38"/>
  <c r="W85" i="38" s="1"/>
  <c r="C69" i="38"/>
  <c r="W84" i="38" s="1"/>
  <c r="D119" i="52"/>
  <c r="I119" i="52" s="1"/>
  <c r="E73" i="52"/>
  <c r="P119" i="52"/>
  <c r="U119" i="52" s="1"/>
  <c r="B139" i="51"/>
  <c r="B45" i="51"/>
  <c r="D129" i="38"/>
  <c r="I129" i="38" s="1"/>
  <c r="P129" i="38"/>
  <c r="U129" i="38" s="1"/>
  <c r="E75" i="38"/>
  <c r="P119" i="51"/>
  <c r="U119" i="51" s="1"/>
  <c r="D119" i="51"/>
  <c r="I119" i="51" s="1"/>
  <c r="E73" i="51"/>
  <c r="C121" i="52"/>
  <c r="C131" i="44"/>
  <c r="D73" i="52"/>
  <c r="K88" i="52" s="1"/>
  <c r="D120" i="52"/>
  <c r="I120" i="52" s="1"/>
  <c r="P120" i="52"/>
  <c r="U120" i="52" s="1"/>
  <c r="N100" i="44"/>
  <c r="S100" i="44" s="1"/>
  <c r="C70" i="44"/>
  <c r="J85" i="44" s="1"/>
  <c r="C69" i="44"/>
  <c r="J84" i="44" s="1"/>
  <c r="N119" i="44"/>
  <c r="C73" i="44"/>
  <c r="J88" i="44" s="1"/>
  <c r="S139" i="51"/>
  <c r="S140" i="51"/>
  <c r="S141" i="51"/>
  <c r="X180" i="37"/>
  <c r="AJ88" i="37"/>
  <c r="L12" i="49" s="1"/>
  <c r="J119" i="37"/>
  <c r="AA89" i="38"/>
  <c r="U92" i="51"/>
  <c r="K139" i="51"/>
  <c r="K119" i="44"/>
  <c r="U88" i="44"/>
  <c r="AI93" i="38"/>
  <c r="V139" i="38" s="1"/>
  <c r="Y93" i="38"/>
  <c r="AI92" i="38"/>
  <c r="Y92" i="38"/>
  <c r="J109" i="44"/>
  <c r="AJ86" i="44"/>
  <c r="AJ88" i="40"/>
  <c r="J119" i="40"/>
  <c r="Z85" i="44"/>
  <c r="AA85" i="44"/>
  <c r="AJ92" i="37"/>
  <c r="V12" i="49" s="1"/>
  <c r="N47" i="37"/>
  <c r="J139" i="37"/>
  <c r="T142" i="51"/>
  <c r="T141" i="51"/>
  <c r="T139" i="51"/>
  <c r="AI86" i="40"/>
  <c r="L86" i="40"/>
  <c r="AI87" i="40"/>
  <c r="V109" i="40" s="1"/>
  <c r="L87" i="40"/>
  <c r="O178" i="37"/>
  <c r="T89" i="37"/>
  <c r="W119" i="37" s="1"/>
  <c r="T88" i="37"/>
  <c r="L89" i="37"/>
  <c r="L88" i="37"/>
  <c r="T89" i="52"/>
  <c r="W119" i="52" s="1"/>
  <c r="Y88" i="52"/>
  <c r="Y89" i="52"/>
  <c r="T88" i="52"/>
  <c r="O178" i="52"/>
  <c r="J99" i="44"/>
  <c r="AJ84" i="44"/>
  <c r="AI89" i="44"/>
  <c r="V119" i="44" s="1"/>
  <c r="L89" i="44"/>
  <c r="AI88" i="44"/>
  <c r="L88" i="44"/>
  <c r="X176" i="37"/>
  <c r="AA88" i="38"/>
  <c r="AA88" i="44"/>
  <c r="AI85" i="38"/>
  <c r="V99" i="38" s="1"/>
  <c r="Y85" i="38"/>
  <c r="AI84" i="38"/>
  <c r="Y84" i="38"/>
  <c r="AA92" i="51"/>
  <c r="Q139" i="37"/>
  <c r="O180" i="52"/>
  <c r="T91" i="52"/>
  <c r="W129" i="52" s="1"/>
  <c r="Y90" i="52"/>
  <c r="Y91" i="52"/>
  <c r="T90" i="52"/>
  <c r="O174" i="37"/>
  <c r="T84" i="37"/>
  <c r="L84" i="37"/>
  <c r="M84" i="37" s="1"/>
  <c r="T85" i="37"/>
  <c r="W99" i="37" s="1"/>
  <c r="L85" i="37"/>
  <c r="M85" i="37" s="1"/>
  <c r="Z93" i="51"/>
  <c r="AJ90" i="44"/>
  <c r="J129" i="44"/>
  <c r="U84" i="40"/>
  <c r="K99" i="40"/>
  <c r="S142" i="51"/>
  <c r="AI85" i="40"/>
  <c r="V99" i="40" s="1"/>
  <c r="L85" i="40"/>
  <c r="L84" i="40"/>
  <c r="AI84" i="40"/>
  <c r="T88" i="38"/>
  <c r="L88" i="38"/>
  <c r="T89" i="38"/>
  <c r="W119" i="38" s="1"/>
  <c r="L89" i="38"/>
  <c r="T90" i="44"/>
  <c r="T91" i="44"/>
  <c r="W129" i="44" s="1"/>
  <c r="Y91" i="44"/>
  <c r="Y90" i="44"/>
  <c r="K129" i="38"/>
  <c r="U90" i="38"/>
  <c r="K109" i="51"/>
  <c r="U86" i="51"/>
  <c r="L93" i="37"/>
  <c r="M93" i="37" s="1"/>
  <c r="T92" i="37"/>
  <c r="T93" i="37"/>
  <c r="W139" i="37" s="1"/>
  <c r="L92" i="37"/>
  <c r="AA89" i="44"/>
  <c r="J139" i="51"/>
  <c r="N47" i="51"/>
  <c r="AJ92" i="51"/>
  <c r="S142" i="37"/>
  <c r="K99" i="44"/>
  <c r="U84" i="44"/>
  <c r="AL84" i="44" s="1"/>
  <c r="AJ90" i="52"/>
  <c r="J129" i="52"/>
  <c r="T86" i="37"/>
  <c r="L86" i="37"/>
  <c r="T87" i="37"/>
  <c r="W109" i="37" s="1"/>
  <c r="L87" i="37"/>
  <c r="O176" i="37"/>
  <c r="K99" i="51"/>
  <c r="U84" i="51"/>
  <c r="O180" i="37"/>
  <c r="T91" i="37"/>
  <c r="W129" i="37" s="1"/>
  <c r="L91" i="37"/>
  <c r="T90" i="37"/>
  <c r="L90" i="37"/>
  <c r="S140" i="44"/>
  <c r="S139" i="44"/>
  <c r="S141" i="44"/>
  <c r="J129" i="40"/>
  <c r="AJ90" i="40"/>
  <c r="T141" i="40"/>
  <c r="T142" i="40"/>
  <c r="T139" i="40"/>
  <c r="L89" i="52"/>
  <c r="AI88" i="52"/>
  <c r="L88" i="52"/>
  <c r="AI89" i="52"/>
  <c r="V119" i="52" s="1"/>
  <c r="X174" i="37"/>
  <c r="T140" i="51"/>
  <c r="AJ84" i="37"/>
  <c r="B12" i="49" s="1"/>
  <c r="J99" i="37"/>
  <c r="T87" i="44"/>
  <c r="W109" i="44" s="1"/>
  <c r="Y87" i="44"/>
  <c r="Y86" i="44"/>
  <c r="T86" i="44"/>
  <c r="AI93" i="52"/>
  <c r="V139" i="52" s="1"/>
  <c r="L93" i="52"/>
  <c r="M93" i="52" s="1"/>
  <c r="L92" i="52"/>
  <c r="AI92" i="52"/>
  <c r="X178" i="37"/>
  <c r="J119" i="38"/>
  <c r="AJ88" i="38"/>
  <c r="T142" i="38"/>
  <c r="T141" i="38"/>
  <c r="T139" i="38"/>
  <c r="T89" i="51"/>
  <c r="W119" i="51" s="1"/>
  <c r="L89" i="51"/>
  <c r="T88" i="51"/>
  <c r="L88" i="51"/>
  <c r="AJ90" i="37"/>
  <c r="Q12" i="49" s="1"/>
  <c r="J129" i="37"/>
  <c r="T85" i="38"/>
  <c r="W99" i="38" s="1"/>
  <c r="L85" i="38"/>
  <c r="M85" i="38" s="1"/>
  <c r="T84" i="38"/>
  <c r="L84" i="38"/>
  <c r="M84" i="38" s="1"/>
  <c r="K139" i="38"/>
  <c r="U92" i="38"/>
  <c r="Z84" i="44"/>
  <c r="AA84" i="44"/>
  <c r="K109" i="38"/>
  <c r="U86" i="38"/>
  <c r="AJ86" i="37"/>
  <c r="G12" i="49" s="1"/>
  <c r="J109" i="37"/>
  <c r="Y92" i="40"/>
  <c r="Y93" i="40"/>
  <c r="Z93" i="40" s="1"/>
  <c r="T92" i="40"/>
  <c r="S139" i="52"/>
  <c r="S140" i="52"/>
  <c r="S141" i="52"/>
  <c r="O174" i="52"/>
  <c r="T85" i="52"/>
  <c r="W99" i="52" s="1"/>
  <c r="T84" i="52"/>
  <c r="Y85" i="52"/>
  <c r="Z85" i="52" s="1"/>
  <c r="Y84" i="52"/>
  <c r="Z84" i="52" s="1"/>
  <c r="T141" i="44"/>
  <c r="T142" i="44"/>
  <c r="T139" i="44"/>
  <c r="T93" i="52"/>
  <c r="W139" i="52" s="1"/>
  <c r="Y92" i="52"/>
  <c r="Y93" i="52"/>
  <c r="Z93" i="52" s="1"/>
  <c r="T92" i="52"/>
  <c r="T142" i="52"/>
  <c r="T141" i="52"/>
  <c r="T139" i="52"/>
  <c r="J99" i="52"/>
  <c r="AJ84" i="52"/>
  <c r="T141" i="37"/>
  <c r="T142" i="37"/>
  <c r="T139" i="37"/>
  <c r="AI92" i="40" l="1"/>
  <c r="L92" i="40"/>
  <c r="AI93" i="40"/>
  <c r="V139" i="40" s="1"/>
  <c r="L93" i="40"/>
  <c r="M93" i="40" s="1"/>
  <c r="N93" i="40" s="1"/>
  <c r="AI84" i="51"/>
  <c r="Y85" i="51"/>
  <c r="AA85" i="51" s="1"/>
  <c r="Y84" i="51"/>
  <c r="AA84" i="51" s="1"/>
  <c r="I61" i="38"/>
  <c r="I61" i="52"/>
  <c r="F75" i="52" s="1"/>
  <c r="V90" i="52" s="1"/>
  <c r="I61" i="40"/>
  <c r="C75" i="40" s="1"/>
  <c r="J90" i="40" s="1"/>
  <c r="T140" i="52"/>
  <c r="AX13" i="29"/>
  <c r="AY13" i="29" s="1"/>
  <c r="AX69" i="27"/>
  <c r="AY69" i="27" s="1"/>
  <c r="AZ69" i="27" s="1"/>
  <c r="AP13" i="29"/>
  <c r="AQ13" i="29" s="1"/>
  <c r="X90" i="51"/>
  <c r="O36" i="29"/>
  <c r="X110" i="26"/>
  <c r="U36" i="29" s="1"/>
  <c r="AB36" i="29" s="1"/>
  <c r="W110" i="26"/>
  <c r="T36" i="29" s="1"/>
  <c r="Z36" i="29" s="1"/>
  <c r="AS11" i="27"/>
  <c r="AC11" i="27"/>
  <c r="AU11" i="27"/>
  <c r="O8" i="33"/>
  <c r="W338" i="26"/>
  <c r="T8" i="33" s="1"/>
  <c r="Z8" i="33" s="1"/>
  <c r="X338" i="26"/>
  <c r="U8" i="33" s="1"/>
  <c r="AB8" i="33" s="1"/>
  <c r="AL23" i="27"/>
  <c r="AT23" i="27"/>
  <c r="AN23" i="27"/>
  <c r="O6" i="29"/>
  <c r="X118" i="26"/>
  <c r="U6" i="29" s="1"/>
  <c r="AB6" i="29" s="1"/>
  <c r="W118" i="26"/>
  <c r="T6" i="29" s="1"/>
  <c r="Z6" i="29" s="1"/>
  <c r="AP43" i="29"/>
  <c r="AQ43" i="29" s="1"/>
  <c r="AU22" i="27"/>
  <c r="AS22" i="27"/>
  <c r="AC22" i="27"/>
  <c r="X519" i="26"/>
  <c r="W519" i="26"/>
  <c r="O13" i="32"/>
  <c r="W279" i="26"/>
  <c r="T13" i="32" s="1"/>
  <c r="Z13" i="32" s="1"/>
  <c r="X279" i="26"/>
  <c r="U13" i="32" s="1"/>
  <c r="AB13" i="32" s="1"/>
  <c r="AL53" i="29"/>
  <c r="AT53" i="29"/>
  <c r="O72" i="32"/>
  <c r="W262" i="26"/>
  <c r="T72" i="32" s="1"/>
  <c r="Z72" i="32" s="1"/>
  <c r="X262" i="26"/>
  <c r="U72" i="32" s="1"/>
  <c r="AB72" i="32" s="1"/>
  <c r="O40" i="27"/>
  <c r="X50" i="26"/>
  <c r="U40" i="27" s="1"/>
  <c r="AB40" i="27" s="1"/>
  <c r="W50" i="26"/>
  <c r="T40" i="27" s="1"/>
  <c r="Z40" i="27" s="1"/>
  <c r="O21" i="29"/>
  <c r="X114" i="26"/>
  <c r="U21" i="29" s="1"/>
  <c r="AB21" i="29" s="1"/>
  <c r="W114" i="26"/>
  <c r="T21" i="29" s="1"/>
  <c r="Z21" i="29" s="1"/>
  <c r="O38" i="33"/>
  <c r="W330" i="26"/>
  <c r="T38" i="33" s="1"/>
  <c r="Z38" i="33" s="1"/>
  <c r="X330" i="26"/>
  <c r="U38" i="33" s="1"/>
  <c r="AB38" i="33" s="1"/>
  <c r="K58" i="52"/>
  <c r="G71" i="52" s="1"/>
  <c r="W86" i="52" s="1"/>
  <c r="E109" i="52" s="1"/>
  <c r="C72" i="52"/>
  <c r="J87" i="52" s="1"/>
  <c r="AT54" i="27"/>
  <c r="AL54" i="27"/>
  <c r="O14" i="32"/>
  <c r="W298" i="26"/>
  <c r="T14" i="32" s="1"/>
  <c r="Z14" i="32" s="1"/>
  <c r="X298" i="26"/>
  <c r="U14" i="32" s="1"/>
  <c r="AB14" i="32" s="1"/>
  <c r="O70" i="27"/>
  <c r="X42" i="26"/>
  <c r="U70" i="27" s="1"/>
  <c r="AB70" i="27" s="1"/>
  <c r="W42" i="26"/>
  <c r="T70" i="27" s="1"/>
  <c r="Z70" i="27" s="1"/>
  <c r="O51" i="29"/>
  <c r="X106" i="26"/>
  <c r="U51" i="29" s="1"/>
  <c r="AB51" i="29" s="1"/>
  <c r="W106" i="26"/>
  <c r="T51" i="29" s="1"/>
  <c r="Z51" i="29" s="1"/>
  <c r="Z84" i="40"/>
  <c r="AM52" i="32"/>
  <c r="BM52" i="32"/>
  <c r="AA52" i="32"/>
  <c r="AK52" i="32"/>
  <c r="AU30" i="27"/>
  <c r="AS30" i="27"/>
  <c r="AC30" i="27"/>
  <c r="X639" i="26"/>
  <c r="W639" i="26"/>
  <c r="W359" i="26"/>
  <c r="X359" i="26"/>
  <c r="K59" i="52"/>
  <c r="G72" i="52" s="1"/>
  <c r="W87" i="52" s="1"/>
  <c r="Q109" i="52" s="1"/>
  <c r="I60" i="52"/>
  <c r="C73" i="52"/>
  <c r="J88" i="52" s="1"/>
  <c r="X527" i="26"/>
  <c r="W527" i="26"/>
  <c r="S102" i="44"/>
  <c r="S101" i="44"/>
  <c r="C29" i="2"/>
  <c r="G8" i="2"/>
  <c r="O6" i="32"/>
  <c r="W218" i="26"/>
  <c r="T6" i="32" s="1"/>
  <c r="Z6" i="32" s="1"/>
  <c r="X218" i="26"/>
  <c r="U6" i="32" s="1"/>
  <c r="AB6" i="32" s="1"/>
  <c r="O30" i="32"/>
  <c r="W295" i="26"/>
  <c r="T30" i="32" s="1"/>
  <c r="Z30" i="32" s="1"/>
  <c r="X295" i="26"/>
  <c r="U30" i="32" s="1"/>
  <c r="AB30" i="32" s="1"/>
  <c r="AT28" i="29"/>
  <c r="AV28" i="29" s="1"/>
  <c r="AL28" i="29"/>
  <c r="O66" i="29"/>
  <c r="X102" i="26"/>
  <c r="U66" i="29" s="1"/>
  <c r="AB66" i="29" s="1"/>
  <c r="W102" i="26"/>
  <c r="T66" i="29" s="1"/>
  <c r="Z66" i="29" s="1"/>
  <c r="BM28" i="27"/>
  <c r="AM28" i="27"/>
  <c r="AA28" i="27"/>
  <c r="AK28" i="27"/>
  <c r="X483" i="26"/>
  <c r="W483" i="26"/>
  <c r="O72" i="27"/>
  <c r="X62" i="26"/>
  <c r="U72" i="27" s="1"/>
  <c r="AB72" i="27" s="1"/>
  <c r="W62" i="26"/>
  <c r="T72" i="27" s="1"/>
  <c r="Z72" i="27" s="1"/>
  <c r="O15" i="32"/>
  <c r="W299" i="26"/>
  <c r="T15" i="32" s="1"/>
  <c r="Z15" i="32" s="1"/>
  <c r="X299" i="26"/>
  <c r="U15" i="32" s="1"/>
  <c r="AB15" i="32" s="1"/>
  <c r="AT68" i="29"/>
  <c r="AL68" i="29"/>
  <c r="BM13" i="27"/>
  <c r="AM13" i="27"/>
  <c r="AA13" i="27"/>
  <c r="AK13" i="27"/>
  <c r="AS71" i="29"/>
  <c r="AU71" i="29"/>
  <c r="AC71" i="29"/>
  <c r="I63" i="52"/>
  <c r="I63" i="51"/>
  <c r="F32" i="1"/>
  <c r="I63" i="38" s="1"/>
  <c r="D83" i="8"/>
  <c r="F83" i="8" s="1"/>
  <c r="B11" i="2"/>
  <c r="C11" i="2" s="1"/>
  <c r="D70" i="8"/>
  <c r="F70" i="8" s="1"/>
  <c r="I61" i="37"/>
  <c r="I61" i="44"/>
  <c r="O74" i="27"/>
  <c r="X82" i="26"/>
  <c r="U74" i="27" s="1"/>
  <c r="AB74" i="27" s="1"/>
  <c r="W82" i="26"/>
  <c r="T74" i="27" s="1"/>
  <c r="Z74" i="27" s="1"/>
  <c r="AT23" i="29"/>
  <c r="AL23" i="29"/>
  <c r="O74" i="29"/>
  <c r="X182" i="26"/>
  <c r="U74" i="29" s="1"/>
  <c r="AB74" i="29" s="1"/>
  <c r="W182" i="26"/>
  <c r="T74" i="29" s="1"/>
  <c r="Z74" i="29" s="1"/>
  <c r="AK45" i="29"/>
  <c r="AM45" i="29"/>
  <c r="BM45" i="29"/>
  <c r="AA45" i="29"/>
  <c r="O12" i="27"/>
  <c r="X78" i="26"/>
  <c r="U12" i="27" s="1"/>
  <c r="AB12" i="27" s="1"/>
  <c r="W78" i="26"/>
  <c r="T12" i="27" s="1"/>
  <c r="Z12" i="27" s="1"/>
  <c r="BM66" i="27"/>
  <c r="AK66" i="27"/>
  <c r="AM66" i="27"/>
  <c r="AA66" i="27"/>
  <c r="O74" i="32"/>
  <c r="W282" i="26"/>
  <c r="T74" i="32" s="1"/>
  <c r="Z74" i="32" s="1"/>
  <c r="X282" i="26"/>
  <c r="U74" i="32" s="1"/>
  <c r="AB74" i="32" s="1"/>
  <c r="O66" i="33"/>
  <c r="W302" i="26"/>
  <c r="T66" i="33" s="1"/>
  <c r="Z66" i="33" s="1"/>
  <c r="X302" i="26"/>
  <c r="U66" i="33" s="1"/>
  <c r="AB66" i="33" s="1"/>
  <c r="O40" i="32"/>
  <c r="W250" i="26"/>
  <c r="T40" i="32" s="1"/>
  <c r="Z40" i="32" s="1"/>
  <c r="X250" i="26"/>
  <c r="U40" i="32" s="1"/>
  <c r="AB40" i="32" s="1"/>
  <c r="O24" i="33"/>
  <c r="W335" i="26"/>
  <c r="T24" i="33" s="1"/>
  <c r="Z24" i="33" s="1"/>
  <c r="X335" i="26"/>
  <c r="U24" i="33" s="1"/>
  <c r="AB24" i="33" s="1"/>
  <c r="AL39" i="27"/>
  <c r="AT39" i="27"/>
  <c r="AV54" i="27"/>
  <c r="X479" i="26"/>
  <c r="W479" i="26"/>
  <c r="X92" i="44"/>
  <c r="O69" i="33"/>
  <c r="W323" i="26"/>
  <c r="T69" i="33" s="1"/>
  <c r="Z69" i="33" s="1"/>
  <c r="X323" i="26"/>
  <c r="U69" i="33" s="1"/>
  <c r="AB69" i="33" s="1"/>
  <c r="AV23" i="27"/>
  <c r="AL27" i="29"/>
  <c r="AT27" i="29"/>
  <c r="X623" i="26"/>
  <c r="W623" i="26"/>
  <c r="O59" i="32"/>
  <c r="W286" i="26"/>
  <c r="T59" i="32" s="1"/>
  <c r="Z59" i="32" s="1"/>
  <c r="X286" i="26"/>
  <c r="U59" i="32" s="1"/>
  <c r="AB59" i="32" s="1"/>
  <c r="O58" i="27"/>
  <c r="X67" i="26"/>
  <c r="U58" i="27" s="1"/>
  <c r="AB58" i="27" s="1"/>
  <c r="W67" i="26"/>
  <c r="T58" i="27" s="1"/>
  <c r="Z58" i="27" s="1"/>
  <c r="O68" i="33"/>
  <c r="W322" i="26"/>
  <c r="T68" i="33" s="1"/>
  <c r="Z68" i="33" s="1"/>
  <c r="X322" i="26"/>
  <c r="U68" i="33" s="1"/>
  <c r="AB68" i="33" s="1"/>
  <c r="O41" i="32"/>
  <c r="W251" i="26"/>
  <c r="T41" i="32" s="1"/>
  <c r="Z41" i="32" s="1"/>
  <c r="X251" i="26"/>
  <c r="U41" i="32" s="1"/>
  <c r="AB41" i="32" s="1"/>
  <c r="X88" i="40"/>
  <c r="AU56" i="27"/>
  <c r="AS56" i="27"/>
  <c r="AC56" i="27"/>
  <c r="O70" i="32"/>
  <c r="W242" i="26"/>
  <c r="T70" i="32" s="1"/>
  <c r="Z70" i="32" s="1"/>
  <c r="X242" i="26"/>
  <c r="U70" i="32" s="1"/>
  <c r="AB70" i="32" s="1"/>
  <c r="O59" i="27"/>
  <c r="X86" i="26"/>
  <c r="U59" i="27" s="1"/>
  <c r="AB59" i="27" s="1"/>
  <c r="W86" i="26"/>
  <c r="T59" i="27" s="1"/>
  <c r="Z59" i="27" s="1"/>
  <c r="Z85" i="40"/>
  <c r="S110" i="51"/>
  <c r="S109" i="51"/>
  <c r="S112" i="51"/>
  <c r="S111" i="51"/>
  <c r="X86" i="40"/>
  <c r="X36" i="29"/>
  <c r="AM26" i="29"/>
  <c r="BM26" i="29"/>
  <c r="AA26" i="29"/>
  <c r="AK26" i="29"/>
  <c r="X8" i="33"/>
  <c r="O22" i="32"/>
  <c r="W215" i="26"/>
  <c r="T22" i="32" s="1"/>
  <c r="Z22" i="32" s="1"/>
  <c r="X215" i="26"/>
  <c r="U22" i="32" s="1"/>
  <c r="AB22" i="32" s="1"/>
  <c r="X451" i="26"/>
  <c r="W451" i="26"/>
  <c r="X6" i="29"/>
  <c r="O24" i="32"/>
  <c r="W235" i="26"/>
  <c r="T24" i="32" s="1"/>
  <c r="Z24" i="32" s="1"/>
  <c r="X235" i="26"/>
  <c r="U24" i="32" s="1"/>
  <c r="AB24" i="32" s="1"/>
  <c r="O36" i="33"/>
  <c r="W310" i="26"/>
  <c r="T36" i="33" s="1"/>
  <c r="Z36" i="33" s="1"/>
  <c r="X310" i="26"/>
  <c r="U36" i="33" s="1"/>
  <c r="AB36" i="33" s="1"/>
  <c r="O55" i="27"/>
  <c r="X46" i="26"/>
  <c r="U55" i="27" s="1"/>
  <c r="AB55" i="27" s="1"/>
  <c r="W46" i="26"/>
  <c r="T55" i="27" s="1"/>
  <c r="Z55" i="27" s="1"/>
  <c r="X583" i="26"/>
  <c r="W583" i="26"/>
  <c r="X13" i="32"/>
  <c r="K55" i="40"/>
  <c r="C69" i="40"/>
  <c r="J84" i="40" s="1"/>
  <c r="G101" i="37"/>
  <c r="G99" i="37"/>
  <c r="G102" i="37"/>
  <c r="G100" i="37"/>
  <c r="X72" i="32"/>
  <c r="X40" i="27"/>
  <c r="X21" i="29"/>
  <c r="O41" i="29"/>
  <c r="X151" i="26"/>
  <c r="U41" i="29" s="1"/>
  <c r="AB41" i="29" s="1"/>
  <c r="W151" i="26"/>
  <c r="T41" i="29" s="1"/>
  <c r="Z41" i="29" s="1"/>
  <c r="X38" i="33"/>
  <c r="S101" i="38"/>
  <c r="S102" i="38"/>
  <c r="O27" i="32"/>
  <c r="W274" i="26"/>
  <c r="T27" i="32" s="1"/>
  <c r="Z27" i="32" s="1"/>
  <c r="X274" i="26"/>
  <c r="U27" i="32" s="1"/>
  <c r="AB27" i="32" s="1"/>
  <c r="O43" i="27"/>
  <c r="X71" i="26"/>
  <c r="U43" i="27" s="1"/>
  <c r="AB43" i="27" s="1"/>
  <c r="W71" i="26"/>
  <c r="T43" i="27" s="1"/>
  <c r="Z43" i="27" s="1"/>
  <c r="AM37" i="32"/>
  <c r="BM37" i="32"/>
  <c r="AA37" i="32"/>
  <c r="AK37" i="32"/>
  <c r="AS39" i="32"/>
  <c r="AU39" i="32"/>
  <c r="AC39" i="32"/>
  <c r="X14" i="32"/>
  <c r="AM52" i="29"/>
  <c r="BM52" i="29"/>
  <c r="AA52" i="29"/>
  <c r="AK52" i="29"/>
  <c r="X51" i="29"/>
  <c r="AT57" i="29"/>
  <c r="AL57" i="29"/>
  <c r="AS52" i="32"/>
  <c r="AU52" i="32"/>
  <c r="AC52" i="32"/>
  <c r="X447" i="26"/>
  <c r="W447" i="26"/>
  <c r="O25" i="27"/>
  <c r="X54" i="26"/>
  <c r="U25" i="27" s="1"/>
  <c r="AB25" i="27" s="1"/>
  <c r="W54" i="26"/>
  <c r="T25" i="27" s="1"/>
  <c r="Z25" i="27" s="1"/>
  <c r="O8" i="32"/>
  <c r="W238" i="26"/>
  <c r="T8" i="32" s="1"/>
  <c r="Z8" i="32" s="1"/>
  <c r="X238" i="26"/>
  <c r="U8" i="32" s="1"/>
  <c r="AB8" i="32" s="1"/>
  <c r="O22" i="29"/>
  <c r="X115" i="26"/>
  <c r="U22" i="29" s="1"/>
  <c r="AB22" i="29" s="1"/>
  <c r="W115" i="26"/>
  <c r="T22" i="29" s="1"/>
  <c r="Z22" i="29" s="1"/>
  <c r="AV68" i="29"/>
  <c r="G100" i="44"/>
  <c r="G99" i="44"/>
  <c r="G101" i="44"/>
  <c r="G102" i="44"/>
  <c r="I60" i="37"/>
  <c r="K59" i="37"/>
  <c r="G72" i="37" s="1"/>
  <c r="J87" i="37" s="1"/>
  <c r="Q109" i="37" s="1"/>
  <c r="C73" i="37"/>
  <c r="W88" i="37" s="1"/>
  <c r="O51" i="27"/>
  <c r="X6" i="26"/>
  <c r="U51" i="27" s="1"/>
  <c r="AB51" i="27" s="1"/>
  <c r="W6" i="26"/>
  <c r="T51" i="27" s="1"/>
  <c r="Z51" i="27" s="1"/>
  <c r="O25" i="29"/>
  <c r="X154" i="26"/>
  <c r="U25" i="29" s="1"/>
  <c r="AB25" i="29" s="1"/>
  <c r="W154" i="26"/>
  <c r="T25" i="29" s="1"/>
  <c r="Z25" i="29" s="1"/>
  <c r="O60" i="32"/>
  <c r="W287" i="26"/>
  <c r="T60" i="32" s="1"/>
  <c r="Z60" i="32" s="1"/>
  <c r="X287" i="26"/>
  <c r="U60" i="32" s="1"/>
  <c r="AB60" i="32" s="1"/>
  <c r="AV23" i="29"/>
  <c r="AX43" i="29"/>
  <c r="AY43" i="29"/>
  <c r="X591" i="26"/>
  <c r="W591" i="26"/>
  <c r="K58" i="44"/>
  <c r="G71" i="44" s="1"/>
  <c r="W86" i="44" s="1"/>
  <c r="E109" i="44" s="1"/>
  <c r="C72" i="44"/>
  <c r="J87" i="44" s="1"/>
  <c r="K58" i="37"/>
  <c r="G71" i="37" s="1"/>
  <c r="J86" i="37" s="1"/>
  <c r="E109" i="37" s="1"/>
  <c r="C72" i="37"/>
  <c r="W87" i="37" s="1"/>
  <c r="O68" i="32"/>
  <c r="W222" i="26"/>
  <c r="T68" i="32" s="1"/>
  <c r="Z68" i="32" s="1"/>
  <c r="X222" i="26"/>
  <c r="U68" i="32" s="1"/>
  <c r="AB68" i="32" s="1"/>
  <c r="O9" i="33"/>
  <c r="W339" i="26"/>
  <c r="T9" i="33" s="1"/>
  <c r="Z9" i="33" s="1"/>
  <c r="X339" i="26"/>
  <c r="U9" i="33" s="1"/>
  <c r="AB9" i="33" s="1"/>
  <c r="O14" i="29"/>
  <c r="X198" i="26"/>
  <c r="U14" i="29" s="1"/>
  <c r="AB14" i="29" s="1"/>
  <c r="W198" i="26"/>
  <c r="T14" i="29" s="1"/>
  <c r="Z14" i="29" s="1"/>
  <c r="X6" i="32"/>
  <c r="E7" i="11"/>
  <c r="O7" i="11" s="1"/>
  <c r="E6" i="11"/>
  <c r="O6" i="11" s="1"/>
  <c r="AT73" i="29"/>
  <c r="AL73" i="29"/>
  <c r="X30" i="32"/>
  <c r="AL9" i="29"/>
  <c r="AN9" i="29" s="1"/>
  <c r="AT9" i="29"/>
  <c r="AV9" i="29" s="1"/>
  <c r="W351" i="26"/>
  <c r="X351" i="26"/>
  <c r="X66" i="29"/>
  <c r="AS28" i="27"/>
  <c r="AC28" i="27"/>
  <c r="AU28" i="27"/>
  <c r="X72" i="27"/>
  <c r="X15" i="32"/>
  <c r="O23" i="32"/>
  <c r="W234" i="26"/>
  <c r="T23" i="32" s="1"/>
  <c r="Z23" i="32" s="1"/>
  <c r="X234" i="26"/>
  <c r="U23" i="32" s="1"/>
  <c r="AB23" i="32" s="1"/>
  <c r="AS13" i="27"/>
  <c r="AC13" i="27"/>
  <c r="AU13" i="27"/>
  <c r="K55" i="52"/>
  <c r="C69" i="52"/>
  <c r="J84" i="52" s="1"/>
  <c r="G36" i="13"/>
  <c r="B31" i="2"/>
  <c r="F10" i="2"/>
  <c r="F20" i="2" s="1"/>
  <c r="D10" i="2"/>
  <c r="I62" i="52"/>
  <c r="K61" i="52"/>
  <c r="G74" i="52" s="1"/>
  <c r="W89" i="52" s="1"/>
  <c r="Q119" i="52" s="1"/>
  <c r="C75" i="52"/>
  <c r="J90" i="52" s="1"/>
  <c r="I62" i="38"/>
  <c r="K61" i="38"/>
  <c r="G74" i="38" s="1"/>
  <c r="J89" i="38" s="1"/>
  <c r="Q119" i="38" s="1"/>
  <c r="F75" i="38"/>
  <c r="I90" i="38" s="1"/>
  <c r="AA71" i="27"/>
  <c r="AK71" i="27"/>
  <c r="BM71" i="27"/>
  <c r="AM71" i="27"/>
  <c r="X74" i="27"/>
  <c r="O60" i="27"/>
  <c r="X87" i="26"/>
  <c r="U60" i="27" s="1"/>
  <c r="AB60" i="27" s="1"/>
  <c r="W87" i="26"/>
  <c r="T60" i="27" s="1"/>
  <c r="Z60" i="27" s="1"/>
  <c r="O26" i="32"/>
  <c r="W255" i="26"/>
  <c r="T26" i="32" s="1"/>
  <c r="Z26" i="32" s="1"/>
  <c r="X255" i="26"/>
  <c r="U26" i="32" s="1"/>
  <c r="AB26" i="32" s="1"/>
  <c r="O23" i="33"/>
  <c r="W334" i="26"/>
  <c r="T23" i="33" s="1"/>
  <c r="Z23" i="33" s="1"/>
  <c r="X334" i="26"/>
  <c r="U23" i="33" s="1"/>
  <c r="AB23" i="33" s="1"/>
  <c r="AL24" i="27"/>
  <c r="AN24" i="27" s="1"/>
  <c r="AT24" i="27"/>
  <c r="AV24" i="27" s="1"/>
  <c r="X74" i="29"/>
  <c r="BC38" i="27"/>
  <c r="AU45" i="29"/>
  <c r="AC45" i="29"/>
  <c r="AS45" i="29"/>
  <c r="W367" i="26"/>
  <c r="X367" i="26"/>
  <c r="K58" i="51"/>
  <c r="G71" i="51" s="1"/>
  <c r="J86" i="51" s="1"/>
  <c r="X12" i="27"/>
  <c r="AS66" i="27"/>
  <c r="AC66" i="27"/>
  <c r="AU66" i="27"/>
  <c r="AT38" i="29"/>
  <c r="AV38" i="29" s="1"/>
  <c r="AL38" i="29"/>
  <c r="AN38" i="29" s="1"/>
  <c r="X74" i="32"/>
  <c r="X66" i="33"/>
  <c r="O56" i="29"/>
  <c r="X147" i="26"/>
  <c r="U56" i="29" s="1"/>
  <c r="AB56" i="29" s="1"/>
  <c r="W147" i="26"/>
  <c r="T56" i="29" s="1"/>
  <c r="Z56" i="29" s="1"/>
  <c r="AM60" i="29"/>
  <c r="BM60" i="29"/>
  <c r="AA60" i="29"/>
  <c r="AK60" i="29"/>
  <c r="O27" i="27"/>
  <c r="X74" i="26"/>
  <c r="U27" i="27" s="1"/>
  <c r="AB27" i="27" s="1"/>
  <c r="W74" i="26"/>
  <c r="T27" i="27" s="1"/>
  <c r="Z27" i="27" s="1"/>
  <c r="X40" i="32"/>
  <c r="X24" i="33"/>
  <c r="O42" i="32"/>
  <c r="W270" i="26"/>
  <c r="T42" i="32" s="1"/>
  <c r="Z42" i="32" s="1"/>
  <c r="X270" i="26"/>
  <c r="U42" i="32" s="1"/>
  <c r="AB42" i="32" s="1"/>
  <c r="O44" i="32"/>
  <c r="W290" i="26"/>
  <c r="T44" i="32" s="1"/>
  <c r="Z44" i="32" s="1"/>
  <c r="X290" i="26"/>
  <c r="U44" i="32" s="1"/>
  <c r="AB44" i="32" s="1"/>
  <c r="S99" i="37"/>
  <c r="X11" i="27"/>
  <c r="X69" i="33"/>
  <c r="O29" i="32"/>
  <c r="W294" i="26"/>
  <c r="T29" i="32" s="1"/>
  <c r="Z29" i="32" s="1"/>
  <c r="X294" i="26"/>
  <c r="U29" i="32" s="1"/>
  <c r="AB29" i="32" s="1"/>
  <c r="O67" i="29"/>
  <c r="X103" i="26"/>
  <c r="U67" i="29" s="1"/>
  <c r="AB67" i="29" s="1"/>
  <c r="W103" i="26"/>
  <c r="T67" i="29" s="1"/>
  <c r="Z67" i="29" s="1"/>
  <c r="O7" i="27"/>
  <c r="X19" i="26"/>
  <c r="U7" i="27" s="1"/>
  <c r="AB7" i="27" s="1"/>
  <c r="W19" i="26"/>
  <c r="T7" i="27" s="1"/>
  <c r="O58" i="32"/>
  <c r="W267" i="26"/>
  <c r="T58" i="32" s="1"/>
  <c r="Z58" i="32" s="1"/>
  <c r="X267" i="26"/>
  <c r="U58" i="32" s="1"/>
  <c r="AB58" i="32" s="1"/>
  <c r="AL58" i="29"/>
  <c r="AT58" i="29"/>
  <c r="AL53" i="27"/>
  <c r="AN53" i="27" s="1"/>
  <c r="AT53" i="27"/>
  <c r="AT72" i="29"/>
  <c r="AV72" i="29" s="1"/>
  <c r="AL72" i="29"/>
  <c r="G100" i="38"/>
  <c r="G101" i="38"/>
  <c r="G102" i="38"/>
  <c r="G99" i="38"/>
  <c r="G101" i="51"/>
  <c r="G99" i="51"/>
  <c r="G100" i="51"/>
  <c r="G102" i="51"/>
  <c r="O21" i="33"/>
  <c r="W314" i="26"/>
  <c r="T21" i="33" s="1"/>
  <c r="Z21" i="33" s="1"/>
  <c r="X314" i="26"/>
  <c r="U21" i="33" s="1"/>
  <c r="AB21" i="33" s="1"/>
  <c r="O42" i="27"/>
  <c r="X70" i="26"/>
  <c r="U42" i="27" s="1"/>
  <c r="AB42" i="27" s="1"/>
  <c r="W70" i="26"/>
  <c r="T42" i="27" s="1"/>
  <c r="Z42" i="27" s="1"/>
  <c r="AV58" i="29"/>
  <c r="O21" i="32"/>
  <c r="W214" i="26"/>
  <c r="T21" i="32" s="1"/>
  <c r="Z21" i="32" s="1"/>
  <c r="X214" i="26"/>
  <c r="U21" i="32" s="1"/>
  <c r="AB21" i="32" s="1"/>
  <c r="X73" i="27"/>
  <c r="K58" i="40"/>
  <c r="G71" i="40" s="1"/>
  <c r="W86" i="40" s="1"/>
  <c r="E109" i="40" s="1"/>
  <c r="X59" i="32"/>
  <c r="X58" i="27"/>
  <c r="X68" i="33"/>
  <c r="X41" i="32"/>
  <c r="O25" i="32"/>
  <c r="W254" i="26"/>
  <c r="T25" i="32" s="1"/>
  <c r="Z25" i="32" s="1"/>
  <c r="X254" i="26"/>
  <c r="U25" i="32" s="1"/>
  <c r="AB25" i="32" s="1"/>
  <c r="X70" i="32"/>
  <c r="O30" i="29"/>
  <c r="X195" i="26"/>
  <c r="U30" i="29" s="1"/>
  <c r="AB30" i="29" s="1"/>
  <c r="W195" i="26"/>
  <c r="T30" i="29" s="1"/>
  <c r="Z30" i="29" s="1"/>
  <c r="O10" i="27"/>
  <c r="X58" i="26"/>
  <c r="U10" i="27" s="1"/>
  <c r="AB10" i="27" s="1"/>
  <c r="W58" i="26"/>
  <c r="T10" i="27" s="1"/>
  <c r="O55" i="29"/>
  <c r="X146" i="26"/>
  <c r="U55" i="29" s="1"/>
  <c r="AB55" i="29" s="1"/>
  <c r="W146" i="26"/>
  <c r="T55" i="29" s="1"/>
  <c r="Z55" i="29" s="1"/>
  <c r="O67" i="33"/>
  <c r="W303" i="26"/>
  <c r="T67" i="33" s="1"/>
  <c r="Z67" i="33" s="1"/>
  <c r="X303" i="26"/>
  <c r="U67" i="33" s="1"/>
  <c r="AB67" i="33" s="1"/>
  <c r="X59" i="27"/>
  <c r="AV57" i="29"/>
  <c r="AU7" i="32"/>
  <c r="AC7" i="32"/>
  <c r="AS7" i="32"/>
  <c r="AA45" i="27"/>
  <c r="AK45" i="27"/>
  <c r="BM45" i="27"/>
  <c r="AM45" i="27"/>
  <c r="AC26" i="29"/>
  <c r="AS26" i="29"/>
  <c r="AU26" i="29"/>
  <c r="O21" i="27"/>
  <c r="X14" i="26"/>
  <c r="U21" i="27" s="1"/>
  <c r="AB21" i="27" s="1"/>
  <c r="W14" i="26"/>
  <c r="T21" i="27" s="1"/>
  <c r="Z21" i="27" s="1"/>
  <c r="O45" i="32"/>
  <c r="W291" i="26"/>
  <c r="T45" i="32" s="1"/>
  <c r="Z45" i="32" s="1"/>
  <c r="X291" i="26"/>
  <c r="U45" i="32" s="1"/>
  <c r="AB45" i="32" s="1"/>
  <c r="X22" i="32"/>
  <c r="X515" i="26"/>
  <c r="W515" i="26"/>
  <c r="X24" i="32"/>
  <c r="X36" i="33"/>
  <c r="X55" i="27"/>
  <c r="I60" i="44"/>
  <c r="K59" i="44"/>
  <c r="G72" i="44" s="1"/>
  <c r="W87" i="44" s="1"/>
  <c r="Q109" i="44" s="1"/>
  <c r="G100" i="40"/>
  <c r="G102" i="40"/>
  <c r="G101" i="40"/>
  <c r="G99" i="40"/>
  <c r="C35" i="13"/>
  <c r="D30" i="2"/>
  <c r="I30" i="2" s="1"/>
  <c r="X41" i="29"/>
  <c r="O12" i="32"/>
  <c r="W278" i="26"/>
  <c r="T12" i="32" s="1"/>
  <c r="Z12" i="32" s="1"/>
  <c r="X278" i="26"/>
  <c r="U12" i="32" s="1"/>
  <c r="AB12" i="32" s="1"/>
  <c r="AK73" i="27"/>
  <c r="BM73" i="27"/>
  <c r="AM73" i="27"/>
  <c r="AA73" i="27"/>
  <c r="K58" i="38"/>
  <c r="G71" i="38" s="1"/>
  <c r="J86" i="38" s="1"/>
  <c r="S100" i="52"/>
  <c r="S99" i="52"/>
  <c r="S102" i="52"/>
  <c r="S101" i="52"/>
  <c r="X27" i="32"/>
  <c r="X43" i="27"/>
  <c r="O75" i="27"/>
  <c r="X83" i="26"/>
  <c r="U75" i="27" s="1"/>
  <c r="AB75" i="27" s="1"/>
  <c r="W83" i="26"/>
  <c r="T75" i="27" s="1"/>
  <c r="Z75" i="27" s="1"/>
  <c r="O36" i="27"/>
  <c r="X10" i="26"/>
  <c r="U36" i="27" s="1"/>
  <c r="AB36" i="27" s="1"/>
  <c r="W10" i="26"/>
  <c r="T36" i="27" s="1"/>
  <c r="Z36" i="27" s="1"/>
  <c r="AC37" i="32"/>
  <c r="AS37" i="32"/>
  <c r="AU37" i="32"/>
  <c r="AL8" i="29"/>
  <c r="AN8" i="29" s="1"/>
  <c r="AT8" i="29"/>
  <c r="AV8" i="29" s="1"/>
  <c r="AM39" i="32"/>
  <c r="BM39" i="32"/>
  <c r="AA39" i="32"/>
  <c r="AK39" i="32"/>
  <c r="AL68" i="27"/>
  <c r="AT68" i="27"/>
  <c r="AV68" i="27" s="1"/>
  <c r="AN68" i="27"/>
  <c r="AC52" i="29"/>
  <c r="AS52" i="29"/>
  <c r="AU52" i="29"/>
  <c r="O29" i="27"/>
  <c r="X94" i="26"/>
  <c r="U29" i="27" s="1"/>
  <c r="AB29" i="27" s="1"/>
  <c r="W94" i="26"/>
  <c r="T29" i="27" s="1"/>
  <c r="Z29" i="27" s="1"/>
  <c r="O53" i="33"/>
  <c r="W326" i="26"/>
  <c r="T53" i="33" s="1"/>
  <c r="Z53" i="33" s="1"/>
  <c r="X326" i="26"/>
  <c r="U53" i="33" s="1"/>
  <c r="AB53" i="33" s="1"/>
  <c r="O43" i="32"/>
  <c r="W271" i="26"/>
  <c r="T43" i="32" s="1"/>
  <c r="Z43" i="32" s="1"/>
  <c r="X271" i="26"/>
  <c r="U43" i="32" s="1"/>
  <c r="AB43" i="32" s="1"/>
  <c r="O51" i="32"/>
  <c r="X206" i="26"/>
  <c r="U51" i="32" s="1"/>
  <c r="AB51" i="32" s="1"/>
  <c r="W206" i="26"/>
  <c r="T51" i="32" s="1"/>
  <c r="Z51" i="32" s="1"/>
  <c r="AK11" i="29"/>
  <c r="AM11" i="29"/>
  <c r="BM11" i="29"/>
  <c r="AA11" i="29"/>
  <c r="X511" i="26"/>
  <c r="W511" i="26"/>
  <c r="X25" i="27"/>
  <c r="O11" i="32"/>
  <c r="W259" i="26"/>
  <c r="T11" i="32" s="1"/>
  <c r="Z11" i="32" s="1"/>
  <c r="X259" i="26"/>
  <c r="U11" i="32" s="1"/>
  <c r="AB11" i="32" s="1"/>
  <c r="AT12" i="29"/>
  <c r="AV12" i="29" s="1"/>
  <c r="AL12" i="29"/>
  <c r="AN12" i="29" s="1"/>
  <c r="X8" i="32"/>
  <c r="X22" i="29"/>
  <c r="O56" i="32"/>
  <c r="W247" i="26"/>
  <c r="T56" i="32" s="1"/>
  <c r="Z56" i="32" s="1"/>
  <c r="X247" i="26"/>
  <c r="U56" i="32" s="1"/>
  <c r="AB56" i="32" s="1"/>
  <c r="X51" i="27"/>
  <c r="X25" i="29"/>
  <c r="X60" i="32"/>
  <c r="X68" i="32"/>
  <c r="AT69" i="29"/>
  <c r="AV69" i="29" s="1"/>
  <c r="AL69" i="29"/>
  <c r="AN69" i="29" s="1"/>
  <c r="X9" i="33"/>
  <c r="X14" i="29"/>
  <c r="AL38" i="27"/>
  <c r="AN38" i="27" s="1"/>
  <c r="AT38" i="27"/>
  <c r="AV38" i="27" s="1"/>
  <c r="AP24" i="29"/>
  <c r="AQ24" i="29"/>
  <c r="O40" i="29"/>
  <c r="X150" i="26"/>
  <c r="U40" i="29" s="1"/>
  <c r="AB40" i="29" s="1"/>
  <c r="W150" i="26"/>
  <c r="T40" i="29" s="1"/>
  <c r="Z40" i="29" s="1"/>
  <c r="O67" i="32"/>
  <c r="X203" i="26"/>
  <c r="U67" i="32" s="1"/>
  <c r="AB67" i="32" s="1"/>
  <c r="W203" i="26"/>
  <c r="T67" i="32" s="1"/>
  <c r="Z67" i="32" s="1"/>
  <c r="AX24" i="29"/>
  <c r="AY24" i="29"/>
  <c r="D62" i="51" s="1"/>
  <c r="AN68" i="29"/>
  <c r="X23" i="32"/>
  <c r="I60" i="38"/>
  <c r="K59" i="38"/>
  <c r="G72" i="38" s="1"/>
  <c r="J87" i="38" s="1"/>
  <c r="C73" i="38"/>
  <c r="W88" i="38" s="1"/>
  <c r="G100" i="52"/>
  <c r="G99" i="52"/>
  <c r="F69" i="8"/>
  <c r="D20" i="11"/>
  <c r="D16" i="11"/>
  <c r="D19" i="11"/>
  <c r="D18" i="11"/>
  <c r="D17" i="11"/>
  <c r="K61" i="40"/>
  <c r="G74" i="40" s="1"/>
  <c r="W89" i="40" s="1"/>
  <c r="Q119" i="40" s="1"/>
  <c r="I62" i="40"/>
  <c r="F75" i="40"/>
  <c r="V90" i="40" s="1"/>
  <c r="AU71" i="27"/>
  <c r="AS71" i="27"/>
  <c r="AC71" i="27"/>
  <c r="X60" i="27"/>
  <c r="X26" i="32"/>
  <c r="AN23" i="29"/>
  <c r="X23" i="33"/>
  <c r="O6" i="27"/>
  <c r="X18" i="26"/>
  <c r="U6" i="27" s="1"/>
  <c r="AB6" i="27" s="1"/>
  <c r="W18" i="26"/>
  <c r="T6" i="27" s="1"/>
  <c r="Z6" i="27" s="1"/>
  <c r="X56" i="29"/>
  <c r="O55" i="32"/>
  <c r="W246" i="26"/>
  <c r="T55" i="32" s="1"/>
  <c r="Z55" i="32" s="1"/>
  <c r="X246" i="26"/>
  <c r="U55" i="32" s="1"/>
  <c r="AB55" i="32" s="1"/>
  <c r="O36" i="32"/>
  <c r="X210" i="26"/>
  <c r="U36" i="32" s="1"/>
  <c r="AB36" i="32" s="1"/>
  <c r="W210" i="26"/>
  <c r="T36" i="32" s="1"/>
  <c r="Z36" i="32" s="1"/>
  <c r="AC60" i="29"/>
  <c r="AS60" i="29"/>
  <c r="AU60" i="29"/>
  <c r="X27" i="27"/>
  <c r="X42" i="32"/>
  <c r="X44" i="32"/>
  <c r="G101" i="52"/>
  <c r="X45" i="27"/>
  <c r="X29" i="32"/>
  <c r="X67" i="29"/>
  <c r="X7" i="27"/>
  <c r="X58" i="32"/>
  <c r="AV39" i="27"/>
  <c r="O37" i="33"/>
  <c r="W311" i="26"/>
  <c r="T37" i="33" s="1"/>
  <c r="Z37" i="33" s="1"/>
  <c r="X311" i="26"/>
  <c r="U37" i="33" s="1"/>
  <c r="AB37" i="33" s="1"/>
  <c r="O51" i="33"/>
  <c r="W306" i="26"/>
  <c r="T51" i="33" s="1"/>
  <c r="Z51" i="33" s="1"/>
  <c r="X306" i="26"/>
  <c r="U51" i="33" s="1"/>
  <c r="AB51" i="33" s="1"/>
  <c r="AV53" i="29"/>
  <c r="X21" i="33"/>
  <c r="X42" i="27"/>
  <c r="O15" i="27"/>
  <c r="X99" i="26"/>
  <c r="U15" i="27" s="1"/>
  <c r="AB15" i="27" s="1"/>
  <c r="W99" i="26"/>
  <c r="T15" i="27" s="1"/>
  <c r="Z15" i="27" s="1"/>
  <c r="AL8" i="27"/>
  <c r="AN8" i="27" s="1"/>
  <c r="AT8" i="27"/>
  <c r="AV8" i="27" s="1"/>
  <c r="O52" i="27"/>
  <c r="W7" i="26"/>
  <c r="T52" i="27" s="1"/>
  <c r="Z52" i="27" s="1"/>
  <c r="X7" i="26"/>
  <c r="U52" i="27" s="1"/>
  <c r="AB52" i="27" s="1"/>
  <c r="X21" i="32"/>
  <c r="S102" i="40"/>
  <c r="S100" i="40"/>
  <c r="S101" i="40"/>
  <c r="S99" i="40"/>
  <c r="O37" i="27"/>
  <c r="W11" i="26"/>
  <c r="T37" i="27" s="1"/>
  <c r="Z37" i="27" s="1"/>
  <c r="X11" i="26"/>
  <c r="U37" i="27" s="1"/>
  <c r="AB37" i="27" s="1"/>
  <c r="AK37" i="29"/>
  <c r="AM37" i="29"/>
  <c r="BM37" i="29"/>
  <c r="AA37" i="29"/>
  <c r="X25" i="32"/>
  <c r="X30" i="29"/>
  <c r="X10" i="27"/>
  <c r="X55" i="29"/>
  <c r="X67" i="33"/>
  <c r="S101" i="37"/>
  <c r="S99" i="44"/>
  <c r="K60" i="51"/>
  <c r="G73" i="51" s="1"/>
  <c r="J88" i="51" s="1"/>
  <c r="E119" i="51" s="1"/>
  <c r="C74" i="51"/>
  <c r="W89" i="51" s="1"/>
  <c r="M87" i="37"/>
  <c r="BM7" i="32"/>
  <c r="AA7" i="32"/>
  <c r="AK7" i="32"/>
  <c r="AM7" i="32"/>
  <c r="AK11" i="27"/>
  <c r="BM11" i="27"/>
  <c r="AM11" i="27"/>
  <c r="AA11" i="27"/>
  <c r="AU45" i="27"/>
  <c r="AS45" i="27"/>
  <c r="AC45" i="27"/>
  <c r="X21" i="27"/>
  <c r="X45" i="32"/>
  <c r="X579" i="26"/>
  <c r="W579" i="26"/>
  <c r="O29" i="29"/>
  <c r="X29" i="29" s="1"/>
  <c r="X194" i="26"/>
  <c r="U29" i="29" s="1"/>
  <c r="AB29" i="29" s="1"/>
  <c r="W194" i="26"/>
  <c r="T29" i="29" s="1"/>
  <c r="Z29" i="29" s="1"/>
  <c r="AM22" i="27"/>
  <c r="AA22" i="27"/>
  <c r="AK22" i="27"/>
  <c r="BM22" i="27"/>
  <c r="X455" i="26"/>
  <c r="W455" i="26"/>
  <c r="G9" i="2"/>
  <c r="C30" i="2"/>
  <c r="O6" i="33"/>
  <c r="X6" i="33" s="1"/>
  <c r="W318" i="26"/>
  <c r="T6" i="33" s="1"/>
  <c r="Z6" i="33" s="1"/>
  <c r="X318" i="26"/>
  <c r="U6" i="33" s="1"/>
  <c r="AB6" i="33" s="1"/>
  <c r="AT54" i="29"/>
  <c r="AV54" i="29" s="1"/>
  <c r="AL54" i="29"/>
  <c r="AN54" i="29" s="1"/>
  <c r="AN53" i="29"/>
  <c r="O7" i="33"/>
  <c r="X7" i="33" s="1"/>
  <c r="W319" i="26"/>
  <c r="T7" i="33" s="1"/>
  <c r="Z7" i="33" s="1"/>
  <c r="X319" i="26"/>
  <c r="U7" i="33" s="1"/>
  <c r="AB7" i="33" s="1"/>
  <c r="X12" i="32"/>
  <c r="AS73" i="27"/>
  <c r="AC73" i="27"/>
  <c r="AU73" i="27"/>
  <c r="O71" i="32"/>
  <c r="X71" i="32" s="1"/>
  <c r="W243" i="26"/>
  <c r="T71" i="32" s="1"/>
  <c r="Z71" i="32" s="1"/>
  <c r="X243" i="26"/>
  <c r="U71" i="32" s="1"/>
  <c r="AB71" i="32" s="1"/>
  <c r="X75" i="27"/>
  <c r="AN54" i="27"/>
  <c r="X36" i="27"/>
  <c r="O54" i="33"/>
  <c r="X54" i="33" s="1"/>
  <c r="W327" i="26"/>
  <c r="T54" i="33" s="1"/>
  <c r="Z54" i="33" s="1"/>
  <c r="X327" i="26"/>
  <c r="U54" i="33" s="1"/>
  <c r="AB54" i="33" s="1"/>
  <c r="X29" i="27"/>
  <c r="X53" i="33"/>
  <c r="X43" i="32"/>
  <c r="AN57" i="29"/>
  <c r="X51" i="32"/>
  <c r="AM30" i="27"/>
  <c r="AA30" i="27"/>
  <c r="AK30" i="27"/>
  <c r="BM30" i="27"/>
  <c r="AU11" i="29"/>
  <c r="AC11" i="29"/>
  <c r="AS11" i="29"/>
  <c r="X575" i="26"/>
  <c r="W575" i="26"/>
  <c r="X11" i="32"/>
  <c r="O39" i="33"/>
  <c r="X39" i="33" s="1"/>
  <c r="W331" i="26"/>
  <c r="T39" i="33" s="1"/>
  <c r="Z39" i="33" s="1"/>
  <c r="X331" i="26"/>
  <c r="U39" i="33" s="1"/>
  <c r="AB39" i="33" s="1"/>
  <c r="X56" i="32"/>
  <c r="K55" i="44"/>
  <c r="O14" i="27"/>
  <c r="X14" i="27" s="1"/>
  <c r="X98" i="26"/>
  <c r="U14" i="27" s="1"/>
  <c r="AB14" i="27" s="1"/>
  <c r="W98" i="26"/>
  <c r="T14" i="27" s="1"/>
  <c r="O69" i="32"/>
  <c r="X69" i="32" s="1"/>
  <c r="W223" i="26"/>
  <c r="T69" i="32" s="1"/>
  <c r="Z69" i="32" s="1"/>
  <c r="X223" i="26"/>
  <c r="U69" i="32" s="1"/>
  <c r="AB69" i="32" s="1"/>
  <c r="X463" i="26"/>
  <c r="W463" i="26"/>
  <c r="F18" i="2"/>
  <c r="C34" i="13"/>
  <c r="D29" i="2"/>
  <c r="I29" i="2" s="1"/>
  <c r="F19" i="2"/>
  <c r="O44" i="29"/>
  <c r="X44" i="29" s="1"/>
  <c r="X190" i="26"/>
  <c r="U44" i="29" s="1"/>
  <c r="AB44" i="29" s="1"/>
  <c r="W190" i="26"/>
  <c r="T44" i="29" s="1"/>
  <c r="Z44" i="29" s="1"/>
  <c r="O70" i="29"/>
  <c r="X70" i="29" s="1"/>
  <c r="X142" i="26"/>
  <c r="U70" i="29" s="1"/>
  <c r="AB70" i="29" s="1"/>
  <c r="W142" i="26"/>
  <c r="T70" i="29" s="1"/>
  <c r="Z70" i="29" s="1"/>
  <c r="AL42" i="29"/>
  <c r="AN42" i="29" s="1"/>
  <c r="AT42" i="29"/>
  <c r="AV42" i="29" s="1"/>
  <c r="O22" i="33"/>
  <c r="X22" i="33" s="1"/>
  <c r="W315" i="26"/>
  <c r="T22" i="33" s="1"/>
  <c r="Z22" i="33" s="1"/>
  <c r="X315" i="26"/>
  <c r="U22" i="33" s="1"/>
  <c r="AB22" i="33" s="1"/>
  <c r="AN73" i="29"/>
  <c r="O44" i="27"/>
  <c r="X90" i="26"/>
  <c r="U44" i="27" s="1"/>
  <c r="AB44" i="27" s="1"/>
  <c r="W90" i="26"/>
  <c r="T44" i="27" s="1"/>
  <c r="Z44" i="27" s="1"/>
  <c r="O7" i="29"/>
  <c r="X7" i="29" s="1"/>
  <c r="X119" i="26"/>
  <c r="U7" i="29" s="1"/>
  <c r="AB7" i="29" s="1"/>
  <c r="W119" i="26"/>
  <c r="T7" i="29" s="1"/>
  <c r="Z7" i="29" s="1"/>
  <c r="O9" i="32"/>
  <c r="X9" i="32" s="1"/>
  <c r="W239" i="26"/>
  <c r="T9" i="32" s="1"/>
  <c r="Z9" i="32" s="1"/>
  <c r="X239" i="26"/>
  <c r="U9" i="32" s="1"/>
  <c r="AB9" i="32" s="1"/>
  <c r="AN28" i="29"/>
  <c r="O53" i="32"/>
  <c r="X53" i="32" s="1"/>
  <c r="W226" i="26"/>
  <c r="T53" i="32" s="1"/>
  <c r="Z53" i="32" s="1"/>
  <c r="X226" i="26"/>
  <c r="U53" i="32" s="1"/>
  <c r="AB53" i="32" s="1"/>
  <c r="X40" i="29"/>
  <c r="X419" i="26"/>
  <c r="W419" i="26"/>
  <c r="X67" i="32"/>
  <c r="O10" i="29"/>
  <c r="X10" i="29" s="1"/>
  <c r="X158" i="26"/>
  <c r="U10" i="29" s="1"/>
  <c r="AB10" i="29" s="1"/>
  <c r="W158" i="26"/>
  <c r="T10" i="29" s="1"/>
  <c r="Z10" i="29" s="1"/>
  <c r="AV53" i="27"/>
  <c r="AT39" i="29"/>
  <c r="AV39" i="29" s="1"/>
  <c r="AL39" i="29"/>
  <c r="AN39" i="29" s="1"/>
  <c r="AM71" i="29"/>
  <c r="BM71" i="29"/>
  <c r="AA71" i="29"/>
  <c r="AK71" i="29"/>
  <c r="X487" i="26"/>
  <c r="W487" i="26"/>
  <c r="I60" i="40"/>
  <c r="K59" i="40"/>
  <c r="G72" i="40" s="1"/>
  <c r="W87" i="40" s="1"/>
  <c r="Q109" i="40" s="1"/>
  <c r="K61" i="51"/>
  <c r="G74" i="51" s="1"/>
  <c r="J89" i="51" s="1"/>
  <c r="Q119" i="51" s="1"/>
  <c r="I62" i="51"/>
  <c r="X71" i="27"/>
  <c r="X86" i="51"/>
  <c r="AV27" i="29"/>
  <c r="C75" i="38"/>
  <c r="W90" i="38" s="1"/>
  <c r="X6" i="27"/>
  <c r="O52" i="33"/>
  <c r="X52" i="33" s="1"/>
  <c r="W307" i="26"/>
  <c r="T52" i="33" s="1"/>
  <c r="Z52" i="33" s="1"/>
  <c r="X307" i="26"/>
  <c r="U52" i="33" s="1"/>
  <c r="AB52" i="33" s="1"/>
  <c r="O38" i="32"/>
  <c r="X38" i="32" s="1"/>
  <c r="W230" i="26"/>
  <c r="T38" i="32" s="1"/>
  <c r="Z38" i="32" s="1"/>
  <c r="X230" i="26"/>
  <c r="U38" i="32" s="1"/>
  <c r="AB38" i="32" s="1"/>
  <c r="BC44" i="27"/>
  <c r="O41" i="27"/>
  <c r="X51" i="26"/>
  <c r="U41" i="27" s="1"/>
  <c r="AB41" i="27" s="1"/>
  <c r="W51" i="26"/>
  <c r="T41" i="27" s="1"/>
  <c r="Z41" i="27" s="1"/>
  <c r="O75" i="32"/>
  <c r="X75" i="32" s="1"/>
  <c r="W283" i="26"/>
  <c r="T75" i="32" s="1"/>
  <c r="Z75" i="32" s="1"/>
  <c r="X283" i="26"/>
  <c r="U75" i="32" s="1"/>
  <c r="AB75" i="32" s="1"/>
  <c r="X55" i="32"/>
  <c r="X36" i="32"/>
  <c r="O73" i="32"/>
  <c r="X73" i="32" s="1"/>
  <c r="W263" i="26"/>
  <c r="T73" i="32" s="1"/>
  <c r="Z73" i="32" s="1"/>
  <c r="X263" i="26"/>
  <c r="U73" i="32" s="1"/>
  <c r="AB73" i="32" s="1"/>
  <c r="O67" i="27"/>
  <c r="X3" i="26"/>
  <c r="U67" i="27" s="1"/>
  <c r="AB67" i="27" s="1"/>
  <c r="W3" i="26"/>
  <c r="T67" i="27" s="1"/>
  <c r="Z67" i="27" s="1"/>
  <c r="AN39" i="27"/>
  <c r="O57" i="32"/>
  <c r="X57" i="32" s="1"/>
  <c r="W266" i="26"/>
  <c r="T57" i="32" s="1"/>
  <c r="Z57" i="32" s="1"/>
  <c r="X266" i="26"/>
  <c r="U57" i="32" s="1"/>
  <c r="AB57" i="32" s="1"/>
  <c r="X415" i="26"/>
  <c r="W415" i="26"/>
  <c r="O54" i="32"/>
  <c r="X54" i="32" s="1"/>
  <c r="W227" i="26"/>
  <c r="T54" i="32" s="1"/>
  <c r="Z54" i="32" s="1"/>
  <c r="X227" i="26"/>
  <c r="U54" i="32" s="1"/>
  <c r="AB54" i="32" s="1"/>
  <c r="O66" i="32"/>
  <c r="X66" i="32" s="1"/>
  <c r="X202" i="26"/>
  <c r="U66" i="32" s="1"/>
  <c r="AB66" i="32" s="1"/>
  <c r="W202" i="26"/>
  <c r="T66" i="32" s="1"/>
  <c r="Z66" i="32" s="1"/>
  <c r="W355" i="26"/>
  <c r="X355" i="26"/>
  <c r="O10" i="32"/>
  <c r="X10" i="32" s="1"/>
  <c r="W258" i="26"/>
  <c r="T10" i="32" s="1"/>
  <c r="Z10" i="32" s="1"/>
  <c r="X258" i="26"/>
  <c r="U10" i="32" s="1"/>
  <c r="AB10" i="32" s="1"/>
  <c r="AN58" i="29"/>
  <c r="AN72" i="29"/>
  <c r="X37" i="33"/>
  <c r="K55" i="38"/>
  <c r="X51" i="33"/>
  <c r="O57" i="27"/>
  <c r="X66" i="26"/>
  <c r="U57" i="27" s="1"/>
  <c r="AB57" i="27" s="1"/>
  <c r="W66" i="26"/>
  <c r="T57" i="27" s="1"/>
  <c r="Z57" i="27" s="1"/>
  <c r="O15" i="29"/>
  <c r="X15" i="29" s="1"/>
  <c r="X199" i="26"/>
  <c r="U15" i="29" s="1"/>
  <c r="AB15" i="29" s="1"/>
  <c r="W199" i="26"/>
  <c r="T15" i="29" s="1"/>
  <c r="Z15" i="29" s="1"/>
  <c r="AN27" i="29"/>
  <c r="X15" i="27"/>
  <c r="X52" i="27"/>
  <c r="AP69" i="27"/>
  <c r="AQ69" i="27" s="1"/>
  <c r="BC40" i="27"/>
  <c r="X495" i="26"/>
  <c r="W495" i="26"/>
  <c r="O28" i="32"/>
  <c r="X28" i="32" s="1"/>
  <c r="W275" i="26"/>
  <c r="T28" i="32" s="1"/>
  <c r="Z28" i="32" s="1"/>
  <c r="X275" i="26"/>
  <c r="U28" i="32" s="1"/>
  <c r="AB28" i="32" s="1"/>
  <c r="O59" i="29"/>
  <c r="X59" i="29" s="1"/>
  <c r="X186" i="26"/>
  <c r="U59" i="29" s="1"/>
  <c r="AB59" i="29" s="1"/>
  <c r="W186" i="26"/>
  <c r="T59" i="29" s="1"/>
  <c r="Z59" i="29" s="1"/>
  <c r="X37" i="27"/>
  <c r="AM56" i="27"/>
  <c r="AA56" i="27"/>
  <c r="AK56" i="27"/>
  <c r="BM56" i="27"/>
  <c r="AU37" i="29"/>
  <c r="AC37" i="29"/>
  <c r="AS37" i="29"/>
  <c r="O75" i="29"/>
  <c r="X75" i="29" s="1"/>
  <c r="X183" i="26"/>
  <c r="U75" i="29" s="1"/>
  <c r="AB75" i="29" s="1"/>
  <c r="W183" i="26"/>
  <c r="T75" i="29" s="1"/>
  <c r="Z75" i="29" s="1"/>
  <c r="O26" i="27"/>
  <c r="X26" i="27" s="1"/>
  <c r="X55" i="26"/>
  <c r="U26" i="27" s="1"/>
  <c r="AB26" i="27" s="1"/>
  <c r="W55" i="26"/>
  <c r="T26" i="27" s="1"/>
  <c r="Z26" i="27" s="1"/>
  <c r="AV73" i="29"/>
  <c r="M84" i="51"/>
  <c r="K90" i="51"/>
  <c r="X86" i="38"/>
  <c r="AI90" i="51"/>
  <c r="Y90" i="51"/>
  <c r="Y91" i="51"/>
  <c r="X86" i="52"/>
  <c r="K86" i="52"/>
  <c r="T91" i="40"/>
  <c r="W129" i="40" s="1"/>
  <c r="Y90" i="40"/>
  <c r="Y91" i="40"/>
  <c r="T90" i="40"/>
  <c r="Y86" i="40"/>
  <c r="Z86" i="40" s="1"/>
  <c r="Y87" i="40"/>
  <c r="Z87" i="40" s="1"/>
  <c r="T86" i="40"/>
  <c r="T87" i="40"/>
  <c r="W109" i="40" s="1"/>
  <c r="X139" i="38"/>
  <c r="B156" i="38" s="1"/>
  <c r="AJ92" i="44"/>
  <c r="X88" i="51"/>
  <c r="X90" i="38"/>
  <c r="K99" i="52"/>
  <c r="U84" i="52"/>
  <c r="AL84" i="52" s="1"/>
  <c r="G24" i="49"/>
  <c r="G20" i="49"/>
  <c r="U88" i="51"/>
  <c r="K119" i="51"/>
  <c r="Z86" i="44"/>
  <c r="AA86" i="44"/>
  <c r="J119" i="52"/>
  <c r="AJ88" i="52"/>
  <c r="K119" i="38"/>
  <c r="U88" i="38"/>
  <c r="AL88" i="38" s="1"/>
  <c r="U174" i="37"/>
  <c r="V174" i="37" s="1"/>
  <c r="P174" i="37"/>
  <c r="Q174" i="37" s="1"/>
  <c r="R174" i="37" s="1"/>
  <c r="S174" i="37" s="1"/>
  <c r="AA84" i="38"/>
  <c r="U88" i="52"/>
  <c r="K119" i="52"/>
  <c r="K119" i="37"/>
  <c r="U88" i="37"/>
  <c r="J139" i="38"/>
  <c r="AJ92" i="38"/>
  <c r="AL92" i="38" s="1"/>
  <c r="N47" i="38"/>
  <c r="Q24" i="49"/>
  <c r="Q20" i="49"/>
  <c r="J139" i="52"/>
  <c r="AJ92" i="52"/>
  <c r="N47" i="52"/>
  <c r="Z87" i="44"/>
  <c r="AA87" i="44"/>
  <c r="U180" i="37"/>
  <c r="V180" i="37" s="1"/>
  <c r="P180" i="37"/>
  <c r="Q180" i="37" s="1"/>
  <c r="R180" i="37" s="1"/>
  <c r="S180" i="37" s="1"/>
  <c r="S140" i="37"/>
  <c r="S139" i="37"/>
  <c r="B156" i="37" s="1"/>
  <c r="S141" i="37"/>
  <c r="J99" i="38"/>
  <c r="AJ84" i="38"/>
  <c r="AA93" i="38"/>
  <c r="Z93" i="38"/>
  <c r="U92" i="52"/>
  <c r="K139" i="52"/>
  <c r="U174" i="52"/>
  <c r="V174" i="52" s="1"/>
  <c r="P174" i="52"/>
  <c r="Q174" i="52" s="1"/>
  <c r="X139" i="52"/>
  <c r="B156" i="52" s="1"/>
  <c r="K139" i="40"/>
  <c r="K129" i="37"/>
  <c r="U90" i="37"/>
  <c r="U176" i="37"/>
  <c r="V176" i="37" s="1"/>
  <c r="P176" i="37"/>
  <c r="Q176" i="37" s="1"/>
  <c r="R176" i="37" s="1"/>
  <c r="S176" i="37" s="1"/>
  <c r="K109" i="37"/>
  <c r="U86" i="37"/>
  <c r="K139" i="37"/>
  <c r="U92" i="37"/>
  <c r="AA90" i="44"/>
  <c r="K129" i="44"/>
  <c r="U90" i="44"/>
  <c r="AL90" i="44" s="1"/>
  <c r="AJ84" i="40"/>
  <c r="AL84" i="40" s="1"/>
  <c r="J99" i="40"/>
  <c r="AA85" i="38"/>
  <c r="AJ88" i="44"/>
  <c r="AL88" i="44" s="1"/>
  <c r="J119" i="44"/>
  <c r="U178" i="37"/>
  <c r="V178" i="37" s="1"/>
  <c r="P178" i="37"/>
  <c r="Q178" i="37" s="1"/>
  <c r="R178" i="37" s="1"/>
  <c r="S178" i="37" s="1"/>
  <c r="J109" i="40"/>
  <c r="AJ86" i="40"/>
  <c r="AL93" i="51"/>
  <c r="AP92" i="51" s="1"/>
  <c r="L24" i="49"/>
  <c r="L20" i="49"/>
  <c r="X139" i="51"/>
  <c r="B156" i="51" s="1"/>
  <c r="U84" i="38"/>
  <c r="AL84" i="38" s="1"/>
  <c r="K99" i="38"/>
  <c r="K109" i="44"/>
  <c r="U86" i="44"/>
  <c r="AL86" i="44" s="1"/>
  <c r="B24" i="49"/>
  <c r="B20" i="49"/>
  <c r="AA91" i="44"/>
  <c r="K99" i="37"/>
  <c r="U84" i="37"/>
  <c r="K129" i="52"/>
  <c r="U90" i="52"/>
  <c r="AL90" i="52" s="1"/>
  <c r="U180" i="52"/>
  <c r="V180" i="52" s="1"/>
  <c r="P180" i="52"/>
  <c r="Q180" i="52" s="1"/>
  <c r="U178" i="52"/>
  <c r="V178" i="52" s="1"/>
  <c r="P178" i="52"/>
  <c r="Q178" i="52" s="1"/>
  <c r="V24" i="49"/>
  <c r="V20" i="49"/>
  <c r="AA92" i="38"/>
  <c r="P93" i="40" l="1"/>
  <c r="O93" i="40"/>
  <c r="R93" i="40"/>
  <c r="T93" i="40" s="1"/>
  <c r="W139" i="40" s="1"/>
  <c r="X139" i="40" s="1"/>
  <c r="B156" i="40" s="1"/>
  <c r="Q93" i="40"/>
  <c r="S93" i="40" s="1"/>
  <c r="I63" i="44"/>
  <c r="Y178" i="37"/>
  <c r="M88" i="51"/>
  <c r="I63" i="37"/>
  <c r="J99" i="51"/>
  <c r="AJ84" i="51"/>
  <c r="AL85" i="51" s="1"/>
  <c r="AP84" i="51" s="1"/>
  <c r="AJ92" i="40"/>
  <c r="N47" i="40"/>
  <c r="J139" i="40"/>
  <c r="AX39" i="29"/>
  <c r="AY39" i="29" s="1"/>
  <c r="D60" i="51" s="1"/>
  <c r="AP12" i="29"/>
  <c r="AQ12" i="29" s="1"/>
  <c r="BD12" i="29" s="1"/>
  <c r="AX68" i="27"/>
  <c r="AY68" i="27" s="1"/>
  <c r="AP53" i="27"/>
  <c r="AQ53" i="27" s="1"/>
  <c r="AX24" i="27"/>
  <c r="AY24" i="27" s="1"/>
  <c r="AZ24" i="27" s="1"/>
  <c r="AX28" i="29"/>
  <c r="AY28" i="29" s="1"/>
  <c r="AX38" i="27"/>
  <c r="AY38" i="27"/>
  <c r="AP69" i="29"/>
  <c r="AQ69" i="29" s="1"/>
  <c r="AX12" i="29"/>
  <c r="AY12" i="29"/>
  <c r="BE12" i="29" s="1"/>
  <c r="AP24" i="27"/>
  <c r="AQ24" i="27" s="1"/>
  <c r="AX42" i="29"/>
  <c r="AY42" i="29" s="1"/>
  <c r="BE42" i="29" s="1"/>
  <c r="AR69" i="27"/>
  <c r="AP39" i="29"/>
  <c r="AQ39" i="29" s="1"/>
  <c r="AP42" i="29"/>
  <c r="AQ42" i="29" s="1"/>
  <c r="BD42" i="29" s="1"/>
  <c r="BF42" i="29" s="1"/>
  <c r="AP54" i="29"/>
  <c r="AQ54" i="29" s="1"/>
  <c r="AP38" i="27"/>
  <c r="AQ38" i="27" s="1"/>
  <c r="AX69" i="29"/>
  <c r="AY69" i="29" s="1"/>
  <c r="D56" i="51" s="1"/>
  <c r="AX8" i="29"/>
  <c r="AY8" i="29" s="1"/>
  <c r="AX72" i="29"/>
  <c r="AY72" i="29" s="1"/>
  <c r="AP38" i="29"/>
  <c r="AQ38" i="29" s="1"/>
  <c r="AX9" i="29"/>
  <c r="AY9" i="29" s="1"/>
  <c r="D64" i="51" s="1"/>
  <c r="AX54" i="29"/>
  <c r="AY54" i="29" s="1"/>
  <c r="D58" i="51" s="1"/>
  <c r="AX8" i="27"/>
  <c r="AY8" i="27" s="1"/>
  <c r="AP8" i="29"/>
  <c r="AQ8" i="29"/>
  <c r="AX38" i="29"/>
  <c r="AY38" i="29" s="1"/>
  <c r="AP9" i="29"/>
  <c r="AQ9" i="29" s="1"/>
  <c r="AX73" i="29"/>
  <c r="AY73" i="29"/>
  <c r="AM75" i="29"/>
  <c r="BM75" i="29"/>
  <c r="AA75" i="29"/>
  <c r="AK75" i="29"/>
  <c r="BM59" i="29"/>
  <c r="AM59" i="29"/>
  <c r="AA59" i="29"/>
  <c r="AK59" i="29"/>
  <c r="BM28" i="32"/>
  <c r="AA28" i="32"/>
  <c r="AK28" i="32"/>
  <c r="AM28" i="32"/>
  <c r="AM15" i="29"/>
  <c r="BM15" i="29"/>
  <c r="AA15" i="29"/>
  <c r="AK15" i="29"/>
  <c r="AU57" i="27"/>
  <c r="AS57" i="27"/>
  <c r="AC57" i="27"/>
  <c r="AS10" i="32"/>
  <c r="AU10" i="32"/>
  <c r="AC10" i="32"/>
  <c r="AU54" i="32"/>
  <c r="AC54" i="32"/>
  <c r="AS54" i="32"/>
  <c r="AP39" i="27"/>
  <c r="AQ39" i="27" s="1"/>
  <c r="AS67" i="27"/>
  <c r="AC67" i="27"/>
  <c r="AU67" i="27"/>
  <c r="AA75" i="32"/>
  <c r="BM75" i="32"/>
  <c r="AK75" i="32"/>
  <c r="AM75" i="32"/>
  <c r="AU38" i="32"/>
  <c r="AC38" i="32"/>
  <c r="AS38" i="32"/>
  <c r="BM52" i="33"/>
  <c r="AA52" i="33"/>
  <c r="AK52" i="33"/>
  <c r="AM52" i="33"/>
  <c r="S121" i="51"/>
  <c r="S120" i="51"/>
  <c r="S122" i="51"/>
  <c r="S119" i="51"/>
  <c r="AP28" i="29"/>
  <c r="AQ28" i="29" s="1"/>
  <c r="AM7" i="29"/>
  <c r="BM7" i="29"/>
  <c r="AA7" i="29"/>
  <c r="AK7" i="29"/>
  <c r="AU44" i="27"/>
  <c r="AS44" i="27"/>
  <c r="AC44" i="27"/>
  <c r="AU22" i="33"/>
  <c r="AC22" i="33"/>
  <c r="AS22" i="33"/>
  <c r="BM44" i="29"/>
  <c r="AM44" i="29"/>
  <c r="AA44" i="29"/>
  <c r="AK44" i="29"/>
  <c r="C186" i="4"/>
  <c r="C196" i="4" s="1"/>
  <c r="G179" i="4"/>
  <c r="AM39" i="33"/>
  <c r="BM39" i="33"/>
  <c r="AA39" i="33"/>
  <c r="AK39" i="33"/>
  <c r="AP57" i="29"/>
  <c r="AQ57" i="29"/>
  <c r="AU54" i="33"/>
  <c r="AC54" i="33"/>
  <c r="AS54" i="33"/>
  <c r="AP54" i="27"/>
  <c r="AQ54" i="27"/>
  <c r="AM71" i="32"/>
  <c r="BM71" i="32"/>
  <c r="AA71" i="32"/>
  <c r="AK71" i="32"/>
  <c r="AM7" i="33"/>
  <c r="BM7" i="33"/>
  <c r="AA7" i="33"/>
  <c r="AK7" i="33"/>
  <c r="AS15" i="27"/>
  <c r="AC15" i="27"/>
  <c r="AU15" i="27"/>
  <c r="AX53" i="29"/>
  <c r="AY53" i="29" s="1"/>
  <c r="AS36" i="32"/>
  <c r="AU36" i="32"/>
  <c r="AC36" i="32"/>
  <c r="AS6" i="27"/>
  <c r="AC6" i="27"/>
  <c r="AU6" i="27"/>
  <c r="AC11" i="32"/>
  <c r="AS11" i="32"/>
  <c r="AU11" i="32"/>
  <c r="AU51" i="32"/>
  <c r="AC51" i="32"/>
  <c r="AS51" i="32"/>
  <c r="AP68" i="27"/>
  <c r="AQ68" i="27"/>
  <c r="AU12" i="32"/>
  <c r="AC12" i="32"/>
  <c r="AS12" i="32"/>
  <c r="K60" i="44"/>
  <c r="G73" i="44" s="1"/>
  <c r="W88" i="44" s="1"/>
  <c r="C74" i="44"/>
  <c r="J89" i="44" s="1"/>
  <c r="AC45" i="32"/>
  <c r="AS45" i="32"/>
  <c r="AU45" i="32"/>
  <c r="AS21" i="27"/>
  <c r="AC21" i="27"/>
  <c r="AU21" i="27"/>
  <c r="AL45" i="27"/>
  <c r="AT45" i="27"/>
  <c r="AC67" i="33"/>
  <c r="AS67" i="33"/>
  <c r="AU67" i="33"/>
  <c r="AU55" i="29"/>
  <c r="AC55" i="29"/>
  <c r="AS55" i="29"/>
  <c r="BM21" i="32"/>
  <c r="AM21" i="32"/>
  <c r="AA21" i="32"/>
  <c r="AK21" i="32"/>
  <c r="AS42" i="27"/>
  <c r="AC42" i="27"/>
  <c r="AU42" i="27"/>
  <c r="AC58" i="32"/>
  <c r="AS58" i="32"/>
  <c r="AU58" i="32"/>
  <c r="BM7" i="27"/>
  <c r="AS7" i="27"/>
  <c r="AC7" i="27"/>
  <c r="AU7" i="27"/>
  <c r="AK7" i="27"/>
  <c r="BM44" i="32"/>
  <c r="AM44" i="32"/>
  <c r="AA44" i="32"/>
  <c r="AK44" i="32"/>
  <c r="AS27" i="27"/>
  <c r="AC27" i="27"/>
  <c r="AU27" i="27"/>
  <c r="AU56" i="29"/>
  <c r="AC56" i="29"/>
  <c r="AS56" i="29"/>
  <c r="AK60" i="27"/>
  <c r="BM60" i="27"/>
  <c r="AM60" i="27"/>
  <c r="AA60" i="27"/>
  <c r="K62" i="52"/>
  <c r="G75" i="52" s="1"/>
  <c r="W90" i="52" s="1"/>
  <c r="C76" i="52"/>
  <c r="J91" i="52" s="1"/>
  <c r="AS23" i="32"/>
  <c r="AU23" i="32"/>
  <c r="AC23" i="32"/>
  <c r="AA14" i="29"/>
  <c r="AK14" i="29"/>
  <c r="BM14" i="29"/>
  <c r="AM14" i="29"/>
  <c r="AM9" i="33"/>
  <c r="BM9" i="33"/>
  <c r="AA9" i="33"/>
  <c r="AK9" i="33"/>
  <c r="G110" i="37"/>
  <c r="G111" i="37"/>
  <c r="G112" i="37"/>
  <c r="G109" i="37"/>
  <c r="AX23" i="29"/>
  <c r="AY23" i="29" s="1"/>
  <c r="BE23" i="29" s="1"/>
  <c r="BM25" i="29"/>
  <c r="AM25" i="29"/>
  <c r="AA25" i="29"/>
  <c r="AK25" i="29"/>
  <c r="AA51" i="27"/>
  <c r="BM51" i="27"/>
  <c r="AK51" i="27"/>
  <c r="AM51" i="27"/>
  <c r="S111" i="37"/>
  <c r="S110" i="37"/>
  <c r="S112" i="37"/>
  <c r="S109" i="37"/>
  <c r="AX68" i="29"/>
  <c r="AY68" i="29" s="1"/>
  <c r="AC8" i="32"/>
  <c r="AS8" i="32"/>
  <c r="AU8" i="32"/>
  <c r="AA25" i="27"/>
  <c r="BM25" i="27"/>
  <c r="AK25" i="27"/>
  <c r="AM25" i="27"/>
  <c r="AT37" i="32"/>
  <c r="AL37" i="32"/>
  <c r="AN37" i="32"/>
  <c r="AU27" i="32"/>
  <c r="AC27" i="32"/>
  <c r="AS27" i="32"/>
  <c r="AC24" i="32"/>
  <c r="AS24" i="32"/>
  <c r="AU24" i="32"/>
  <c r="AU59" i="27"/>
  <c r="AS59" i="27"/>
  <c r="AC59" i="27"/>
  <c r="AS70" i="32"/>
  <c r="AU70" i="32"/>
  <c r="AC70" i="32"/>
  <c r="Y88" i="40"/>
  <c r="Y89" i="40"/>
  <c r="Z89" i="40" s="1"/>
  <c r="T88" i="40"/>
  <c r="T89" i="40"/>
  <c r="W119" i="40" s="1"/>
  <c r="AU68" i="33"/>
  <c r="AC68" i="33"/>
  <c r="AS68" i="33"/>
  <c r="AU58" i="27"/>
  <c r="AS58" i="27"/>
  <c r="AC58" i="27"/>
  <c r="AU59" i="32"/>
  <c r="AC59" i="32"/>
  <c r="AS59" i="32"/>
  <c r="AS69" i="33"/>
  <c r="AU69" i="33"/>
  <c r="AC69" i="33"/>
  <c r="Y93" i="44"/>
  <c r="Y92" i="44"/>
  <c r="AA92" i="44" s="1"/>
  <c r="T92" i="44"/>
  <c r="T93" i="44"/>
  <c r="W139" i="44" s="1"/>
  <c r="X139" i="44" s="1"/>
  <c r="B156" i="44" s="1"/>
  <c r="AX54" i="27"/>
  <c r="AY54" i="27" s="1"/>
  <c r="AZ54" i="27" s="1"/>
  <c r="AK24" i="33"/>
  <c r="AM24" i="33"/>
  <c r="BM24" i="33"/>
  <c r="AA24" i="33"/>
  <c r="BM12" i="27"/>
  <c r="AK12" i="27"/>
  <c r="AM12" i="27"/>
  <c r="AA12" i="27"/>
  <c r="AA74" i="29"/>
  <c r="AK74" i="29"/>
  <c r="BM74" i="29"/>
  <c r="AM74" i="29"/>
  <c r="G37" i="13"/>
  <c r="B32" i="2"/>
  <c r="F11" i="2"/>
  <c r="D11" i="2"/>
  <c r="K63" i="51"/>
  <c r="G76" i="51" s="1"/>
  <c r="J91" i="51" s="1"/>
  <c r="Q129" i="51" s="1"/>
  <c r="I64" i="51"/>
  <c r="C77" i="51"/>
  <c r="W92" i="51" s="1"/>
  <c r="I64" i="38"/>
  <c r="K63" i="38"/>
  <c r="G76" i="38" s="1"/>
  <c r="J91" i="38" s="1"/>
  <c r="C77" i="38"/>
  <c r="W92" i="38" s="1"/>
  <c r="BM15" i="32"/>
  <c r="AA15" i="32"/>
  <c r="AK15" i="32"/>
  <c r="AM15" i="32"/>
  <c r="AL28" i="27"/>
  <c r="AT28" i="27"/>
  <c r="AK30" i="32"/>
  <c r="AM30" i="32"/>
  <c r="BM30" i="32"/>
  <c r="AA30" i="32"/>
  <c r="AK6" i="32"/>
  <c r="BM6" i="32"/>
  <c r="AM6" i="32"/>
  <c r="AA6" i="32"/>
  <c r="AM70" i="27"/>
  <c r="AA70" i="27"/>
  <c r="BM70" i="27"/>
  <c r="AK70" i="27"/>
  <c r="AU14" i="32"/>
  <c r="AC14" i="32"/>
  <c r="AS14" i="32"/>
  <c r="AU38" i="33"/>
  <c r="AC38" i="33"/>
  <c r="AS38" i="33"/>
  <c r="AK21" i="29"/>
  <c r="BM21" i="29"/>
  <c r="AM21" i="29"/>
  <c r="AA21" i="29"/>
  <c r="AS40" i="27"/>
  <c r="AC40" i="27"/>
  <c r="AU40" i="27"/>
  <c r="AS13" i="32"/>
  <c r="AU13" i="32"/>
  <c r="AC13" i="32"/>
  <c r="AP23" i="27"/>
  <c r="AQ23" i="27" s="1"/>
  <c r="AA8" i="33"/>
  <c r="AK8" i="33"/>
  <c r="BM8" i="33"/>
  <c r="AM8" i="33"/>
  <c r="AC36" i="29"/>
  <c r="AS36" i="29"/>
  <c r="AU36" i="29"/>
  <c r="AK26" i="27"/>
  <c r="BM26" i="27"/>
  <c r="AM26" i="27"/>
  <c r="AA26" i="27"/>
  <c r="AS75" i="29"/>
  <c r="AU75" i="29"/>
  <c r="AC75" i="29"/>
  <c r="AS59" i="29"/>
  <c r="AU59" i="29"/>
  <c r="AC59" i="29"/>
  <c r="AS15" i="29"/>
  <c r="AU15" i="29"/>
  <c r="AC15" i="29"/>
  <c r="BM10" i="32"/>
  <c r="AM10" i="32"/>
  <c r="AA10" i="32"/>
  <c r="AK10" i="32"/>
  <c r="AK66" i="32"/>
  <c r="BM66" i="32"/>
  <c r="AM66" i="32"/>
  <c r="AA66" i="32"/>
  <c r="BM54" i="32"/>
  <c r="AA54" i="32"/>
  <c r="AK54" i="32"/>
  <c r="AM54" i="32"/>
  <c r="AS57" i="32"/>
  <c r="AU57" i="32"/>
  <c r="AC57" i="32"/>
  <c r="AA38" i="32"/>
  <c r="AK38" i="32"/>
  <c r="BM38" i="32"/>
  <c r="AM38" i="32"/>
  <c r="S111" i="40"/>
  <c r="S109" i="40"/>
  <c r="S112" i="40"/>
  <c r="AX53" i="27"/>
  <c r="AY53" i="27" s="1"/>
  <c r="AU53" i="32"/>
  <c r="AC53" i="32"/>
  <c r="AS53" i="32"/>
  <c r="AU9" i="32"/>
  <c r="AC9" i="32"/>
  <c r="AS9" i="32"/>
  <c r="AS7" i="29"/>
  <c r="AU7" i="29"/>
  <c r="AC7" i="29"/>
  <c r="BM22" i="33"/>
  <c r="AA22" i="33"/>
  <c r="AK22" i="33"/>
  <c r="AM22" i="33"/>
  <c r="AA70" i="29"/>
  <c r="AK70" i="29"/>
  <c r="BM70" i="29"/>
  <c r="AM70" i="29"/>
  <c r="AS44" i="29"/>
  <c r="AU44" i="29"/>
  <c r="AC44" i="29"/>
  <c r="AU69" i="32"/>
  <c r="AC69" i="32"/>
  <c r="AS69" i="32"/>
  <c r="BM14" i="27"/>
  <c r="AK14" i="27"/>
  <c r="AS14" i="27"/>
  <c r="AC14" i="27"/>
  <c r="AU14" i="27"/>
  <c r="AK54" i="33"/>
  <c r="AM54" i="33"/>
  <c r="BM54" i="33"/>
  <c r="AA54" i="33"/>
  <c r="AT37" i="29"/>
  <c r="AV37" i="29" s="1"/>
  <c r="AL37" i="29"/>
  <c r="AN37" i="29" s="1"/>
  <c r="AU51" i="33"/>
  <c r="AC51" i="33"/>
  <c r="AS51" i="33"/>
  <c r="AC37" i="33"/>
  <c r="AS37" i="33"/>
  <c r="AU37" i="33"/>
  <c r="AX39" i="27"/>
  <c r="AY39" i="27" s="1"/>
  <c r="AZ39" i="27" s="1"/>
  <c r="K62" i="40"/>
  <c r="G75" i="40" s="1"/>
  <c r="W90" i="40" s="1"/>
  <c r="E129" i="40" s="1"/>
  <c r="C76" i="40"/>
  <c r="J91" i="40" s="1"/>
  <c r="D61" i="51"/>
  <c r="AU56" i="32"/>
  <c r="AC56" i="32"/>
  <c r="AS56" i="32"/>
  <c r="AM11" i="32"/>
  <c r="BM11" i="32"/>
  <c r="AA11" i="32"/>
  <c r="AK11" i="32"/>
  <c r="AM29" i="27"/>
  <c r="AA29" i="27"/>
  <c r="BM29" i="27"/>
  <c r="AK29" i="27"/>
  <c r="BM75" i="27"/>
  <c r="AM75" i="27"/>
  <c r="AA75" i="27"/>
  <c r="AK75" i="27"/>
  <c r="E109" i="38"/>
  <c r="M86" i="38"/>
  <c r="AA12" i="32"/>
  <c r="AK12" i="32"/>
  <c r="BM12" i="32"/>
  <c r="AM12" i="32"/>
  <c r="C46" i="13"/>
  <c r="F31" i="2"/>
  <c r="D56" i="4" s="1"/>
  <c r="E56" i="4" s="1"/>
  <c r="D82" i="4"/>
  <c r="E82" i="4" s="1"/>
  <c r="D31" i="4"/>
  <c r="E31" i="4" s="1"/>
  <c r="D109" i="4"/>
  <c r="E109" i="4" s="1"/>
  <c r="C20" i="2"/>
  <c r="AM45" i="32"/>
  <c r="BM45" i="32"/>
  <c r="AA45" i="32"/>
  <c r="AK45" i="32"/>
  <c r="AM67" i="33"/>
  <c r="BM67" i="33"/>
  <c r="AA67" i="33"/>
  <c r="AK67" i="33"/>
  <c r="BM30" i="29"/>
  <c r="AA30" i="29"/>
  <c r="AK30" i="29"/>
  <c r="AM30" i="29"/>
  <c r="AU25" i="32"/>
  <c r="AC25" i="32"/>
  <c r="AS25" i="32"/>
  <c r="G110" i="40"/>
  <c r="G111" i="40"/>
  <c r="G109" i="40"/>
  <c r="G112" i="40"/>
  <c r="AM58" i="32"/>
  <c r="BM58" i="32"/>
  <c r="AA58" i="32"/>
  <c r="AK58" i="32"/>
  <c r="AC29" i="32"/>
  <c r="AS29" i="32"/>
  <c r="AU29" i="32"/>
  <c r="AS26" i="32"/>
  <c r="AU26" i="32"/>
  <c r="AC26" i="32"/>
  <c r="AS60" i="27"/>
  <c r="AC60" i="27"/>
  <c r="AU60" i="27"/>
  <c r="C31" i="2"/>
  <c r="G10" i="2"/>
  <c r="BM23" i="32"/>
  <c r="AM23" i="32"/>
  <c r="AA23" i="32"/>
  <c r="AK23" i="32"/>
  <c r="AU14" i="29"/>
  <c r="AC14" i="29"/>
  <c r="AS14" i="29"/>
  <c r="AS60" i="32"/>
  <c r="AU60" i="32"/>
  <c r="AC60" i="32"/>
  <c r="AS25" i="29"/>
  <c r="AU25" i="29"/>
  <c r="AC25" i="29"/>
  <c r="AU51" i="27"/>
  <c r="AS51" i="27"/>
  <c r="AC51" i="27"/>
  <c r="K60" i="37"/>
  <c r="G73" i="37" s="1"/>
  <c r="J88" i="37" s="1"/>
  <c r="C74" i="37"/>
  <c r="W89" i="37" s="1"/>
  <c r="BM22" i="29"/>
  <c r="AA22" i="29"/>
  <c r="AK22" i="29"/>
  <c r="AM22" i="29"/>
  <c r="BM8" i="32"/>
  <c r="AM8" i="32"/>
  <c r="AA8" i="32"/>
  <c r="AK8" i="32"/>
  <c r="AU25" i="27"/>
  <c r="AS25" i="27"/>
  <c r="AC25" i="27"/>
  <c r="AM43" i="27"/>
  <c r="AA43" i="27"/>
  <c r="AK43" i="27"/>
  <c r="BM43" i="27"/>
  <c r="AK27" i="32"/>
  <c r="BM27" i="32"/>
  <c r="AM27" i="32"/>
  <c r="AA27" i="32"/>
  <c r="AS36" i="33"/>
  <c r="AU36" i="33"/>
  <c r="AC36" i="33"/>
  <c r="AM24" i="32"/>
  <c r="BM24" i="32"/>
  <c r="AA24" i="32"/>
  <c r="AK24" i="32"/>
  <c r="S110" i="40"/>
  <c r="M89" i="51"/>
  <c r="BM70" i="32"/>
  <c r="AM70" i="32"/>
  <c r="AA70" i="32"/>
  <c r="AK70" i="32"/>
  <c r="AU41" i="32"/>
  <c r="AC41" i="32"/>
  <c r="AS41" i="32"/>
  <c r="AA68" i="33"/>
  <c r="AK68" i="33"/>
  <c r="BM68" i="33"/>
  <c r="AM68" i="33"/>
  <c r="AA59" i="32"/>
  <c r="AK59" i="32"/>
  <c r="BM59" i="32"/>
  <c r="AM59" i="32"/>
  <c r="AM69" i="33"/>
  <c r="BM69" i="33"/>
  <c r="AA69" i="33"/>
  <c r="AK69" i="33"/>
  <c r="X67" i="27"/>
  <c r="X41" i="27"/>
  <c r="AU74" i="32"/>
  <c r="AC74" i="32"/>
  <c r="AS74" i="32"/>
  <c r="AS12" i="27"/>
  <c r="AC12" i="27"/>
  <c r="AU12" i="27"/>
  <c r="AU74" i="29"/>
  <c r="AC74" i="29"/>
  <c r="AS74" i="29"/>
  <c r="I62" i="44"/>
  <c r="K61" i="44"/>
  <c r="G74" i="44" s="1"/>
  <c r="W89" i="44" s="1"/>
  <c r="C75" i="44"/>
  <c r="J90" i="44" s="1"/>
  <c r="F75" i="44"/>
  <c r="V90" i="44" s="1"/>
  <c r="K63" i="52"/>
  <c r="G76" i="52" s="1"/>
  <c r="W91" i="52" s="1"/>
  <c r="I64" i="52"/>
  <c r="C77" i="52"/>
  <c r="J92" i="52" s="1"/>
  <c r="AL13" i="27"/>
  <c r="AN13" i="27" s="1"/>
  <c r="AT13" i="27"/>
  <c r="AV13" i="27" s="1"/>
  <c r="AA66" i="29"/>
  <c r="AK66" i="29"/>
  <c r="BM66" i="29"/>
  <c r="AM66" i="29"/>
  <c r="S110" i="52"/>
  <c r="S109" i="52"/>
  <c r="S111" i="52"/>
  <c r="S112" i="52"/>
  <c r="BM51" i="29"/>
  <c r="AM51" i="29"/>
  <c r="AA51" i="29"/>
  <c r="AK51" i="29"/>
  <c r="AU70" i="27"/>
  <c r="AS70" i="27"/>
  <c r="AC70" i="27"/>
  <c r="AK14" i="32"/>
  <c r="BM14" i="32"/>
  <c r="AM14" i="32"/>
  <c r="AA14" i="32"/>
  <c r="G112" i="52"/>
  <c r="G111" i="52"/>
  <c r="G110" i="52"/>
  <c r="G109" i="52"/>
  <c r="AA38" i="33"/>
  <c r="AK38" i="33"/>
  <c r="BM38" i="33"/>
  <c r="AM38" i="33"/>
  <c r="AU21" i="29"/>
  <c r="AC21" i="29"/>
  <c r="AS21" i="29"/>
  <c r="AM13" i="32"/>
  <c r="BM13" i="32"/>
  <c r="AA13" i="32"/>
  <c r="AK13" i="32"/>
  <c r="AA6" i="29"/>
  <c r="AK6" i="29"/>
  <c r="BM6" i="29"/>
  <c r="AM6" i="29"/>
  <c r="AS26" i="27"/>
  <c r="AC26" i="27"/>
  <c r="AU26" i="27"/>
  <c r="AP72" i="29"/>
  <c r="AQ72" i="29" s="1"/>
  <c r="BD72" i="29" s="1"/>
  <c r="AU66" i="32"/>
  <c r="AC66" i="32"/>
  <c r="AS66" i="32"/>
  <c r="BM57" i="32"/>
  <c r="AM57" i="32"/>
  <c r="AA57" i="32"/>
  <c r="AK57" i="32"/>
  <c r="AS73" i="32"/>
  <c r="AU73" i="32"/>
  <c r="AC73" i="32"/>
  <c r="BM41" i="27"/>
  <c r="AM41" i="27"/>
  <c r="AA41" i="27"/>
  <c r="AK41" i="27"/>
  <c r="AX27" i="29"/>
  <c r="AY27" i="29" s="1"/>
  <c r="K60" i="40"/>
  <c r="G73" i="40" s="1"/>
  <c r="W88" i="40" s="1"/>
  <c r="E119" i="40" s="1"/>
  <c r="C74" i="40"/>
  <c r="J89" i="40" s="1"/>
  <c r="AL71" i="29"/>
  <c r="AN71" i="29" s="1"/>
  <c r="AT71" i="29"/>
  <c r="BM10" i="29"/>
  <c r="AM10" i="29"/>
  <c r="AA10" i="29"/>
  <c r="AK10" i="29"/>
  <c r="AK53" i="32"/>
  <c r="BM53" i="32"/>
  <c r="AM53" i="32"/>
  <c r="AA53" i="32"/>
  <c r="AK9" i="32"/>
  <c r="AM9" i="32"/>
  <c r="BM9" i="32"/>
  <c r="AA9" i="32"/>
  <c r="AU70" i="29"/>
  <c r="AC70" i="29"/>
  <c r="AS70" i="29"/>
  <c r="C44" i="13"/>
  <c r="F29" i="2"/>
  <c r="D54" i="4" s="1"/>
  <c r="E54" i="4" s="1"/>
  <c r="D80" i="4"/>
  <c r="E80" i="4" s="1"/>
  <c r="D29" i="4"/>
  <c r="E29" i="4" s="1"/>
  <c r="D107" i="4"/>
  <c r="E107" i="4" s="1"/>
  <c r="C18" i="2"/>
  <c r="AK69" i="32"/>
  <c r="AM69" i="32"/>
  <c r="BM69" i="32"/>
  <c r="AA69" i="32"/>
  <c r="AS6" i="33"/>
  <c r="AU6" i="33"/>
  <c r="AC6" i="33"/>
  <c r="E30" i="2"/>
  <c r="J30" i="2" s="1"/>
  <c r="G20" i="2"/>
  <c r="AL22" i="27"/>
  <c r="AN22" i="27" s="1"/>
  <c r="AT22" i="27"/>
  <c r="AV22" i="27" s="1"/>
  <c r="AK29" i="29"/>
  <c r="BM29" i="29"/>
  <c r="AM29" i="29"/>
  <c r="AA29" i="29"/>
  <c r="AV45" i="27"/>
  <c r="AL7" i="32"/>
  <c r="AN7" i="32" s="1"/>
  <c r="AT7" i="32"/>
  <c r="AU37" i="27"/>
  <c r="AS37" i="27"/>
  <c r="AC37" i="27"/>
  <c r="AS52" i="27"/>
  <c r="AC52" i="27"/>
  <c r="AU52" i="27"/>
  <c r="V82" i="27"/>
  <c r="X82" i="27" s="1"/>
  <c r="Y82" i="27" s="1"/>
  <c r="AB82" i="27"/>
  <c r="AC82" i="27" s="1"/>
  <c r="AP8" i="27"/>
  <c r="AQ8" i="27" s="1"/>
  <c r="AK51" i="33"/>
  <c r="BM51" i="33"/>
  <c r="AM51" i="33"/>
  <c r="AA51" i="33"/>
  <c r="AM37" i="33"/>
  <c r="BM37" i="33"/>
  <c r="AA37" i="33"/>
  <c r="AK37" i="33"/>
  <c r="AC55" i="32"/>
  <c r="AS55" i="32"/>
  <c r="AU55" i="32"/>
  <c r="S122" i="40"/>
  <c r="S119" i="40"/>
  <c r="S121" i="40"/>
  <c r="S120" i="40"/>
  <c r="Q109" i="38"/>
  <c r="M87" i="38"/>
  <c r="BM67" i="32"/>
  <c r="AA67" i="32"/>
  <c r="AK67" i="32"/>
  <c r="AM67" i="32"/>
  <c r="AA40" i="29"/>
  <c r="AK40" i="29"/>
  <c r="BM40" i="29"/>
  <c r="AM40" i="29"/>
  <c r="AK56" i="32"/>
  <c r="AM56" i="32"/>
  <c r="BM56" i="32"/>
  <c r="AA56" i="32"/>
  <c r="AT11" i="29"/>
  <c r="AV11" i="29" s="1"/>
  <c r="AL11" i="29"/>
  <c r="AN11" i="29" s="1"/>
  <c r="AU43" i="32"/>
  <c r="AC43" i="32"/>
  <c r="AS43" i="32"/>
  <c r="AC53" i="33"/>
  <c r="AS53" i="33"/>
  <c r="AU53" i="33"/>
  <c r="AS29" i="27"/>
  <c r="AC29" i="27"/>
  <c r="AU29" i="27"/>
  <c r="AV37" i="32"/>
  <c r="AM36" i="27"/>
  <c r="AA36" i="27"/>
  <c r="BM36" i="27"/>
  <c r="AK36" i="27"/>
  <c r="AS75" i="27"/>
  <c r="AC75" i="27"/>
  <c r="AU75" i="27"/>
  <c r="AN45" i="27"/>
  <c r="AV7" i="32"/>
  <c r="AX57" i="29"/>
  <c r="AY57" i="29" s="1"/>
  <c r="AU30" i="29"/>
  <c r="AC30" i="29"/>
  <c r="AS30" i="29"/>
  <c r="AA25" i="32"/>
  <c r="AK25" i="32"/>
  <c r="BM25" i="32"/>
  <c r="AM25" i="32"/>
  <c r="AX58" i="29"/>
  <c r="AY58" i="29" s="1"/>
  <c r="AU21" i="33"/>
  <c r="AC21" i="33"/>
  <c r="AS21" i="33"/>
  <c r="AM67" i="29"/>
  <c r="BM67" i="29"/>
  <c r="AA67" i="29"/>
  <c r="AK67" i="29"/>
  <c r="BM29" i="32"/>
  <c r="AM29" i="32"/>
  <c r="AA29" i="32"/>
  <c r="AK29" i="32"/>
  <c r="AC42" i="32"/>
  <c r="AS42" i="32"/>
  <c r="AU42" i="32"/>
  <c r="AT60" i="29"/>
  <c r="AL60" i="29"/>
  <c r="AN60" i="29" s="1"/>
  <c r="AC23" i="33"/>
  <c r="AS23" i="33"/>
  <c r="AU23" i="33"/>
  <c r="AM26" i="32"/>
  <c r="BM26" i="32"/>
  <c r="AA26" i="32"/>
  <c r="AK26" i="32"/>
  <c r="AL71" i="27"/>
  <c r="AN71" i="27" s="1"/>
  <c r="AT71" i="27"/>
  <c r="S120" i="38"/>
  <c r="S119" i="38"/>
  <c r="S121" i="38"/>
  <c r="S122" i="38"/>
  <c r="S122" i="52"/>
  <c r="S121" i="52"/>
  <c r="S119" i="52"/>
  <c r="S120" i="52"/>
  <c r="C36" i="13"/>
  <c r="D31" i="2"/>
  <c r="I31" i="2" s="1"/>
  <c r="F21" i="2"/>
  <c r="AV28" i="27"/>
  <c r="AC68" i="32"/>
  <c r="AS68" i="32"/>
  <c r="AU68" i="32"/>
  <c r="G110" i="44"/>
  <c r="G109" i="44"/>
  <c r="G111" i="44"/>
  <c r="G112" i="44"/>
  <c r="AM60" i="32"/>
  <c r="BM60" i="32"/>
  <c r="AA60" i="32"/>
  <c r="AK60" i="32"/>
  <c r="AU22" i="29"/>
  <c r="AC22" i="29"/>
  <c r="AS22" i="29"/>
  <c r="AT52" i="29"/>
  <c r="AV52" i="29" s="1"/>
  <c r="AL52" i="29"/>
  <c r="AN52" i="29"/>
  <c r="AU43" i="27"/>
  <c r="AS43" i="27"/>
  <c r="AC43" i="27"/>
  <c r="AM41" i="29"/>
  <c r="BM41" i="29"/>
  <c r="AA41" i="29"/>
  <c r="AK41" i="29"/>
  <c r="AM55" i="27"/>
  <c r="AA55" i="27"/>
  <c r="BM55" i="27"/>
  <c r="AK55" i="27"/>
  <c r="BM36" i="33"/>
  <c r="AM36" i="33"/>
  <c r="AA36" i="33"/>
  <c r="AK36" i="33"/>
  <c r="AU22" i="32"/>
  <c r="AC22" i="32"/>
  <c r="AS22" i="32"/>
  <c r="M86" i="37"/>
  <c r="BM41" i="32"/>
  <c r="AA41" i="32"/>
  <c r="AK41" i="32"/>
  <c r="AM41" i="32"/>
  <c r="X57" i="27"/>
  <c r="AX23" i="27"/>
  <c r="AY23" i="27" s="1"/>
  <c r="AU40" i="32"/>
  <c r="AC40" i="32"/>
  <c r="AS40" i="32"/>
  <c r="AS66" i="33"/>
  <c r="AU66" i="33"/>
  <c r="AC66" i="33"/>
  <c r="AK74" i="32"/>
  <c r="BM74" i="32"/>
  <c r="AM74" i="32"/>
  <c r="AA74" i="32"/>
  <c r="AT66" i="27"/>
  <c r="AV66" i="27" s="1"/>
  <c r="AL66" i="27"/>
  <c r="AN66" i="27" s="1"/>
  <c r="BM74" i="27"/>
  <c r="AK74" i="27"/>
  <c r="AM74" i="27"/>
  <c r="AA74" i="27"/>
  <c r="I62" i="37"/>
  <c r="K61" i="37"/>
  <c r="G74" i="37" s="1"/>
  <c r="J89" i="37" s="1"/>
  <c r="C75" i="37"/>
  <c r="W90" i="37" s="1"/>
  <c r="D71" i="8"/>
  <c r="F71" i="8" s="1"/>
  <c r="H71" i="8" s="1"/>
  <c r="D84" i="8"/>
  <c r="B12" i="2"/>
  <c r="C12" i="2" s="1"/>
  <c r="I63" i="40"/>
  <c r="AA72" i="27"/>
  <c r="BM72" i="27"/>
  <c r="AK72" i="27"/>
  <c r="AM72" i="27"/>
  <c r="AU66" i="29"/>
  <c r="AC66" i="29"/>
  <c r="AS66" i="29"/>
  <c r="X44" i="27"/>
  <c r="E29" i="2"/>
  <c r="J29" i="2" s="1"/>
  <c r="G19" i="2"/>
  <c r="G18" i="2"/>
  <c r="AS51" i="29"/>
  <c r="AU51" i="29"/>
  <c r="AC51" i="29"/>
  <c r="X70" i="27"/>
  <c r="AU72" i="32"/>
  <c r="AC72" i="32"/>
  <c r="AS72" i="32"/>
  <c r="AU6" i="29"/>
  <c r="AC6" i="29"/>
  <c r="AS6" i="29"/>
  <c r="M89" i="38"/>
  <c r="AL92" i="52"/>
  <c r="AL56" i="27"/>
  <c r="AN56" i="27" s="1"/>
  <c r="AT56" i="27"/>
  <c r="AV56" i="27" s="1"/>
  <c r="AU28" i="32"/>
  <c r="AC28" i="32"/>
  <c r="AS28" i="32"/>
  <c r="AP27" i="29"/>
  <c r="AQ27" i="29" s="1"/>
  <c r="BD27" i="29" s="1"/>
  <c r="AM57" i="27"/>
  <c r="AA57" i="27"/>
  <c r="BM57" i="27"/>
  <c r="AK57" i="27"/>
  <c r="AP58" i="29"/>
  <c r="AQ58" i="29"/>
  <c r="BM67" i="27"/>
  <c r="AM67" i="27"/>
  <c r="AA67" i="27"/>
  <c r="AK67" i="27"/>
  <c r="AM73" i="32"/>
  <c r="BM73" i="32"/>
  <c r="AA73" i="32"/>
  <c r="AK73" i="32"/>
  <c r="AU75" i="32"/>
  <c r="AC75" i="32"/>
  <c r="AS75" i="32"/>
  <c r="AS41" i="27"/>
  <c r="AC41" i="27"/>
  <c r="AU41" i="27"/>
  <c r="AU52" i="33"/>
  <c r="AC52" i="33"/>
  <c r="AS52" i="33"/>
  <c r="Y87" i="51"/>
  <c r="AA87" i="51" s="1"/>
  <c r="Y86" i="51"/>
  <c r="AA86" i="51" s="1"/>
  <c r="AI86" i="51"/>
  <c r="K62" i="51"/>
  <c r="G75" i="51" s="1"/>
  <c r="J90" i="51" s="1"/>
  <c r="E129" i="51" s="1"/>
  <c r="C76" i="51"/>
  <c r="W91" i="51" s="1"/>
  <c r="AC10" i="29"/>
  <c r="AS10" i="29"/>
  <c r="AU10" i="29"/>
  <c r="AM44" i="27"/>
  <c r="AA44" i="27"/>
  <c r="BM44" i="27"/>
  <c r="AK44" i="27"/>
  <c r="AP73" i="29"/>
  <c r="AQ73" i="29" s="1"/>
  <c r="BE72" i="29" s="1"/>
  <c r="C45" i="13"/>
  <c r="F30" i="2"/>
  <c r="D55" i="4" s="1"/>
  <c r="E55" i="4" s="1"/>
  <c r="C19" i="2"/>
  <c r="D108" i="4"/>
  <c r="E108" i="4" s="1"/>
  <c r="D81" i="4"/>
  <c r="E81" i="4" s="1"/>
  <c r="D30" i="4"/>
  <c r="E30" i="4" s="1"/>
  <c r="AS39" i="33"/>
  <c r="AU39" i="33"/>
  <c r="AC39" i="33"/>
  <c r="AL30" i="27"/>
  <c r="AN30" i="27" s="1"/>
  <c r="AT30" i="27"/>
  <c r="AV30" i="27" s="1"/>
  <c r="AC71" i="32"/>
  <c r="AS71" i="32"/>
  <c r="AU71" i="32"/>
  <c r="AC7" i="33"/>
  <c r="AS7" i="33"/>
  <c r="AU7" i="33"/>
  <c r="AP53" i="29"/>
  <c r="AQ53" i="29" s="1"/>
  <c r="BD53" i="29" s="1"/>
  <c r="BM6" i="33"/>
  <c r="AM6" i="33"/>
  <c r="AK6" i="33"/>
  <c r="AA6" i="33"/>
  <c r="AU29" i="29"/>
  <c r="AC29" i="29"/>
  <c r="AS29" i="29"/>
  <c r="AT11" i="27"/>
  <c r="AL11" i="27"/>
  <c r="AN11" i="27" s="1"/>
  <c r="G119" i="51"/>
  <c r="G122" i="51"/>
  <c r="G121" i="51"/>
  <c r="G120" i="51"/>
  <c r="AA37" i="27"/>
  <c r="AK37" i="27"/>
  <c r="BM37" i="27"/>
  <c r="AM37" i="27"/>
  <c r="AK52" i="27"/>
  <c r="BM52" i="27"/>
  <c r="AM52" i="27"/>
  <c r="AA52" i="27"/>
  <c r="BM15" i="27"/>
  <c r="AM15" i="27"/>
  <c r="AA15" i="27"/>
  <c r="AK15" i="27"/>
  <c r="AV60" i="29"/>
  <c r="BM36" i="32"/>
  <c r="AM36" i="32"/>
  <c r="AA36" i="32"/>
  <c r="AK36" i="32"/>
  <c r="BM55" i="32"/>
  <c r="AM55" i="32"/>
  <c r="AA55" i="32"/>
  <c r="AK55" i="32"/>
  <c r="AM6" i="27"/>
  <c r="AA6" i="27"/>
  <c r="BM6" i="27"/>
  <c r="AK6" i="27"/>
  <c r="AP23" i="29"/>
  <c r="AQ23" i="29" s="1"/>
  <c r="BD23" i="29" s="1"/>
  <c r="BF23" i="29" s="1"/>
  <c r="AV71" i="27"/>
  <c r="K60" i="38"/>
  <c r="G73" i="38" s="1"/>
  <c r="J88" i="38" s="1"/>
  <c r="C74" i="38"/>
  <c r="W89" i="38" s="1"/>
  <c r="AP68" i="29"/>
  <c r="AQ68" i="29"/>
  <c r="AU67" i="32"/>
  <c r="AC67" i="32"/>
  <c r="AS67" i="32"/>
  <c r="AU40" i="29"/>
  <c r="AC40" i="29"/>
  <c r="AS40" i="29"/>
  <c r="AA51" i="32"/>
  <c r="AK51" i="32"/>
  <c r="BM51" i="32"/>
  <c r="AM51" i="32"/>
  <c r="AK43" i="32"/>
  <c r="AM43" i="32"/>
  <c r="BM43" i="32"/>
  <c r="AA43" i="32"/>
  <c r="BM53" i="33"/>
  <c r="AM53" i="33"/>
  <c r="AA53" i="33"/>
  <c r="AK53" i="33"/>
  <c r="AL39" i="32"/>
  <c r="AN39" i="32" s="1"/>
  <c r="AT39" i="32"/>
  <c r="AV39" i="32" s="1"/>
  <c r="AU36" i="27"/>
  <c r="AS36" i="27"/>
  <c r="AC36" i="27"/>
  <c r="AT73" i="27"/>
  <c r="AV73" i="27" s="1"/>
  <c r="AL73" i="27"/>
  <c r="AN73" i="27" s="1"/>
  <c r="G180" i="4"/>
  <c r="C187" i="4"/>
  <c r="C197" i="4" s="1"/>
  <c r="S112" i="44"/>
  <c r="S110" i="44"/>
  <c r="S111" i="44"/>
  <c r="S109" i="44"/>
  <c r="AM21" i="27"/>
  <c r="AA21" i="27"/>
  <c r="BM21" i="27"/>
  <c r="AK21" i="27"/>
  <c r="AK55" i="29"/>
  <c r="BM55" i="29"/>
  <c r="AM55" i="29"/>
  <c r="AA55" i="29"/>
  <c r="AU10" i="27"/>
  <c r="BM10" i="27"/>
  <c r="AK10" i="27"/>
  <c r="AS10" i="27"/>
  <c r="AC10" i="27"/>
  <c r="AC21" i="32"/>
  <c r="AS21" i="32"/>
  <c r="AU21" i="32"/>
  <c r="AM42" i="27"/>
  <c r="AA42" i="27"/>
  <c r="BM42" i="27"/>
  <c r="AK42" i="27"/>
  <c r="AK21" i="33"/>
  <c r="BM21" i="33"/>
  <c r="AM21" i="33"/>
  <c r="AA21" i="33"/>
  <c r="AS67" i="29"/>
  <c r="AU67" i="29"/>
  <c r="AC67" i="29"/>
  <c r="AS44" i="32"/>
  <c r="AU44" i="32"/>
  <c r="AC44" i="32"/>
  <c r="BM42" i="32"/>
  <c r="AM42" i="32"/>
  <c r="AA42" i="32"/>
  <c r="AK42" i="32"/>
  <c r="BM27" i="27"/>
  <c r="AK27" i="27"/>
  <c r="AM27" i="27"/>
  <c r="AA27" i="27"/>
  <c r="BM56" i="29"/>
  <c r="AA56" i="29"/>
  <c r="AK56" i="29"/>
  <c r="AM56" i="29"/>
  <c r="E109" i="51"/>
  <c r="M86" i="51"/>
  <c r="BM23" i="33"/>
  <c r="AM23" i="33"/>
  <c r="AA23" i="33"/>
  <c r="AK23" i="33"/>
  <c r="K62" i="38"/>
  <c r="G75" i="38" s="1"/>
  <c r="J90" i="38" s="1"/>
  <c r="C76" i="38"/>
  <c r="W91" i="38" s="1"/>
  <c r="AS9" i="33"/>
  <c r="AU9" i="33"/>
  <c r="AC9" i="33"/>
  <c r="BM68" i="32"/>
  <c r="AM68" i="32"/>
  <c r="AA68" i="32"/>
  <c r="AK68" i="32"/>
  <c r="AS41" i="29"/>
  <c r="AU41" i="29"/>
  <c r="AC41" i="29"/>
  <c r="AS55" i="27"/>
  <c r="AC55" i="27"/>
  <c r="AU55" i="27"/>
  <c r="AK22" i="32"/>
  <c r="AM22" i="32"/>
  <c r="BM22" i="32"/>
  <c r="AA22" i="32"/>
  <c r="AT26" i="29"/>
  <c r="AV26" i="29" s="1"/>
  <c r="AL26" i="29"/>
  <c r="AN26" i="29"/>
  <c r="Z89" i="52"/>
  <c r="AA59" i="27"/>
  <c r="BM59" i="27"/>
  <c r="AK59" i="27"/>
  <c r="AM59" i="27"/>
  <c r="AA58" i="27"/>
  <c r="AK58" i="27"/>
  <c r="BM58" i="27"/>
  <c r="AM58" i="27"/>
  <c r="AU24" i="33"/>
  <c r="AC24" i="33"/>
  <c r="AS24" i="33"/>
  <c r="AK40" i="32"/>
  <c r="BM40" i="32"/>
  <c r="AM40" i="32"/>
  <c r="AA40" i="32"/>
  <c r="BM66" i="33"/>
  <c r="AM66" i="33"/>
  <c r="AA66" i="33"/>
  <c r="AK66" i="33"/>
  <c r="AT45" i="29"/>
  <c r="AV45" i="29" s="1"/>
  <c r="AL45" i="29"/>
  <c r="AN45" i="29" s="1"/>
  <c r="AS74" i="27"/>
  <c r="AC74" i="27"/>
  <c r="AU74" i="27"/>
  <c r="H70" i="8"/>
  <c r="I64" i="37"/>
  <c r="K63" i="37"/>
  <c r="G76" i="37" s="1"/>
  <c r="J91" i="37" s="1"/>
  <c r="C77" i="37"/>
  <c r="W92" i="37" s="1"/>
  <c r="I64" i="44"/>
  <c r="K63" i="44"/>
  <c r="G76" i="44" s="1"/>
  <c r="W91" i="44" s="1"/>
  <c r="C77" i="44"/>
  <c r="J92" i="44" s="1"/>
  <c r="AV71" i="29"/>
  <c r="AU15" i="32"/>
  <c r="AC15" i="32"/>
  <c r="AS15" i="32"/>
  <c r="AU72" i="27"/>
  <c r="AS72" i="27"/>
  <c r="AC72" i="27"/>
  <c r="AN28" i="27"/>
  <c r="AU30" i="32"/>
  <c r="AC30" i="32"/>
  <c r="AS30" i="32"/>
  <c r="AU6" i="32"/>
  <c r="AC6" i="32"/>
  <c r="AS6" i="32"/>
  <c r="K60" i="52"/>
  <c r="G73" i="52" s="1"/>
  <c r="W88" i="52" s="1"/>
  <c r="C74" i="52"/>
  <c r="J89" i="52" s="1"/>
  <c r="AL52" i="32"/>
  <c r="AT52" i="32"/>
  <c r="AV52" i="32" s="1"/>
  <c r="AN52" i="32"/>
  <c r="BM40" i="27"/>
  <c r="AK40" i="27"/>
  <c r="AM40" i="27"/>
  <c r="AA40" i="27"/>
  <c r="AA72" i="32"/>
  <c r="AK72" i="32"/>
  <c r="BM72" i="32"/>
  <c r="AM72" i="32"/>
  <c r="AU8" i="33"/>
  <c r="AC8" i="33"/>
  <c r="AS8" i="33"/>
  <c r="AV11" i="27"/>
  <c r="BM36" i="29"/>
  <c r="AM36" i="29"/>
  <c r="AA36" i="29"/>
  <c r="AK36" i="29"/>
  <c r="Y180" i="37"/>
  <c r="AL88" i="52"/>
  <c r="AI87" i="52"/>
  <c r="V109" i="52" s="1"/>
  <c r="L87" i="52"/>
  <c r="L86" i="52"/>
  <c r="AI86" i="52"/>
  <c r="J129" i="51"/>
  <c r="AJ90" i="51"/>
  <c r="T87" i="52"/>
  <c r="W109" i="52" s="1"/>
  <c r="Y87" i="52"/>
  <c r="Z87" i="52" s="1"/>
  <c r="T86" i="52"/>
  <c r="Y86" i="52"/>
  <c r="Z86" i="52" s="1"/>
  <c r="O176" i="52"/>
  <c r="AI87" i="38"/>
  <c r="V109" i="38" s="1"/>
  <c r="Y87" i="38"/>
  <c r="AI86" i="38"/>
  <c r="Y86" i="38"/>
  <c r="K109" i="40"/>
  <c r="U86" i="40"/>
  <c r="AL86" i="40" s="1"/>
  <c r="K129" i="40"/>
  <c r="U90" i="40"/>
  <c r="AL90" i="40" s="1"/>
  <c r="AA91" i="51"/>
  <c r="T91" i="51"/>
  <c r="W129" i="51" s="1"/>
  <c r="L90" i="51"/>
  <c r="M90" i="51" s="1"/>
  <c r="L91" i="51"/>
  <c r="M91" i="51" s="1"/>
  <c r="T90" i="51"/>
  <c r="AA90" i="51"/>
  <c r="Y91" i="38"/>
  <c r="AI90" i="38"/>
  <c r="AI91" i="38"/>
  <c r="V129" i="38" s="1"/>
  <c r="Y90" i="38"/>
  <c r="Y88" i="51"/>
  <c r="Y89" i="51"/>
  <c r="AI88" i="51"/>
  <c r="H12" i="49"/>
  <c r="AL87" i="37"/>
  <c r="AP86" i="37" s="1"/>
  <c r="R12" i="49"/>
  <c r="AL91" i="37"/>
  <c r="AP90" i="37" s="1"/>
  <c r="Y174" i="37"/>
  <c r="R178" i="52"/>
  <c r="S178" i="52" s="1"/>
  <c r="Y178" i="52"/>
  <c r="R180" i="52"/>
  <c r="S180" i="52" s="1"/>
  <c r="Y180" i="52"/>
  <c r="C12" i="49"/>
  <c r="AL85" i="37"/>
  <c r="AP84" i="37" s="1"/>
  <c r="W12" i="49"/>
  <c r="AL93" i="37"/>
  <c r="AP92" i="37" s="1"/>
  <c r="R174" i="52"/>
  <c r="S174" i="52" s="1"/>
  <c r="Y174" i="52"/>
  <c r="Y176" i="37"/>
  <c r="U92" i="40"/>
  <c r="AL92" i="40" s="1"/>
  <c r="M12" i="49"/>
  <c r="AL89" i="37"/>
  <c r="AP88" i="37" s="1"/>
  <c r="AR39" i="27" l="1"/>
  <c r="BE38" i="27"/>
  <c r="BD38" i="29"/>
  <c r="BE57" i="29"/>
  <c r="BF12" i="29"/>
  <c r="AX45" i="29"/>
  <c r="AY45" i="29" s="1"/>
  <c r="AX56" i="27"/>
  <c r="AY56" i="27" s="1"/>
  <c r="AX52" i="29"/>
  <c r="AY52" i="29" s="1"/>
  <c r="AP71" i="27"/>
  <c r="AQ71" i="27" s="1"/>
  <c r="AP73" i="27"/>
  <c r="AQ73" i="27" s="1"/>
  <c r="V85" i="27"/>
  <c r="X85" i="27" s="1"/>
  <c r="Y85" i="27" s="1"/>
  <c r="AB85" i="27"/>
  <c r="AP11" i="27"/>
  <c r="AC85" i="27"/>
  <c r="AQ11" i="27"/>
  <c r="AX30" i="27"/>
  <c r="AY30" i="27"/>
  <c r="AZ30" i="27" s="1"/>
  <c r="AP56" i="27"/>
  <c r="AQ56" i="27"/>
  <c r="AX66" i="27"/>
  <c r="AY66" i="27"/>
  <c r="C63" i="52"/>
  <c r="AR8" i="27"/>
  <c r="BD8" i="27"/>
  <c r="BF72" i="29"/>
  <c r="AX37" i="29"/>
  <c r="AY37" i="29"/>
  <c r="C61" i="52"/>
  <c r="AR23" i="27"/>
  <c r="BD23" i="27"/>
  <c r="D59" i="51"/>
  <c r="B72" i="51" s="1"/>
  <c r="V87" i="51" s="1"/>
  <c r="BE38" i="29"/>
  <c r="C57" i="52"/>
  <c r="BD53" i="27"/>
  <c r="AR53" i="27"/>
  <c r="AX73" i="27"/>
  <c r="AY73" i="27"/>
  <c r="AZ73" i="27" s="1"/>
  <c r="AP11" i="29"/>
  <c r="AQ11" i="29"/>
  <c r="C58" i="52"/>
  <c r="AZ53" i="27"/>
  <c r="BE27" i="29"/>
  <c r="D63" i="51"/>
  <c r="BE8" i="29"/>
  <c r="BF38" i="29"/>
  <c r="C59" i="52"/>
  <c r="AR38" i="27"/>
  <c r="BD38" i="27"/>
  <c r="BF38" i="27" s="1"/>
  <c r="C56" i="52"/>
  <c r="AZ68" i="27"/>
  <c r="BE68" i="27"/>
  <c r="AX39" i="32"/>
  <c r="AY39" i="32" s="1"/>
  <c r="AP30" i="27"/>
  <c r="AQ30" i="27" s="1"/>
  <c r="AX22" i="27"/>
  <c r="AY22" i="27" s="1"/>
  <c r="AX52" i="32"/>
  <c r="AY52" i="32" s="1"/>
  <c r="AP45" i="29"/>
  <c r="AQ45" i="29" s="1"/>
  <c r="AX26" i="29"/>
  <c r="AY26" i="29" s="1"/>
  <c r="AP39" i="32"/>
  <c r="AQ39" i="32" s="1"/>
  <c r="AX11" i="29"/>
  <c r="AY11" i="29" s="1"/>
  <c r="AP22" i="27"/>
  <c r="AQ22" i="27" s="1"/>
  <c r="AP71" i="29"/>
  <c r="AQ71" i="29" s="1"/>
  <c r="AX13" i="27"/>
  <c r="AY13" i="27" s="1"/>
  <c r="AZ13" i="27" s="1"/>
  <c r="D57" i="51"/>
  <c r="BE53" i="29"/>
  <c r="BF53" i="29" s="1"/>
  <c r="BF27" i="29"/>
  <c r="AP66" i="27"/>
  <c r="AQ66" i="27" s="1"/>
  <c r="AP7" i="32"/>
  <c r="AQ7" i="32"/>
  <c r="V87" i="27"/>
  <c r="X87" i="27" s="1"/>
  <c r="Y87" i="27" s="1"/>
  <c r="AB87" i="27"/>
  <c r="AC87" i="27" s="1"/>
  <c r="AP13" i="27"/>
  <c r="AQ13" i="27"/>
  <c r="AP37" i="29"/>
  <c r="AQ37" i="29" s="1"/>
  <c r="AR24" i="27"/>
  <c r="BE23" i="27"/>
  <c r="AX11" i="27"/>
  <c r="AY11" i="27"/>
  <c r="E119" i="52"/>
  <c r="Z88" i="52"/>
  <c r="AL66" i="33"/>
  <c r="AT66" i="33"/>
  <c r="AL58" i="27"/>
  <c r="AT58" i="27"/>
  <c r="AL59" i="27"/>
  <c r="AT59" i="27"/>
  <c r="AT22" i="32"/>
  <c r="AL22" i="32"/>
  <c r="AT42" i="32"/>
  <c r="AL42" i="32"/>
  <c r="AT53" i="33"/>
  <c r="AL53" i="33"/>
  <c r="AL51" i="32"/>
  <c r="AT51" i="32"/>
  <c r="AL6" i="27"/>
  <c r="AT6" i="27"/>
  <c r="AN6" i="27"/>
  <c r="AX60" i="29"/>
  <c r="AY60" i="29" s="1"/>
  <c r="AT6" i="33"/>
  <c r="AL6" i="33"/>
  <c r="F30" i="4"/>
  <c r="G30" i="4" s="1"/>
  <c r="D119" i="4" s="1"/>
  <c r="C119" i="4"/>
  <c r="E119" i="4"/>
  <c r="F55" i="4"/>
  <c r="G55" i="4" s="1"/>
  <c r="F119" i="4" s="1"/>
  <c r="AL44" i="27"/>
  <c r="AN44" i="27" s="1"/>
  <c r="AT44" i="27"/>
  <c r="J109" i="51"/>
  <c r="AJ86" i="51"/>
  <c r="AL87" i="51" s="1"/>
  <c r="AP86" i="51" s="1"/>
  <c r="D18" i="2"/>
  <c r="G29" i="2"/>
  <c r="J71" i="8"/>
  <c r="D27" i="13"/>
  <c r="I71" i="8"/>
  <c r="AT74" i="27"/>
  <c r="AL74" i="27"/>
  <c r="AV22" i="32"/>
  <c r="C47" i="13"/>
  <c r="D83" i="4"/>
  <c r="E83" i="4" s="1"/>
  <c r="D32" i="4"/>
  <c r="E32" i="4" s="1"/>
  <c r="F32" i="2"/>
  <c r="D57" i="4" s="1"/>
  <c r="E57" i="4" s="1"/>
  <c r="C21" i="2"/>
  <c r="D110" i="4"/>
  <c r="E110" i="4" s="1"/>
  <c r="AV42" i="32"/>
  <c r="AT29" i="32"/>
  <c r="AV29" i="32" s="1"/>
  <c r="AL29" i="32"/>
  <c r="AP45" i="27"/>
  <c r="AQ45" i="27" s="1"/>
  <c r="AV53" i="33"/>
  <c r="AT51" i="33"/>
  <c r="AL51" i="33"/>
  <c r="AX45" i="27"/>
  <c r="AY45" i="27" s="1"/>
  <c r="AZ45" i="27" s="1"/>
  <c r="D20" i="2"/>
  <c r="G31" i="2"/>
  <c r="AV6" i="33"/>
  <c r="F29" i="4"/>
  <c r="G29" i="4" s="1"/>
  <c r="D118" i="4" s="1"/>
  <c r="C118" i="4"/>
  <c r="AT9" i="32"/>
  <c r="AL9" i="32"/>
  <c r="AL41" i="27"/>
  <c r="AT41" i="27"/>
  <c r="AT14" i="32"/>
  <c r="AL14" i="32"/>
  <c r="AL66" i="29"/>
  <c r="AT66" i="29"/>
  <c r="Q119" i="44"/>
  <c r="Z89" i="44"/>
  <c r="AL30" i="29"/>
  <c r="AT30" i="29"/>
  <c r="AV30" i="29" s="1"/>
  <c r="AT67" i="33"/>
  <c r="AL67" i="33"/>
  <c r="AN67" i="33"/>
  <c r="G110" i="38"/>
  <c r="G111" i="38"/>
  <c r="G112" i="38"/>
  <c r="G109" i="38"/>
  <c r="AT11" i="32"/>
  <c r="AL11" i="32"/>
  <c r="AN11" i="32"/>
  <c r="AL54" i="32"/>
  <c r="AT54" i="32"/>
  <c r="AT66" i="32"/>
  <c r="AL66" i="32"/>
  <c r="AT30" i="32"/>
  <c r="AL30" i="32"/>
  <c r="Q129" i="38"/>
  <c r="M91" i="38"/>
  <c r="K64" i="51"/>
  <c r="G77" i="51" s="1"/>
  <c r="C78" i="51"/>
  <c r="W93" i="51" s="1"/>
  <c r="C37" i="13"/>
  <c r="D32" i="2"/>
  <c r="I32" i="2" s="1"/>
  <c r="AT12" i="27"/>
  <c r="AL12" i="27"/>
  <c r="AL9" i="33"/>
  <c r="AT9" i="33"/>
  <c r="AV9" i="33" s="1"/>
  <c r="AN9" i="33"/>
  <c r="AT60" i="27"/>
  <c r="AL60" i="27"/>
  <c r="AT21" i="32"/>
  <c r="AL21" i="32"/>
  <c r="AV11" i="32"/>
  <c r="AT40" i="27"/>
  <c r="AL40" i="27"/>
  <c r="AN40" i="27" s="1"/>
  <c r="AV30" i="32"/>
  <c r="D26" i="13"/>
  <c r="H69" i="8"/>
  <c r="J70" i="8"/>
  <c r="I70" i="8"/>
  <c r="AT40" i="32"/>
  <c r="AL40" i="32"/>
  <c r="AP26" i="29"/>
  <c r="AQ26" i="29" s="1"/>
  <c r="E129" i="38"/>
  <c r="M90" i="38"/>
  <c r="G111" i="51"/>
  <c r="G112" i="51"/>
  <c r="G110" i="51"/>
  <c r="G109" i="51"/>
  <c r="AT21" i="33"/>
  <c r="AL21" i="33"/>
  <c r="AL10" i="27"/>
  <c r="AN10" i="27" s="1"/>
  <c r="AT10" i="27"/>
  <c r="AV10" i="27" s="1"/>
  <c r="AT55" i="29"/>
  <c r="AL55" i="29"/>
  <c r="AT43" i="32"/>
  <c r="AL43" i="32"/>
  <c r="AN43" i="32" s="1"/>
  <c r="AX71" i="27"/>
  <c r="AY71" i="27"/>
  <c r="AL15" i="27"/>
  <c r="AN15" i="27" s="1"/>
  <c r="AT15" i="27"/>
  <c r="F81" i="4"/>
  <c r="G81" i="4" s="1"/>
  <c r="H119" i="4" s="1"/>
  <c r="G119" i="4"/>
  <c r="AL73" i="32"/>
  <c r="AN73" i="32" s="1"/>
  <c r="AT73" i="32"/>
  <c r="AL57" i="27"/>
  <c r="AN57" i="27" s="1"/>
  <c r="AT57" i="27"/>
  <c r="G30" i="2"/>
  <c r="D19" i="2"/>
  <c r="J20" i="2" s="1"/>
  <c r="AL72" i="27"/>
  <c r="AN72" i="27" s="1"/>
  <c r="AT72" i="27"/>
  <c r="I64" i="40"/>
  <c r="K63" i="40"/>
  <c r="G76" i="40" s="1"/>
  <c r="W91" i="40" s="1"/>
  <c r="C77" i="40"/>
  <c r="J92" i="40" s="1"/>
  <c r="AV66" i="33"/>
  <c r="AL36" i="33"/>
  <c r="AN36" i="33" s="1"/>
  <c r="AT36" i="33"/>
  <c r="AP52" i="29"/>
  <c r="AQ52" i="29" s="1"/>
  <c r="C188" i="4"/>
  <c r="C198" i="4" s="1"/>
  <c r="G181" i="4"/>
  <c r="AP60" i="29"/>
  <c r="AQ60" i="29"/>
  <c r="AL67" i="29"/>
  <c r="AT67" i="29"/>
  <c r="AN67" i="29"/>
  <c r="AV21" i="33"/>
  <c r="AL40" i="29"/>
  <c r="AT40" i="29"/>
  <c r="AL67" i="32"/>
  <c r="AN67" i="32" s="1"/>
  <c r="AT67" i="32"/>
  <c r="AT29" i="29"/>
  <c r="AL29" i="29"/>
  <c r="AT69" i="32"/>
  <c r="AV69" i="32" s="1"/>
  <c r="AL69" i="32"/>
  <c r="AN69" i="32" s="1"/>
  <c r="G118" i="4"/>
  <c r="F80" i="4"/>
  <c r="G80" i="4" s="1"/>
  <c r="H118" i="4" s="1"/>
  <c r="AT53" i="32"/>
  <c r="AL53" i="32"/>
  <c r="G122" i="40"/>
  <c r="G121" i="40"/>
  <c r="G120" i="40"/>
  <c r="G119" i="40"/>
  <c r="AL57" i="32"/>
  <c r="AN57" i="32" s="1"/>
  <c r="AT57" i="32"/>
  <c r="AV66" i="32"/>
  <c r="AL13" i="32"/>
  <c r="AN13" i="32" s="1"/>
  <c r="AT13" i="32"/>
  <c r="AL38" i="33"/>
  <c r="AT38" i="33"/>
  <c r="AL51" i="29"/>
  <c r="AN51" i="29" s="1"/>
  <c r="AT51" i="29"/>
  <c r="AV51" i="29" s="1"/>
  <c r="Q129" i="52"/>
  <c r="Z91" i="52"/>
  <c r="K62" i="44"/>
  <c r="G75" i="44" s="1"/>
  <c r="W90" i="44" s="1"/>
  <c r="C76" i="44"/>
  <c r="J91" i="44" s="1"/>
  <c r="AL59" i="32"/>
  <c r="AT59" i="32"/>
  <c r="AV59" i="32" s="1"/>
  <c r="AV36" i="33"/>
  <c r="AL43" i="27"/>
  <c r="AN43" i="27" s="1"/>
  <c r="AT43" i="27"/>
  <c r="AT8" i="32"/>
  <c r="AL8" i="32"/>
  <c r="AN8" i="32" s="1"/>
  <c r="E119" i="37"/>
  <c r="M88" i="37"/>
  <c r="AV60" i="27"/>
  <c r="AT58" i="32"/>
  <c r="AV58" i="32" s="1"/>
  <c r="AL58" i="32"/>
  <c r="AN58" i="32"/>
  <c r="C120" i="4"/>
  <c r="F31" i="4"/>
  <c r="G31" i="4" s="1"/>
  <c r="D120" i="4" s="1"/>
  <c r="AL75" i="27"/>
  <c r="AN75" i="27" s="1"/>
  <c r="AT75" i="27"/>
  <c r="AV51" i="33"/>
  <c r="AT54" i="33"/>
  <c r="AV54" i="33" s="1"/>
  <c r="AL54" i="33"/>
  <c r="AN54" i="33" s="1"/>
  <c r="AV57" i="32"/>
  <c r="AL10" i="32"/>
  <c r="AN10" i="32" s="1"/>
  <c r="AT10" i="32"/>
  <c r="AV40" i="27"/>
  <c r="AT21" i="29"/>
  <c r="AL21" i="29"/>
  <c r="AV38" i="33"/>
  <c r="AV14" i="32"/>
  <c r="AL15" i="32"/>
  <c r="AN15" i="32" s="1"/>
  <c r="AT15" i="32"/>
  <c r="AV15" i="32" s="1"/>
  <c r="K64" i="38"/>
  <c r="G77" i="38" s="1"/>
  <c r="C78" i="38"/>
  <c r="W93" i="38" s="1"/>
  <c r="Z93" i="44"/>
  <c r="AA93" i="44"/>
  <c r="AV58" i="27"/>
  <c r="AP37" i="32"/>
  <c r="AQ37" i="32" s="1"/>
  <c r="AL51" i="27"/>
  <c r="AN51" i="27" s="1"/>
  <c r="AT51" i="27"/>
  <c r="AV51" i="27" s="1"/>
  <c r="AL25" i="29"/>
  <c r="AN25" i="29" s="1"/>
  <c r="AT25" i="29"/>
  <c r="AV25" i="29" s="1"/>
  <c r="E129" i="52"/>
  <c r="Z90" i="52"/>
  <c r="AL44" i="32"/>
  <c r="AN44" i="32" s="1"/>
  <c r="AT44" i="32"/>
  <c r="AV55" i="29"/>
  <c r="C55" i="52"/>
  <c r="BD68" i="27"/>
  <c r="BF68" i="27" s="1"/>
  <c r="AR68" i="27"/>
  <c r="AV6" i="27"/>
  <c r="AT7" i="33"/>
  <c r="AL7" i="33"/>
  <c r="AN7" i="33" s="1"/>
  <c r="BD57" i="29"/>
  <c r="BF57" i="29" s="1"/>
  <c r="AL75" i="32"/>
  <c r="AN75" i="32" s="1"/>
  <c r="AT75" i="32"/>
  <c r="AV75" i="32" s="1"/>
  <c r="AV10" i="32"/>
  <c r="AL28" i="32"/>
  <c r="AN28" i="32" s="1"/>
  <c r="AT28" i="32"/>
  <c r="AL59" i="29"/>
  <c r="AN59" i="29" s="1"/>
  <c r="AT59" i="29"/>
  <c r="BD8" i="29"/>
  <c r="BF8" i="29" s="1"/>
  <c r="C60" i="52"/>
  <c r="AZ38" i="27"/>
  <c r="AP28" i="27"/>
  <c r="AQ28" i="27" s="1"/>
  <c r="AV72" i="27"/>
  <c r="Q129" i="44"/>
  <c r="Z91" i="44"/>
  <c r="Q129" i="37"/>
  <c r="M91" i="37"/>
  <c r="AV74" i="27"/>
  <c r="AN58" i="27"/>
  <c r="AT68" i="32"/>
  <c r="AL68" i="32"/>
  <c r="AN68" i="32" s="1"/>
  <c r="AT27" i="27"/>
  <c r="AV27" i="27" s="1"/>
  <c r="AL27" i="27"/>
  <c r="AN27" i="27" s="1"/>
  <c r="AL42" i="27"/>
  <c r="AN42" i="27" s="1"/>
  <c r="AT42" i="27"/>
  <c r="AV42" i="27" s="1"/>
  <c r="AL21" i="27"/>
  <c r="AT21" i="27"/>
  <c r="AV21" i="27" s="1"/>
  <c r="AN21" i="27"/>
  <c r="AN51" i="32"/>
  <c r="AV40" i="29"/>
  <c r="AV67" i="32"/>
  <c r="AT55" i="32"/>
  <c r="AL55" i="32"/>
  <c r="AN55" i="32" s="1"/>
  <c r="AL37" i="27"/>
  <c r="AN37" i="27" s="1"/>
  <c r="AT37" i="27"/>
  <c r="AV37" i="27" s="1"/>
  <c r="AV29" i="29"/>
  <c r="AN6" i="33"/>
  <c r="AV7" i="33"/>
  <c r="G131" i="51"/>
  <c r="G132" i="51"/>
  <c r="G130" i="51"/>
  <c r="G129" i="51"/>
  <c r="AV41" i="27"/>
  <c r="AL67" i="27"/>
  <c r="AN67" i="27" s="1"/>
  <c r="AT67" i="27"/>
  <c r="G38" i="13"/>
  <c r="B33" i="2"/>
  <c r="F13" i="2"/>
  <c r="D12" i="2"/>
  <c r="F12" i="2"/>
  <c r="Q119" i="37"/>
  <c r="M89" i="37"/>
  <c r="AT74" i="32"/>
  <c r="AL74" i="32"/>
  <c r="AN74" i="32" s="1"/>
  <c r="AV40" i="32"/>
  <c r="AL55" i="27"/>
  <c r="AN55" i="27" s="1"/>
  <c r="AT55" i="27"/>
  <c r="AV55" i="27" s="1"/>
  <c r="AL60" i="32"/>
  <c r="AN60" i="32" s="1"/>
  <c r="AT60" i="32"/>
  <c r="AV60" i="32" s="1"/>
  <c r="AL26" i="32"/>
  <c r="AN26" i="32" s="1"/>
  <c r="AT26" i="32"/>
  <c r="AL25" i="32"/>
  <c r="AN25" i="32" s="1"/>
  <c r="AT25" i="32"/>
  <c r="AL36" i="27"/>
  <c r="AN36" i="27" s="1"/>
  <c r="AT36" i="27"/>
  <c r="AT56" i="32"/>
  <c r="AV56" i="32" s="1"/>
  <c r="AL56" i="32"/>
  <c r="AN56" i="32" s="1"/>
  <c r="S111" i="38"/>
  <c r="S109" i="38"/>
  <c r="S112" i="38"/>
  <c r="S110" i="38"/>
  <c r="AN51" i="33"/>
  <c r="H19" i="2"/>
  <c r="G187" i="4" s="1"/>
  <c r="H18" i="2"/>
  <c r="G186" i="4" s="1"/>
  <c r="G44" i="13"/>
  <c r="E118" i="4"/>
  <c r="F54" i="4"/>
  <c r="G54" i="4" s="1"/>
  <c r="F118" i="4" s="1"/>
  <c r="AT10" i="29"/>
  <c r="AV10" i="29" s="1"/>
  <c r="AL10" i="29"/>
  <c r="AN10" i="29" s="1"/>
  <c r="AL6" i="29"/>
  <c r="AN6" i="29" s="1"/>
  <c r="AT6" i="29"/>
  <c r="AV6" i="29" s="1"/>
  <c r="AV21" i="29"/>
  <c r="AN14" i="32"/>
  <c r="AN66" i="29"/>
  <c r="AL69" i="33"/>
  <c r="AN69" i="33" s="1"/>
  <c r="AT69" i="33"/>
  <c r="AV69" i="33" s="1"/>
  <c r="AL70" i="32"/>
  <c r="AN70" i="32" s="1"/>
  <c r="AT70" i="32"/>
  <c r="AV70" i="32" s="1"/>
  <c r="AT24" i="32"/>
  <c r="AV24" i="32" s="1"/>
  <c r="AL24" i="32"/>
  <c r="AN24" i="32" s="1"/>
  <c r="AL23" i="32"/>
  <c r="AN23" i="32" s="1"/>
  <c r="AT23" i="32"/>
  <c r="AV23" i="32" s="1"/>
  <c r="AV25" i="32"/>
  <c r="AT45" i="32"/>
  <c r="AV45" i="32" s="1"/>
  <c r="AL45" i="32"/>
  <c r="AN45" i="32"/>
  <c r="F82" i="4"/>
  <c r="G82" i="4" s="1"/>
  <c r="H120" i="4" s="1"/>
  <c r="G120" i="4"/>
  <c r="AL29" i="27"/>
  <c r="AN29" i="27" s="1"/>
  <c r="AT29" i="27"/>
  <c r="AV29" i="27" s="1"/>
  <c r="G130" i="40"/>
  <c r="G132" i="40"/>
  <c r="G131" i="40"/>
  <c r="G129" i="40"/>
  <c r="AT14" i="27"/>
  <c r="AL14" i="27"/>
  <c r="AN14" i="27" s="1"/>
  <c r="AN66" i="32"/>
  <c r="AT26" i="27"/>
  <c r="AV26" i="27" s="1"/>
  <c r="AL26" i="27"/>
  <c r="AN26" i="27" s="1"/>
  <c r="AL70" i="27"/>
  <c r="AN70" i="27" s="1"/>
  <c r="AT70" i="27"/>
  <c r="AV70" i="27" s="1"/>
  <c r="S131" i="51"/>
  <c r="S132" i="51"/>
  <c r="S129" i="51"/>
  <c r="S130" i="51"/>
  <c r="AL74" i="29"/>
  <c r="AN74" i="29" s="1"/>
  <c r="AT74" i="29"/>
  <c r="AV74" i="29" s="1"/>
  <c r="Z88" i="40"/>
  <c r="AV59" i="27"/>
  <c r="AL25" i="27"/>
  <c r="AN25" i="27" s="1"/>
  <c r="AT25" i="27"/>
  <c r="AV25" i="27" s="1"/>
  <c r="AV8" i="32"/>
  <c r="AN60" i="27"/>
  <c r="AL7" i="27"/>
  <c r="AN7" i="27" s="1"/>
  <c r="AT7" i="27"/>
  <c r="AV7" i="27" s="1"/>
  <c r="AV67" i="33"/>
  <c r="E119" i="44"/>
  <c r="Z88" i="44"/>
  <c r="AT71" i="32"/>
  <c r="AV71" i="32" s="1"/>
  <c r="AL71" i="32"/>
  <c r="AN71" i="32"/>
  <c r="AL44" i="29"/>
  <c r="AN44" i="29" s="1"/>
  <c r="AT44" i="29"/>
  <c r="AV44" i="29" s="1"/>
  <c r="AV44" i="27"/>
  <c r="AV67" i="27"/>
  <c r="AV54" i="32"/>
  <c r="AV57" i="27"/>
  <c r="AL75" i="29"/>
  <c r="AN75" i="29" s="1"/>
  <c r="AT75" i="29"/>
  <c r="AV75" i="29" s="1"/>
  <c r="AT36" i="29"/>
  <c r="AV36" i="29" s="1"/>
  <c r="AL36" i="29"/>
  <c r="AN36" i="29" s="1"/>
  <c r="AL72" i="32"/>
  <c r="AN72" i="32" s="1"/>
  <c r="AT72" i="32"/>
  <c r="AV72" i="32" s="1"/>
  <c r="AP52" i="32"/>
  <c r="AQ52" i="32" s="1"/>
  <c r="AX71" i="29"/>
  <c r="AY71" i="29" s="1"/>
  <c r="K64" i="44"/>
  <c r="G77" i="44" s="1"/>
  <c r="C78" i="44"/>
  <c r="J93" i="44" s="1"/>
  <c r="K64" i="37"/>
  <c r="G77" i="37" s="1"/>
  <c r="C78" i="37"/>
  <c r="W93" i="37" s="1"/>
  <c r="AN66" i="33"/>
  <c r="AN40" i="32"/>
  <c r="AN59" i="27"/>
  <c r="AN22" i="32"/>
  <c r="AT23" i="33"/>
  <c r="AV23" i="33" s="1"/>
  <c r="AL23" i="33"/>
  <c r="AN23" i="33" s="1"/>
  <c r="AL56" i="29"/>
  <c r="AN56" i="29" s="1"/>
  <c r="AT56" i="29"/>
  <c r="AV56" i="29" s="1"/>
  <c r="AN42" i="32"/>
  <c r="AV44" i="32"/>
  <c r="AV67" i="29"/>
  <c r="AN21" i="33"/>
  <c r="AV21" i="32"/>
  <c r="AN55" i="29"/>
  <c r="AV36" i="27"/>
  <c r="AN53" i="33"/>
  <c r="BD68" i="29"/>
  <c r="E119" i="38"/>
  <c r="M88" i="38"/>
  <c r="AL36" i="32"/>
  <c r="AN36" i="32" s="1"/>
  <c r="AT36" i="32"/>
  <c r="AV36" i="32" s="1"/>
  <c r="AT52" i="27"/>
  <c r="AV52" i="27" s="1"/>
  <c r="AL52" i="27"/>
  <c r="AN52" i="27" s="1"/>
  <c r="G45" i="13"/>
  <c r="H20" i="2"/>
  <c r="G188" i="4" s="1"/>
  <c r="AV28" i="32"/>
  <c r="AV66" i="29"/>
  <c r="E38" i="11"/>
  <c r="E36" i="11"/>
  <c r="E34" i="11"/>
  <c r="E37" i="11"/>
  <c r="F84" i="8"/>
  <c r="E35" i="11"/>
  <c r="K62" i="37"/>
  <c r="G75" i="37" s="1"/>
  <c r="J90" i="37" s="1"/>
  <c r="C76" i="37"/>
  <c r="W91" i="37" s="1"/>
  <c r="AN74" i="27"/>
  <c r="C62" i="52"/>
  <c r="AZ23" i="27"/>
  <c r="AL41" i="32"/>
  <c r="AN41" i="32" s="1"/>
  <c r="AT41" i="32"/>
  <c r="AV41" i="32" s="1"/>
  <c r="AL41" i="29"/>
  <c r="AT41" i="29"/>
  <c r="AV41" i="29" s="1"/>
  <c r="AN41" i="29"/>
  <c r="AV43" i="27"/>
  <c r="AV68" i="32"/>
  <c r="AX28" i="27"/>
  <c r="AY28" i="27"/>
  <c r="AZ28" i="27" s="1"/>
  <c r="AN29" i="32"/>
  <c r="AX7" i="32"/>
  <c r="AY7" i="32"/>
  <c r="AV75" i="27"/>
  <c r="AX37" i="32"/>
  <c r="AY37" i="32" s="1"/>
  <c r="AV43" i="32"/>
  <c r="AN40" i="29"/>
  <c r="AV55" i="32"/>
  <c r="AT37" i="33"/>
  <c r="AV37" i="33" s="1"/>
  <c r="AL37" i="33"/>
  <c r="AN37" i="33" s="1"/>
  <c r="AN29" i="29"/>
  <c r="AN9" i="32"/>
  <c r="AN53" i="32"/>
  <c r="AN41" i="27"/>
  <c r="AV73" i="32"/>
  <c r="AN38" i="33"/>
  <c r="K64" i="52"/>
  <c r="G77" i="52" s="1"/>
  <c r="C78" i="52"/>
  <c r="J93" i="52" s="1"/>
  <c r="AV12" i="27"/>
  <c r="AV74" i="32"/>
  <c r="AN59" i="32"/>
  <c r="AL68" i="33"/>
  <c r="AN68" i="33" s="1"/>
  <c r="AT68" i="33"/>
  <c r="AV68" i="33" s="1"/>
  <c r="AT27" i="32"/>
  <c r="AV27" i="32" s="1"/>
  <c r="AL27" i="32"/>
  <c r="AN27" i="32" s="1"/>
  <c r="AL22" i="29"/>
  <c r="AN22" i="29" s="1"/>
  <c r="AT22" i="29"/>
  <c r="AV22" i="29" s="1"/>
  <c r="E31" i="2"/>
  <c r="J31" i="2" s="1"/>
  <c r="AV26" i="32"/>
  <c r="AN30" i="29"/>
  <c r="H21" i="2"/>
  <c r="G189" i="4" s="1"/>
  <c r="G46" i="13"/>
  <c r="E120" i="4"/>
  <c r="F56" i="4"/>
  <c r="G56" i="4" s="1"/>
  <c r="F120" i="4" s="1"/>
  <c r="AL12" i="32"/>
  <c r="AN12" i="32" s="1"/>
  <c r="AT12" i="32"/>
  <c r="AV14" i="27"/>
  <c r="AL70" i="29"/>
  <c r="AN70" i="29" s="1"/>
  <c r="AT70" i="29"/>
  <c r="AV70" i="29" s="1"/>
  <c r="AL22" i="33"/>
  <c r="AN22" i="33" s="1"/>
  <c r="AT22" i="33"/>
  <c r="AV22" i="33" s="1"/>
  <c r="AV9" i="32"/>
  <c r="AV53" i="32"/>
  <c r="AL38" i="32"/>
  <c r="AN38" i="32" s="1"/>
  <c r="AT38" i="32"/>
  <c r="AV38" i="32" s="1"/>
  <c r="AN54" i="32"/>
  <c r="AV59" i="29"/>
  <c r="Z90" i="40"/>
  <c r="AL8" i="33"/>
  <c r="AN8" i="33" s="1"/>
  <c r="AT8" i="33"/>
  <c r="AV8" i="33" s="1"/>
  <c r="AV13" i="32"/>
  <c r="AN21" i="29"/>
  <c r="AT6" i="32"/>
  <c r="AV6" i="32" s="1"/>
  <c r="AL6" i="32"/>
  <c r="AN6" i="32" s="1"/>
  <c r="AN30" i="32"/>
  <c r="G11" i="2"/>
  <c r="G21" i="2" s="1"/>
  <c r="C32" i="2"/>
  <c r="AN12" i="27"/>
  <c r="AT24" i="33"/>
  <c r="AV24" i="33" s="1"/>
  <c r="AL24" i="33"/>
  <c r="AN24" i="33" s="1"/>
  <c r="U92" i="44"/>
  <c r="AL92" i="44" s="1"/>
  <c r="K139" i="44"/>
  <c r="K119" i="40"/>
  <c r="U88" i="40"/>
  <c r="AL88" i="40" s="1"/>
  <c r="AL14" i="29"/>
  <c r="AN14" i="29" s="1"/>
  <c r="AT14" i="29"/>
  <c r="AV14" i="29" s="1"/>
  <c r="AN21" i="32"/>
  <c r="AV12" i="32"/>
  <c r="AV51" i="32"/>
  <c r="AV15" i="27"/>
  <c r="BE53" i="27"/>
  <c r="AR54" i="27"/>
  <c r="AL39" i="33"/>
  <c r="AN39" i="33" s="1"/>
  <c r="AT39" i="33"/>
  <c r="AV39" i="33" s="1"/>
  <c r="AL7" i="29"/>
  <c r="AN7" i="29" s="1"/>
  <c r="AT7" i="29"/>
  <c r="AV7" i="29" s="1"/>
  <c r="AL52" i="33"/>
  <c r="AN52" i="33" s="1"/>
  <c r="AT52" i="33"/>
  <c r="AV52" i="33" s="1"/>
  <c r="AL15" i="29"/>
  <c r="AN15" i="29" s="1"/>
  <c r="AT15" i="29"/>
  <c r="AV15" i="29" s="1"/>
  <c r="C64" i="52"/>
  <c r="AZ8" i="27"/>
  <c r="BE8" i="27"/>
  <c r="D55" i="51"/>
  <c r="BE68" i="29"/>
  <c r="AA86" i="38"/>
  <c r="P176" i="52"/>
  <c r="Q176" i="52" s="1"/>
  <c r="U176" i="52"/>
  <c r="V176" i="52" s="1"/>
  <c r="AJ86" i="38"/>
  <c r="AL86" i="38" s="1"/>
  <c r="J109" i="38"/>
  <c r="J109" i="52"/>
  <c r="AJ86" i="52"/>
  <c r="K129" i="51"/>
  <c r="U90" i="51"/>
  <c r="AL91" i="51" s="1"/>
  <c r="AP90" i="51" s="1"/>
  <c r="AA87" i="38"/>
  <c r="U86" i="52"/>
  <c r="AL86" i="52" s="1"/>
  <c r="K109" i="52"/>
  <c r="AA89" i="51"/>
  <c r="J129" i="38"/>
  <c r="AJ90" i="38"/>
  <c r="AL90" i="38" s="1"/>
  <c r="AA90" i="38"/>
  <c r="AA88" i="51"/>
  <c r="J119" i="51"/>
  <c r="AJ88" i="51"/>
  <c r="AL89" i="51" s="1"/>
  <c r="AP88" i="51" s="1"/>
  <c r="AA91" i="38"/>
  <c r="R24" i="49"/>
  <c r="R20" i="49"/>
  <c r="M24" i="49"/>
  <c r="M20" i="49"/>
  <c r="C24" i="49"/>
  <c r="C20" i="49"/>
  <c r="H24" i="49"/>
  <c r="H20" i="49"/>
  <c r="W24" i="49"/>
  <c r="W20" i="49"/>
  <c r="AX6" i="32" l="1"/>
  <c r="AY6" i="32" s="1"/>
  <c r="BE6" i="32" s="1"/>
  <c r="AX38" i="32"/>
  <c r="AY38" i="32" s="1"/>
  <c r="BE38" i="32" s="1"/>
  <c r="AP27" i="32"/>
  <c r="AQ27" i="32" s="1"/>
  <c r="AX52" i="33"/>
  <c r="AY52" i="33" s="1"/>
  <c r="AP24" i="33"/>
  <c r="AQ24" i="33"/>
  <c r="G32" i="2"/>
  <c r="D21" i="2"/>
  <c r="AP38" i="32"/>
  <c r="AQ38" i="32"/>
  <c r="BD38" i="32" s="1"/>
  <c r="AP22" i="33"/>
  <c r="AQ22" i="33" s="1"/>
  <c r="AX27" i="32"/>
  <c r="AY27" i="32"/>
  <c r="C62" i="44" s="1"/>
  <c r="AP41" i="32"/>
  <c r="AQ41" i="32" s="1"/>
  <c r="AP52" i="27"/>
  <c r="AQ52" i="27" s="1"/>
  <c r="AP56" i="29"/>
  <c r="AQ56" i="29" s="1"/>
  <c r="AX36" i="29"/>
  <c r="AY36" i="29" s="1"/>
  <c r="BE36" i="29" s="1"/>
  <c r="AP44" i="29"/>
  <c r="AQ44" i="29" s="1"/>
  <c r="BD44" i="29" s="1"/>
  <c r="AP25" i="27"/>
  <c r="AQ25" i="27" s="1"/>
  <c r="AP74" i="29"/>
  <c r="AQ74" i="29" s="1"/>
  <c r="AP26" i="27"/>
  <c r="AQ26" i="27" s="1"/>
  <c r="AP23" i="32"/>
  <c r="AQ23" i="32"/>
  <c r="AP70" i="32"/>
  <c r="AQ70" i="32" s="1"/>
  <c r="AP10" i="29"/>
  <c r="AQ10" i="29"/>
  <c r="AP56" i="32"/>
  <c r="AQ56" i="32" s="1"/>
  <c r="AX60" i="32"/>
  <c r="AY60" i="32" s="1"/>
  <c r="AP67" i="27"/>
  <c r="AQ67" i="27" s="1"/>
  <c r="AP42" i="27"/>
  <c r="AQ42" i="27" s="1"/>
  <c r="AR28" i="27"/>
  <c r="AP7" i="33"/>
  <c r="AQ7" i="33"/>
  <c r="AX25" i="29"/>
  <c r="AY25" i="29" s="1"/>
  <c r="AP15" i="32"/>
  <c r="AQ15" i="32"/>
  <c r="AX59" i="32"/>
  <c r="AY59" i="32" s="1"/>
  <c r="C58" i="38" s="1"/>
  <c r="AP69" i="32"/>
  <c r="AQ69" i="32" s="1"/>
  <c r="AP72" i="27"/>
  <c r="AQ72" i="27" s="1"/>
  <c r="V89" i="27"/>
  <c r="X89" i="27" s="1"/>
  <c r="Y89" i="27" s="1"/>
  <c r="AB89" i="27"/>
  <c r="AP15" i="27"/>
  <c r="AQ15" i="27" s="1"/>
  <c r="AC89" i="27"/>
  <c r="AX29" i="32"/>
  <c r="AY29" i="32" s="1"/>
  <c r="C62" i="38" s="1"/>
  <c r="D61" i="52"/>
  <c r="AR22" i="27"/>
  <c r="D55" i="40"/>
  <c r="AR71" i="27"/>
  <c r="AP52" i="33"/>
  <c r="AQ52" i="33" s="1"/>
  <c r="AX70" i="29"/>
  <c r="AY70" i="29" s="1"/>
  <c r="AX22" i="29"/>
  <c r="AY22" i="29" s="1"/>
  <c r="AX68" i="33"/>
  <c r="AY68" i="33" s="1"/>
  <c r="AX41" i="29"/>
  <c r="AY41" i="29" s="1"/>
  <c r="AX52" i="27"/>
  <c r="AY52" i="27" s="1"/>
  <c r="AP23" i="33"/>
  <c r="AQ23" i="33" s="1"/>
  <c r="AX72" i="32"/>
  <c r="AY72" i="32" s="1"/>
  <c r="C56" i="44" s="1"/>
  <c r="AX75" i="29"/>
  <c r="AY75" i="29" s="1"/>
  <c r="AX26" i="27"/>
  <c r="AY26" i="27" s="1"/>
  <c r="AX45" i="32"/>
  <c r="AY45" i="32" s="1"/>
  <c r="AP24" i="32"/>
  <c r="AQ24" i="32" s="1"/>
  <c r="AX69" i="33"/>
  <c r="AY69" i="33" s="1"/>
  <c r="AX10" i="29"/>
  <c r="AY10" i="29" s="1"/>
  <c r="AX56" i="32"/>
  <c r="AY56" i="32" s="1"/>
  <c r="D58" i="44" s="1"/>
  <c r="AP25" i="32"/>
  <c r="AQ25" i="32" s="1"/>
  <c r="BD25" i="32" s="1"/>
  <c r="AP60" i="32"/>
  <c r="AQ60" i="32" s="1"/>
  <c r="AX37" i="27"/>
  <c r="AY37" i="27" s="1"/>
  <c r="AP27" i="27"/>
  <c r="AQ27" i="27" s="1"/>
  <c r="AP59" i="29"/>
  <c r="AQ59" i="29" s="1"/>
  <c r="BD59" i="29" s="1"/>
  <c r="AX75" i="32"/>
  <c r="AY75" i="32" s="1"/>
  <c r="AP44" i="32"/>
  <c r="AQ44" i="32" s="1"/>
  <c r="AP25" i="29"/>
  <c r="AQ25" i="29" s="1"/>
  <c r="AP54" i="33"/>
  <c r="AQ54" i="33" s="1"/>
  <c r="AP75" i="27"/>
  <c r="AQ75" i="27" s="1"/>
  <c r="AX69" i="32"/>
  <c r="AY69" i="32" s="1"/>
  <c r="AP67" i="32"/>
  <c r="AQ67" i="32" s="1"/>
  <c r="AP40" i="27"/>
  <c r="AQ40" i="27" s="1"/>
  <c r="AX9" i="33"/>
  <c r="AY9" i="33" s="1"/>
  <c r="AX30" i="29"/>
  <c r="AY30" i="29" s="1"/>
  <c r="AP14" i="29"/>
  <c r="AQ14" i="29" s="1"/>
  <c r="AX24" i="33"/>
  <c r="AY24" i="33" s="1"/>
  <c r="AP12" i="32"/>
  <c r="AQ12" i="32"/>
  <c r="AX15" i="29"/>
  <c r="AY15" i="29" s="1"/>
  <c r="AX39" i="33"/>
  <c r="AY39" i="33"/>
  <c r="AX14" i="29"/>
  <c r="AY14" i="29" s="1"/>
  <c r="AP6" i="32"/>
  <c r="AQ6" i="32" s="1"/>
  <c r="BD6" i="32" s="1"/>
  <c r="AX8" i="33"/>
  <c r="AY8" i="33" s="1"/>
  <c r="AP70" i="29"/>
  <c r="AQ70" i="29" s="1"/>
  <c r="AP22" i="29"/>
  <c r="AQ22" i="29" s="1"/>
  <c r="AP68" i="33"/>
  <c r="AQ68" i="33"/>
  <c r="AP37" i="33"/>
  <c r="AQ37" i="33" s="1"/>
  <c r="AX36" i="32"/>
  <c r="AY36" i="32"/>
  <c r="BE36" i="32" s="1"/>
  <c r="AX23" i="33"/>
  <c r="AY23" i="33" s="1"/>
  <c r="AP72" i="32"/>
  <c r="AQ72" i="32" s="1"/>
  <c r="AP75" i="29"/>
  <c r="AQ75" i="29" s="1"/>
  <c r="AX70" i="27"/>
  <c r="AY70" i="27" s="1"/>
  <c r="AX24" i="32"/>
  <c r="AY24" i="32" s="1"/>
  <c r="AP69" i="33"/>
  <c r="AQ69" i="33" s="1"/>
  <c r="AX6" i="29"/>
  <c r="AY6" i="29" s="1"/>
  <c r="AP74" i="32"/>
  <c r="AQ74" i="32" s="1"/>
  <c r="AP37" i="27"/>
  <c r="AQ37" i="27"/>
  <c r="AX27" i="27"/>
  <c r="AY27" i="27" s="1"/>
  <c r="AP75" i="32"/>
  <c r="AQ75" i="32"/>
  <c r="AX54" i="33"/>
  <c r="AY54" i="33" s="1"/>
  <c r="AX58" i="32"/>
  <c r="AY58" i="32" s="1"/>
  <c r="D58" i="38" s="1"/>
  <c r="AP43" i="27"/>
  <c r="AQ43" i="27" s="1"/>
  <c r="AX51" i="29"/>
  <c r="AY51" i="29" s="1"/>
  <c r="BE51" i="29" s="1"/>
  <c r="AP36" i="33"/>
  <c r="AQ36" i="33" s="1"/>
  <c r="AR45" i="27"/>
  <c r="D62" i="52"/>
  <c r="E61" i="52" s="1"/>
  <c r="AZ22" i="27"/>
  <c r="D58" i="40"/>
  <c r="AZ56" i="27"/>
  <c r="AX7" i="29"/>
  <c r="AY7" i="29" s="1"/>
  <c r="AP8" i="33"/>
  <c r="AQ8" i="33" s="1"/>
  <c r="AX22" i="33"/>
  <c r="AY22" i="33"/>
  <c r="AX41" i="32"/>
  <c r="AY41" i="32" s="1"/>
  <c r="D60" i="44" s="1"/>
  <c r="AP36" i="32"/>
  <c r="AQ36" i="32"/>
  <c r="BD36" i="32" s="1"/>
  <c r="AX56" i="29"/>
  <c r="AY56" i="29" s="1"/>
  <c r="AP36" i="29"/>
  <c r="AQ36" i="29"/>
  <c r="BD36" i="29" s="1"/>
  <c r="AX44" i="29"/>
  <c r="AY44" i="29" s="1"/>
  <c r="BE44" i="29" s="1"/>
  <c r="AX71" i="32"/>
  <c r="AY71" i="32" s="1"/>
  <c r="D56" i="44" s="1"/>
  <c r="AX7" i="27"/>
  <c r="AY7" i="27" s="1"/>
  <c r="AX25" i="27"/>
  <c r="AY25" i="27"/>
  <c r="AZ25" i="27" s="1"/>
  <c r="AX74" i="29"/>
  <c r="AY74" i="29" s="1"/>
  <c r="AX29" i="27"/>
  <c r="AY29" i="27"/>
  <c r="AZ29" i="27" s="1"/>
  <c r="AX23" i="32"/>
  <c r="AY23" i="32" s="1"/>
  <c r="AX70" i="32"/>
  <c r="AY70" i="32" s="1"/>
  <c r="AP6" i="29"/>
  <c r="AQ6" i="29" s="1"/>
  <c r="AP36" i="27"/>
  <c r="AQ36" i="27" s="1"/>
  <c r="AP26" i="32"/>
  <c r="AQ26" i="32" s="1"/>
  <c r="AX55" i="27"/>
  <c r="AY55" i="27"/>
  <c r="AZ55" i="27" s="1"/>
  <c r="AP55" i="32"/>
  <c r="AQ55" i="32" s="1"/>
  <c r="BD55" i="32" s="1"/>
  <c r="AX42" i="27"/>
  <c r="AY42" i="27"/>
  <c r="AP68" i="32"/>
  <c r="AQ68" i="32" s="1"/>
  <c r="BD68" i="32" s="1"/>
  <c r="AP28" i="32"/>
  <c r="AQ28" i="32" s="1"/>
  <c r="AP51" i="27"/>
  <c r="AQ51" i="27" s="1"/>
  <c r="AX15" i="32"/>
  <c r="AY15" i="32" s="1"/>
  <c r="AP10" i="32"/>
  <c r="AQ10" i="32" s="1"/>
  <c r="AP8" i="32"/>
  <c r="AQ8" i="32"/>
  <c r="AP51" i="29"/>
  <c r="AQ51" i="29" s="1"/>
  <c r="BD51" i="29" s="1"/>
  <c r="AP57" i="32"/>
  <c r="AQ57" i="32"/>
  <c r="AP43" i="32"/>
  <c r="AQ43" i="32" s="1"/>
  <c r="AX10" i="27"/>
  <c r="AY10" i="27" s="1"/>
  <c r="AZ10" i="27" s="1"/>
  <c r="AP44" i="27"/>
  <c r="AQ44" i="27" s="1"/>
  <c r="AR30" i="27"/>
  <c r="AR73" i="27"/>
  <c r="AP39" i="33"/>
  <c r="AQ39" i="33" s="1"/>
  <c r="AP30" i="32"/>
  <c r="AQ30" i="32"/>
  <c r="AX59" i="29"/>
  <c r="AY59" i="29" s="1"/>
  <c r="BE59" i="29" s="1"/>
  <c r="AX26" i="32"/>
  <c r="AY26" i="32"/>
  <c r="D62" i="44" s="1"/>
  <c r="AP7" i="29"/>
  <c r="AQ7" i="29" s="1"/>
  <c r="AX15" i="27"/>
  <c r="AY15" i="27" s="1"/>
  <c r="AZ15" i="27" s="1"/>
  <c r="V86" i="27"/>
  <c r="X86" i="27" s="1"/>
  <c r="Y86" i="27" s="1"/>
  <c r="AB86" i="27"/>
  <c r="AC86" i="27" s="1"/>
  <c r="AP12" i="27"/>
  <c r="AQ12" i="27" s="1"/>
  <c r="AP54" i="32"/>
  <c r="AQ54" i="32"/>
  <c r="AX53" i="32"/>
  <c r="AY53" i="32" s="1"/>
  <c r="AP59" i="32"/>
  <c r="AQ59" i="32"/>
  <c r="AX73" i="32"/>
  <c r="AY73" i="32" s="1"/>
  <c r="D56" i="38" s="1"/>
  <c r="AX66" i="29"/>
  <c r="AY66" i="29" s="1"/>
  <c r="AX36" i="27"/>
  <c r="AY36" i="27" s="1"/>
  <c r="AP21" i="33"/>
  <c r="AQ21" i="33" s="1"/>
  <c r="BD21" i="33" s="1"/>
  <c r="AP66" i="33"/>
  <c r="AQ66" i="33" s="1"/>
  <c r="G120" i="44"/>
  <c r="G121" i="44"/>
  <c r="G119" i="44"/>
  <c r="G122" i="44"/>
  <c r="AP60" i="27"/>
  <c r="AQ60" i="27"/>
  <c r="AX59" i="27"/>
  <c r="AY59" i="27" s="1"/>
  <c r="AZ59" i="27" s="1"/>
  <c r="AP29" i="27"/>
  <c r="AQ29" i="27"/>
  <c r="AX25" i="32"/>
  <c r="AY25" i="32" s="1"/>
  <c r="D197" i="4"/>
  <c r="E197" i="4"/>
  <c r="AP55" i="27"/>
  <c r="AQ55" i="27" s="1"/>
  <c r="AX40" i="32"/>
  <c r="AY40" i="32" s="1"/>
  <c r="S121" i="37"/>
  <c r="S122" i="37"/>
  <c r="S119" i="37"/>
  <c r="S120" i="37"/>
  <c r="AX41" i="27"/>
  <c r="AY41" i="27" s="1"/>
  <c r="AX7" i="33"/>
  <c r="AY7" i="33"/>
  <c r="AX67" i="32"/>
  <c r="AY67" i="32" s="1"/>
  <c r="AP58" i="27"/>
  <c r="AQ58" i="27"/>
  <c r="AX55" i="29"/>
  <c r="AY55" i="29" s="1"/>
  <c r="C58" i="51" s="1"/>
  <c r="E58" i="51" s="1"/>
  <c r="F72" i="51" s="1"/>
  <c r="I87" i="51" s="1"/>
  <c r="AX14" i="32"/>
  <c r="AY14" i="32" s="1"/>
  <c r="C64" i="38" s="1"/>
  <c r="AX40" i="27"/>
  <c r="AY40" i="27" s="1"/>
  <c r="AZ40" i="27" s="1"/>
  <c r="AX60" i="27"/>
  <c r="AY60" i="27" s="1"/>
  <c r="AZ60" i="27" s="1"/>
  <c r="AP67" i="29"/>
  <c r="AQ67" i="29" s="1"/>
  <c r="AX66" i="33"/>
  <c r="AY66" i="33"/>
  <c r="K64" i="40"/>
  <c r="G77" i="40" s="1"/>
  <c r="C78" i="40"/>
  <c r="J93" i="40" s="1"/>
  <c r="AB84" i="27"/>
  <c r="AC84" i="27" s="1"/>
  <c r="V84" i="27"/>
  <c r="X84" i="27" s="1"/>
  <c r="Y84" i="27" s="1"/>
  <c r="AP10" i="27"/>
  <c r="AQ10" i="27" s="1"/>
  <c r="C189" i="4"/>
  <c r="C199" i="4" s="1"/>
  <c r="G182" i="4"/>
  <c r="J92" i="51"/>
  <c r="E45" i="51"/>
  <c r="AX42" i="32"/>
  <c r="AY42" i="32"/>
  <c r="C60" i="44" s="1"/>
  <c r="F57" i="4"/>
  <c r="G57" i="4" s="1"/>
  <c r="F121" i="4" s="1"/>
  <c r="E121" i="4"/>
  <c r="BK38" i="33"/>
  <c r="BK38" i="32"/>
  <c r="BF8" i="27"/>
  <c r="W92" i="52"/>
  <c r="E45" i="52"/>
  <c r="AP29" i="29"/>
  <c r="AQ29" i="29" s="1"/>
  <c r="AP29" i="32"/>
  <c r="AQ29" i="32" s="1"/>
  <c r="E62" i="52"/>
  <c r="E129" i="37"/>
  <c r="M90" i="37"/>
  <c r="AX28" i="32"/>
  <c r="AY28" i="32"/>
  <c r="D62" i="38" s="1"/>
  <c r="G121" i="38"/>
  <c r="G119" i="38"/>
  <c r="G120" i="38"/>
  <c r="G122" i="38"/>
  <c r="AX67" i="29"/>
  <c r="AY67" i="29" s="1"/>
  <c r="AP22" i="32"/>
  <c r="AQ22" i="32"/>
  <c r="AX57" i="27"/>
  <c r="AY57" i="27" s="1"/>
  <c r="AX67" i="33"/>
  <c r="AY67" i="33" s="1"/>
  <c r="AX8" i="32"/>
  <c r="AY8" i="32" s="1"/>
  <c r="AP70" i="27"/>
  <c r="AQ70" i="27" s="1"/>
  <c r="AB88" i="27"/>
  <c r="AC88" i="27" s="1"/>
  <c r="V88" i="27"/>
  <c r="X88" i="27" s="1"/>
  <c r="Y88" i="27" s="1"/>
  <c r="AP14" i="27"/>
  <c r="AQ14" i="27" s="1"/>
  <c r="AP45" i="32"/>
  <c r="AQ45" i="32" s="1"/>
  <c r="AP66" i="29"/>
  <c r="AQ66" i="29"/>
  <c r="C38" i="13"/>
  <c r="D33" i="2"/>
  <c r="I33" i="2" s="1"/>
  <c r="AP6" i="33"/>
  <c r="AQ6" i="33"/>
  <c r="BD6" i="33" s="1"/>
  <c r="AX40" i="29"/>
  <c r="AY40" i="29" s="1"/>
  <c r="C60" i="51" s="1"/>
  <c r="E60" i="51" s="1"/>
  <c r="F74" i="51" s="1"/>
  <c r="I89" i="51" s="1"/>
  <c r="AX74" i="27"/>
  <c r="AY74" i="27"/>
  <c r="AZ74" i="27" s="1"/>
  <c r="S131" i="44"/>
  <c r="S132" i="44"/>
  <c r="S129" i="44"/>
  <c r="S130" i="44"/>
  <c r="BK68" i="33"/>
  <c r="BK68" i="32"/>
  <c r="AX58" i="27"/>
  <c r="AY58" i="27"/>
  <c r="AZ58" i="27" s="1"/>
  <c r="AX38" i="33"/>
  <c r="AY38" i="33" s="1"/>
  <c r="AP58" i="32"/>
  <c r="AQ58" i="32"/>
  <c r="G121" i="37"/>
  <c r="G119" i="37"/>
  <c r="G120" i="37"/>
  <c r="G122" i="37"/>
  <c r="D56" i="40"/>
  <c r="AZ71" i="27"/>
  <c r="G130" i="38"/>
  <c r="G131" i="38"/>
  <c r="G132" i="38"/>
  <c r="G129" i="38"/>
  <c r="AX30" i="32"/>
  <c r="AY30" i="32"/>
  <c r="F22" i="2"/>
  <c r="AP11" i="32"/>
  <c r="AQ11" i="32" s="1"/>
  <c r="AP67" i="33"/>
  <c r="AQ67" i="33" s="1"/>
  <c r="S122" i="44"/>
  <c r="S121" i="44"/>
  <c r="S120" i="44"/>
  <c r="S119" i="44"/>
  <c r="AX6" i="33"/>
  <c r="AY6" i="33" s="1"/>
  <c r="AX53" i="33"/>
  <c r="AY53" i="33" s="1"/>
  <c r="F32" i="4"/>
  <c r="G32" i="4" s="1"/>
  <c r="D121" i="4" s="1"/>
  <c r="C121" i="4"/>
  <c r="D64" i="40"/>
  <c r="AZ11" i="27"/>
  <c r="D55" i="37"/>
  <c r="E55" i="37" s="1"/>
  <c r="AR66" i="27"/>
  <c r="R109" i="51"/>
  <c r="Z87" i="51"/>
  <c r="D57" i="40"/>
  <c r="AR56" i="27"/>
  <c r="D63" i="40"/>
  <c r="AR11" i="27"/>
  <c r="AX51" i="32"/>
  <c r="AY51" i="32" s="1"/>
  <c r="BE51" i="32" s="1"/>
  <c r="AX9" i="32"/>
  <c r="AY9" i="32" s="1"/>
  <c r="D199" i="4"/>
  <c r="E199" i="4"/>
  <c r="AX74" i="32"/>
  <c r="AY74" i="32" s="1"/>
  <c r="C56" i="38" s="1"/>
  <c r="AP41" i="27"/>
  <c r="AQ41" i="27" s="1"/>
  <c r="AX55" i="32"/>
  <c r="AY55" i="32" s="1"/>
  <c r="AX68" i="32"/>
  <c r="AY68" i="32" s="1"/>
  <c r="AX12" i="32"/>
  <c r="AY12" i="32" s="1"/>
  <c r="C64" i="44" s="1"/>
  <c r="E32" i="2"/>
  <c r="J32" i="2" s="1"/>
  <c r="AP21" i="29"/>
  <c r="AQ21" i="29" s="1"/>
  <c r="BD21" i="29" s="1"/>
  <c r="AP30" i="29"/>
  <c r="AQ30" i="29" s="1"/>
  <c r="AX12" i="27"/>
  <c r="AY12" i="27" s="1"/>
  <c r="AP53" i="32"/>
  <c r="AQ53" i="32" s="1"/>
  <c r="AP40" i="29"/>
  <c r="AQ40" i="29" s="1"/>
  <c r="AX75" i="27"/>
  <c r="AY75" i="27" s="1"/>
  <c r="AZ75" i="27" s="1"/>
  <c r="AX43" i="27"/>
  <c r="AY43" i="27" s="1"/>
  <c r="AZ43" i="27" s="1"/>
  <c r="AP74" i="27"/>
  <c r="AQ74" i="27" s="1"/>
  <c r="E198" i="4"/>
  <c r="D198" i="4"/>
  <c r="BF68" i="29"/>
  <c r="AP55" i="29"/>
  <c r="AQ55" i="29" s="1"/>
  <c r="AX44" i="32"/>
  <c r="AY44" i="32"/>
  <c r="C60" i="38" s="1"/>
  <c r="AP59" i="27"/>
  <c r="AQ59" i="27" s="1"/>
  <c r="E45" i="44"/>
  <c r="W92" i="44"/>
  <c r="AX54" i="32"/>
  <c r="AY54" i="32" s="1"/>
  <c r="AP66" i="32"/>
  <c r="AQ66" i="32"/>
  <c r="AP14" i="32"/>
  <c r="AQ14" i="32" s="1"/>
  <c r="AP51" i="33"/>
  <c r="AQ51" i="33"/>
  <c r="G13" i="2"/>
  <c r="E34" i="2" s="1"/>
  <c r="J34" i="2" s="1"/>
  <c r="C33" i="2"/>
  <c r="G12" i="2"/>
  <c r="E33" i="2" s="1"/>
  <c r="J33" i="2" s="1"/>
  <c r="AX29" i="29"/>
  <c r="AY29" i="29" s="1"/>
  <c r="AP51" i="32"/>
  <c r="AQ51" i="32" s="1"/>
  <c r="BD51" i="32" s="1"/>
  <c r="G130" i="52"/>
  <c r="G132" i="52"/>
  <c r="G131" i="52"/>
  <c r="G129" i="52"/>
  <c r="AX57" i="32"/>
  <c r="AY57" i="32"/>
  <c r="C58" i="44" s="1"/>
  <c r="S131" i="52"/>
  <c r="S132" i="52"/>
  <c r="S130" i="52"/>
  <c r="S129" i="52"/>
  <c r="AP9" i="33"/>
  <c r="AQ9" i="33" s="1"/>
  <c r="BE8" i="33" s="1"/>
  <c r="G121" i="4"/>
  <c r="F83" i="4"/>
  <c r="G83" i="4" s="1"/>
  <c r="H121" i="4" s="1"/>
  <c r="AX22" i="32"/>
  <c r="AY22" i="32" s="1"/>
  <c r="AB80" i="27"/>
  <c r="AC80" i="27" s="1"/>
  <c r="V80" i="27"/>
  <c r="X80" i="27" s="1"/>
  <c r="Y80" i="27" s="1"/>
  <c r="AP6" i="27"/>
  <c r="AQ6" i="27" s="1"/>
  <c r="G119" i="52"/>
  <c r="G120" i="52"/>
  <c r="G121" i="52"/>
  <c r="G122" i="52"/>
  <c r="BF53" i="27"/>
  <c r="BF23" i="27"/>
  <c r="AP15" i="29"/>
  <c r="AQ15" i="29" s="1"/>
  <c r="AP21" i="32"/>
  <c r="AQ21" i="32"/>
  <c r="AX13" i="32"/>
  <c r="AY13" i="32" s="1"/>
  <c r="D64" i="38" s="1"/>
  <c r="AX14" i="27"/>
  <c r="AY14" i="27"/>
  <c r="AZ14" i="27" s="1"/>
  <c r="AP38" i="33"/>
  <c r="AQ38" i="33" s="1"/>
  <c r="BD38" i="33" s="1"/>
  <c r="AP9" i="32"/>
  <c r="AQ9" i="32"/>
  <c r="AX43" i="32"/>
  <c r="AY43" i="32" s="1"/>
  <c r="D60" i="38" s="1"/>
  <c r="AP41" i="29"/>
  <c r="AQ41" i="29"/>
  <c r="H84" i="8"/>
  <c r="H83" i="8"/>
  <c r="AP53" i="33"/>
  <c r="AQ53" i="33"/>
  <c r="AX21" i="32"/>
  <c r="AY21" i="32" s="1"/>
  <c r="AP42" i="32"/>
  <c r="AQ42" i="32"/>
  <c r="AP40" i="32"/>
  <c r="AQ40" i="32" s="1"/>
  <c r="J92" i="37"/>
  <c r="E45" i="37"/>
  <c r="AX67" i="27"/>
  <c r="AY67" i="27"/>
  <c r="AX44" i="27"/>
  <c r="AY44" i="27"/>
  <c r="AZ44" i="27" s="1"/>
  <c r="AP71" i="32"/>
  <c r="AQ71" i="32"/>
  <c r="V81" i="27"/>
  <c r="X81" i="27" s="1"/>
  <c r="Y81" i="27" s="1"/>
  <c r="AB81" i="27"/>
  <c r="AC81" i="27" s="1"/>
  <c r="AP7" i="27"/>
  <c r="AQ7" i="27" s="1"/>
  <c r="AX37" i="33"/>
  <c r="AY37" i="33" s="1"/>
  <c r="AX21" i="29"/>
  <c r="AY21" i="29" s="1"/>
  <c r="D196" i="4"/>
  <c r="E196" i="4"/>
  <c r="D34" i="2"/>
  <c r="I34" i="2" s="1"/>
  <c r="C191" i="4" s="1"/>
  <c r="C39" i="13"/>
  <c r="AP21" i="27"/>
  <c r="AQ21" i="27" s="1"/>
  <c r="S131" i="37"/>
  <c r="S130" i="37"/>
  <c r="S132" i="37"/>
  <c r="S129" i="37"/>
  <c r="AX72" i="27"/>
  <c r="AY72" i="27" s="1"/>
  <c r="AX10" i="32"/>
  <c r="AY10" i="32" s="1"/>
  <c r="AX6" i="27"/>
  <c r="AY6" i="27" s="1"/>
  <c r="AX21" i="27"/>
  <c r="AY21" i="27" s="1"/>
  <c r="J92" i="38"/>
  <c r="E45" i="38"/>
  <c r="AX51" i="33"/>
  <c r="AY51" i="33" s="1"/>
  <c r="AX51" i="27"/>
  <c r="AY51" i="27" s="1"/>
  <c r="AX36" i="33"/>
  <c r="AY36" i="33" s="1"/>
  <c r="E129" i="44"/>
  <c r="Z90" i="44"/>
  <c r="AP13" i="32"/>
  <c r="AQ13" i="32" s="1"/>
  <c r="AX66" i="32"/>
  <c r="AY66" i="32" s="1"/>
  <c r="AX21" i="33"/>
  <c r="AY21" i="33" s="1"/>
  <c r="Q129" i="40"/>
  <c r="Z91" i="40"/>
  <c r="AP57" i="27"/>
  <c r="AQ57" i="27"/>
  <c r="AP73" i="32"/>
  <c r="AQ73" i="32" s="1"/>
  <c r="D25" i="13"/>
  <c r="H68" i="8"/>
  <c r="J69" i="8"/>
  <c r="I69" i="8"/>
  <c r="AX11" i="32"/>
  <c r="AY11" i="32"/>
  <c r="D64" i="44" s="1"/>
  <c r="S130" i="38"/>
  <c r="S129" i="38"/>
  <c r="S131" i="38"/>
  <c r="S132" i="38"/>
  <c r="J21" i="2"/>
  <c r="G47" i="13"/>
  <c r="J18" i="2"/>
  <c r="J19" i="2"/>
  <c r="AR13" i="27"/>
  <c r="D56" i="37"/>
  <c r="E56" i="37" s="1"/>
  <c r="F70" i="37" s="1"/>
  <c r="I85" i="37" s="1"/>
  <c r="AZ66" i="27"/>
  <c r="Y176" i="52"/>
  <c r="R176" i="52"/>
  <c r="S176" i="52" s="1"/>
  <c r="BD53" i="32" l="1"/>
  <c r="BE6" i="29"/>
  <c r="BD23" i="33"/>
  <c r="BE44" i="32"/>
  <c r="BE66" i="29"/>
  <c r="BD66" i="33"/>
  <c r="BE38" i="33"/>
  <c r="BD10" i="32"/>
  <c r="BF10" i="32" s="1"/>
  <c r="BJ10" i="32" s="1"/>
  <c r="BD8" i="33"/>
  <c r="BE55" i="27"/>
  <c r="BE66" i="33"/>
  <c r="BD6" i="29"/>
  <c r="BF6" i="29" s="1"/>
  <c r="BJ6" i="29" s="1"/>
  <c r="BE68" i="33"/>
  <c r="BF51" i="29"/>
  <c r="BJ51" i="29" s="1"/>
  <c r="BE59" i="32"/>
  <c r="BD70" i="32"/>
  <c r="D58" i="37"/>
  <c r="E58" i="37" s="1"/>
  <c r="F72" i="37" s="1"/>
  <c r="I87" i="37" s="1"/>
  <c r="AZ51" i="27"/>
  <c r="C56" i="40"/>
  <c r="E56" i="40" s="1"/>
  <c r="AZ72" i="27"/>
  <c r="BE72" i="27"/>
  <c r="BF51" i="32"/>
  <c r="BJ51" i="32" s="1"/>
  <c r="BD74" i="27"/>
  <c r="AR74" i="27"/>
  <c r="D59" i="40"/>
  <c r="AR41" i="27"/>
  <c r="BE40" i="27"/>
  <c r="C58" i="40"/>
  <c r="E58" i="40" s="1"/>
  <c r="AZ57" i="27"/>
  <c r="D59" i="38"/>
  <c r="B72" i="38" s="1"/>
  <c r="V87" i="38" s="1"/>
  <c r="BE42" i="32"/>
  <c r="AZ70" i="27"/>
  <c r="BE70" i="27"/>
  <c r="AR40" i="27"/>
  <c r="BD40" i="27"/>
  <c r="BE53" i="33"/>
  <c r="BF59" i="29"/>
  <c r="BJ59" i="29" s="1"/>
  <c r="BE23" i="32"/>
  <c r="D57" i="44"/>
  <c r="BE55" i="32"/>
  <c r="BF55" i="32" s="1"/>
  <c r="BJ55" i="32" s="1"/>
  <c r="D59" i="44"/>
  <c r="B72" i="44" s="1"/>
  <c r="I87" i="44" s="1"/>
  <c r="BE40" i="32"/>
  <c r="D62" i="37"/>
  <c r="E62" i="37" s="1"/>
  <c r="F76" i="37" s="1"/>
  <c r="I91" i="37" s="1"/>
  <c r="AZ21" i="27"/>
  <c r="BE21" i="27"/>
  <c r="D63" i="37"/>
  <c r="E63" i="37" s="1"/>
  <c r="BD6" i="27"/>
  <c r="AR6" i="27"/>
  <c r="BD55" i="27"/>
  <c r="BF55" i="27" s="1"/>
  <c r="AR55" i="27"/>
  <c r="D60" i="37"/>
  <c r="E60" i="37" s="1"/>
  <c r="F74" i="37" s="1"/>
  <c r="I89" i="37" s="1"/>
  <c r="AZ36" i="27"/>
  <c r="AR44" i="27"/>
  <c r="BD44" i="27"/>
  <c r="D57" i="37"/>
  <c r="E57" i="37" s="1"/>
  <c r="BD51" i="27"/>
  <c r="AR51" i="27"/>
  <c r="BE42" i="27"/>
  <c r="AR43" i="27"/>
  <c r="BE74" i="29"/>
  <c r="BE66" i="32"/>
  <c r="C61" i="51"/>
  <c r="E61" i="51" s="1"/>
  <c r="BD25" i="29"/>
  <c r="C61" i="40"/>
  <c r="BD27" i="27"/>
  <c r="AR27" i="27"/>
  <c r="C55" i="40"/>
  <c r="E55" i="40" s="1"/>
  <c r="BD72" i="27"/>
  <c r="BF72" i="27" s="1"/>
  <c r="AR72" i="27"/>
  <c r="D55" i="52"/>
  <c r="E56" i="52" s="1"/>
  <c r="BE66" i="27"/>
  <c r="AR67" i="27"/>
  <c r="AR25" i="27"/>
  <c r="BD25" i="27"/>
  <c r="BE55" i="29"/>
  <c r="D63" i="38"/>
  <c r="E64" i="38" s="1"/>
  <c r="BE12" i="32"/>
  <c r="D61" i="37"/>
  <c r="E61" i="37" s="1"/>
  <c r="BD21" i="27"/>
  <c r="BF21" i="27" s="1"/>
  <c r="AR21" i="27"/>
  <c r="C64" i="40"/>
  <c r="E64" i="40" s="1"/>
  <c r="AZ12" i="27"/>
  <c r="BE12" i="27"/>
  <c r="C61" i="38"/>
  <c r="E61" i="38" s="1"/>
  <c r="BD29" i="32"/>
  <c r="D64" i="37"/>
  <c r="E64" i="37" s="1"/>
  <c r="F78" i="37" s="1"/>
  <c r="I93" i="37" s="1"/>
  <c r="AZ6" i="27"/>
  <c r="BE29" i="29"/>
  <c r="D63" i="44"/>
  <c r="E64" i="44" s="1"/>
  <c r="BE10" i="32"/>
  <c r="D60" i="40"/>
  <c r="AZ41" i="27"/>
  <c r="BF66" i="33"/>
  <c r="BJ66" i="33" s="1"/>
  <c r="D61" i="44"/>
  <c r="BE25" i="32"/>
  <c r="BF25" i="32" s="1"/>
  <c r="BJ25" i="32" s="1"/>
  <c r="D64" i="52"/>
  <c r="E63" i="52" s="1"/>
  <c r="AZ7" i="27"/>
  <c r="BF8" i="33"/>
  <c r="BJ8" i="33" s="1"/>
  <c r="BD36" i="33"/>
  <c r="C55" i="38"/>
  <c r="E55" i="38" s="1"/>
  <c r="BD74" i="32"/>
  <c r="BE21" i="29"/>
  <c r="BF21" i="29" s="1"/>
  <c r="BJ21" i="29" s="1"/>
  <c r="C59" i="38"/>
  <c r="E59" i="38" s="1"/>
  <c r="BD44" i="32"/>
  <c r="D60" i="52"/>
  <c r="E59" i="52" s="1"/>
  <c r="AZ37" i="27"/>
  <c r="C64" i="51"/>
  <c r="E64" i="51" s="1"/>
  <c r="F78" i="51" s="1"/>
  <c r="I93" i="51" s="1"/>
  <c r="BE10" i="29"/>
  <c r="D62" i="40"/>
  <c r="AZ26" i="27"/>
  <c r="D58" i="52"/>
  <c r="E57" i="52" s="1"/>
  <c r="AZ52" i="27"/>
  <c r="C56" i="51"/>
  <c r="E56" i="51" s="1"/>
  <c r="F70" i="51" s="1"/>
  <c r="I85" i="51" s="1"/>
  <c r="BE70" i="29"/>
  <c r="BE14" i="27"/>
  <c r="AR15" i="27"/>
  <c r="D61" i="40"/>
  <c r="BE25" i="27"/>
  <c r="AR26" i="27"/>
  <c r="C59" i="51"/>
  <c r="E59" i="51" s="1"/>
  <c r="BD40" i="29"/>
  <c r="C63" i="40"/>
  <c r="E63" i="40" s="1"/>
  <c r="BD12" i="27"/>
  <c r="BF12" i="27" s="1"/>
  <c r="AR12" i="27"/>
  <c r="C62" i="40"/>
  <c r="AZ27" i="27"/>
  <c r="BE27" i="27"/>
  <c r="BE36" i="33"/>
  <c r="BE74" i="27"/>
  <c r="AR75" i="27"/>
  <c r="BE51" i="33"/>
  <c r="C62" i="51"/>
  <c r="E62" i="51" s="1"/>
  <c r="F76" i="51" s="1"/>
  <c r="I91" i="51" s="1"/>
  <c r="BE25" i="29"/>
  <c r="BE21" i="33"/>
  <c r="BF21" i="33" s="1"/>
  <c r="BJ21" i="33" s="1"/>
  <c r="C59" i="44"/>
  <c r="E59" i="44" s="1"/>
  <c r="BD42" i="32"/>
  <c r="BF42" i="32" s="1"/>
  <c r="BJ42" i="32" s="1"/>
  <c r="E60" i="38"/>
  <c r="F69" i="37"/>
  <c r="I84" i="37" s="1"/>
  <c r="B69" i="37"/>
  <c r="V84" i="37" s="1"/>
  <c r="BD66" i="29"/>
  <c r="BF66" i="29" s="1"/>
  <c r="BJ66" i="29" s="1"/>
  <c r="G129" i="37"/>
  <c r="G131" i="37"/>
  <c r="G132" i="37"/>
  <c r="G130" i="37"/>
  <c r="BD10" i="27"/>
  <c r="AR10" i="27"/>
  <c r="S131" i="40"/>
  <c r="S129" i="40"/>
  <c r="S130" i="40"/>
  <c r="S132" i="40"/>
  <c r="G48" i="38"/>
  <c r="G45" i="38"/>
  <c r="G46" i="38"/>
  <c r="G47" i="38"/>
  <c r="E139" i="37"/>
  <c r="M92" i="37"/>
  <c r="BK23" i="33"/>
  <c r="BK23" i="32"/>
  <c r="G47" i="44"/>
  <c r="G48" i="44"/>
  <c r="G45" i="44"/>
  <c r="G46" i="44"/>
  <c r="C48" i="13"/>
  <c r="F33" i="2"/>
  <c r="D58" i="4" s="1"/>
  <c r="E58" i="4" s="1"/>
  <c r="D33" i="4"/>
  <c r="E33" i="4" s="1"/>
  <c r="D111" i="4"/>
  <c r="E111" i="4" s="1"/>
  <c r="C22" i="2"/>
  <c r="D84" i="4"/>
  <c r="E84" i="4" s="1"/>
  <c r="BD70" i="27"/>
  <c r="BF70" i="27" s="1"/>
  <c r="AR70" i="27"/>
  <c r="BE21" i="32"/>
  <c r="BK8" i="33"/>
  <c r="BK8" i="32"/>
  <c r="BE40" i="29"/>
  <c r="BD51" i="33"/>
  <c r="BF51" i="33" s="1"/>
  <c r="BJ51" i="33" s="1"/>
  <c r="D24" i="13"/>
  <c r="J68" i="8"/>
  <c r="H67" i="8"/>
  <c r="I68" i="8"/>
  <c r="G130" i="44"/>
  <c r="G131" i="44"/>
  <c r="G129" i="44"/>
  <c r="G132" i="44"/>
  <c r="D63" i="52"/>
  <c r="E64" i="52" s="1"/>
  <c r="BE6" i="27"/>
  <c r="AR7" i="27"/>
  <c r="D56" i="52"/>
  <c r="E55" i="52" s="1"/>
  <c r="AZ67" i="27"/>
  <c r="BD40" i="32"/>
  <c r="BF40" i="32" s="1"/>
  <c r="BJ40" i="32" s="1"/>
  <c r="I26" i="13"/>
  <c r="J83" i="8"/>
  <c r="H82" i="8"/>
  <c r="I83" i="8"/>
  <c r="BF38" i="33"/>
  <c r="BJ38" i="33" s="1"/>
  <c r="BE14" i="29"/>
  <c r="BK53" i="33"/>
  <c r="BK53" i="32"/>
  <c r="E58" i="44"/>
  <c r="C63" i="38"/>
  <c r="E63" i="38" s="1"/>
  <c r="BD14" i="32"/>
  <c r="BD59" i="27"/>
  <c r="AR59" i="27"/>
  <c r="C57" i="51"/>
  <c r="E57" i="51" s="1"/>
  <c r="BD55" i="29"/>
  <c r="BF55" i="29" s="1"/>
  <c r="BJ55" i="29" s="1"/>
  <c r="BE10" i="27"/>
  <c r="D57" i="38"/>
  <c r="E58" i="38" s="1"/>
  <c r="BE57" i="32"/>
  <c r="G183" i="4"/>
  <c r="C190" i="4"/>
  <c r="C200" i="4" s="1"/>
  <c r="G47" i="52"/>
  <c r="G46" i="52"/>
  <c r="G48" i="52"/>
  <c r="G45" i="52"/>
  <c r="B74" i="52"/>
  <c r="I89" i="52" s="1"/>
  <c r="F76" i="52"/>
  <c r="V91" i="52" s="1"/>
  <c r="B75" i="52"/>
  <c r="I90" i="52" s="1"/>
  <c r="G48" i="51"/>
  <c r="G47" i="51"/>
  <c r="G45" i="51"/>
  <c r="G46" i="51"/>
  <c r="BD53" i="33"/>
  <c r="BD21" i="32"/>
  <c r="E139" i="44"/>
  <c r="Z92" i="44"/>
  <c r="T111" i="51"/>
  <c r="T112" i="51"/>
  <c r="T110" i="51"/>
  <c r="T109" i="51"/>
  <c r="X109" i="51" s="1"/>
  <c r="B150" i="51" s="1"/>
  <c r="C57" i="40"/>
  <c r="E57" i="40" s="1"/>
  <c r="BD57" i="27"/>
  <c r="BF57" i="27" s="1"/>
  <c r="AR57" i="27"/>
  <c r="E139" i="38"/>
  <c r="M92" i="38"/>
  <c r="D55" i="44"/>
  <c r="E56" i="44" s="1"/>
  <c r="BE70" i="32"/>
  <c r="I27" i="13"/>
  <c r="J84" i="8"/>
  <c r="I84" i="8"/>
  <c r="G22" i="2"/>
  <c r="BD66" i="27"/>
  <c r="BF66" i="27" s="1"/>
  <c r="E139" i="52"/>
  <c r="Z92" i="52"/>
  <c r="E139" i="51"/>
  <c r="M92" i="51"/>
  <c r="E45" i="40"/>
  <c r="W92" i="40"/>
  <c r="BE29" i="27"/>
  <c r="D57" i="52"/>
  <c r="E58" i="52" s="1"/>
  <c r="BE51" i="27"/>
  <c r="AR52" i="27"/>
  <c r="E62" i="44"/>
  <c r="BF38" i="32"/>
  <c r="BJ38" i="32" s="1"/>
  <c r="BE23" i="33"/>
  <c r="BF23" i="33" s="1"/>
  <c r="BJ23" i="33" s="1"/>
  <c r="C61" i="44"/>
  <c r="E61" i="44" s="1"/>
  <c r="BD27" i="32"/>
  <c r="D55" i="38"/>
  <c r="E56" i="38" s="1"/>
  <c r="BE72" i="32"/>
  <c r="G45" i="37"/>
  <c r="G46" i="37"/>
  <c r="G47" i="37"/>
  <c r="G48" i="37"/>
  <c r="BE8" i="32"/>
  <c r="BD66" i="32"/>
  <c r="BF66" i="32" s="1"/>
  <c r="BJ66" i="32" s="1"/>
  <c r="BD14" i="27"/>
  <c r="AR14" i="27"/>
  <c r="BD29" i="29"/>
  <c r="BF29" i="29" s="1"/>
  <c r="BJ29" i="29" s="1"/>
  <c r="E60" i="44"/>
  <c r="BE57" i="27"/>
  <c r="AR58" i="27"/>
  <c r="BD29" i="27"/>
  <c r="BF29" i="27" s="1"/>
  <c r="AR29" i="27"/>
  <c r="BE59" i="27"/>
  <c r="AR60" i="27"/>
  <c r="C57" i="38"/>
  <c r="E57" i="38" s="1"/>
  <c r="BD59" i="32"/>
  <c r="BF59" i="32" s="1"/>
  <c r="BJ59" i="32" s="1"/>
  <c r="BE53" i="32"/>
  <c r="BF53" i="32" s="1"/>
  <c r="BJ53" i="32" s="1"/>
  <c r="BE29" i="32"/>
  <c r="C57" i="44"/>
  <c r="E57" i="44" s="1"/>
  <c r="BD57" i="32"/>
  <c r="BF57" i="32" s="1"/>
  <c r="BJ57" i="32" s="1"/>
  <c r="BD8" i="32"/>
  <c r="BF8" i="32" s="1"/>
  <c r="BJ8" i="32" s="1"/>
  <c r="D61" i="38"/>
  <c r="E62" i="38" s="1"/>
  <c r="BE27" i="32"/>
  <c r="C60" i="40"/>
  <c r="E60" i="40" s="1"/>
  <c r="AZ42" i="27"/>
  <c r="D59" i="37"/>
  <c r="AR36" i="27"/>
  <c r="BD36" i="27"/>
  <c r="BF36" i="27" s="1"/>
  <c r="BF36" i="29"/>
  <c r="BJ36" i="29" s="1"/>
  <c r="BF36" i="32"/>
  <c r="BJ36" i="32" s="1"/>
  <c r="BE44" i="27"/>
  <c r="BE74" i="32"/>
  <c r="D59" i="52"/>
  <c r="BE36" i="27"/>
  <c r="AR37" i="27"/>
  <c r="C55" i="44"/>
  <c r="E55" i="44" s="1"/>
  <c r="BD72" i="32"/>
  <c r="BF72" i="32" s="1"/>
  <c r="BJ72" i="32" s="1"/>
  <c r="BD68" i="33"/>
  <c r="BF68" i="33" s="1"/>
  <c r="BJ68" i="33" s="1"/>
  <c r="C55" i="51"/>
  <c r="E55" i="51" s="1"/>
  <c r="BD70" i="29"/>
  <c r="BF70" i="29" s="1"/>
  <c r="BJ70" i="29" s="1"/>
  <c r="BF6" i="32"/>
  <c r="BJ6" i="32" s="1"/>
  <c r="C63" i="44"/>
  <c r="E63" i="44" s="1"/>
  <c r="BD12" i="32"/>
  <c r="BF12" i="32" s="1"/>
  <c r="BJ12" i="32" s="1"/>
  <c r="BD14" i="29"/>
  <c r="BF14" i="29" s="1"/>
  <c r="BJ14" i="29" s="1"/>
  <c r="BE68" i="32"/>
  <c r="BF68" i="32" s="1"/>
  <c r="BJ68" i="32" s="1"/>
  <c r="BE14" i="32"/>
  <c r="BE6" i="33"/>
  <c r="BF6" i="33" s="1"/>
  <c r="BJ6" i="33" s="1"/>
  <c r="C59" i="40"/>
  <c r="E59" i="40" s="1"/>
  <c r="BD42" i="27"/>
  <c r="BF42" i="27" s="1"/>
  <c r="AR42" i="27"/>
  <c r="C63" i="51"/>
  <c r="E63" i="51" s="1"/>
  <c r="BD10" i="29"/>
  <c r="BF10" i="29" s="1"/>
  <c r="BJ10" i="29" s="1"/>
  <c r="BD23" i="32"/>
  <c r="BF23" i="32" s="1"/>
  <c r="BJ23" i="32" s="1"/>
  <c r="BD74" i="29"/>
  <c r="BF44" i="29"/>
  <c r="BJ44" i="29" s="1"/>
  <c r="BF53" i="33" l="1"/>
  <c r="BJ53" i="33" s="1"/>
  <c r="BF14" i="27"/>
  <c r="BF25" i="27"/>
  <c r="BF74" i="29"/>
  <c r="BJ74" i="29" s="1"/>
  <c r="BF70" i="32"/>
  <c r="BJ70" i="32" s="1"/>
  <c r="BF44" i="32"/>
  <c r="BJ44" i="32" s="1"/>
  <c r="F73" i="40"/>
  <c r="V88" i="40" s="1"/>
  <c r="F74" i="40"/>
  <c r="V89" i="40" s="1"/>
  <c r="B73" i="40"/>
  <c r="I88" i="40" s="1"/>
  <c r="B69" i="44"/>
  <c r="I84" i="44" s="1"/>
  <c r="F70" i="44"/>
  <c r="V85" i="44" s="1"/>
  <c r="F69" i="44"/>
  <c r="V84" i="44" s="1"/>
  <c r="BK36" i="33"/>
  <c r="BK36" i="32"/>
  <c r="BK36" i="29"/>
  <c r="BJ36" i="27"/>
  <c r="BK36" i="27"/>
  <c r="BF27" i="32"/>
  <c r="BJ27" i="32" s="1"/>
  <c r="G142" i="44"/>
  <c r="G139" i="44"/>
  <c r="G141" i="44"/>
  <c r="G140" i="44"/>
  <c r="F129" i="52"/>
  <c r="M90" i="52"/>
  <c r="BF14" i="32"/>
  <c r="BJ14" i="32" s="1"/>
  <c r="C122" i="4"/>
  <c r="F33" i="4"/>
  <c r="G33" i="4" s="1"/>
  <c r="D122" i="4" s="1"/>
  <c r="F73" i="51"/>
  <c r="I88" i="51" s="1"/>
  <c r="B73" i="51"/>
  <c r="V88" i="51" s="1"/>
  <c r="B69" i="38"/>
  <c r="V84" i="38" s="1"/>
  <c r="F70" i="38"/>
  <c r="I85" i="38" s="1"/>
  <c r="F69" i="38"/>
  <c r="I84" i="38" s="1"/>
  <c r="F77" i="52"/>
  <c r="V92" i="52" s="1"/>
  <c r="B76" i="52"/>
  <c r="I91" i="52" s="1"/>
  <c r="B77" i="52"/>
  <c r="F78" i="52"/>
  <c r="V93" i="52" s="1"/>
  <c r="BK21" i="33"/>
  <c r="BK21" i="32"/>
  <c r="BK21" i="29"/>
  <c r="BK21" i="27"/>
  <c r="BJ21" i="27"/>
  <c r="F70" i="40"/>
  <c r="V85" i="40" s="1"/>
  <c r="B69" i="40"/>
  <c r="I84" i="40" s="1"/>
  <c r="F69" i="40"/>
  <c r="V84" i="40" s="1"/>
  <c r="E61" i="40"/>
  <c r="BF51" i="27"/>
  <c r="R109" i="44"/>
  <c r="M87" i="44"/>
  <c r="R109" i="38"/>
  <c r="Z87" i="38"/>
  <c r="BF74" i="27"/>
  <c r="F77" i="51"/>
  <c r="I92" i="51" s="1"/>
  <c r="B76" i="51"/>
  <c r="V91" i="51" s="1"/>
  <c r="B77" i="51"/>
  <c r="F69" i="51"/>
  <c r="I84" i="51" s="1"/>
  <c r="B69" i="51"/>
  <c r="V84" i="51" s="1"/>
  <c r="B70" i="44"/>
  <c r="I85" i="44" s="1"/>
  <c r="F71" i="44"/>
  <c r="V86" i="44" s="1"/>
  <c r="F72" i="44"/>
  <c r="V87" i="44" s="1"/>
  <c r="B71" i="44"/>
  <c r="I86" i="44" s="1"/>
  <c r="F71" i="38"/>
  <c r="I86" i="38" s="1"/>
  <c r="B70" i="38"/>
  <c r="V85" i="38" s="1"/>
  <c r="B71" i="38"/>
  <c r="V86" i="38" s="1"/>
  <c r="F72" i="38"/>
  <c r="I87" i="38" s="1"/>
  <c r="BK14" i="32"/>
  <c r="BK14" i="29"/>
  <c r="BK14" i="27"/>
  <c r="BJ14" i="27"/>
  <c r="B74" i="44"/>
  <c r="I89" i="44" s="1"/>
  <c r="F76" i="44"/>
  <c r="V91" i="44" s="1"/>
  <c r="B75" i="44"/>
  <c r="I90" i="44" s="1"/>
  <c r="G141" i="51"/>
  <c r="G142" i="51"/>
  <c r="G139" i="51"/>
  <c r="G140" i="51"/>
  <c r="BK66" i="33"/>
  <c r="BK66" i="32"/>
  <c r="BK66" i="29"/>
  <c r="BK66" i="27"/>
  <c r="BJ66" i="27"/>
  <c r="BK57" i="32"/>
  <c r="BJ57" i="27"/>
  <c r="BK57" i="27"/>
  <c r="F71" i="51"/>
  <c r="I86" i="51" s="1"/>
  <c r="B70" i="51"/>
  <c r="V85" i="51" s="1"/>
  <c r="B71" i="51"/>
  <c r="V86" i="51" s="1"/>
  <c r="F77" i="38"/>
  <c r="I92" i="38" s="1"/>
  <c r="B76" i="38"/>
  <c r="V91" i="38" s="1"/>
  <c r="F78" i="38"/>
  <c r="I93" i="38" s="1"/>
  <c r="B77" i="38"/>
  <c r="I25" i="13"/>
  <c r="J82" i="8"/>
  <c r="H81" i="8"/>
  <c r="I82" i="8"/>
  <c r="F84" i="4"/>
  <c r="G84" i="4" s="1"/>
  <c r="H122" i="4" s="1"/>
  <c r="G122" i="4"/>
  <c r="F58" i="4"/>
  <c r="G58" i="4" s="1"/>
  <c r="F122" i="4" s="1"/>
  <c r="E122" i="4"/>
  <c r="BF10" i="27"/>
  <c r="BK12" i="27"/>
  <c r="BJ12" i="27"/>
  <c r="B70" i="52"/>
  <c r="I85" i="52" s="1"/>
  <c r="F71" i="52"/>
  <c r="V86" i="52" s="1"/>
  <c r="F72" i="52"/>
  <c r="V87" i="52" s="1"/>
  <c r="B71" i="52"/>
  <c r="I86" i="52" s="1"/>
  <c r="F73" i="38"/>
  <c r="I88" i="38" s="1"/>
  <c r="F74" i="38"/>
  <c r="I89" i="38" s="1"/>
  <c r="B73" i="38"/>
  <c r="V88" i="38" s="1"/>
  <c r="BF36" i="33"/>
  <c r="BJ36" i="33" s="1"/>
  <c r="BF29" i="32"/>
  <c r="BJ29" i="32" s="1"/>
  <c r="F75" i="37"/>
  <c r="I90" i="37" s="1"/>
  <c r="B74" i="37"/>
  <c r="V89" i="37" s="1"/>
  <c r="B75" i="37"/>
  <c r="V90" i="37" s="1"/>
  <c r="BK25" i="32"/>
  <c r="BK25" i="29"/>
  <c r="BK25" i="27"/>
  <c r="BJ25" i="27"/>
  <c r="BF25" i="29"/>
  <c r="BJ25" i="29" s="1"/>
  <c r="F71" i="37"/>
  <c r="I86" i="37" s="1"/>
  <c r="B70" i="37"/>
  <c r="V85" i="37" s="1"/>
  <c r="B71" i="37"/>
  <c r="V86" i="37" s="1"/>
  <c r="B72" i="40"/>
  <c r="I87" i="40" s="1"/>
  <c r="F77" i="44"/>
  <c r="V92" i="44" s="1"/>
  <c r="B76" i="44"/>
  <c r="I91" i="44" s="1"/>
  <c r="B77" i="44"/>
  <c r="F78" i="44"/>
  <c r="V93" i="44" s="1"/>
  <c r="E59" i="37"/>
  <c r="B72" i="37"/>
  <c r="V87" i="37" s="1"/>
  <c r="BK29" i="32"/>
  <c r="BK29" i="29"/>
  <c r="BK29" i="27"/>
  <c r="BJ29" i="27"/>
  <c r="E139" i="40"/>
  <c r="Z92" i="40"/>
  <c r="G33" i="2"/>
  <c r="D22" i="2"/>
  <c r="J22" i="2" s="1"/>
  <c r="B70" i="40"/>
  <c r="I85" i="40" s="1"/>
  <c r="F71" i="40"/>
  <c r="V86" i="40" s="1"/>
  <c r="F72" i="40"/>
  <c r="V87" i="40" s="1"/>
  <c r="B71" i="40"/>
  <c r="I86" i="40" s="1"/>
  <c r="BF21" i="32"/>
  <c r="BJ21" i="32" s="1"/>
  <c r="R119" i="52"/>
  <c r="M89" i="52"/>
  <c r="B69" i="52"/>
  <c r="I84" i="52" s="1"/>
  <c r="F70" i="52"/>
  <c r="V85" i="52" s="1"/>
  <c r="F69" i="52"/>
  <c r="V84" i="52" s="1"/>
  <c r="G48" i="13"/>
  <c r="H22" i="2"/>
  <c r="G190" i="4" s="1"/>
  <c r="E62" i="40"/>
  <c r="F77" i="40"/>
  <c r="V92" i="40" s="1"/>
  <c r="B76" i="40"/>
  <c r="I91" i="40" s="1"/>
  <c r="F78" i="40"/>
  <c r="V93" i="40" s="1"/>
  <c r="B77" i="40"/>
  <c r="B74" i="38"/>
  <c r="V89" i="38" s="1"/>
  <c r="B75" i="38"/>
  <c r="V90" i="38" s="1"/>
  <c r="F76" i="38"/>
  <c r="I91" i="38" s="1"/>
  <c r="F75" i="51"/>
  <c r="I90" i="51" s="1"/>
  <c r="B74" i="51"/>
  <c r="V89" i="51" s="1"/>
  <c r="B75" i="51"/>
  <c r="V90" i="51" s="1"/>
  <c r="BF44" i="27"/>
  <c r="BF6" i="27"/>
  <c r="BF40" i="27"/>
  <c r="BK42" i="27"/>
  <c r="BJ42" i="27"/>
  <c r="B72" i="52"/>
  <c r="I87" i="52" s="1"/>
  <c r="E60" i="52"/>
  <c r="G48" i="40"/>
  <c r="G46" i="40"/>
  <c r="G45" i="40"/>
  <c r="G47" i="40"/>
  <c r="G142" i="52"/>
  <c r="G140" i="52"/>
  <c r="G141" i="52"/>
  <c r="G139" i="52"/>
  <c r="G139" i="38"/>
  <c r="G142" i="38"/>
  <c r="G140" i="38"/>
  <c r="G141" i="38"/>
  <c r="BF59" i="27"/>
  <c r="J67" i="8"/>
  <c r="J73" i="8" s="1"/>
  <c r="D23" i="13"/>
  <c r="I67" i="8"/>
  <c r="I73" i="8" s="1"/>
  <c r="BK70" i="32"/>
  <c r="BK70" i="29"/>
  <c r="BJ70" i="27"/>
  <c r="BK70" i="27"/>
  <c r="G140" i="37"/>
  <c r="G139" i="37"/>
  <c r="G141" i="37"/>
  <c r="G142" i="37"/>
  <c r="F99" i="37"/>
  <c r="Z84" i="37"/>
  <c r="F73" i="44"/>
  <c r="V88" i="44" s="1"/>
  <c r="B73" i="44"/>
  <c r="I88" i="44" s="1"/>
  <c r="F74" i="44"/>
  <c r="V89" i="44" s="1"/>
  <c r="BF40" i="29"/>
  <c r="BJ40" i="29" s="1"/>
  <c r="F73" i="52"/>
  <c r="V88" i="52" s="1"/>
  <c r="F74" i="52"/>
  <c r="V89" i="52" s="1"/>
  <c r="B73" i="52"/>
  <c r="I88" i="52" s="1"/>
  <c r="BF74" i="32"/>
  <c r="BJ74" i="32" s="1"/>
  <c r="BK72" i="32"/>
  <c r="BK72" i="27"/>
  <c r="BJ72" i="27"/>
  <c r="BF27" i="27"/>
  <c r="BK55" i="32"/>
  <c r="BK55" i="29"/>
  <c r="BK55" i="27"/>
  <c r="BJ55" i="27"/>
  <c r="F77" i="37"/>
  <c r="I92" i="37" s="1"/>
  <c r="B76" i="37"/>
  <c r="V91" i="37" s="1"/>
  <c r="B77" i="37"/>
  <c r="R129" i="37" l="1"/>
  <c r="Z91" i="37"/>
  <c r="F119" i="44"/>
  <c r="M88" i="44"/>
  <c r="R109" i="52"/>
  <c r="M87" i="52"/>
  <c r="BK6" i="33"/>
  <c r="BK6" i="32"/>
  <c r="BK6" i="29"/>
  <c r="BK6" i="27"/>
  <c r="BJ6" i="27"/>
  <c r="I92" i="40"/>
  <c r="F45" i="40"/>
  <c r="F109" i="40"/>
  <c r="M86" i="40"/>
  <c r="R109" i="37"/>
  <c r="Z87" i="37"/>
  <c r="R129" i="44"/>
  <c r="M91" i="44"/>
  <c r="R99" i="37"/>
  <c r="Z85" i="37"/>
  <c r="R119" i="37"/>
  <c r="Z89" i="37"/>
  <c r="F119" i="38"/>
  <c r="Z88" i="38"/>
  <c r="H80" i="8"/>
  <c r="J81" i="8"/>
  <c r="I24" i="13"/>
  <c r="I81" i="8"/>
  <c r="R99" i="51"/>
  <c r="Z85" i="51"/>
  <c r="R119" i="44"/>
  <c r="M89" i="44"/>
  <c r="R99" i="44"/>
  <c r="M85" i="44"/>
  <c r="R129" i="51"/>
  <c r="Z91" i="51"/>
  <c r="T111" i="38"/>
  <c r="T112" i="38"/>
  <c r="T109" i="38"/>
  <c r="X109" i="38" s="1"/>
  <c r="B150" i="38" s="1"/>
  <c r="T110" i="38"/>
  <c r="B74" i="40"/>
  <c r="I89" i="40" s="1"/>
  <c r="B75" i="40"/>
  <c r="I90" i="40" s="1"/>
  <c r="F76" i="40"/>
  <c r="V91" i="40" s="1"/>
  <c r="F119" i="51"/>
  <c r="Z88" i="51"/>
  <c r="F99" i="44"/>
  <c r="M84" i="44"/>
  <c r="BK59" i="32"/>
  <c r="BK59" i="29"/>
  <c r="BK59" i="27"/>
  <c r="BJ59" i="27"/>
  <c r="BK44" i="32"/>
  <c r="BK44" i="29"/>
  <c r="BJ44" i="27"/>
  <c r="BK44" i="27"/>
  <c r="T120" i="52"/>
  <c r="T122" i="52"/>
  <c r="T119" i="52"/>
  <c r="X119" i="52" s="1"/>
  <c r="B152" i="52" s="1"/>
  <c r="T121" i="52"/>
  <c r="F73" i="37"/>
  <c r="I88" i="37" s="1"/>
  <c r="B73" i="37"/>
  <c r="V88" i="37" s="1"/>
  <c r="R129" i="38"/>
  <c r="Z91" i="38"/>
  <c r="F109" i="44"/>
  <c r="M86" i="44"/>
  <c r="F99" i="51"/>
  <c r="Z84" i="51"/>
  <c r="F119" i="40"/>
  <c r="M88" i="40"/>
  <c r="BK27" i="27"/>
  <c r="BJ27" i="27"/>
  <c r="F129" i="51"/>
  <c r="Z90" i="51"/>
  <c r="F129" i="38"/>
  <c r="Z90" i="38"/>
  <c r="R129" i="40"/>
  <c r="M91" i="40"/>
  <c r="D200" i="4"/>
  <c r="E200" i="4"/>
  <c r="F99" i="52"/>
  <c r="M84" i="52"/>
  <c r="R109" i="40"/>
  <c r="M87" i="40"/>
  <c r="R99" i="52"/>
  <c r="M85" i="52"/>
  <c r="BK10" i="32"/>
  <c r="BK10" i="29"/>
  <c r="BK10" i="27"/>
  <c r="BJ10" i="27"/>
  <c r="F129" i="44"/>
  <c r="M90" i="44"/>
  <c r="F109" i="38"/>
  <c r="Z86" i="38"/>
  <c r="BK74" i="32"/>
  <c r="BK74" i="29"/>
  <c r="BK74" i="27"/>
  <c r="BJ74" i="27"/>
  <c r="T109" i="44"/>
  <c r="X109" i="44" s="1"/>
  <c r="B150" i="44" s="1"/>
  <c r="T110" i="44"/>
  <c r="T112" i="44"/>
  <c r="T111" i="44"/>
  <c r="F99" i="40"/>
  <c r="M84" i="40"/>
  <c r="F45" i="52"/>
  <c r="I92" i="52"/>
  <c r="F45" i="37"/>
  <c r="V92" i="37"/>
  <c r="F119" i="52"/>
  <c r="M88" i="52"/>
  <c r="H102" i="37"/>
  <c r="H100" i="37"/>
  <c r="H99" i="37"/>
  <c r="L99" i="37" s="1"/>
  <c r="B147" i="37" s="1"/>
  <c r="H101" i="37"/>
  <c r="B75" i="8"/>
  <c r="BK40" i="32"/>
  <c r="BK40" i="29"/>
  <c r="BK40" i="27"/>
  <c r="BJ40" i="27"/>
  <c r="R119" i="51"/>
  <c r="Z89" i="51"/>
  <c r="R119" i="38"/>
  <c r="Z89" i="38"/>
  <c r="R99" i="40"/>
  <c r="M85" i="40"/>
  <c r="G141" i="40"/>
  <c r="G140" i="40"/>
  <c r="G139" i="40"/>
  <c r="G142" i="40"/>
  <c r="F45" i="44"/>
  <c r="I92" i="44"/>
  <c r="F109" i="37"/>
  <c r="Z86" i="37"/>
  <c r="F129" i="37"/>
  <c r="Z90" i="37"/>
  <c r="F109" i="52"/>
  <c r="M86" i="52"/>
  <c r="F45" i="38"/>
  <c r="V92" i="38"/>
  <c r="F109" i="51"/>
  <c r="Z86" i="51"/>
  <c r="R99" i="38"/>
  <c r="Z85" i="38"/>
  <c r="V92" i="51"/>
  <c r="F45" i="51"/>
  <c r="BK51" i="33"/>
  <c r="BK51" i="32"/>
  <c r="BK51" i="29"/>
  <c r="BK51" i="27"/>
  <c r="BJ51" i="27"/>
  <c r="R129" i="52"/>
  <c r="M91" i="52"/>
  <c r="F99" i="38"/>
  <c r="Z84" i="38"/>
  <c r="H129" i="52"/>
  <c r="L129" i="52" s="1"/>
  <c r="B153" i="52" s="1"/>
  <c r="H130" i="52"/>
  <c r="H132" i="52"/>
  <c r="H131" i="52"/>
  <c r="T101" i="38" l="1"/>
  <c r="T102" i="38"/>
  <c r="T99" i="38"/>
  <c r="X99" i="38" s="1"/>
  <c r="B148" i="38" s="1"/>
  <c r="T100" i="38"/>
  <c r="F139" i="38"/>
  <c r="Z92" i="38"/>
  <c r="F139" i="44"/>
  <c r="M92" i="44"/>
  <c r="H46" i="37"/>
  <c r="H47" i="37"/>
  <c r="O47" i="37" s="1"/>
  <c r="H45" i="37"/>
  <c r="H48" i="37"/>
  <c r="H99" i="51"/>
  <c r="L99" i="51" s="1"/>
  <c r="B147" i="51" s="1"/>
  <c r="H100" i="51"/>
  <c r="H102" i="51"/>
  <c r="H101" i="51"/>
  <c r="T132" i="38"/>
  <c r="T129" i="38"/>
  <c r="X129" i="38" s="1"/>
  <c r="B154" i="38" s="1"/>
  <c r="T131" i="38"/>
  <c r="T130" i="38"/>
  <c r="T129" i="51"/>
  <c r="X129" i="51" s="1"/>
  <c r="B154" i="51" s="1"/>
  <c r="T131" i="51"/>
  <c r="T130" i="51"/>
  <c r="T132" i="51"/>
  <c r="T122" i="44"/>
  <c r="T121" i="44"/>
  <c r="T119" i="44"/>
  <c r="X119" i="44" s="1"/>
  <c r="B152" i="44" s="1"/>
  <c r="T120" i="44"/>
  <c r="H119" i="38"/>
  <c r="L119" i="38" s="1"/>
  <c r="B151" i="38" s="1"/>
  <c r="H120" i="38"/>
  <c r="H122" i="38"/>
  <c r="H121" i="38"/>
  <c r="T99" i="37"/>
  <c r="X99" i="37" s="1"/>
  <c r="B148" i="37" s="1"/>
  <c r="T101" i="37"/>
  <c r="T100" i="37"/>
  <c r="T102" i="37"/>
  <c r="T111" i="37"/>
  <c r="T109" i="37"/>
  <c r="X109" i="37" s="1"/>
  <c r="B150" i="37" s="1"/>
  <c r="T110" i="37"/>
  <c r="T112" i="37"/>
  <c r="F139" i="40"/>
  <c r="M92" i="40"/>
  <c r="H99" i="38"/>
  <c r="L99" i="38" s="1"/>
  <c r="B147" i="38" s="1"/>
  <c r="H102" i="38"/>
  <c r="H100" i="38"/>
  <c r="H101" i="38"/>
  <c r="H47" i="51"/>
  <c r="O47" i="51" s="1"/>
  <c r="H46" i="51"/>
  <c r="H48" i="51"/>
  <c r="H45" i="51"/>
  <c r="H46" i="38"/>
  <c r="H47" i="38"/>
  <c r="O47" i="38" s="1"/>
  <c r="H45" i="38"/>
  <c r="H48" i="38"/>
  <c r="H130" i="37"/>
  <c r="H131" i="37"/>
  <c r="H132" i="37"/>
  <c r="H129" i="37"/>
  <c r="L129" i="37" s="1"/>
  <c r="B153" i="37" s="1"/>
  <c r="H47" i="44"/>
  <c r="O47" i="44" s="1"/>
  <c r="H45" i="44"/>
  <c r="H48" i="44"/>
  <c r="H46" i="44"/>
  <c r="T121" i="38"/>
  <c r="T122" i="38"/>
  <c r="T119" i="38"/>
  <c r="X119" i="38" s="1"/>
  <c r="B152" i="38" s="1"/>
  <c r="T120" i="38"/>
  <c r="H100" i="40"/>
  <c r="H101" i="40"/>
  <c r="H102" i="40"/>
  <c r="H99" i="40"/>
  <c r="L99" i="40" s="1"/>
  <c r="B147" i="40" s="1"/>
  <c r="H129" i="44"/>
  <c r="L129" i="44" s="1"/>
  <c r="B153" i="44" s="1"/>
  <c r="H130" i="44"/>
  <c r="H132" i="44"/>
  <c r="H131" i="44"/>
  <c r="T109" i="40"/>
  <c r="X109" i="40" s="1"/>
  <c r="B150" i="40" s="1"/>
  <c r="T110" i="40"/>
  <c r="T112" i="40"/>
  <c r="T111" i="40"/>
  <c r="H131" i="38"/>
  <c r="H129" i="38"/>
  <c r="L129" i="38" s="1"/>
  <c r="B153" i="38" s="1"/>
  <c r="H132" i="38"/>
  <c r="H130" i="38"/>
  <c r="F119" i="37"/>
  <c r="Z88" i="37"/>
  <c r="H102" i="44"/>
  <c r="H100" i="44"/>
  <c r="H101" i="44"/>
  <c r="H99" i="44"/>
  <c r="L99" i="44" s="1"/>
  <c r="B147" i="44" s="1"/>
  <c r="F129" i="40"/>
  <c r="M90" i="40"/>
  <c r="H120" i="44"/>
  <c r="H121" i="44"/>
  <c r="H122" i="44"/>
  <c r="H119" i="44"/>
  <c r="L119" i="44" s="1"/>
  <c r="B151" i="44" s="1"/>
  <c r="F139" i="51"/>
  <c r="Z92" i="51"/>
  <c r="H120" i="52"/>
  <c r="H119" i="52"/>
  <c r="L119" i="52" s="1"/>
  <c r="B151" i="52" s="1"/>
  <c r="H122" i="52"/>
  <c r="H121" i="52"/>
  <c r="F139" i="52"/>
  <c r="M92" i="52"/>
  <c r="H122" i="40"/>
  <c r="H120" i="40"/>
  <c r="H119" i="40"/>
  <c r="L119" i="40" s="1"/>
  <c r="B151" i="40" s="1"/>
  <c r="H121" i="40"/>
  <c r="H112" i="44"/>
  <c r="H111" i="44"/>
  <c r="H110" i="44"/>
  <c r="H109" i="44"/>
  <c r="L109" i="44" s="1"/>
  <c r="B149" i="44" s="1"/>
  <c r="R119" i="40"/>
  <c r="M89" i="40"/>
  <c r="T100" i="44"/>
  <c r="T99" i="44"/>
  <c r="X99" i="44" s="1"/>
  <c r="B148" i="44" s="1"/>
  <c r="T102" i="44"/>
  <c r="T101" i="44"/>
  <c r="T101" i="51"/>
  <c r="T102" i="51"/>
  <c r="T100" i="51"/>
  <c r="T99" i="51"/>
  <c r="X99" i="51" s="1"/>
  <c r="B148" i="51" s="1"/>
  <c r="I23" i="13"/>
  <c r="J80" i="8"/>
  <c r="J86" i="8" s="1"/>
  <c r="I80" i="8"/>
  <c r="I86" i="8" s="1"/>
  <c r="T119" i="37"/>
  <c r="X119" i="37" s="1"/>
  <c r="B152" i="37" s="1"/>
  <c r="T122" i="37"/>
  <c r="T120" i="37"/>
  <c r="T121" i="37"/>
  <c r="T130" i="44"/>
  <c r="T132" i="44"/>
  <c r="T129" i="44"/>
  <c r="X129" i="44" s="1"/>
  <c r="B154" i="44" s="1"/>
  <c r="T131" i="44"/>
  <c r="H110" i="40"/>
  <c r="H112" i="40"/>
  <c r="H109" i="40"/>
  <c r="L109" i="40" s="1"/>
  <c r="B149" i="40" s="1"/>
  <c r="H111" i="40"/>
  <c r="T130" i="52"/>
  <c r="T129" i="52"/>
  <c r="X129" i="52" s="1"/>
  <c r="B154" i="52" s="1"/>
  <c r="T131" i="52"/>
  <c r="T132" i="52"/>
  <c r="H112" i="51"/>
  <c r="H110" i="51"/>
  <c r="H111" i="51"/>
  <c r="H109" i="51"/>
  <c r="L109" i="51" s="1"/>
  <c r="B149" i="51" s="1"/>
  <c r="H110" i="52"/>
  <c r="H112" i="52"/>
  <c r="H111" i="52"/>
  <c r="H109" i="52"/>
  <c r="L109" i="52" s="1"/>
  <c r="B149" i="52" s="1"/>
  <c r="H109" i="37"/>
  <c r="L109" i="37" s="1"/>
  <c r="B149" i="37" s="1"/>
  <c r="H112" i="37"/>
  <c r="H111" i="37"/>
  <c r="H110" i="37"/>
  <c r="T99" i="40"/>
  <c r="X99" i="40" s="1"/>
  <c r="B148" i="40" s="1"/>
  <c r="T100" i="40"/>
  <c r="T102" i="40"/>
  <c r="T101" i="40"/>
  <c r="T122" i="51"/>
  <c r="T121" i="51"/>
  <c r="T120" i="51"/>
  <c r="T119" i="51"/>
  <c r="X119" i="51" s="1"/>
  <c r="B152" i="51" s="1"/>
  <c r="F139" i="37"/>
  <c r="Z92" i="37"/>
  <c r="H46" i="52"/>
  <c r="H45" i="52"/>
  <c r="H47" i="52"/>
  <c r="O47" i="52" s="1"/>
  <c r="H48" i="52"/>
  <c r="H109" i="38"/>
  <c r="L109" i="38" s="1"/>
  <c r="B149" i="38" s="1"/>
  <c r="H110" i="38"/>
  <c r="H112" i="38"/>
  <c r="H111" i="38"/>
  <c r="T102" i="52"/>
  <c r="T101" i="52"/>
  <c r="T100" i="52"/>
  <c r="T99" i="52"/>
  <c r="X99" i="52" s="1"/>
  <c r="B148" i="52" s="1"/>
  <c r="H100" i="52"/>
  <c r="H99" i="52"/>
  <c r="L99" i="52" s="1"/>
  <c r="B147" i="52" s="1"/>
  <c r="H102" i="52"/>
  <c r="H101" i="52"/>
  <c r="T132" i="40"/>
  <c r="T131" i="40"/>
  <c r="T130" i="40"/>
  <c r="T129" i="40"/>
  <c r="X129" i="40" s="1"/>
  <c r="B154" i="40" s="1"/>
  <c r="H131" i="51"/>
  <c r="H132" i="51"/>
  <c r="H130" i="51"/>
  <c r="H129" i="51"/>
  <c r="L129" i="51" s="1"/>
  <c r="B153" i="51" s="1"/>
  <c r="H119" i="51"/>
  <c r="L119" i="51" s="1"/>
  <c r="B151" i="51" s="1"/>
  <c r="H122" i="51"/>
  <c r="H121" i="51"/>
  <c r="H120" i="51"/>
  <c r="H47" i="40"/>
  <c r="O47" i="40" s="1"/>
  <c r="H45" i="40"/>
  <c r="H48" i="40"/>
  <c r="H46" i="40"/>
  <c r="T109" i="52"/>
  <c r="X109" i="52" s="1"/>
  <c r="B150" i="52" s="1"/>
  <c r="T110" i="52"/>
  <c r="T111" i="52"/>
  <c r="T112" i="52"/>
  <c r="T131" i="37"/>
  <c r="T129" i="37"/>
  <c r="X129" i="37" s="1"/>
  <c r="B154" i="37" s="1"/>
  <c r="T130" i="37"/>
  <c r="T132" i="37"/>
  <c r="B88" i="8" l="1"/>
  <c r="T119" i="40"/>
  <c r="X119" i="40" s="1"/>
  <c r="B152" i="40" s="1"/>
  <c r="T120" i="40"/>
  <c r="T122" i="40"/>
  <c r="T121" i="40"/>
  <c r="H141" i="51"/>
  <c r="H140" i="51"/>
  <c r="H142" i="51"/>
  <c r="H139" i="51"/>
  <c r="L139" i="51" s="1"/>
  <c r="B155" i="51" s="1"/>
  <c r="H120" i="37"/>
  <c r="H119" i="37"/>
  <c r="L119" i="37" s="1"/>
  <c r="B151" i="37" s="1"/>
  <c r="H121" i="37"/>
  <c r="H122" i="37"/>
  <c r="H141" i="44"/>
  <c r="H139" i="44"/>
  <c r="L139" i="44" s="1"/>
  <c r="B155" i="44" s="1"/>
  <c r="H142" i="44"/>
  <c r="H140" i="44"/>
  <c r="H140" i="37"/>
  <c r="H141" i="37"/>
  <c r="H142" i="37"/>
  <c r="H139" i="37"/>
  <c r="L139" i="37" s="1"/>
  <c r="B155" i="37" s="1"/>
  <c r="H140" i="52"/>
  <c r="H139" i="52"/>
  <c r="L139" i="52" s="1"/>
  <c r="B155" i="52" s="1"/>
  <c r="H141" i="52"/>
  <c r="H142" i="52"/>
  <c r="H130" i="40"/>
  <c r="H132" i="40"/>
  <c r="H129" i="40"/>
  <c r="L129" i="40" s="1"/>
  <c r="B153" i="40" s="1"/>
  <c r="H131" i="40"/>
  <c r="H140" i="40"/>
  <c r="H142" i="40"/>
  <c r="H141" i="40"/>
  <c r="H139" i="40"/>
  <c r="L139" i="40" s="1"/>
  <c r="B155" i="40" s="1"/>
  <c r="H140" i="38"/>
  <c r="H139" i="38"/>
  <c r="L139" i="38" s="1"/>
  <c r="B155" i="38" s="1"/>
  <c r="H141" i="38"/>
  <c r="H142" i="38"/>
</calcChain>
</file>

<file path=xl/comments1.xml><?xml version="1.0" encoding="utf-8"?>
<comments xmlns="http://schemas.openxmlformats.org/spreadsheetml/2006/main">
  <authors>
    <author>... ....</author>
  </authors>
  <commentList>
    <comment ref="BD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</commentList>
</comments>
</file>

<file path=xl/comments2.xml><?xml version="1.0" encoding="utf-8"?>
<comments xmlns="http://schemas.openxmlformats.org/spreadsheetml/2006/main">
  <authors>
    <author>... ....</author>
  </authors>
  <commentList>
    <comment ref="BD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</commentList>
</comments>
</file>

<file path=xl/comments3.xml><?xml version="1.0" encoding="utf-8"?>
<comments xmlns="http://schemas.openxmlformats.org/spreadsheetml/2006/main">
  <authors>
    <author>... ....</author>
  </authors>
  <commentList>
    <comment ref="BD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M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VERIFICA ARMATURA LONGITUDINALE
</t>
        </r>
      </text>
    </comment>
    <comment ref="BD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</commentList>
</comments>
</file>

<file path=xl/comments4.xml><?xml version="1.0" encoding="utf-8"?>
<comments xmlns="http://schemas.openxmlformats.org/spreadsheetml/2006/main">
  <authors>
    <author>... ....</author>
  </authors>
  <commentList>
    <comment ref="BD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2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3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5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  <comment ref="BD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destra verso sinistra</t>
        </r>
      </text>
    </comment>
    <comment ref="BE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sisma da sinistra verso destra</t>
        </r>
      </text>
    </comment>
    <comment ref="BI65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perché
 CD_B</t>
        </r>
      </text>
    </comment>
  </commentList>
</comments>
</file>

<file path=xl/comments5.xml><?xml version="1.0" encoding="utf-8"?>
<comments xmlns="http://schemas.openxmlformats.org/spreadsheetml/2006/main">
  <authors>
    <author>... ....</author>
  </authors>
  <commentList>
    <comment ref="AF83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  <comment ref="AG83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kNm
</t>
        </r>
      </text>
    </comment>
    <comment ref="G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
</t>
        </r>
      </text>
    </comment>
    <comment ref="I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0.6 per nodi interni/0.48 per nodi esterni</t>
        </r>
      </text>
    </comment>
    <comment ref="M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maggiore tra largezza pil e larghezza tra</t>
        </r>
      </text>
    </comment>
    <comment ref="N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distanza tra le armature estreme del pil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taglio limite per la resistenza a compressione
(kN)
</t>
        </r>
      </text>
    </comment>
    <comment ref="V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se non verifica si devono mettere staffe di contenimento</t>
        </r>
      </text>
    </comment>
    <comment ref="W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h utile trave
</t>
        </r>
      </text>
    </comment>
    <comment ref="X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Mpa</t>
        </r>
      </text>
    </comment>
    <comment ref="Y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cm^2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  <comment ref="F174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VALORE MAX TRA Q+SISMAY E Q-SISMAY
</t>
        </r>
      </text>
    </comment>
  </commentList>
</comments>
</file>

<file path=xl/comments6.xml><?xml version="1.0" encoding="utf-8"?>
<comments xmlns="http://schemas.openxmlformats.org/spreadsheetml/2006/main">
  <authors>
    <author>... ....</author>
  </authors>
  <commentList>
    <comment ref="G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
</t>
        </r>
      </text>
    </comment>
    <comment ref="I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0.6 per nodi interni/0.48 per nodi esterni</t>
        </r>
      </text>
    </comment>
    <comment ref="M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maggiore tra largezza pil e larghezza tra</t>
        </r>
      </text>
    </comment>
    <comment ref="N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distanza tra le armature estreme del pil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taglio limite per la resistenza a compressione
(kN)
</t>
        </r>
      </text>
    </comment>
    <comment ref="V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se non verifica si devono mettere staffe di contenimento</t>
        </r>
      </text>
    </comment>
    <comment ref="W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h utile trave
</t>
        </r>
      </text>
    </comment>
    <comment ref="X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Mpa</t>
        </r>
      </text>
    </comment>
    <comment ref="Y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cm^2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</commentList>
</comments>
</file>

<file path=xl/comments7.xml><?xml version="1.0" encoding="utf-8"?>
<comments xmlns="http://schemas.openxmlformats.org/spreadsheetml/2006/main">
  <authors>
    <author>... ....</author>
  </authors>
  <commentList>
    <comment ref="G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
</t>
        </r>
      </text>
    </comment>
    <comment ref="I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0.6 per nodi interni/0.48 per nodi esterni</t>
        </r>
      </text>
    </comment>
    <comment ref="M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maggiore tra largezza pil e larghezza tra</t>
        </r>
      </text>
    </comment>
    <comment ref="N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distanza tra le armature estreme del pil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taglio limite per la resistenza a compressione
(kN)
</t>
        </r>
      </text>
    </comment>
    <comment ref="V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se non verifica si devono mettere staffe di contenimento</t>
        </r>
      </text>
    </comment>
    <comment ref="W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h utile trave
</t>
        </r>
      </text>
    </comment>
    <comment ref="X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Mpa</t>
        </r>
      </text>
    </comment>
    <comment ref="Y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cm^2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</commentList>
</comments>
</file>

<file path=xl/comments8.xml><?xml version="1.0" encoding="utf-8"?>
<comments xmlns="http://schemas.openxmlformats.org/spreadsheetml/2006/main">
  <authors>
    <author>... ....</author>
  </authors>
  <commentList>
    <comment ref="AF83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  <comment ref="AG83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kNm
</t>
        </r>
      </text>
    </comment>
    <comment ref="G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
</t>
        </r>
      </text>
    </comment>
    <comment ref="I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0.6 per nodi interni/0.48 per nodi esterni</t>
        </r>
      </text>
    </comment>
    <comment ref="M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maggiore tra largezza pil e larghezza tra</t>
        </r>
      </text>
    </comment>
    <comment ref="N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distanza tra le armature estreme del pil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taglio limite per la resistenza a compressione
(kN)
</t>
        </r>
      </text>
    </comment>
    <comment ref="V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se non verifica si devono mettere staffe di contenimento</t>
        </r>
      </text>
    </comment>
    <comment ref="W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h utile trave
</t>
        </r>
      </text>
    </comment>
    <comment ref="X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Mpa</t>
        </r>
      </text>
    </comment>
    <comment ref="Y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cm^2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  <comment ref="F174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VALORE MAX TRA Q+SISMAY E Q-SISMAY
</t>
        </r>
      </text>
    </comment>
  </commentList>
</comments>
</file>

<file path=xl/comments9.xml><?xml version="1.0" encoding="utf-8"?>
<comments xmlns="http://schemas.openxmlformats.org/spreadsheetml/2006/main">
  <authors>
    <author>... ....</author>
  </authors>
  <commentList>
    <comment ref="G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
</t>
        </r>
      </text>
    </comment>
    <comment ref="I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0.6 per nodi interni/0.48 per nodi esterni</t>
        </r>
      </text>
    </comment>
    <comment ref="M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maggiore tra largezza pil e larghezza tra</t>
        </r>
      </text>
    </comment>
    <comment ref="N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distanza tra le armature estreme del pil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taglio limite per la resistenza a compressione
(kN)
</t>
        </r>
      </text>
    </comment>
    <comment ref="V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se non verifica si devono mettere staffe di contenimento</t>
        </r>
      </text>
    </comment>
    <comment ref="W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h utile trave
</t>
        </r>
      </text>
    </comment>
    <comment ref="X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Mpa</t>
        </r>
      </text>
    </comment>
    <comment ref="Y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cm^2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</commentList>
</comments>
</file>

<file path=xl/comments10.xml><?xml version="1.0" encoding="utf-8"?>
<comments xmlns="http://schemas.openxmlformats.org/spreadsheetml/2006/main">
  <authors>
    <author>... ....</author>
  </authors>
  <commentList>
    <comment ref="G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
</t>
        </r>
      </text>
    </comment>
    <comment ref="I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0.6 per nodi interni/0.48 per nodi esterni</t>
        </r>
      </text>
    </comment>
    <comment ref="M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maggiore tra largezza pil e larghezza tra</t>
        </r>
      </text>
    </comment>
    <comment ref="N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distanza tra le armature estreme del pil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taglio limite per la resistenza a compressione
(kN)
</t>
        </r>
      </text>
    </comment>
    <comment ref="V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se non verifica si devono mettere staffe di contenimento</t>
        </r>
      </text>
    </comment>
    <comment ref="W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h utile trave
</t>
        </r>
      </text>
    </comment>
    <comment ref="X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Mpa</t>
        </r>
      </text>
    </comment>
    <comment ref="Y170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cm^2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</rPr>
          <t>... ....:</t>
        </r>
        <r>
          <rPr>
            <sz val="9"/>
            <color indexed="81"/>
            <rFont val="Tahoma"/>
            <family val="2"/>
          </rPr>
          <t xml:space="preserve">
kN</t>
        </r>
      </text>
    </comment>
  </commentList>
</comments>
</file>

<file path=xl/sharedStrings.xml><?xml version="1.0" encoding="utf-8"?>
<sst xmlns="http://schemas.openxmlformats.org/spreadsheetml/2006/main" count="10442" uniqueCount="716">
  <si>
    <t>Impalcato</t>
  </si>
  <si>
    <t>Mansarda</t>
  </si>
  <si>
    <t>Area</t>
  </si>
  <si>
    <t>Peso unitario</t>
  </si>
  <si>
    <t>Peso Impalcato</t>
  </si>
  <si>
    <t>Massa</t>
  </si>
  <si>
    <t>tot</t>
  </si>
  <si>
    <t xml:space="preserve">                                                          (FORMULA DI NORMATIVA, VIA APPROSSIMATA)</t>
  </si>
  <si>
    <t>C1</t>
  </si>
  <si>
    <t>H</t>
  </si>
  <si>
    <t>T1</t>
  </si>
  <si>
    <t>Altezza</t>
  </si>
  <si>
    <t>Vb</t>
  </si>
  <si>
    <t>Sd(T1)_slv</t>
  </si>
  <si>
    <t>Peso Impalcato (W)</t>
  </si>
  <si>
    <t>w*z</t>
  </si>
  <si>
    <t>Forza al piano</t>
  </si>
  <si>
    <t>TOTALE</t>
  </si>
  <si>
    <t>Quota z</t>
  </si>
  <si>
    <t>Taglio</t>
  </si>
  <si>
    <t>IMPALCATI</t>
  </si>
  <si>
    <t>V_globale</t>
  </si>
  <si>
    <t>mansarda</t>
  </si>
  <si>
    <t>lungo x</t>
  </si>
  <si>
    <t>contributo 1</t>
  </si>
  <si>
    <t>contributo 0,7</t>
  </si>
  <si>
    <t>V_pilastro_1</t>
  </si>
  <si>
    <t>V_pilastro_0,7</t>
  </si>
  <si>
    <t>Braccio</t>
  </si>
  <si>
    <t>piede</t>
  </si>
  <si>
    <t>Momento pilastro_1</t>
  </si>
  <si>
    <t>Momento pilastro_0,7</t>
  </si>
  <si>
    <t>Momento Trave_1</t>
  </si>
  <si>
    <t>Momento Trave_0,7</t>
  </si>
  <si>
    <t>TRAVE</t>
  </si>
  <si>
    <t>V_trave_1</t>
  </si>
  <si>
    <t>V_trave_0,7</t>
  </si>
  <si>
    <t>L_trave</t>
  </si>
  <si>
    <t>ΔN PILASTRO</t>
  </si>
  <si>
    <t xml:space="preserve">                     INCREMENTO PER ECCENTRICITA' NEI TELAI PERIMETRALI     +20%</t>
  </si>
  <si>
    <t xml:space="preserve">           Gerarchia delle resistenze</t>
  </si>
  <si>
    <t>SOLAIO</t>
  </si>
  <si>
    <t>TAMPONATURA</t>
  </si>
  <si>
    <t>SBALZO</t>
  </si>
  <si>
    <t>SCALA</t>
  </si>
  <si>
    <t>TRAVI</t>
  </si>
  <si>
    <t>Travi emergenti</t>
  </si>
  <si>
    <t>Trave + caricata</t>
  </si>
  <si>
    <t>DATI</t>
  </si>
  <si>
    <t>b</t>
  </si>
  <si>
    <t>c</t>
  </si>
  <si>
    <t>f_ck</t>
  </si>
  <si>
    <t>SEZIONE</t>
  </si>
  <si>
    <t>R_ck</t>
  </si>
  <si>
    <t>h</t>
  </si>
  <si>
    <t>PILASTRI</t>
  </si>
  <si>
    <t>sforzo normale_min</t>
  </si>
  <si>
    <t>CALCOLO DELLE MASSE</t>
  </si>
  <si>
    <t xml:space="preserve">                    CALCOLO DEL PERIODO</t>
  </si>
  <si>
    <t xml:space="preserve">                                                </t>
  </si>
  <si>
    <t xml:space="preserve">                                   CALCOLO DEL TAGLIO ALLA BASE</t>
  </si>
  <si>
    <t xml:space="preserve">         FORZA AL PIANO</t>
  </si>
  <si>
    <t>sforzo normale_max</t>
  </si>
  <si>
    <t>Coppie M-N più gravose</t>
  </si>
  <si>
    <t>M</t>
  </si>
  <si>
    <t>N</t>
  </si>
  <si>
    <t>Momento       Trave_1</t>
  </si>
  <si>
    <t>Momento        Trave_0,7</t>
  </si>
  <si>
    <t>CON SISMA</t>
  </si>
  <si>
    <t>CARICHI UNITARI</t>
  </si>
  <si>
    <t>ASSENZA DI SISMA</t>
  </si>
  <si>
    <t>ΔN PILASTRO_0,7</t>
  </si>
  <si>
    <t xml:space="preserve"> KN/m2</t>
  </si>
  <si>
    <t xml:space="preserve"> KN/m</t>
  </si>
  <si>
    <t>NUMERO DI PIANI</t>
  </si>
  <si>
    <t>PIEDE</t>
  </si>
  <si>
    <t>N_max</t>
  </si>
  <si>
    <t>N_min</t>
  </si>
  <si>
    <t>ARMATURA</t>
  </si>
  <si>
    <t>APPROCCIO GLOBALE SEMPLIFICATO</t>
  </si>
  <si>
    <t>CALCOLO DELLA RIGIDEZZA</t>
  </si>
  <si>
    <t>DIREZIONE X</t>
  </si>
  <si>
    <t>Kx</t>
  </si>
  <si>
    <t>PIANO TIPO</t>
  </si>
  <si>
    <t xml:space="preserve">PILASTRO 30X70 CON 2 TRAVI EMERGENTI </t>
  </si>
  <si>
    <t xml:space="preserve">PILASTRO 30X70 CON 1 TRAVE EMERGENTE </t>
  </si>
  <si>
    <t xml:space="preserve">PILASTRO 70X30 CON 2 TRAVI EMERGENTI </t>
  </si>
  <si>
    <t xml:space="preserve">PILASTRO 70X30 CON 1 TRAVE EMERGENTE </t>
  </si>
  <si>
    <t xml:space="preserve">PILASTRO 70X30 CON TRAVI  ASPESSORE </t>
  </si>
  <si>
    <t>K_tot_PER TIPOLOGIA</t>
  </si>
  <si>
    <t>Kx_TOT</t>
  </si>
  <si>
    <t>K</t>
  </si>
  <si>
    <t>MANSARDA</t>
  </si>
  <si>
    <t>DIREZIONE Y</t>
  </si>
  <si>
    <t>I_IMPALCATO</t>
  </si>
  <si>
    <t>ORDINE</t>
  </si>
  <si>
    <t>Ky</t>
  </si>
  <si>
    <t>Ky_TOT</t>
  </si>
  <si>
    <t>CALCOLO DEL PERIODO</t>
  </si>
  <si>
    <t>IMPALCATO</t>
  </si>
  <si>
    <t>MASSA    m                                                                       (KN s^2/m)</t>
  </si>
  <si>
    <t>FORZA      F(KN)</t>
  </si>
  <si>
    <r>
      <t xml:space="preserve">SPOSTAMENTO_RELATIVO                              </t>
    </r>
    <r>
      <rPr>
        <sz val="12"/>
        <color theme="1"/>
        <rFont val="Calibri"/>
        <family val="2"/>
        <scheme val="minor"/>
      </rPr>
      <t>u</t>
    </r>
    <r>
      <rPr>
        <sz val="8"/>
        <color theme="1"/>
        <rFont val="Calibri"/>
        <family val="2"/>
        <scheme val="minor"/>
      </rPr>
      <t>r   (mm)</t>
    </r>
  </si>
  <si>
    <t>SPOSTAMENTO ASSOLUTO u(mm)</t>
  </si>
  <si>
    <t>F x u    (KN mm)</t>
  </si>
  <si>
    <t>m x u^2  (KN mm S^2)</t>
  </si>
  <si>
    <t>TAGLIO                    V(KN)</t>
  </si>
  <si>
    <t>TOT</t>
  </si>
  <si>
    <t>PERIODO (s)</t>
  </si>
  <si>
    <t>DIVIDENDO LA RIGIDEZZA TOTALE PER QUELLA DEL PILASTRO Più RIGIDO SI OTTIENE</t>
  </si>
  <si>
    <t>I IMPALCATO</t>
  </si>
  <si>
    <t>DOREZIONE Y</t>
  </si>
  <si>
    <t>X=</t>
  </si>
  <si>
    <t>Y=</t>
  </si>
  <si>
    <t>SOMMA</t>
  </si>
  <si>
    <t>s*y</t>
  </si>
  <si>
    <t>s*y2</t>
  </si>
  <si>
    <t>yG</t>
  </si>
  <si>
    <t>S*X</t>
  </si>
  <si>
    <t>S*X2</t>
  </si>
  <si>
    <t>XG=</t>
  </si>
  <si>
    <t>∑KX</t>
  </si>
  <si>
    <t>∑KY</t>
  </si>
  <si>
    <t>xGk</t>
  </si>
  <si>
    <t>yGk</t>
  </si>
  <si>
    <t>rKx</t>
  </si>
  <si>
    <t>rKy</t>
  </si>
  <si>
    <t>xGm</t>
  </si>
  <si>
    <t>yGm</t>
  </si>
  <si>
    <t>rm</t>
  </si>
  <si>
    <t>∆x</t>
  </si>
  <si>
    <t>∆y</t>
  </si>
  <si>
    <t xml:space="preserve">PILASTRO 30X80 CON 2 TRAVI EMERGENTI </t>
  </si>
  <si>
    <t xml:space="preserve">PILASTRO 30X80 CON 1 TRAVE EMERGENTE </t>
  </si>
  <si>
    <t xml:space="preserve">PILASTRO 80X30 CON 2 TRAVI EMERGENTI </t>
  </si>
  <si>
    <t xml:space="preserve">PILASTRO 80X30 CON 1 TRAVE EMERGENTE </t>
  </si>
  <si>
    <t xml:space="preserve">PILASTRO 80X30 CON TRAVI  ASPESSORE </t>
  </si>
  <si>
    <t>6 f 20</t>
  </si>
  <si>
    <t>30 x 80</t>
  </si>
  <si>
    <t>4 f 20</t>
  </si>
  <si>
    <t>30 x 60</t>
  </si>
  <si>
    <t>30 x 70</t>
  </si>
  <si>
    <t>5 f 20</t>
  </si>
  <si>
    <t>IV_IMPALCATO</t>
  </si>
  <si>
    <t>IV IMPALCATO</t>
  </si>
  <si>
    <t>YG</t>
  </si>
  <si>
    <t>X-pilastri equivalenti</t>
  </si>
  <si>
    <t>Y-    pilastri equivalenti</t>
  </si>
  <si>
    <t>ripatizione taglio tra i pilastri a ciascun piano</t>
  </si>
  <si>
    <t>x</t>
  </si>
  <si>
    <t>y</t>
  </si>
  <si>
    <t>PESO PROPRIO</t>
  </si>
  <si>
    <t xml:space="preserve">impalcati </t>
  </si>
  <si>
    <t>MANSARDA_PERIMETRALE_TRAVI A SPESSORE</t>
  </si>
  <si>
    <t>B</t>
  </si>
  <si>
    <t>k</t>
  </si>
  <si>
    <t>RIGIDEZZA X</t>
  </si>
  <si>
    <t>TELAIO</t>
  </si>
  <si>
    <t>I IMPALCAT0</t>
  </si>
  <si>
    <t>TEL</t>
  </si>
  <si>
    <t>RIDIDEZZA Y</t>
  </si>
  <si>
    <t>PREVISIONE</t>
  </si>
  <si>
    <t>SPOSTAMENTO X</t>
  </si>
  <si>
    <t>SPOSTAMENTO Y</t>
  </si>
  <si>
    <t>MEDIA VALORI TELAI</t>
  </si>
  <si>
    <t>MEDIA     VALORI TELAI</t>
  </si>
  <si>
    <t>altezza solaio</t>
  </si>
  <si>
    <t>altezza utile sbalzo</t>
  </si>
  <si>
    <t>SOVRACCARICHI PERMANENTI</t>
  </si>
  <si>
    <t>CAMPATA</t>
  </si>
  <si>
    <t>1-2,2-3,3-4,4-5,5-6</t>
  </si>
  <si>
    <t>7-8,8-9,9-10,10-11,11-12</t>
  </si>
  <si>
    <t>13-14,14-15,15-16,16-17,17-18</t>
  </si>
  <si>
    <t>19-20,20-21</t>
  </si>
  <si>
    <t>1-7,7-13</t>
  </si>
  <si>
    <t>2-8,8-14</t>
  </si>
  <si>
    <t>3-9,9-15</t>
  </si>
  <si>
    <t>4-10,10-16,16-19</t>
  </si>
  <si>
    <t>5-11,11-17,17-20</t>
  </si>
  <si>
    <t>6-12,12-18,18-21</t>
  </si>
  <si>
    <t>3-4,</t>
  </si>
  <si>
    <t>4-5,</t>
  </si>
  <si>
    <t>5-6,</t>
  </si>
  <si>
    <t>10-11,</t>
  </si>
  <si>
    <t>11-12,</t>
  </si>
  <si>
    <t>19-20,</t>
  </si>
  <si>
    <t>20-21,</t>
  </si>
  <si>
    <t>1-7,</t>
  </si>
  <si>
    <t>7-13,</t>
  </si>
  <si>
    <t>2-8,</t>
  </si>
  <si>
    <t>8-14,</t>
  </si>
  <si>
    <t>3-9,</t>
  </si>
  <si>
    <t>9-15,</t>
  </si>
  <si>
    <t>9-10,</t>
  </si>
  <si>
    <t>15-16,</t>
  </si>
  <si>
    <t>16-17,</t>
  </si>
  <si>
    <t>17-18,</t>
  </si>
  <si>
    <t>1-2,</t>
  </si>
  <si>
    <t xml:space="preserve">2-3, </t>
  </si>
  <si>
    <t>7-8,</t>
  </si>
  <si>
    <t>8-9,</t>
  </si>
  <si>
    <t>13-14,</t>
  </si>
  <si>
    <t>14-15,</t>
  </si>
  <si>
    <t>4-10,</t>
  </si>
  <si>
    <t>16-19,</t>
  </si>
  <si>
    <t>10-16,</t>
  </si>
  <si>
    <t>5-11,</t>
  </si>
  <si>
    <t>17-20,</t>
  </si>
  <si>
    <t>11-17,</t>
  </si>
  <si>
    <t>6-12,</t>
  </si>
  <si>
    <t>12-18,</t>
  </si>
  <si>
    <t>18-21,</t>
  </si>
  <si>
    <t>N PILASTRO</t>
  </si>
  <si>
    <t>PESO PER UNITA'  KN/m3</t>
  </si>
  <si>
    <t>BASE                               m</t>
  </si>
  <si>
    <t>ALTEZZA           m</t>
  </si>
  <si>
    <t>LUNGHEZZA               m</t>
  </si>
  <si>
    <t>TOT    KN/m2</t>
  </si>
  <si>
    <r>
      <t>G</t>
    </r>
    <r>
      <rPr>
        <b/>
        <sz val="8"/>
        <color rgb="FFFF0000"/>
        <rFont val="Calibri"/>
        <family val="2"/>
        <scheme val="minor"/>
      </rPr>
      <t>1K [KN/m2]</t>
    </r>
  </si>
  <si>
    <r>
      <t>G</t>
    </r>
    <r>
      <rPr>
        <b/>
        <sz val="8"/>
        <color rgb="FFFF0000"/>
        <rFont val="Calibri"/>
        <family val="2"/>
        <scheme val="minor"/>
      </rPr>
      <t>2K</t>
    </r>
    <r>
      <rPr>
        <b/>
        <sz val="11"/>
        <color rgb="FFFF0000"/>
        <rFont val="Calibri"/>
        <family val="2"/>
        <scheme val="minor"/>
      </rPr>
      <t xml:space="preserve"> [KN/m2]</t>
    </r>
  </si>
  <si>
    <t>TORALE CARICHI PERMANENTI</t>
  </si>
  <si>
    <t>CARICHI VARIABILI</t>
  </si>
  <si>
    <t>AMBIENTI AD USO RESIDENZIALE [kN/m2]</t>
  </si>
  <si>
    <r>
      <rPr>
        <b/>
        <sz val="11"/>
        <color rgb="FFFF0000"/>
        <rFont val="Calibri"/>
        <family val="2"/>
        <scheme val="minor"/>
      </rPr>
      <t>q</t>
    </r>
    <r>
      <rPr>
        <b/>
        <sz val="8"/>
        <color rgb="FFFF0000"/>
        <rFont val="Calibri"/>
        <family val="2"/>
        <scheme val="minor"/>
      </rPr>
      <t>K</t>
    </r>
  </si>
  <si>
    <t>MASSETTO [kN/m2]</t>
  </si>
  <si>
    <t>PAVIMENTO [kN/m2]</t>
  </si>
  <si>
    <t>INTONACO [kN/m2]</t>
  </si>
  <si>
    <t>SOLETTA [kN/m2]</t>
  </si>
  <si>
    <t>TRAVETTI [kN/m2]</t>
  </si>
  <si>
    <t>LATERIZI [kN/m2]</t>
  </si>
  <si>
    <t>GUAINA IMPERMEABILIZZANTE [kN/m2]</t>
  </si>
  <si>
    <t>AMBIENTI SUSCETTIBILI DI AFFOLLAMENTO, Cat. C2 [kN/m2]</t>
  </si>
  <si>
    <t>POROTON [kN/m2]</t>
  </si>
  <si>
    <t>ISOLANTE TERMICO [kN/m2]</t>
  </si>
  <si>
    <r>
      <t>G</t>
    </r>
    <r>
      <rPr>
        <b/>
        <sz val="9"/>
        <color rgb="FFFF0000"/>
        <rFont val="Calibri"/>
        <family val="2"/>
        <scheme val="minor"/>
      </rPr>
      <t xml:space="preserve">tk </t>
    </r>
    <r>
      <rPr>
        <b/>
        <sz val="11"/>
        <color rgb="FFFF0000"/>
        <rFont val="Calibri"/>
        <family val="2"/>
        <scheme val="minor"/>
      </rPr>
      <t>[kN/m2]</t>
    </r>
  </si>
  <si>
    <t>VALORI CARATTERISTICI</t>
  </si>
  <si>
    <t>TABELLA RIEPILOGATIVA</t>
  </si>
  <si>
    <r>
      <t>Q</t>
    </r>
    <r>
      <rPr>
        <sz val="8"/>
        <color theme="1"/>
        <rFont val="Calibri"/>
        <family val="2"/>
        <scheme val="minor"/>
      </rPr>
      <t>K</t>
    </r>
  </si>
  <si>
    <t>Pavimento [kN/m2]</t>
  </si>
  <si>
    <t>Massetto    [kN/m2]</t>
  </si>
  <si>
    <t>Gradini        [kN/m2]</t>
  </si>
  <si>
    <t>Intonaco     [kN/m2]</t>
  </si>
  <si>
    <t>Rampe        [kN/m2]</t>
  </si>
  <si>
    <t>Numero gradini</t>
  </si>
  <si>
    <t>Alfa</t>
  </si>
  <si>
    <t>(rad)</t>
  </si>
  <si>
    <t>Spessore rampa</t>
  </si>
  <si>
    <t>(m)</t>
  </si>
  <si>
    <t>Pedata</t>
  </si>
  <si>
    <t>Alzata</t>
  </si>
  <si>
    <t>Lunghezza campata</t>
  </si>
  <si>
    <t>Lungh. tratto inclinato</t>
  </si>
  <si>
    <t>Spessore massetto</t>
  </si>
  <si>
    <t>Spessore pavimento</t>
  </si>
  <si>
    <r>
      <t>G2</t>
    </r>
    <r>
      <rPr>
        <b/>
        <sz val="8"/>
        <color rgb="FFFF0000"/>
        <rFont val="Calibri"/>
        <family val="2"/>
        <scheme val="minor"/>
      </rPr>
      <t>K</t>
    </r>
    <r>
      <rPr>
        <b/>
        <sz val="11"/>
        <color rgb="FFFF0000"/>
        <rFont val="Calibri"/>
        <family val="2"/>
        <scheme val="minor"/>
      </rPr>
      <t xml:space="preserve"> [KN/m2]</t>
    </r>
  </si>
  <si>
    <t>GK</t>
  </si>
  <si>
    <t>IN PRESENZA DI SISMA</t>
  </si>
  <si>
    <t>Ψ2</t>
  </si>
  <si>
    <r>
      <t>Q</t>
    </r>
    <r>
      <rPr>
        <sz val="9"/>
        <color theme="1"/>
        <rFont val="Calibri"/>
        <family val="2"/>
        <scheme val="minor"/>
      </rPr>
      <t>K*</t>
    </r>
    <r>
      <rPr>
        <sz val="11"/>
        <color theme="1"/>
        <rFont val="Calibri"/>
        <family val="2"/>
        <scheme val="minor"/>
      </rPr>
      <t>Ψ</t>
    </r>
    <r>
      <rPr>
        <sz val="9"/>
        <color theme="1"/>
        <rFont val="Calibri"/>
        <family val="2"/>
        <scheme val="minor"/>
      </rPr>
      <t>2</t>
    </r>
  </si>
  <si>
    <r>
      <t>G</t>
    </r>
    <r>
      <rPr>
        <sz val="8"/>
        <color theme="1"/>
        <rFont val="Calibri"/>
        <family val="2"/>
        <scheme val="minor"/>
      </rPr>
      <t>K</t>
    </r>
    <r>
      <rPr>
        <sz val="11"/>
        <color theme="1"/>
        <rFont val="Calibri"/>
        <family val="2"/>
        <scheme val="minor"/>
      </rPr>
      <t>+(Q</t>
    </r>
    <r>
      <rPr>
        <sz val="9"/>
        <color theme="1"/>
        <rFont val="Calibri"/>
        <family val="2"/>
        <scheme val="minor"/>
      </rPr>
      <t>K</t>
    </r>
    <r>
      <rPr>
        <sz val="11"/>
        <color theme="1"/>
        <rFont val="Calibri"/>
        <family val="2"/>
        <scheme val="minor"/>
      </rPr>
      <t>*Ψ</t>
    </r>
    <r>
      <rPr>
        <sz val="9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</si>
  <si>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t>(Moltiplicando (g1k+g2k) x 1.3  (qk) x 1.5</t>
  </si>
  <si>
    <t>Gk</t>
  </si>
  <si>
    <t>γG</t>
  </si>
  <si>
    <t>qk</t>
  </si>
  <si>
    <t>γQ</t>
  </si>
  <si>
    <t>α</t>
  </si>
  <si>
    <r>
      <t>AREA INFLUENZA (M</t>
    </r>
    <r>
      <rPr>
        <sz val="9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</si>
  <si>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t xml:space="preserve"> TRAVE 30 X 70</t>
  </si>
  <si>
    <t>Campata 1-2</t>
  </si>
  <si>
    <t>AREA INFLUENZA</t>
  </si>
  <si>
    <t>PESO PROPRIO GK</t>
  </si>
  <si>
    <t>GK * 1.3</t>
  </si>
  <si>
    <t>COEFFICIENTE DI INFLUENZA</t>
  </si>
  <si>
    <t>Gk_TRAMEZZI</t>
  </si>
  <si>
    <r>
      <t>G</t>
    </r>
    <r>
      <rPr>
        <sz val="8"/>
        <color theme="1"/>
        <rFont val="Calibri"/>
        <family val="2"/>
        <scheme val="minor"/>
      </rPr>
      <t>k</t>
    </r>
  </si>
  <si>
    <r>
      <t>G</t>
    </r>
    <r>
      <rPr>
        <sz val="8"/>
        <color theme="1"/>
        <rFont val="Calibri"/>
        <family val="2"/>
        <scheme val="minor"/>
      </rPr>
      <t>k_TRAMEZZI</t>
    </r>
  </si>
  <si>
    <r>
      <t>G</t>
    </r>
    <r>
      <rPr>
        <sz val="8"/>
        <color theme="1"/>
        <rFont val="Calibri"/>
        <family val="2"/>
        <scheme val="minor"/>
      </rPr>
      <t>D</t>
    </r>
  </si>
  <si>
    <r>
      <t>G</t>
    </r>
    <r>
      <rPr>
        <sz val="8"/>
        <color theme="1"/>
        <rFont val="Calibri"/>
        <family val="2"/>
        <scheme val="minor"/>
      </rPr>
      <t>D_TRAMEZZI</t>
    </r>
  </si>
  <si>
    <r>
      <t>G</t>
    </r>
    <r>
      <rPr>
        <b/>
        <sz val="8"/>
        <color theme="1"/>
        <rFont val="Calibri"/>
        <family val="2"/>
        <scheme val="minor"/>
      </rPr>
      <t>1K</t>
    </r>
  </si>
  <si>
    <r>
      <t>G</t>
    </r>
    <r>
      <rPr>
        <b/>
        <sz val="8"/>
        <color theme="1"/>
        <rFont val="Calibri"/>
        <family val="2"/>
        <scheme val="minor"/>
      </rPr>
      <t>2K</t>
    </r>
  </si>
  <si>
    <t>qK</t>
  </si>
  <si>
    <r>
      <t>G</t>
    </r>
    <r>
      <rPr>
        <b/>
        <sz val="8"/>
        <color theme="1"/>
        <rFont val="Calibri"/>
        <family val="2"/>
        <scheme val="minor"/>
      </rPr>
      <t>1K</t>
    </r>
    <r>
      <rPr>
        <b/>
        <sz val="11"/>
        <color theme="1"/>
        <rFont val="Calibri"/>
        <family val="2"/>
        <scheme val="minor"/>
      </rPr>
      <t>+G</t>
    </r>
    <r>
      <rPr>
        <b/>
        <sz val="8"/>
        <color theme="1"/>
        <rFont val="Calibri"/>
        <family val="2"/>
        <scheme val="minor"/>
      </rPr>
      <t>2K</t>
    </r>
  </si>
  <si>
    <r>
      <t>q</t>
    </r>
    <r>
      <rPr>
        <b/>
        <sz val="8"/>
        <color theme="1"/>
        <rFont val="Calibri"/>
        <family val="2"/>
        <scheme val="minor"/>
      </rPr>
      <t>K</t>
    </r>
  </si>
  <si>
    <r>
      <t>G1</t>
    </r>
    <r>
      <rPr>
        <b/>
        <sz val="8"/>
        <color rgb="FFFF0000"/>
        <rFont val="Calibri"/>
        <family val="2"/>
        <scheme val="minor"/>
      </rPr>
      <t>K</t>
    </r>
    <r>
      <rPr>
        <b/>
        <sz val="11"/>
        <color rgb="FFFF0000"/>
        <rFont val="Calibri"/>
        <family val="2"/>
        <scheme val="minor"/>
      </rPr>
      <t xml:space="preserve"> [KN/m2]</t>
    </r>
  </si>
  <si>
    <r>
      <rPr>
        <sz val="11"/>
        <color theme="1"/>
        <rFont val="Calibri"/>
        <family val="2"/>
        <scheme val="minor"/>
      </rPr>
      <t>q</t>
    </r>
    <r>
      <rPr>
        <sz val="8"/>
        <color theme="1"/>
        <rFont val="Calibri"/>
        <family val="2"/>
        <scheme val="minor"/>
      </rPr>
      <t>K</t>
    </r>
  </si>
  <si>
    <r>
      <t>γ</t>
    </r>
    <r>
      <rPr>
        <sz val="8"/>
        <color theme="1"/>
        <rFont val="Calibri"/>
        <family val="2"/>
      </rPr>
      <t>G</t>
    </r>
  </si>
  <si>
    <t>γq</t>
  </si>
  <si>
    <t>Gk*γG= Gd</t>
  </si>
  <si>
    <t>qk+γq= qd</t>
  </si>
  <si>
    <r>
      <rPr>
        <sz val="11"/>
        <color theme="1"/>
        <rFont val="Calibri"/>
        <family val="2"/>
        <scheme val="minor"/>
      </rPr>
      <t>q</t>
    </r>
    <r>
      <rPr>
        <sz val="8"/>
        <color theme="1"/>
        <rFont val="Calibri"/>
        <family val="2"/>
        <scheme val="minor"/>
      </rPr>
      <t>d</t>
    </r>
  </si>
  <si>
    <r>
      <rPr>
        <sz val="11"/>
        <color theme="1"/>
        <rFont val="Calibri"/>
        <family val="2"/>
      </rPr>
      <t>Ψ</t>
    </r>
    <r>
      <rPr>
        <sz val="9"/>
        <color theme="1"/>
        <rFont val="Calibri"/>
        <family val="2"/>
      </rPr>
      <t>2</t>
    </r>
  </si>
  <si>
    <t>Gd+qd</t>
  </si>
  <si>
    <r>
      <t>Gk+</t>
    </r>
    <r>
      <rPr>
        <sz val="11"/>
        <color theme="1"/>
        <rFont val="Calibri"/>
        <family val="2"/>
      </rPr>
      <t>Ψ2*qk</t>
    </r>
  </si>
  <si>
    <t>Campata 2-3</t>
  </si>
  <si>
    <t>GD</t>
  </si>
  <si>
    <t>GD_TRAMEZZI</t>
  </si>
  <si>
    <t>qd</t>
  </si>
  <si>
    <t>Gk+Ψ2*qk</t>
  </si>
  <si>
    <t>Campata 3-4</t>
  </si>
  <si>
    <t>Campata 4-5</t>
  </si>
  <si>
    <t>Campata 5-6</t>
  </si>
  <si>
    <t>Campata 7-8</t>
  </si>
  <si>
    <t>Campata 8-9</t>
  </si>
  <si>
    <t>Campata 9-10</t>
  </si>
  <si>
    <t>Campata 10-11</t>
  </si>
  <si>
    <t>Campata 11-12</t>
  </si>
  <si>
    <t>Campata 13-14</t>
  </si>
  <si>
    <t>Campata 14-15</t>
  </si>
  <si>
    <t>Campata 15-16</t>
  </si>
  <si>
    <t>Campata 16-17</t>
  </si>
  <si>
    <t>Campata 17-18</t>
  </si>
  <si>
    <t>Campata 19-20</t>
  </si>
  <si>
    <t>Campata 20-21</t>
  </si>
  <si>
    <t>TELAI LUNGO X</t>
  </si>
  <si>
    <t>Campata 1-7</t>
  </si>
  <si>
    <t>Campata 7-13</t>
  </si>
  <si>
    <t>Campata 2-8</t>
  </si>
  <si>
    <t>Campata 8-14</t>
  </si>
  <si>
    <t>Campata 3-9</t>
  </si>
  <si>
    <t>Campata 9-15</t>
  </si>
  <si>
    <t>Campata 4-10</t>
  </si>
  <si>
    <t>Campata 10-16</t>
  </si>
  <si>
    <t>Campata 16-19</t>
  </si>
  <si>
    <t>Campata 5-11</t>
  </si>
  <si>
    <t>TELAI LUNGO Y</t>
  </si>
  <si>
    <t>Campata 11-17</t>
  </si>
  <si>
    <t>Campata 17-20</t>
  </si>
  <si>
    <t>Campata 6-12</t>
  </si>
  <si>
    <t>Campata 12-18</t>
  </si>
  <si>
    <t>Campata 18-21</t>
  </si>
  <si>
    <t>IMPALCATO TIPO</t>
  </si>
  <si>
    <t>TIPO DI CARICO</t>
  </si>
  <si>
    <t>Q.ta</t>
  </si>
  <si>
    <t>PESO(KN)</t>
  </si>
  <si>
    <t>Pilastri 30 x 60</t>
  </si>
  <si>
    <t>Pilastri 30 x 80</t>
  </si>
  <si>
    <t>Pilastri 30 x 70</t>
  </si>
  <si>
    <t>Solaio del piano tipo</t>
  </si>
  <si>
    <t>Solaio di copertura</t>
  </si>
  <si>
    <t>Sbalzo</t>
  </si>
  <si>
    <t>Cornicione</t>
  </si>
  <si>
    <t>Scala</t>
  </si>
  <si>
    <t>Trave 30x 70</t>
  </si>
  <si>
    <t>Trave 30 x 60</t>
  </si>
  <si>
    <t>Trave 60 x 25</t>
  </si>
  <si>
    <t>Tamponature</t>
  </si>
  <si>
    <t>Tramezzi</t>
  </si>
  <si>
    <t>totale lunghezza travi emergenti</t>
  </si>
  <si>
    <t>totale lunghezza travi a spessore</t>
  </si>
  <si>
    <t>totale lunghezza travi tamponature</t>
  </si>
  <si>
    <t>totale lunghezza travi tramezzi</t>
  </si>
  <si>
    <t>PESO UNITARIO</t>
  </si>
  <si>
    <t>ASSENZA SISMA</t>
  </si>
  <si>
    <t>PRESENZA SISMA</t>
  </si>
  <si>
    <t>TRAMEZZI</t>
  </si>
  <si>
    <t>Laterizio    [kN/m2]</t>
  </si>
  <si>
    <t xml:space="preserve">PILASTRO 30X60 </t>
  </si>
  <si>
    <t>PILASTRO 60X30</t>
  </si>
  <si>
    <t>MANSARDA_SPINA_TRAVI A SPESORE</t>
  </si>
  <si>
    <t>MANSARDA_SPINA_TRAVI A SPESSORE</t>
  </si>
  <si>
    <t>PILASTRO 30X60 PERIMETRALE</t>
  </si>
  <si>
    <t>PILASTRO 60 X30 PERIMITRALE</t>
  </si>
  <si>
    <t>PILASTRO 30X60 SPINA</t>
  </si>
  <si>
    <t>PILASTRO 60X30 SPINA</t>
  </si>
  <si>
    <t>PILASTRO 30 X 80</t>
  </si>
  <si>
    <t>Pilastro 1</t>
  </si>
  <si>
    <t>PILASTRO</t>
  </si>
  <si>
    <t>TRAVE A SPESSORE</t>
  </si>
  <si>
    <t>SPESSORE</t>
  </si>
  <si>
    <t xml:space="preserve">IV IMPALCATO </t>
  </si>
  <si>
    <t xml:space="preserve">V IMPALCATO </t>
  </si>
  <si>
    <t>MASSA DI PIANO</t>
  </si>
  <si>
    <t>TETTO</t>
  </si>
  <si>
    <t>Pilastro 2</t>
  </si>
  <si>
    <t>Pilastro 3</t>
  </si>
  <si>
    <t>CALDANA ALLETTAMENTO [kN/m2]</t>
  </si>
  <si>
    <t>COPPI [kN/m2]</t>
  </si>
  <si>
    <t>COPERTURE E SOTTOTETTI [kN/m2]</t>
  </si>
  <si>
    <t>CARICO DA NEVE [kN/m2]</t>
  </si>
  <si>
    <t>μ</t>
  </si>
  <si>
    <r>
      <t>q</t>
    </r>
    <r>
      <rPr>
        <i/>
        <vertAlign val="subscript"/>
        <sz val="10"/>
        <rFont val="Arial"/>
        <family val="2"/>
      </rPr>
      <t>sk</t>
    </r>
  </si>
  <si>
    <r>
      <t>C</t>
    </r>
    <r>
      <rPr>
        <i/>
        <vertAlign val="subscript"/>
        <sz val="11"/>
        <rFont val="Calibri"/>
        <family val="2"/>
        <scheme val="minor"/>
      </rPr>
      <t>E</t>
    </r>
  </si>
  <si>
    <r>
      <t>C</t>
    </r>
    <r>
      <rPr>
        <i/>
        <vertAlign val="subscript"/>
        <sz val="11"/>
        <rFont val="Calibri"/>
        <family val="2"/>
        <scheme val="minor"/>
      </rPr>
      <t>T</t>
    </r>
  </si>
  <si>
    <t>PILASTRI EQUIVALENTI E CARICHI UNITARI  NUOVI</t>
  </si>
  <si>
    <t>impalcato</t>
  </si>
  <si>
    <t>M sisma</t>
  </si>
  <si>
    <t>M max</t>
  </si>
  <si>
    <t>r emerg</t>
  </si>
  <si>
    <t>r spess</t>
  </si>
  <si>
    <t>Lunghezza</t>
  </si>
  <si>
    <t>M(C.V)[q con sisma]</t>
  </si>
  <si>
    <t>sup. influenza</t>
  </si>
  <si>
    <t>(C.V)[q con sisma]</t>
  </si>
  <si>
    <t>I,II,III IMPALCATO</t>
  </si>
  <si>
    <t>IV IMPLCATO</t>
  </si>
  <si>
    <t>V IMPALCATO</t>
  </si>
  <si>
    <t xml:space="preserve">ALTEZZA UTILE </t>
  </si>
  <si>
    <t>Travi SPESSORE</t>
  </si>
  <si>
    <t>TRAVE  106 campata2</t>
  </si>
  <si>
    <t>TRAVE                   105 campata2</t>
  </si>
  <si>
    <t>TRAVE                       102 campata3</t>
  </si>
  <si>
    <t>TRAVE                       106 campata1</t>
  </si>
  <si>
    <t>NON HO altri impalcati perché è a spessore ovunque</t>
  </si>
  <si>
    <t>q sisma</t>
  </si>
  <si>
    <t>PILASTRO 6  (perimestrale,senza sbalzo)</t>
  </si>
  <si>
    <t>TRAVE V IMPALCATO</t>
  </si>
  <si>
    <t>TRAVE IV IMPALCATO</t>
  </si>
  <si>
    <t>TRAVE PIANO TIPO</t>
  </si>
  <si>
    <t>PILASTRO V IMP.</t>
  </si>
  <si>
    <t>PIASTRO IV IMP.</t>
  </si>
  <si>
    <t>PILASTRO PIANO TIPO</t>
  </si>
  <si>
    <t>SFORZO NORMALE</t>
  </si>
  <si>
    <t>TABELLA RIEPILOGATIVA TRAVI</t>
  </si>
  <si>
    <t>TRAVE   105 campata2 (EMERGENTE)</t>
  </si>
  <si>
    <t>TRAVE   106 campata2 (EMERGENTE)</t>
  </si>
  <si>
    <t>TRAVE   102 campata3 (EMERGENTE)</t>
  </si>
  <si>
    <t>TRAVE   106 campata1 (SPESSORE)</t>
  </si>
  <si>
    <t>SFORZO NORMALE V IMPALCATO</t>
  </si>
  <si>
    <t>SFORZO NORMALE IV IMPALCATO</t>
  </si>
  <si>
    <t>SFORZO NORMALE I-II-III IMPALCATO</t>
  </si>
  <si>
    <t>PILASTRO 2    (perimestrale, con sbalzo)</t>
  </si>
  <si>
    <t>PILASTRO 10                                (di spina con scala)</t>
  </si>
  <si>
    <t>TAMPOATURA</t>
  </si>
  <si>
    <t>TABELLA RIEPILOGATIVA PILASTRI</t>
  </si>
  <si>
    <t>PILASTRO 10  (di spina con scala)</t>
  </si>
  <si>
    <t>MOMENTO</t>
  </si>
  <si>
    <t xml:space="preserve">Momento </t>
  </si>
  <si>
    <t>30 X 60</t>
  </si>
  <si>
    <t>30 X 70</t>
  </si>
  <si>
    <t>30 X 80</t>
  </si>
  <si>
    <t>60x25</t>
  </si>
  <si>
    <t>tel: filtro piano, somma pilastri singoli telai</t>
  </si>
  <si>
    <t>TEL(piano 2)</t>
  </si>
  <si>
    <t>TEL_stat</t>
  </si>
  <si>
    <t>TEL_mod</t>
  </si>
  <si>
    <t>MOMENTO_X</t>
  </si>
  <si>
    <t>TAGLIO_X</t>
  </si>
  <si>
    <t>MOMENTO_Y</t>
  </si>
  <si>
    <t>TAGLIO_Y</t>
  </si>
  <si>
    <t>FORZE IN DIREZIONE X</t>
  </si>
  <si>
    <t>PIANO</t>
  </si>
  <si>
    <t>F (KN)</t>
  </si>
  <si>
    <t>eccentricità_acc (m)</t>
  </si>
  <si>
    <t>M (kNm)</t>
  </si>
  <si>
    <t>Telaio</t>
  </si>
  <si>
    <t>Estr.1</t>
  </si>
  <si>
    <t>Estr.2</t>
  </si>
  <si>
    <t>Piano</t>
  </si>
  <si>
    <t>Fx</t>
  </si>
  <si>
    <t>Fy</t>
  </si>
  <si>
    <t>Sisma X</t>
  </si>
  <si>
    <t>Sisma Y</t>
  </si>
  <si>
    <t>M(Fx)</t>
  </si>
  <si>
    <t>M(Fy)</t>
  </si>
  <si>
    <t>q max</t>
  </si>
  <si>
    <t>q min</t>
  </si>
  <si>
    <t>Msin</t>
  </si>
  <si>
    <t>Mdes</t>
  </si>
  <si>
    <t>Vsin</t>
  </si>
  <si>
    <t>Vdes</t>
  </si>
  <si>
    <t>sisma x</t>
  </si>
  <si>
    <t>sisma y</t>
  </si>
  <si>
    <t>x+0.3y</t>
  </si>
  <si>
    <t>y+0.3x</t>
  </si>
  <si>
    <t>q+F</t>
  </si>
  <si>
    <t>q-F</t>
  </si>
  <si>
    <t>q+F spu</t>
  </si>
  <si>
    <t>q-F spu</t>
  </si>
  <si>
    <t>h tra</t>
  </si>
  <si>
    <t>As sup</t>
  </si>
  <si>
    <t>As inf</t>
  </si>
  <si>
    <t>TRAVE 101</t>
  </si>
  <si>
    <t>Fx_MODALE</t>
  </si>
  <si>
    <t>Fy_MOD</t>
  </si>
  <si>
    <t>II IMPALCATO</t>
  </si>
  <si>
    <t>III IMPALCATO</t>
  </si>
  <si>
    <t>TRAVE 102</t>
  </si>
  <si>
    <t>b trave</t>
  </si>
  <si>
    <t>Mrd (a.s)</t>
  </si>
  <si>
    <t>Mrd (a.d)</t>
  </si>
  <si>
    <t>r</t>
  </si>
  <si>
    <t>r'</t>
  </si>
  <si>
    <t>MEd &lt; MRd</t>
  </si>
  <si>
    <t>barre sup</t>
  </si>
  <si>
    <t>barre inf</t>
  </si>
  <si>
    <t>;ANALISI CARICHI VERTICALI SENZA SISMA</t>
  </si>
  <si>
    <t>0:1</t>
  </si>
  <si>
    <t>;indici di esistenza per f.o. e c.v.</t>
  </si>
  <si>
    <t>;telaio 1</t>
  </si>
  <si>
    <t>1:0:0:0</t>
  </si>
  <si>
    <t>;condizione di esistenza cv</t>
  </si>
  <si>
    <t>:</t>
  </si>
  <si>
    <t>;impalcato 5</t>
  </si>
  <si>
    <t>;impalcato 4</t>
  </si>
  <si>
    <t>;impalcato 3</t>
  </si>
  <si>
    <t>;impalcato 2</t>
  </si>
  <si>
    <t>;impalcato 1</t>
  </si>
  <si>
    <t>;telaio 2</t>
  </si>
  <si>
    <t>;telaio 3</t>
  </si>
  <si>
    <t>;telaio 4</t>
  </si>
  <si>
    <t>;telaio 5</t>
  </si>
  <si>
    <t>;telaio 6</t>
  </si>
  <si>
    <t>;telaio 7</t>
  </si>
  <si>
    <t>;telaio 8</t>
  </si>
  <si>
    <t>;telaio 9</t>
  </si>
  <si>
    <t>;telaio 10</t>
  </si>
  <si>
    <t>;ANALISI CARICHI VERTICALI CON SISMA</t>
  </si>
  <si>
    <t>ALTEZZA UTILE</t>
  </si>
  <si>
    <t>BETA</t>
  </si>
  <si>
    <t>Ѡ</t>
  </si>
  <si>
    <r>
      <rPr>
        <sz val="14"/>
        <color theme="1"/>
        <rFont val="Calibri"/>
        <family val="2"/>
      </rPr>
      <t>ԑ</t>
    </r>
    <r>
      <rPr>
        <sz val="8"/>
        <color theme="1"/>
        <rFont val="Calibri"/>
        <family val="2"/>
      </rPr>
      <t>CU</t>
    </r>
  </si>
  <si>
    <t>Ԑyd</t>
  </si>
  <si>
    <t>u</t>
  </si>
  <si>
    <t>fyd</t>
  </si>
  <si>
    <t>fcd</t>
  </si>
  <si>
    <t>u1</t>
  </si>
  <si>
    <t>s'</t>
  </si>
  <si>
    <t>Mrd</t>
  </si>
  <si>
    <t>ξ</t>
  </si>
  <si>
    <t>S'</t>
  </si>
  <si>
    <t>Mrd-</t>
  </si>
  <si>
    <t>Mrd+</t>
  </si>
  <si>
    <t>pilastri</t>
  </si>
  <si>
    <t>hpil</t>
  </si>
  <si>
    <t>V</t>
  </si>
  <si>
    <t>L netta</t>
  </si>
  <si>
    <t>L etta</t>
  </si>
  <si>
    <t>gerarchia delle resistenze</t>
  </si>
  <si>
    <t>q</t>
  </si>
  <si>
    <t>V_max</t>
  </si>
  <si>
    <r>
      <t xml:space="preserve">cot </t>
    </r>
    <r>
      <rPr>
        <sz val="11"/>
        <color theme="1"/>
        <rFont val="Calibri"/>
        <family val="2"/>
      </rPr>
      <t>θ</t>
    </r>
  </si>
  <si>
    <t>cm^2/m</t>
  </si>
  <si>
    <t>Asw/s</t>
  </si>
  <si>
    <t>emergente</t>
  </si>
  <si>
    <t>spessore</t>
  </si>
  <si>
    <t>Pilastro</t>
  </si>
  <si>
    <t>Vinf;Vsup;2</t>
  </si>
  <si>
    <t>Vinf;Vsup;1</t>
  </si>
  <si>
    <t>cinque</t>
  </si>
  <si>
    <t>Msup</t>
  </si>
  <si>
    <t>Minf</t>
  </si>
  <si>
    <t>quattro</t>
  </si>
  <si>
    <t>tre</t>
  </si>
  <si>
    <t>due</t>
  </si>
  <si>
    <t>uno</t>
  </si>
  <si>
    <t>My_sup</t>
  </si>
  <si>
    <t>My_inf</t>
  </si>
  <si>
    <t>Mx_sup</t>
  </si>
  <si>
    <t>Mx_inf</t>
  </si>
  <si>
    <t>qmin+sisma x</t>
  </si>
  <si>
    <t>qmin-sisma x</t>
  </si>
  <si>
    <t>qmin+sisma y</t>
  </si>
  <si>
    <t>qmin-sisma y</t>
  </si>
  <si>
    <t>Fx_mod</t>
  </si>
  <si>
    <t>Fy_mod</t>
  </si>
  <si>
    <t>Mcx,max</t>
  </si>
  <si>
    <t>Mcy,max</t>
  </si>
  <si>
    <t>As</t>
  </si>
  <si>
    <t>momenti resistenti travi</t>
  </si>
  <si>
    <t>piano</t>
  </si>
  <si>
    <t>sin</t>
  </si>
  <si>
    <t>des</t>
  </si>
  <si>
    <t>∑M</t>
  </si>
  <si>
    <t>---</t>
  </si>
  <si>
    <t>My</t>
  </si>
  <si>
    <t>Mx</t>
  </si>
  <si>
    <t>1 testa</t>
  </si>
  <si>
    <t>1 piede</t>
  </si>
  <si>
    <t>rip</t>
  </si>
  <si>
    <t>5 testa</t>
  </si>
  <si>
    <t>5 piede</t>
  </si>
  <si>
    <t>4 testa</t>
  </si>
  <si>
    <t>4 piede</t>
  </si>
  <si>
    <t>3testa</t>
  </si>
  <si>
    <t>3 piede</t>
  </si>
  <si>
    <t>2 testa</t>
  </si>
  <si>
    <t>2 piede</t>
  </si>
  <si>
    <t>Ac (m^2)</t>
  </si>
  <si>
    <t>hx</t>
  </si>
  <si>
    <t>hy</t>
  </si>
  <si>
    <t>Mcx(N)</t>
  </si>
  <si>
    <t>Mcy(N)</t>
  </si>
  <si>
    <t>Armatura</t>
  </si>
  <si>
    <t>As secondaria</t>
  </si>
  <si>
    <t>CORTO</t>
  </si>
  <si>
    <t>LATO</t>
  </si>
  <si>
    <t>LUNGO</t>
  </si>
  <si>
    <t>As eff</t>
  </si>
  <si>
    <t>Nc,max(kN)</t>
  </si>
  <si>
    <t>Armatura,sec</t>
  </si>
  <si>
    <t>m</t>
  </si>
  <si>
    <t>lato</t>
  </si>
  <si>
    <t>corto</t>
  </si>
  <si>
    <t>lungo</t>
  </si>
  <si>
    <t>q+Fx</t>
  </si>
  <si>
    <t>q-Fx</t>
  </si>
  <si>
    <t>q-Fy</t>
  </si>
  <si>
    <t>sup</t>
  </si>
  <si>
    <t>I</t>
  </si>
  <si>
    <t>q+Fy</t>
  </si>
  <si>
    <t>ger.res.</t>
  </si>
  <si>
    <t>verifica</t>
  </si>
  <si>
    <t>MRdx</t>
  </si>
  <si>
    <t>MRdy</t>
  </si>
  <si>
    <t>As ,sec_eff</t>
  </si>
  <si>
    <t>Aeff</t>
  </si>
  <si>
    <t>Ns,max</t>
  </si>
  <si>
    <t>Ms,max</t>
  </si>
  <si>
    <t xml:space="preserve"> IMPALCATO</t>
  </si>
  <si>
    <t>SUPERIORE</t>
  </si>
  <si>
    <t>Mrd_Y</t>
  </si>
  <si>
    <t>Mrd_x</t>
  </si>
  <si>
    <t>M resistente</t>
  </si>
  <si>
    <t xml:space="preserve">M </t>
  </si>
  <si>
    <t>resistente</t>
  </si>
  <si>
    <t>Inferiore</t>
  </si>
  <si>
    <t>IV</t>
  </si>
  <si>
    <t>III</t>
  </si>
  <si>
    <t>II</t>
  </si>
  <si>
    <t>NODI</t>
  </si>
  <si>
    <t>γRd</t>
  </si>
  <si>
    <t>Vc</t>
  </si>
  <si>
    <t>Vjbd</t>
  </si>
  <si>
    <t>η</t>
  </si>
  <si>
    <t>bj</t>
  </si>
  <si>
    <t>hjc</t>
  </si>
  <si>
    <t>aj</t>
  </si>
  <si>
    <t>fck</t>
  </si>
  <si>
    <t>σ</t>
  </si>
  <si>
    <t>Nc</t>
  </si>
  <si>
    <t>νd</t>
  </si>
  <si>
    <t>fctd</t>
  </si>
  <si>
    <t>Vjbd&lt;=V_lim_compr</t>
  </si>
  <si>
    <t>V_lim_compr</t>
  </si>
  <si>
    <t>hjw</t>
  </si>
  <si>
    <t>τ</t>
  </si>
  <si>
    <t>Ash</t>
  </si>
  <si>
    <t>As,sup</t>
  </si>
  <si>
    <t>As,inf</t>
  </si>
  <si>
    <t>sezione</t>
  </si>
  <si>
    <r>
      <t xml:space="preserve">cot </t>
    </r>
    <r>
      <rPr>
        <sz val="11"/>
        <color theme="1"/>
        <rFont val="Calibri"/>
        <family val="2"/>
      </rPr>
      <t>ϴ</t>
    </r>
  </si>
  <si>
    <t>Vrcd</t>
  </si>
  <si>
    <t>ф8/10</t>
  </si>
  <si>
    <t>ф8/20</t>
  </si>
  <si>
    <t>ф8/25</t>
  </si>
  <si>
    <t>Vrsd</t>
  </si>
  <si>
    <t>60 x 25</t>
  </si>
  <si>
    <t>d</t>
  </si>
  <si>
    <t>s</t>
  </si>
  <si>
    <t>staffe</t>
  </si>
  <si>
    <t>verifica arm long</t>
  </si>
  <si>
    <t>ф8/12.8</t>
  </si>
  <si>
    <t>ф8/9</t>
  </si>
  <si>
    <t>Astaffe</t>
  </si>
  <si>
    <t>bst</t>
  </si>
  <si>
    <t>nst</t>
  </si>
  <si>
    <t>Ast</t>
  </si>
  <si>
    <t>i</t>
  </si>
  <si>
    <t>CORNICIONE</t>
  </si>
  <si>
    <t>Ved</t>
  </si>
  <si>
    <t>ф8/15</t>
  </si>
  <si>
    <t>Mrd_y</t>
  </si>
  <si>
    <t>VALORI ERRATI</t>
  </si>
  <si>
    <t>Vmax</t>
  </si>
  <si>
    <t>sisma prev x</t>
  </si>
  <si>
    <t>sisma prev y</t>
  </si>
  <si>
    <t>As_gerarchia</t>
  </si>
  <si>
    <t>ordine</t>
  </si>
  <si>
    <t>Sezione</t>
  </si>
  <si>
    <t>30X80</t>
  </si>
  <si>
    <t>80X30</t>
  </si>
  <si>
    <t>30X70</t>
  </si>
  <si>
    <t>70X30</t>
  </si>
  <si>
    <t>30X60</t>
  </si>
  <si>
    <t>60X30</t>
  </si>
  <si>
    <t>SISMA PREV X</t>
  </si>
  <si>
    <t>SISMA PREV Y</t>
  </si>
  <si>
    <t>As gerarchia</t>
  </si>
  <si>
    <t>A</t>
  </si>
  <si>
    <t>z</t>
  </si>
  <si>
    <t>νi</t>
  </si>
  <si>
    <t>cot teta</t>
  </si>
  <si>
    <t>CONDIZIONE DI CARICO 3</t>
  </si>
  <si>
    <t>CONDIZIONE DI CARICO 4</t>
  </si>
  <si>
    <t>4f16</t>
  </si>
  <si>
    <t>3f16+2f20</t>
  </si>
  <si>
    <t>V ORDINE</t>
  </si>
  <si>
    <t>Direzione x</t>
  </si>
  <si>
    <t>Direzione y</t>
  </si>
  <si>
    <t>U.M.</t>
  </si>
  <si>
    <t>IV ORDINE</t>
  </si>
  <si>
    <t>III ORDINE</t>
  </si>
  <si>
    <t>II ORDINE</t>
  </si>
  <si>
    <t>cm^2</t>
  </si>
  <si>
    <t>N bracci</t>
  </si>
  <si>
    <t>lst</t>
  </si>
  <si>
    <t>VEd</t>
  </si>
  <si>
    <t>kN</t>
  </si>
  <si>
    <t>cm</t>
  </si>
  <si>
    <t>scr</t>
  </si>
  <si>
    <t>lcr</t>
  </si>
  <si>
    <t>VRc</t>
  </si>
  <si>
    <t>VRs</t>
  </si>
  <si>
    <t>cotq2</t>
  </si>
  <si>
    <t>VR</t>
  </si>
  <si>
    <t>VRs, cr</t>
  </si>
  <si>
    <t>cotq3</t>
  </si>
  <si>
    <t>VR,cr</t>
  </si>
  <si>
    <t>I ORDINE</t>
  </si>
  <si>
    <t>FOMULA AUTOMATIZZATA As</t>
  </si>
  <si>
    <t>C</t>
  </si>
  <si>
    <t>fondazione</t>
  </si>
  <si>
    <t>D'</t>
  </si>
  <si>
    <t>D"</t>
  </si>
  <si>
    <t>C1'</t>
  </si>
  <si>
    <t>C1"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</si>
</sst>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0.000"/>
    <numFmt numFmtId="165" formatCode="0.0"/>
    <numFmt numFmtId="166" formatCode="_-* #,##0.0_-;\-* #,##0.0_-;_-* &quot;-&quot;??_-;_-@_-"/>
    <numFmt numFmtId="167" formatCode="0.0000"/>
    <numFmt numFmtId="168" formatCode="0.0000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rgb="FFFF0000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9"/>
      <color theme="1"/>
      <name val="Calibri"/>
      <family val="2"/>
    </font>
    <font>
      <sz val="8"/>
      <color theme="1"/>
      <name val="Calibri"/>
      <family val="2"/>
    </font>
    <font>
      <i/>
      <sz val="10"/>
      <name val="Arial"/>
      <family val="2"/>
    </font>
    <font>
      <i/>
      <vertAlign val="subscript"/>
      <sz val="10"/>
      <name val="Arial"/>
      <family val="2"/>
    </font>
    <font>
      <i/>
      <sz val="11"/>
      <name val="Calibri"/>
      <family val="2"/>
    </font>
    <font>
      <i/>
      <vertAlign val="subscript"/>
      <sz val="1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i/>
      <sz val="11"/>
      <color theme="1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CC3399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FF643F"/>
        <bgColor indexed="64"/>
      </patternFill>
    </fill>
    <fill>
      <patternFill patternType="solid">
        <fgColor rgb="FFFF8669"/>
        <bgColor indexed="64"/>
      </patternFill>
    </fill>
    <fill>
      <patternFill patternType="solid">
        <fgColor rgb="FFA7FFFF"/>
        <bgColor indexed="64"/>
      </patternFill>
    </fill>
    <fill>
      <patternFill patternType="solid">
        <fgColor rgb="FF00CCA5"/>
        <bgColor indexed="64"/>
      </patternFill>
    </fill>
    <fill>
      <patternFill patternType="solid">
        <fgColor rgb="FFFFAFFF"/>
        <bgColor indexed="64"/>
      </patternFill>
    </fill>
    <fill>
      <patternFill patternType="solid">
        <fgColor rgb="FF003366"/>
        <bgColor indexed="64"/>
      </patternFill>
    </fill>
    <fill>
      <patternFill patternType="solid">
        <fgColor rgb="FF336699"/>
        <bgColor indexed="64"/>
      </patternFill>
    </fill>
    <fill>
      <patternFill patternType="solid">
        <fgColor rgb="FFA3C2E1"/>
        <bgColor indexed="64"/>
      </patternFill>
    </fill>
    <fill>
      <patternFill patternType="solid">
        <fgColor rgb="FF6196CB"/>
        <bgColor indexed="64"/>
      </patternFill>
    </fill>
    <fill>
      <patternFill patternType="solid">
        <fgColor rgb="FFE77119"/>
        <bgColor indexed="64"/>
      </patternFill>
    </fill>
    <fill>
      <patternFill patternType="solid">
        <fgColor rgb="FFAF5DA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7A5D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FF99"/>
        <bgColor indexed="64"/>
      </patternFill>
    </fill>
  </fills>
  <borders count="10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Dashed">
        <color auto="1"/>
      </left>
      <right/>
      <top style="mediumDashed">
        <color auto="1"/>
      </top>
      <bottom style="mediumDashed">
        <color auto="1"/>
      </bottom>
      <diagonal/>
    </border>
    <border>
      <left/>
      <right/>
      <top style="mediumDashed">
        <color auto="1"/>
      </top>
      <bottom style="mediumDashed">
        <color auto="1"/>
      </bottom>
      <diagonal/>
    </border>
    <border>
      <left/>
      <right style="mediumDashed">
        <color auto="1"/>
      </right>
      <top style="mediumDashed">
        <color auto="1"/>
      </top>
      <bottom style="mediumDashed">
        <color auto="1"/>
      </bottom>
      <diagonal/>
    </border>
    <border>
      <left style="mediumDashed">
        <color auto="1"/>
      </left>
      <right style="mediumDashed">
        <color auto="1"/>
      </right>
      <top style="mediumDashed">
        <color auto="1"/>
      </top>
      <bottom/>
      <diagonal/>
    </border>
    <border>
      <left style="mediumDashed">
        <color auto="1"/>
      </left>
      <right style="mediumDashed">
        <color auto="1"/>
      </right>
      <top/>
      <bottom/>
      <diagonal/>
    </border>
    <border>
      <left style="mediumDashed">
        <color auto="1"/>
      </left>
      <right style="mediumDashed">
        <color auto="1"/>
      </right>
      <top/>
      <bottom style="mediumDashed">
        <color auto="1"/>
      </bottom>
      <diagonal/>
    </border>
    <border>
      <left style="mediumDashDotDot">
        <color auto="1"/>
      </left>
      <right/>
      <top style="mediumDashDotDot">
        <color auto="1"/>
      </top>
      <bottom style="mediumDashDotDot">
        <color auto="1"/>
      </bottom>
      <diagonal/>
    </border>
    <border>
      <left/>
      <right style="mediumDashDotDot">
        <color auto="1"/>
      </right>
      <top style="mediumDashDotDot">
        <color auto="1"/>
      </top>
      <bottom style="mediumDashDotDot">
        <color auto="1"/>
      </bottom>
      <diagonal/>
    </border>
    <border>
      <left style="mediumDashDotDot">
        <color auto="1"/>
      </left>
      <right style="mediumDashDotDot">
        <color auto="1"/>
      </right>
      <top style="mediumDashDotDot">
        <color auto="1"/>
      </top>
      <bottom/>
      <diagonal/>
    </border>
    <border>
      <left style="mediumDashDotDot">
        <color auto="1"/>
      </left>
      <right style="mediumDashDotDot">
        <color auto="1"/>
      </right>
      <top/>
      <bottom/>
      <diagonal/>
    </border>
    <border>
      <left style="mediumDashDotDot">
        <color auto="1"/>
      </left>
      <right style="mediumDashDotDot">
        <color auto="1"/>
      </right>
      <top/>
      <bottom style="mediumDashDotDot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thick">
        <color auto="1"/>
      </top>
      <bottom style="thin">
        <color auto="1"/>
      </bottom>
      <diagonal/>
    </border>
    <border>
      <left/>
      <right style="thick">
        <color auto="1"/>
      </right>
      <top style="thin">
        <color auto="1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ck">
        <color auto="1"/>
      </right>
      <top style="thick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/>
      <top style="thin">
        <color auto="1"/>
      </top>
      <bottom/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9" fillId="0" borderId="0" applyFont="0" applyFill="0" applyBorder="0" applyAlignment="0" applyProtection="0"/>
    <xf numFmtId="0" fontId="6" fillId="0" borderId="0"/>
  </cellStyleXfs>
  <cellXfs count="1141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2" borderId="0" xfId="0" applyFont="1" applyFill="1"/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0" fillId="0" borderId="5" xfId="0" applyBorder="1"/>
    <xf numFmtId="0" fontId="0" fillId="0" borderId="0" xfId="0" applyBorder="1"/>
    <xf numFmtId="0" fontId="0" fillId="0" borderId="6" xfId="0" applyBorder="1"/>
    <xf numFmtId="2" fontId="0" fillId="0" borderId="6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1" fillId="4" borderId="0" xfId="0" applyFont="1" applyFill="1"/>
    <xf numFmtId="0" fontId="0" fillId="0" borderId="0" xfId="0" applyFill="1" applyAlignment="1">
      <alignment horizontal="center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Fill="1"/>
    <xf numFmtId="0" fontId="2" fillId="0" borderId="0" xfId="0" applyFont="1"/>
    <xf numFmtId="0" fontId="2" fillId="0" borderId="0" xfId="0" applyFont="1" applyFill="1" applyAlignment="1">
      <alignment horizontal="center"/>
    </xf>
    <xf numFmtId="0" fontId="2" fillId="8" borderId="0" xfId="0" applyFont="1" applyFill="1"/>
    <xf numFmtId="0" fontId="0" fillId="8" borderId="0" xfId="0" applyFill="1"/>
    <xf numFmtId="0" fontId="2" fillId="6" borderId="0" xfId="0" applyFont="1" applyFill="1" applyAlignment="1">
      <alignment horizontal="center" vertical="top"/>
    </xf>
    <xf numFmtId="0" fontId="0" fillId="6" borderId="0" xfId="0" applyFill="1" applyAlignment="1">
      <alignment horizontal="center" wrapText="1"/>
    </xf>
    <xf numFmtId="0" fontId="0" fillId="10" borderId="0" xfId="0" applyFill="1" applyAlignment="1">
      <alignment horizontal="center"/>
    </xf>
    <xf numFmtId="0" fontId="2" fillId="9" borderId="0" xfId="0" applyFont="1" applyFill="1" applyAlignment="1">
      <alignment horizontal="center"/>
    </xf>
    <xf numFmtId="0" fontId="0" fillId="9" borderId="0" xfId="0" applyFill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1" xfId="0" applyBorder="1"/>
    <xf numFmtId="2" fontId="0" fillId="0" borderId="11" xfId="0" applyNumberForma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9" xfId="0" applyBorder="1"/>
    <xf numFmtId="0" fontId="1" fillId="0" borderId="1" xfId="0" applyFont="1" applyBorder="1" applyAlignment="1">
      <alignment horizontal="left"/>
    </xf>
    <xf numFmtId="2" fontId="0" fillId="0" borderId="1" xfId="0" applyNumberFormat="1" applyBorder="1" applyAlignment="1">
      <alignment horizontal="center"/>
    </xf>
    <xf numFmtId="0" fontId="3" fillId="8" borderId="1" xfId="0" applyFont="1" applyFill="1" applyBorder="1" applyAlignment="1">
      <alignment horizontal="left" vertical="center" wrapText="1"/>
    </xf>
    <xf numFmtId="0" fontId="3" fillId="8" borderId="1" xfId="0" applyFont="1" applyFill="1" applyBorder="1"/>
    <xf numFmtId="0" fontId="3" fillId="5" borderId="1" xfId="0" applyFont="1" applyFill="1" applyBorder="1"/>
    <xf numFmtId="0" fontId="0" fillId="5" borderId="1" xfId="0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0" fillId="7" borderId="0" xfId="0" applyFill="1" applyAlignment="1">
      <alignment horizontal="center"/>
    </xf>
    <xf numFmtId="0" fontId="1" fillId="7" borderId="1" xfId="0" applyFont="1" applyFill="1" applyBorder="1" applyAlignment="1">
      <alignment horizontal="center"/>
    </xf>
    <xf numFmtId="0" fontId="1" fillId="7" borderId="1" xfId="0" applyFont="1" applyFill="1" applyBorder="1"/>
    <xf numFmtId="0" fontId="4" fillId="7" borderId="1" xfId="0" applyFont="1" applyFill="1" applyBorder="1" applyAlignment="1">
      <alignment horizontal="center"/>
    </xf>
    <xf numFmtId="0" fontId="1" fillId="0" borderId="1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wrapText="1"/>
    </xf>
    <xf numFmtId="2" fontId="0" fillId="0" borderId="10" xfId="0" applyNumberForma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0" fillId="10" borderId="0" xfId="0" applyFill="1" applyAlignment="1">
      <alignment horizontal="left"/>
    </xf>
    <xf numFmtId="0" fontId="1" fillId="10" borderId="1" xfId="0" applyFont="1" applyFill="1" applyBorder="1" applyAlignment="1">
      <alignment horizontal="center" vertical="center"/>
    </xf>
    <xf numFmtId="0" fontId="1" fillId="10" borderId="1" xfId="0" applyFont="1" applyFill="1" applyBorder="1" applyAlignment="1">
      <alignment horizontal="center" wrapText="1"/>
    </xf>
    <xf numFmtId="0" fontId="0" fillId="10" borderId="0" xfId="0" applyFill="1"/>
    <xf numFmtId="0" fontId="1" fillId="11" borderId="0" xfId="0" applyFont="1" applyFill="1" applyAlignment="1">
      <alignment horizontal="center"/>
    </xf>
    <xf numFmtId="0" fontId="0" fillId="11" borderId="0" xfId="0" applyFill="1" applyAlignment="1">
      <alignment horizontal="center"/>
    </xf>
    <xf numFmtId="0" fontId="0" fillId="11" borderId="0" xfId="0" applyFill="1"/>
    <xf numFmtId="2" fontId="0" fillId="0" borderId="10" xfId="0" applyNumberFormat="1" applyBorder="1" applyAlignment="1">
      <alignment horizontal="center" vertical="center" wrapText="1"/>
    </xf>
    <xf numFmtId="0" fontId="0" fillId="11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0" fontId="1" fillId="11" borderId="1" xfId="0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left" vertical="center"/>
    </xf>
    <xf numFmtId="2" fontId="0" fillId="0" borderId="0" xfId="0" applyNumberFormat="1" applyFill="1" applyAlignment="1">
      <alignment horizontal="center"/>
    </xf>
    <xf numFmtId="2" fontId="0" fillId="0" borderId="9" xfId="0" applyNumberFormat="1" applyFill="1" applyBorder="1" applyAlignment="1">
      <alignment horizontal="center"/>
    </xf>
    <xf numFmtId="2" fontId="0" fillId="0" borderId="13" xfId="0" applyNumberFormat="1" applyFill="1" applyBorder="1" applyAlignment="1">
      <alignment horizontal="center"/>
    </xf>
    <xf numFmtId="2" fontId="0" fillId="0" borderId="14" xfId="0" applyNumberFormat="1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9" xfId="0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14" xfId="0" applyFont="1" applyBorder="1" applyAlignment="1">
      <alignment horizontal="center" wrapText="1"/>
    </xf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12" borderId="1" xfId="0" applyFill="1" applyBorder="1" applyAlignment="1">
      <alignment horizontal="center" vertical="center" wrapText="1"/>
    </xf>
    <xf numFmtId="0" fontId="0" fillId="13" borderId="0" xfId="0" applyFill="1"/>
    <xf numFmtId="0" fontId="0" fillId="14" borderId="0" xfId="0" applyFill="1"/>
    <xf numFmtId="0" fontId="0" fillId="9" borderId="0" xfId="0" applyFill="1"/>
    <xf numFmtId="0" fontId="0" fillId="0" borderId="0" xfId="0" applyAlignment="1">
      <alignment vertical="center"/>
    </xf>
    <xf numFmtId="2" fontId="0" fillId="0" borderId="17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0" fillId="13" borderId="1" xfId="0" applyFill="1" applyBorder="1" applyAlignment="1">
      <alignment horizontal="center" vertical="center" wrapText="1"/>
    </xf>
    <xf numFmtId="165" fontId="0" fillId="0" borderId="11" xfId="0" applyNumberFormat="1" applyBorder="1" applyAlignment="1">
      <alignment horizontal="center"/>
    </xf>
    <xf numFmtId="0" fontId="0" fillId="0" borderId="11" xfId="0" applyBorder="1" applyAlignment="1">
      <alignment horizontal="center" vertical="center"/>
    </xf>
    <xf numFmtId="0" fontId="0" fillId="13" borderId="0" xfId="0" applyFill="1" applyAlignment="1">
      <alignment horizontal="center"/>
    </xf>
    <xf numFmtId="2" fontId="0" fillId="0" borderId="12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13" borderId="1" xfId="0" applyFont="1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0" fillId="18" borderId="0" xfId="0" applyFill="1"/>
    <xf numFmtId="0" fontId="0" fillId="21" borderId="0" xfId="0" applyFill="1"/>
    <xf numFmtId="0" fontId="0" fillId="16" borderId="0" xfId="0" applyFill="1"/>
    <xf numFmtId="165" fontId="0" fillId="0" borderId="1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0" fontId="0" fillId="0" borderId="13" xfId="0" applyBorder="1"/>
    <xf numFmtId="0" fontId="0" fillId="17" borderId="13" xfId="0" applyFill="1" applyBorder="1"/>
    <xf numFmtId="0" fontId="0" fillId="17" borderId="14" xfId="0" applyFill="1" applyBorder="1"/>
    <xf numFmtId="0" fontId="0" fillId="18" borderId="1" xfId="0" applyFill="1" applyBorder="1"/>
    <xf numFmtId="0" fontId="0" fillId="0" borderId="0" xfId="0" applyFill="1" applyBorder="1" applyAlignment="1">
      <alignment horizontal="center" vertical="center"/>
    </xf>
    <xf numFmtId="0" fontId="0" fillId="0" borderId="17" xfId="0" applyFill="1" applyBorder="1" applyAlignment="1">
      <alignment horizontal="center" vertical="center"/>
    </xf>
    <xf numFmtId="165" fontId="0" fillId="0" borderId="0" xfId="0" applyNumberFormat="1"/>
    <xf numFmtId="0" fontId="0" fillId="0" borderId="2" xfId="0" applyFill="1" applyBorder="1"/>
    <xf numFmtId="0" fontId="0" fillId="0" borderId="20" xfId="0" applyBorder="1"/>
    <xf numFmtId="0" fontId="0" fillId="18" borderId="16" xfId="0" applyFill="1" applyBorder="1" applyAlignment="1">
      <alignment horizontal="center" vertical="center"/>
    </xf>
    <xf numFmtId="0" fontId="0" fillId="18" borderId="16" xfId="0" applyFill="1" applyBorder="1" applyAlignment="1">
      <alignment horizontal="center"/>
    </xf>
    <xf numFmtId="0" fontId="0" fillId="18" borderId="21" xfId="0" applyFill="1" applyBorder="1"/>
    <xf numFmtId="0" fontId="0" fillId="0" borderId="22" xfId="0" applyFill="1" applyBorder="1"/>
    <xf numFmtId="0" fontId="0" fillId="0" borderId="23" xfId="0" applyBorder="1"/>
    <xf numFmtId="0" fontId="0" fillId="17" borderId="22" xfId="0" applyFill="1" applyBorder="1"/>
    <xf numFmtId="165" fontId="0" fillId="0" borderId="24" xfId="0" applyNumberFormat="1" applyBorder="1" applyAlignment="1">
      <alignment horizontal="center"/>
    </xf>
    <xf numFmtId="0" fontId="0" fillId="0" borderId="25" xfId="0" applyBorder="1"/>
    <xf numFmtId="0" fontId="0" fillId="17" borderId="26" xfId="0" applyFill="1" applyBorder="1" applyAlignment="1">
      <alignment horizontal="center"/>
    </xf>
    <xf numFmtId="0" fontId="0" fillId="0" borderId="15" xfId="0" applyBorder="1"/>
    <xf numFmtId="165" fontId="0" fillId="0" borderId="27" xfId="0" applyNumberFormat="1" applyBorder="1" applyAlignment="1">
      <alignment horizontal="center"/>
    </xf>
    <xf numFmtId="0" fontId="0" fillId="18" borderId="28" xfId="0" applyFill="1" applyBorder="1"/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19" borderId="19" xfId="0" applyFill="1" applyBorder="1"/>
    <xf numFmtId="0" fontId="0" fillId="3" borderId="0" xfId="0" applyFill="1"/>
    <xf numFmtId="0" fontId="0" fillId="6" borderId="0" xfId="0" applyFill="1"/>
    <xf numFmtId="2" fontId="0" fillId="0" borderId="16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30" xfId="0" applyNumberFormat="1" applyBorder="1" applyAlignment="1">
      <alignment horizontal="center"/>
    </xf>
    <xf numFmtId="2" fontId="0" fillId="0" borderId="14" xfId="0" applyNumberFormat="1" applyBorder="1" applyAlignment="1">
      <alignment horizontal="left"/>
    </xf>
    <xf numFmtId="0" fontId="0" fillId="12" borderId="1" xfId="0" applyFill="1" applyBorder="1" applyAlignment="1">
      <alignment horizontal="center"/>
    </xf>
    <xf numFmtId="0" fontId="0" fillId="15" borderId="0" xfId="0" applyFill="1"/>
    <xf numFmtId="2" fontId="0" fillId="6" borderId="0" xfId="0" applyNumberFormat="1" applyFill="1" applyAlignment="1">
      <alignment horizontal="center"/>
    </xf>
    <xf numFmtId="0" fontId="0" fillId="15" borderId="1" xfId="0" applyFill="1" applyBorder="1"/>
    <xf numFmtId="165" fontId="0" fillId="15" borderId="1" xfId="0" applyNumberFormat="1" applyFill="1" applyBorder="1"/>
    <xf numFmtId="165" fontId="0" fillId="15" borderId="1" xfId="0" applyNumberFormat="1" applyFill="1" applyBorder="1" applyAlignment="1">
      <alignment horizontal="center"/>
    </xf>
    <xf numFmtId="0" fontId="0" fillId="21" borderId="0" xfId="0" applyFill="1" applyAlignment="1">
      <alignment horizontal="center"/>
    </xf>
    <xf numFmtId="2" fontId="0" fillId="0" borderId="11" xfId="0" applyNumberFormat="1" applyBorder="1"/>
    <xf numFmtId="2" fontId="0" fillId="0" borderId="12" xfId="0" applyNumberFormat="1" applyBorder="1"/>
    <xf numFmtId="0" fontId="0" fillId="18" borderId="0" xfId="0" applyFill="1" applyAlignment="1">
      <alignment horizontal="center"/>
    </xf>
    <xf numFmtId="2" fontId="0" fillId="0" borderId="0" xfId="0" applyNumberFormat="1" applyFill="1"/>
    <xf numFmtId="165" fontId="0" fillId="21" borderId="0" xfId="0" applyNumberFormat="1" applyFill="1"/>
    <xf numFmtId="0" fontId="8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11" borderId="9" xfId="0" applyFill="1" applyBorder="1" applyAlignment="1">
      <alignment horizontal="center" vertical="center"/>
    </xf>
    <xf numFmtId="165" fontId="0" fillId="0" borderId="12" xfId="0" applyNumberFormat="1" applyBorder="1" applyAlignment="1">
      <alignment horizontal="center"/>
    </xf>
    <xf numFmtId="165" fontId="0" fillId="21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0" fontId="0" fillId="9" borderId="1" xfId="0" applyFill="1" applyBorder="1" applyAlignment="1">
      <alignment horizontal="center" vertical="center" wrapText="1"/>
    </xf>
    <xf numFmtId="0" fontId="0" fillId="9" borderId="0" xfId="0" applyFill="1" applyAlignment="1">
      <alignment horizontal="center" vertical="center"/>
    </xf>
    <xf numFmtId="0" fontId="0" fillId="0" borderId="23" xfId="0" applyBorder="1" applyAlignment="1">
      <alignment horizontal="center"/>
    </xf>
    <xf numFmtId="0" fontId="1" fillId="0" borderId="25" xfId="0" applyFont="1" applyFill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2" fontId="0" fillId="0" borderId="23" xfId="0" applyNumberFormat="1" applyBorder="1" applyAlignment="1">
      <alignment horizontal="center" vertical="center"/>
    </xf>
    <xf numFmtId="0" fontId="0" fillId="17" borderId="31" xfId="0" applyFill="1" applyBorder="1"/>
    <xf numFmtId="0" fontId="0" fillId="17" borderId="15" xfId="0" applyFill="1" applyBorder="1"/>
    <xf numFmtId="0" fontId="0" fillId="17" borderId="32" xfId="0" applyFill="1" applyBorder="1"/>
    <xf numFmtId="2" fontId="0" fillId="0" borderId="10" xfId="0" applyNumberFormat="1" applyBorder="1" applyAlignment="1">
      <alignment horizontal="center" vertical="center"/>
    </xf>
    <xf numFmtId="0" fontId="0" fillId="0" borderId="16" xfId="0" applyBorder="1" applyAlignment="1">
      <alignment horizontal="center"/>
    </xf>
    <xf numFmtId="0" fontId="0" fillId="0" borderId="21" xfId="0" applyBorder="1" applyAlignment="1">
      <alignment horizontal="center"/>
    </xf>
    <xf numFmtId="2" fontId="0" fillId="0" borderId="33" xfId="0" applyNumberFormat="1" applyBorder="1" applyAlignment="1">
      <alignment horizontal="center"/>
    </xf>
    <xf numFmtId="2" fontId="0" fillId="0" borderId="34" xfId="0" applyNumberFormat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0" fontId="0" fillId="0" borderId="24" xfId="0" applyBorder="1" applyAlignment="1">
      <alignment horizontal="center"/>
    </xf>
    <xf numFmtId="2" fontId="0" fillId="0" borderId="33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2" fontId="0" fillId="0" borderId="36" xfId="0" applyNumberFormat="1" applyBorder="1" applyAlignment="1">
      <alignment horizontal="center"/>
    </xf>
    <xf numFmtId="2" fontId="0" fillId="0" borderId="37" xfId="0" applyNumberFormat="1" applyBorder="1" applyAlignment="1">
      <alignment horizontal="center"/>
    </xf>
    <xf numFmtId="0" fontId="0" fillId="0" borderId="38" xfId="0" applyFill="1" applyBorder="1"/>
    <xf numFmtId="0" fontId="0" fillId="18" borderId="29" xfId="0" applyFill="1" applyBorder="1"/>
    <xf numFmtId="0" fontId="0" fillId="0" borderId="3" xfId="0" applyBorder="1"/>
    <xf numFmtId="0" fontId="0" fillId="0" borderId="4" xfId="0" applyBorder="1"/>
    <xf numFmtId="0" fontId="0" fillId="0" borderId="2" xfId="0" applyBorder="1"/>
    <xf numFmtId="0" fontId="0" fillId="11" borderId="1" xfId="0" applyFill="1" applyBorder="1" applyAlignment="1">
      <alignment horizontal="center" vertical="center"/>
    </xf>
    <xf numFmtId="0" fontId="1" fillId="0" borderId="10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165" fontId="0" fillId="0" borderId="0" xfId="0" applyNumberFormat="1" applyBorder="1" applyAlignment="1">
      <alignment horizontal="center"/>
    </xf>
    <xf numFmtId="0" fontId="0" fillId="0" borderId="39" xfId="0" applyBorder="1"/>
    <xf numFmtId="0" fontId="0" fillId="0" borderId="40" xfId="0" applyBorder="1"/>
    <xf numFmtId="0" fontId="0" fillId="0" borderId="41" xfId="0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/>
    <xf numFmtId="0" fontId="0" fillId="0" borderId="0" xfId="0" applyAlignment="1">
      <alignment horizontal="center"/>
    </xf>
    <xf numFmtId="0" fontId="0" fillId="0" borderId="19" xfId="0" applyBorder="1" applyAlignment="1">
      <alignment horizontal="center"/>
    </xf>
    <xf numFmtId="0" fontId="0" fillId="0" borderId="44" xfId="0" applyBorder="1" applyAlignment="1">
      <alignment horizontal="center"/>
    </xf>
    <xf numFmtId="0" fontId="0" fillId="0" borderId="47" xfId="0" applyBorder="1" applyAlignment="1">
      <alignment horizontal="center"/>
    </xf>
    <xf numFmtId="0" fontId="0" fillId="0" borderId="49" xfId="0" applyBorder="1" applyAlignment="1">
      <alignment horizontal="center"/>
    </xf>
    <xf numFmtId="0" fontId="0" fillId="0" borderId="51" xfId="0" applyBorder="1" applyAlignment="1">
      <alignment horizontal="center"/>
    </xf>
    <xf numFmtId="1" fontId="0" fillId="0" borderId="45" xfId="0" applyNumberFormat="1" applyBorder="1" applyAlignment="1">
      <alignment horizontal="center"/>
    </xf>
    <xf numFmtId="1" fontId="0" fillId="0" borderId="11" xfId="0" applyNumberFormat="1" applyBorder="1" applyAlignment="1">
      <alignment horizontal="center"/>
    </xf>
    <xf numFmtId="1" fontId="0" fillId="0" borderId="43" xfId="0" applyNumberFormat="1" applyBorder="1" applyAlignment="1">
      <alignment horizontal="center"/>
    </xf>
    <xf numFmtId="1" fontId="0" fillId="0" borderId="46" xfId="0" applyNumberFormat="1" applyBorder="1" applyAlignment="1">
      <alignment horizontal="center"/>
    </xf>
    <xf numFmtId="1" fontId="0" fillId="0" borderId="48" xfId="0" applyNumberFormat="1" applyBorder="1" applyAlignment="1">
      <alignment horizontal="center"/>
    </xf>
    <xf numFmtId="1" fontId="0" fillId="0" borderId="50" xfId="0" applyNumberFormat="1" applyBorder="1" applyAlignment="1">
      <alignment horizontal="center"/>
    </xf>
    <xf numFmtId="0" fontId="0" fillId="22" borderId="0" xfId="0" applyFill="1"/>
    <xf numFmtId="0" fontId="0" fillId="22" borderId="0" xfId="0" applyFill="1" applyAlignment="1">
      <alignment horizontal="center"/>
    </xf>
    <xf numFmtId="0" fontId="0" fillId="15" borderId="39" xfId="0" applyFill="1" applyBorder="1"/>
    <xf numFmtId="0" fontId="0" fillId="0" borderId="52" xfId="0" applyBorder="1"/>
    <xf numFmtId="0" fontId="0" fillId="0" borderId="54" xfId="0" applyBorder="1"/>
    <xf numFmtId="0" fontId="0" fillId="0" borderId="30" xfId="0" applyBorder="1" applyAlignment="1">
      <alignment horizontal="center" vertical="center" wrapText="1"/>
    </xf>
    <xf numFmtId="0" fontId="0" fillId="0" borderId="53" xfId="0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56" xfId="0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0" xfId="0" applyFont="1" applyAlignment="1">
      <alignment vertical="center" wrapText="1"/>
    </xf>
    <xf numFmtId="2" fontId="0" fillId="0" borderId="0" xfId="0" applyNumberFormat="1" applyAlignment="1">
      <alignment horizontal="center" wrapText="1"/>
    </xf>
    <xf numFmtId="49" fontId="0" fillId="0" borderId="19" xfId="0" applyNumberFormat="1" applyBorder="1" applyAlignment="1">
      <alignment horizontal="center" wrapText="1"/>
    </xf>
    <xf numFmtId="16" fontId="0" fillId="0" borderId="19" xfId="0" applyNumberFormat="1" applyBorder="1" applyAlignment="1">
      <alignment horizontal="center" wrapText="1"/>
    </xf>
    <xf numFmtId="16" fontId="0" fillId="0" borderId="19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/>
    </xf>
    <xf numFmtId="17" fontId="0" fillId="0" borderId="19" xfId="0" applyNumberFormat="1" applyBorder="1" applyAlignment="1">
      <alignment horizontal="center"/>
    </xf>
    <xf numFmtId="0" fontId="0" fillId="0" borderId="19" xfId="0" applyBorder="1" applyAlignment="1" applyProtection="1">
      <alignment horizontal="center"/>
      <protection locked="0"/>
    </xf>
    <xf numFmtId="17" fontId="0" fillId="0" borderId="19" xfId="0" applyNumberFormat="1" applyBorder="1" applyAlignment="1" applyProtection="1">
      <alignment horizontal="center"/>
      <protection locked="0"/>
    </xf>
    <xf numFmtId="0" fontId="0" fillId="23" borderId="0" xfId="0" applyFill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/>
    <xf numFmtId="166" fontId="0" fillId="0" borderId="5" xfId="1" applyNumberFormat="1" applyFont="1" applyBorder="1" applyAlignment="1">
      <alignment vertical="center"/>
    </xf>
    <xf numFmtId="166" fontId="0" fillId="0" borderId="6" xfId="1" applyNumberFormat="1" applyFont="1" applyBorder="1" applyAlignment="1">
      <alignment vertical="center"/>
    </xf>
    <xf numFmtId="43" fontId="0" fillId="0" borderId="0" xfId="0" applyNumberFormat="1" applyAlignment="1">
      <alignment horizontal="left" vertical="center"/>
    </xf>
    <xf numFmtId="0" fontId="0" fillId="0" borderId="10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/>
    </xf>
    <xf numFmtId="0" fontId="4" fillId="0" borderId="19" xfId="0" applyFont="1" applyBorder="1" applyAlignment="1">
      <alignment vertical="center"/>
    </xf>
    <xf numFmtId="0" fontId="4" fillId="0" borderId="19" xfId="0" applyFont="1" applyBorder="1"/>
    <xf numFmtId="0" fontId="4" fillId="0" borderId="19" xfId="0" applyFont="1" applyBorder="1" applyAlignment="1">
      <alignment horizontal="center"/>
    </xf>
    <xf numFmtId="0" fontId="0" fillId="0" borderId="68" xfId="0" applyBorder="1"/>
    <xf numFmtId="2" fontId="0" fillId="0" borderId="10" xfId="0" applyNumberFormat="1" applyBorder="1"/>
    <xf numFmtId="2" fontId="4" fillId="0" borderId="19" xfId="0" applyNumberFormat="1" applyFont="1" applyBorder="1"/>
    <xf numFmtId="2" fontId="4" fillId="0" borderId="19" xfId="0" applyNumberFormat="1" applyFont="1" applyBorder="1" applyAlignment="1">
      <alignment horizontal="center"/>
    </xf>
    <xf numFmtId="0" fontId="10" fillId="0" borderId="1" xfId="0" applyFont="1" applyBorder="1" applyAlignment="1">
      <alignment vertical="center" wrapText="1"/>
    </xf>
    <xf numFmtId="0" fontId="4" fillId="0" borderId="19" xfId="0" applyFont="1" applyFill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0" fontId="0" fillId="24" borderId="0" xfId="0" applyFill="1"/>
    <xf numFmtId="0" fontId="0" fillId="25" borderId="0" xfId="0" applyFill="1"/>
    <xf numFmtId="0" fontId="0" fillId="26" borderId="0" xfId="0" applyFont="1" applyFill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1" xfId="0" applyBorder="1" applyAlignment="1">
      <alignment wrapText="1"/>
    </xf>
    <xf numFmtId="0" fontId="0" fillId="27" borderId="0" xfId="0" applyFill="1"/>
    <xf numFmtId="0" fontId="0" fillId="28" borderId="0" xfId="0" applyFill="1"/>
    <xf numFmtId="0" fontId="0" fillId="28" borderId="0" xfId="0" applyFont="1" applyFill="1" applyAlignment="1">
      <alignment vertical="center" wrapText="1"/>
    </xf>
    <xf numFmtId="0" fontId="0" fillId="15" borderId="1" xfId="0" applyFill="1" applyBorder="1" applyAlignment="1">
      <alignment horizontal="center" wrapText="1"/>
    </xf>
    <xf numFmtId="0" fontId="0" fillId="15" borderId="1" xfId="0" applyFill="1" applyBorder="1" applyAlignment="1">
      <alignment horizontal="center" vertical="center" wrapText="1"/>
    </xf>
    <xf numFmtId="0" fontId="0" fillId="15" borderId="10" xfId="0" applyFill="1" applyBorder="1" applyAlignment="1">
      <alignment horizontal="center" wrapText="1"/>
    </xf>
    <xf numFmtId="0" fontId="0" fillId="29" borderId="1" xfId="0" applyFill="1" applyBorder="1" applyAlignment="1">
      <alignment horizontal="center" wrapText="1"/>
    </xf>
    <xf numFmtId="0" fontId="0" fillId="29" borderId="1" xfId="0" applyFill="1" applyBorder="1" applyAlignment="1">
      <alignment horizontal="center" vertical="center" wrapText="1"/>
    </xf>
    <xf numFmtId="0" fontId="0" fillId="29" borderId="10" xfId="0" applyFill="1" applyBorder="1" applyAlignment="1">
      <alignment horizontal="center" wrapText="1"/>
    </xf>
    <xf numFmtId="0" fontId="0" fillId="24" borderId="0" xfId="0" applyFont="1" applyFill="1" applyAlignment="1">
      <alignment vertical="center" wrapText="1"/>
    </xf>
    <xf numFmtId="0" fontId="15" fillId="30" borderId="0" xfId="0" applyFont="1" applyFill="1"/>
    <xf numFmtId="0" fontId="0" fillId="30" borderId="0" xfId="0" applyFill="1"/>
    <xf numFmtId="0" fontId="0" fillId="31" borderId="1" xfId="0" applyFill="1" applyBorder="1" applyAlignment="1">
      <alignment horizontal="center" wrapText="1"/>
    </xf>
    <xf numFmtId="0" fontId="0" fillId="0" borderId="69" xfId="0" applyBorder="1"/>
    <xf numFmtId="0" fontId="16" fillId="0" borderId="70" xfId="0" applyFont="1" applyBorder="1"/>
    <xf numFmtId="0" fontId="0" fillId="0" borderId="70" xfId="0" applyBorder="1"/>
    <xf numFmtId="0" fontId="0" fillId="0" borderId="18" xfId="0" applyBorder="1"/>
    <xf numFmtId="0" fontId="1" fillId="0" borderId="66" xfId="0" applyFont="1" applyBorder="1"/>
    <xf numFmtId="0" fontId="1" fillId="32" borderId="0" xfId="0" applyFont="1" applyFill="1"/>
    <xf numFmtId="0" fontId="0" fillId="32" borderId="0" xfId="0" applyFill="1"/>
    <xf numFmtId="0" fontId="0" fillId="33" borderId="0" xfId="0" applyFill="1"/>
    <xf numFmtId="0" fontId="0" fillId="34" borderId="10" xfId="0" applyFill="1" applyBorder="1" applyAlignment="1">
      <alignment horizontal="center" wrapText="1"/>
    </xf>
    <xf numFmtId="0" fontId="1" fillId="0" borderId="0" xfId="0" applyFont="1" applyBorder="1"/>
    <xf numFmtId="0" fontId="0" fillId="0" borderId="5" xfId="0" applyBorder="1" applyAlignment="1">
      <alignment horizontal="center"/>
    </xf>
    <xf numFmtId="2" fontId="1" fillId="0" borderId="19" xfId="0" applyNumberFormat="1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31" borderId="1" xfId="0" applyFill="1" applyBorder="1" applyAlignment="1">
      <alignment horizontal="center" vertical="center" wrapText="1"/>
    </xf>
    <xf numFmtId="0" fontId="0" fillId="0" borderId="7" xfId="0" applyBorder="1"/>
    <xf numFmtId="0" fontId="8" fillId="0" borderId="9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2" fontId="0" fillId="0" borderId="4" xfId="0" applyNumberFormat="1" applyFont="1" applyBorder="1" applyAlignment="1">
      <alignment horizontal="center"/>
    </xf>
    <xf numFmtId="2" fontId="0" fillId="0" borderId="6" xfId="0" applyNumberFormat="1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2" fontId="0" fillId="0" borderId="72" xfId="0" applyNumberForma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0" fillId="13" borderId="12" xfId="0" applyFill="1" applyBorder="1" applyAlignment="1">
      <alignment horizontal="center" wrapText="1"/>
    </xf>
    <xf numFmtId="0" fontId="0" fillId="13" borderId="12" xfId="0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0" xfId="0" applyFill="1" applyBorder="1"/>
    <xf numFmtId="2" fontId="0" fillId="0" borderId="0" xfId="0" applyNumberFormat="1" applyFill="1" applyBorder="1" applyAlignment="1">
      <alignment horizontal="center"/>
    </xf>
    <xf numFmtId="0" fontId="4" fillId="0" borderId="0" xfId="0" applyFont="1" applyFill="1" applyBorder="1"/>
    <xf numFmtId="2" fontId="4" fillId="0" borderId="0" xfId="0" applyNumberFormat="1" applyFont="1" applyFill="1" applyBorder="1" applyAlignment="1">
      <alignment horizontal="center"/>
    </xf>
    <xf numFmtId="0" fontId="0" fillId="0" borderId="0" xfId="0" applyFill="1" applyBorder="1" applyAlignment="1"/>
    <xf numFmtId="0" fontId="1" fillId="0" borderId="74" xfId="0" applyFont="1" applyBorder="1"/>
    <xf numFmtId="0" fontId="1" fillId="0" borderId="75" xfId="0" applyFont="1" applyBorder="1" applyAlignment="1">
      <alignment horizontal="center"/>
    </xf>
    <xf numFmtId="0" fontId="0" fillId="0" borderId="76" xfId="0" applyBorder="1"/>
    <xf numFmtId="0" fontId="1" fillId="2" borderId="66" xfId="0" applyFont="1" applyFill="1" applyBorder="1"/>
    <xf numFmtId="0" fontId="1" fillId="2" borderId="68" xfId="0" applyFont="1" applyFill="1" applyBorder="1"/>
    <xf numFmtId="2" fontId="1" fillId="0" borderId="11" xfId="0" applyNumberFormat="1" applyFont="1" applyBorder="1" applyAlignment="1">
      <alignment horizontal="center"/>
    </xf>
    <xf numFmtId="2" fontId="1" fillId="0" borderId="43" xfId="0" applyNumberFormat="1" applyFont="1" applyBorder="1" applyAlignment="1">
      <alignment horizontal="center"/>
    </xf>
    <xf numFmtId="0" fontId="0" fillId="0" borderId="12" xfId="0" applyBorder="1" applyAlignment="1">
      <alignment horizontal="center"/>
    </xf>
    <xf numFmtId="0" fontId="1" fillId="0" borderId="19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1" fillId="0" borderId="73" xfId="0" applyFont="1" applyBorder="1" applyAlignment="1">
      <alignment horizontal="center" vertical="center" wrapText="1"/>
    </xf>
    <xf numFmtId="2" fontId="0" fillId="0" borderId="51" xfId="0" applyNumberFormat="1" applyBorder="1" applyAlignment="1">
      <alignment horizontal="center"/>
    </xf>
    <xf numFmtId="2" fontId="0" fillId="0" borderId="77" xfId="0" applyNumberFormat="1" applyBorder="1" applyAlignment="1">
      <alignment horizontal="center"/>
    </xf>
    <xf numFmtId="2" fontId="0" fillId="0" borderId="78" xfId="0" applyNumberFormat="1" applyBorder="1" applyAlignment="1">
      <alignment horizontal="center"/>
    </xf>
    <xf numFmtId="2" fontId="0" fillId="0" borderId="79" xfId="0" applyNumberFormat="1" applyBorder="1" applyAlignment="1">
      <alignment horizontal="center"/>
    </xf>
    <xf numFmtId="0" fontId="0" fillId="0" borderId="79" xfId="0" applyBorder="1" applyAlignment="1">
      <alignment horizontal="center"/>
    </xf>
    <xf numFmtId="2" fontId="0" fillId="0" borderId="78" xfId="0" applyNumberFormat="1" applyBorder="1" applyAlignment="1">
      <alignment horizontal="left" indent="1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43" fontId="0" fillId="0" borderId="0" xfId="0" applyNumberFormat="1" applyAlignment="1"/>
    <xf numFmtId="0" fontId="1" fillId="0" borderId="81" xfId="0" applyFont="1" applyBorder="1" applyAlignment="1">
      <alignment horizontal="center"/>
    </xf>
    <xf numFmtId="2" fontId="1" fillId="0" borderId="5" xfId="0" applyNumberFormat="1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5" xfId="0" applyBorder="1" applyAlignment="1">
      <alignment horizontal="center"/>
    </xf>
    <xf numFmtId="2" fontId="0" fillId="0" borderId="85" xfId="0" applyNumberFormat="1" applyBorder="1" applyAlignment="1">
      <alignment horizontal="center"/>
    </xf>
    <xf numFmtId="0" fontId="1" fillId="0" borderId="67" xfId="0" applyFont="1" applyBorder="1"/>
    <xf numFmtId="0" fontId="1" fillId="0" borderId="68" xfId="0" applyFont="1" applyBorder="1"/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71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0" xfId="0" applyBorder="1" applyAlignment="1">
      <alignment horizontal="left"/>
    </xf>
    <xf numFmtId="2" fontId="0" fillId="0" borderId="1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2" fontId="0" fillId="0" borderId="10" xfId="0" applyNumberFormat="1" applyBorder="1" applyAlignment="1">
      <alignment horizontal="center"/>
    </xf>
    <xf numFmtId="0" fontId="15" fillId="35" borderId="0" xfId="0" applyFont="1" applyFill="1" applyBorder="1"/>
    <xf numFmtId="0" fontId="0" fillId="36" borderId="0" xfId="0" applyFill="1"/>
    <xf numFmtId="0" fontId="1" fillId="36" borderId="0" xfId="0" applyFont="1" applyFill="1"/>
    <xf numFmtId="0" fontId="0" fillId="0" borderId="1" xfId="0" applyFont="1" applyBorder="1" applyAlignment="1">
      <alignment horizont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1" xfId="0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0" borderId="12" xfId="0" applyBorder="1" applyAlignment="1">
      <alignment horizontal="center" vertical="center"/>
    </xf>
    <xf numFmtId="2" fontId="0" fillId="0" borderId="10" xfId="0" applyNumberForma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18" borderId="86" xfId="0" applyFill="1" applyBorder="1"/>
    <xf numFmtId="0" fontId="0" fillId="18" borderId="87" xfId="0" applyFill="1" applyBorder="1"/>
    <xf numFmtId="0" fontId="0" fillId="18" borderId="88" xfId="0" applyFill="1" applyBorder="1"/>
    <xf numFmtId="0" fontId="0" fillId="34" borderId="10" xfId="0" applyFill="1" applyBorder="1" applyAlignment="1">
      <alignment horizontal="center" vertical="center" wrapText="1"/>
    </xf>
    <xf numFmtId="2" fontId="4" fillId="0" borderId="19" xfId="0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left" indent="3"/>
    </xf>
    <xf numFmtId="0" fontId="0" fillId="0" borderId="7" xfId="0" applyBorder="1" applyAlignment="1">
      <alignment horizontal="left"/>
    </xf>
    <xf numFmtId="0" fontId="0" fillId="0" borderId="17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5" xfId="0" applyBorder="1" applyAlignment="1"/>
    <xf numFmtId="0" fontId="0" fillId="0" borderId="0" xfId="0" applyBorder="1" applyAlignment="1"/>
    <xf numFmtId="0" fontId="0" fillId="35" borderId="12" xfId="0" applyFill="1" applyBorder="1" applyAlignment="1">
      <alignment horizontal="center" wrapText="1"/>
    </xf>
    <xf numFmtId="0" fontId="0" fillId="35" borderId="12" xfId="0" applyFill="1" applyBorder="1" applyAlignment="1">
      <alignment horizontal="center" vertical="center" wrapText="1"/>
    </xf>
    <xf numFmtId="0" fontId="0" fillId="35" borderId="1" xfId="0" applyFill="1" applyBorder="1" applyAlignment="1">
      <alignment horizontal="center" vertical="center" wrapText="1"/>
    </xf>
    <xf numFmtId="2" fontId="1" fillId="0" borderId="6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/>
    </xf>
    <xf numFmtId="2" fontId="0" fillId="0" borderId="72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0" xfId="0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0" fillId="13" borderId="1" xfId="0" applyFill="1" applyBorder="1" applyAlignment="1">
      <alignment horizontal="center" wrapText="1"/>
    </xf>
    <xf numFmtId="0" fontId="2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0" fillId="0" borderId="1" xfId="0" applyBorder="1" applyAlignment="1">
      <alignment horizontal="center"/>
    </xf>
    <xf numFmtId="165" fontId="0" fillId="0" borderId="10" xfId="0" applyNumberFormat="1" applyBorder="1" applyAlignment="1">
      <alignment horizontal="center" vertical="center"/>
    </xf>
    <xf numFmtId="165" fontId="0" fillId="0" borderId="11" xfId="0" applyNumberFormat="1" applyBorder="1" applyAlignment="1">
      <alignment horizontal="center" vertical="center"/>
    </xf>
    <xf numFmtId="43" fontId="0" fillId="0" borderId="11" xfId="0" applyNumberFormat="1" applyBorder="1" applyAlignment="1">
      <alignment horizontal="center" vertical="center"/>
    </xf>
    <xf numFmtId="166" fontId="0" fillId="0" borderId="11" xfId="0" applyNumberForma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2" xfId="0" applyFont="1" applyBorder="1" applyAlignment="1">
      <alignment vertical="center" wrapText="1"/>
    </xf>
    <xf numFmtId="0" fontId="10" fillId="0" borderId="8" xfId="0" applyFont="1" applyBorder="1" applyAlignment="1">
      <alignment horizontal="center" vertical="center"/>
    </xf>
    <xf numFmtId="0" fontId="0" fillId="5" borderId="11" xfId="0" applyFill="1" applyBorder="1" applyAlignment="1">
      <alignment horizontal="center" vertical="center"/>
    </xf>
    <xf numFmtId="2" fontId="0" fillId="0" borderId="11" xfId="0" applyNumberFormat="1" applyBorder="1" applyAlignment="1">
      <alignment horizontal="center"/>
    </xf>
    <xf numFmtId="0" fontId="4" fillId="0" borderId="0" xfId="0" applyFont="1" applyBorder="1"/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/>
    </xf>
    <xf numFmtId="0" fontId="10" fillId="0" borderId="1" xfId="0" applyFont="1" applyBorder="1" applyAlignment="1">
      <alignment vertical="center"/>
    </xf>
    <xf numFmtId="0" fontId="19" fillId="5" borderId="1" xfId="0" applyFont="1" applyFill="1" applyBorder="1" applyAlignment="1">
      <alignment horizontal="center"/>
    </xf>
    <xf numFmtId="2" fontId="19" fillId="5" borderId="1" xfId="0" applyNumberFormat="1" applyFont="1" applyFill="1" applyBorder="1" applyAlignment="1">
      <alignment horizontal="center"/>
    </xf>
    <xf numFmtId="0" fontId="21" fillId="5" borderId="1" xfId="0" applyFont="1" applyFill="1" applyBorder="1" applyAlignment="1">
      <alignment horizontal="center"/>
    </xf>
    <xf numFmtId="0" fontId="0" fillId="37" borderId="0" xfId="0" applyFill="1"/>
    <xf numFmtId="0" fontId="0" fillId="37" borderId="0" xfId="0" applyFont="1" applyFill="1" applyAlignment="1">
      <alignment vertical="center" wrapText="1"/>
    </xf>
    <xf numFmtId="0" fontId="0" fillId="38" borderId="0" xfId="0" applyFill="1"/>
    <xf numFmtId="0" fontId="0" fillId="39" borderId="1" xfId="0" applyFill="1" applyBorder="1" applyAlignment="1">
      <alignment horizontal="center" wrapText="1"/>
    </xf>
    <xf numFmtId="0" fontId="0" fillId="39" borderId="1" xfId="0" applyFill="1" applyBorder="1" applyAlignment="1">
      <alignment horizontal="center" vertical="center" wrapText="1"/>
    </xf>
    <xf numFmtId="0" fontId="0" fillId="39" borderId="10" xfId="0" applyFill="1" applyBorder="1" applyAlignment="1">
      <alignment horizontal="center" wrapText="1"/>
    </xf>
    <xf numFmtId="2" fontId="1" fillId="0" borderId="19" xfId="0" applyNumberFormat="1" applyFont="1" applyFill="1" applyBorder="1" applyAlignment="1">
      <alignment horizontal="center"/>
    </xf>
    <xf numFmtId="0" fontId="0" fillId="0" borderId="1" xfId="0" applyFill="1" applyBorder="1"/>
    <xf numFmtId="0" fontId="0" fillId="0" borderId="35" xfId="0" applyFill="1" applyBorder="1" applyAlignment="1">
      <alignment horizontal="center"/>
    </xf>
    <xf numFmtId="2" fontId="1" fillId="0" borderId="73" xfId="0" applyNumberFormat="1" applyFont="1" applyBorder="1" applyAlignment="1">
      <alignment horizontal="center"/>
    </xf>
    <xf numFmtId="0" fontId="0" fillId="0" borderId="9" xfId="0" applyFill="1" applyBorder="1"/>
    <xf numFmtId="0" fontId="0" fillId="0" borderId="94" xfId="0" applyBorder="1"/>
    <xf numFmtId="0" fontId="0" fillId="0" borderId="95" xfId="0" applyFill="1" applyBorder="1"/>
    <xf numFmtId="0" fontId="0" fillId="0" borderId="43" xfId="0" applyBorder="1"/>
    <xf numFmtId="2" fontId="0" fillId="0" borderId="43" xfId="0" applyNumberFormat="1" applyBorder="1"/>
    <xf numFmtId="2" fontId="0" fillId="0" borderId="11" xfId="0" applyNumberFormat="1" applyFill="1" applyBorder="1" applyAlignment="1">
      <alignment horizontal="center" vertical="center"/>
    </xf>
    <xf numFmtId="0" fontId="1" fillId="0" borderId="13" xfId="0" applyFont="1" applyBorder="1" applyAlignment="1">
      <alignment horizontal="center" vertical="center" wrapText="1"/>
    </xf>
    <xf numFmtId="0" fontId="23" fillId="3" borderId="0" xfId="0" applyFont="1" applyFill="1"/>
    <xf numFmtId="2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43" fontId="0" fillId="0" borderId="0" xfId="0" applyNumberFormat="1" applyAlignment="1">
      <alignment horizontal="center" vertical="center"/>
    </xf>
    <xf numFmtId="165" fontId="0" fillId="0" borderId="12" xfId="0" applyNumberFormat="1" applyBorder="1" applyAlignment="1">
      <alignment horizontal="center" vertical="center"/>
    </xf>
    <xf numFmtId="0" fontId="4" fillId="0" borderId="79" xfId="0" applyFont="1" applyBorder="1"/>
    <xf numFmtId="0" fontId="4" fillId="0" borderId="79" xfId="0" applyFont="1" applyBorder="1" applyAlignment="1">
      <alignment horizontal="center"/>
    </xf>
    <xf numFmtId="0" fontId="0" fillId="0" borderId="17" xfId="0" applyBorder="1"/>
    <xf numFmtId="43" fontId="0" fillId="0" borderId="0" xfId="0" applyNumberFormat="1" applyFill="1" applyBorder="1" applyAlignment="1">
      <alignment horizontal="center" vertical="center"/>
    </xf>
    <xf numFmtId="43" fontId="0" fillId="0" borderId="0" xfId="0" applyNumberFormat="1" applyFill="1" applyBorder="1" applyAlignment="1" applyProtection="1">
      <alignment horizontal="center" vertical="center"/>
      <protection locked="0"/>
    </xf>
    <xf numFmtId="165" fontId="0" fillId="0" borderId="11" xfId="0" applyNumberFormat="1" applyFill="1" applyBorder="1" applyAlignment="1">
      <alignment horizontal="center" vertical="center"/>
    </xf>
    <xf numFmtId="0" fontId="0" fillId="0" borderId="96" xfId="0" applyBorder="1" applyAlignment="1">
      <alignment horizontal="center" vertical="center"/>
    </xf>
    <xf numFmtId="2" fontId="0" fillId="0" borderId="96" xfId="0" applyNumberFormat="1" applyBorder="1" applyAlignment="1">
      <alignment horizontal="center" vertical="center"/>
    </xf>
    <xf numFmtId="1" fontId="0" fillId="0" borderId="96" xfId="0" applyNumberForma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5" fontId="0" fillId="0" borderId="96" xfId="0" applyNumberFormat="1" applyBorder="1" applyAlignment="1">
      <alignment horizontal="center" vertical="center"/>
    </xf>
    <xf numFmtId="0" fontId="0" fillId="0" borderId="8" xfId="0" applyBorder="1"/>
    <xf numFmtId="2" fontId="0" fillId="0" borderId="24" xfId="0" applyNumberFormat="1" applyBorder="1" applyAlignment="1">
      <alignment horizontal="center" vertical="center"/>
    </xf>
    <xf numFmtId="0" fontId="0" fillId="0" borderId="42" xfId="0" applyBorder="1"/>
    <xf numFmtId="165" fontId="0" fillId="0" borderId="10" xfId="0" applyNumberFormat="1" applyFont="1" applyBorder="1" applyAlignment="1">
      <alignment horizontal="center"/>
    </xf>
    <xf numFmtId="1" fontId="0" fillId="0" borderId="11" xfId="0" applyNumberFormat="1" applyBorder="1" applyAlignment="1">
      <alignment horizontal="center" vertical="center"/>
    </xf>
    <xf numFmtId="0" fontId="0" fillId="0" borderId="1" xfId="0" applyFont="1" applyBorder="1" applyAlignment="1">
      <alignment horizontal="center" wrapText="1"/>
    </xf>
    <xf numFmtId="1" fontId="0" fillId="0" borderId="12" xfId="0" applyNumberFormat="1" applyBorder="1" applyAlignment="1">
      <alignment horizontal="center"/>
    </xf>
    <xf numFmtId="0" fontId="0" fillId="0" borderId="0" xfId="0" applyFill="1" applyBorder="1" applyAlignment="1">
      <alignment vertical="center"/>
    </xf>
    <xf numFmtId="2" fontId="0" fillId="0" borderId="0" xfId="0" quotePrefix="1" applyNumberFormat="1" applyFill="1" applyBorder="1" applyAlignment="1">
      <alignment horizontal="center" vertical="center"/>
    </xf>
    <xf numFmtId="0" fontId="1" fillId="20" borderId="0" xfId="0" applyFont="1" applyFill="1"/>
    <xf numFmtId="0" fontId="0" fillId="20" borderId="0" xfId="0" applyFill="1"/>
    <xf numFmtId="0" fontId="0" fillId="11" borderId="0" xfId="0" applyFill="1" applyBorder="1" applyAlignment="1">
      <alignment horizontal="center"/>
    </xf>
    <xf numFmtId="0" fontId="0" fillId="11" borderId="0" xfId="0" applyFill="1" applyBorder="1"/>
    <xf numFmtId="0" fontId="24" fillId="40" borderId="1" xfId="0" applyFont="1" applyFill="1" applyBorder="1" applyAlignment="1">
      <alignment horizontal="center" wrapText="1"/>
    </xf>
    <xf numFmtId="0" fontId="0" fillId="0" borderId="14" xfId="0" applyBorder="1"/>
    <xf numFmtId="165" fontId="0" fillId="0" borderId="0" xfId="0" applyNumberFormat="1" applyBorder="1" applyAlignment="1">
      <alignment horizontal="left" indent="5"/>
    </xf>
    <xf numFmtId="165" fontId="0" fillId="0" borderId="0" xfId="0" applyNumberFormat="1" applyFont="1" applyBorder="1" applyAlignment="1">
      <alignment horizontal="center"/>
    </xf>
    <xf numFmtId="165" fontId="0" fillId="0" borderId="1" xfId="0" applyNumberFormat="1" applyBorder="1" applyAlignment="1">
      <alignment horizontal="left" indent="5"/>
    </xf>
    <xf numFmtId="2" fontId="0" fillId="41" borderId="19" xfId="0" applyNumberFormat="1" applyFill="1" applyBorder="1" applyAlignment="1">
      <alignment horizontal="center" vertical="center"/>
    </xf>
    <xf numFmtId="0" fontId="0" fillId="42" borderId="0" xfId="0" applyFill="1" applyAlignment="1">
      <alignment horizontal="center"/>
    </xf>
    <xf numFmtId="0" fontId="0" fillId="42" borderId="0" xfId="0" applyFill="1"/>
    <xf numFmtId="0" fontId="0" fillId="42" borderId="0" xfId="0" applyFill="1" applyAlignment="1">
      <alignment horizontal="center" vertical="center"/>
    </xf>
    <xf numFmtId="0" fontId="1" fillId="18" borderId="1" xfId="0" applyFont="1" applyFill="1" applyBorder="1" applyAlignment="1">
      <alignment horizontal="center" wrapText="1"/>
    </xf>
    <xf numFmtId="0" fontId="1" fillId="18" borderId="1" xfId="0" applyFont="1" applyFill="1" applyBorder="1" applyAlignment="1">
      <alignment horizontal="center" vertical="center" wrapText="1"/>
    </xf>
    <xf numFmtId="0" fontId="0" fillId="18" borderId="1" xfId="0" applyFill="1" applyBorder="1" applyAlignment="1">
      <alignment horizontal="center" vertical="center"/>
    </xf>
    <xf numFmtId="0" fontId="0" fillId="0" borderId="0" xfId="0" applyFont="1" applyBorder="1" applyAlignment="1">
      <alignment horizontal="center" wrapText="1"/>
    </xf>
    <xf numFmtId="1" fontId="0" fillId="0" borderId="0" xfId="0" applyNumberFormat="1" applyBorder="1" applyAlignment="1">
      <alignment horizontal="center" vertical="center"/>
    </xf>
    <xf numFmtId="0" fontId="5" fillId="0" borderId="0" xfId="0" applyFont="1" applyFill="1"/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 vertical="center"/>
    </xf>
    <xf numFmtId="0" fontId="10" fillId="0" borderId="1" xfId="0" applyFont="1" applyBorder="1"/>
    <xf numFmtId="0" fontId="10" fillId="0" borderId="10" xfId="0" applyFont="1" applyBorder="1"/>
    <xf numFmtId="0" fontId="10" fillId="0" borderId="1" xfId="0" applyFont="1" applyFill="1" applyBorder="1"/>
    <xf numFmtId="0" fontId="10" fillId="0" borderId="0" xfId="0" applyFont="1" applyFill="1" applyBorder="1"/>
    <xf numFmtId="1" fontId="0" fillId="0" borderId="0" xfId="0" applyNumberFormat="1" applyFill="1" applyBorder="1" applyAlignment="1">
      <alignment horizontal="center"/>
    </xf>
    <xf numFmtId="1" fontId="0" fillId="0" borderId="11" xfId="0" applyNumberFormat="1" applyFill="1" applyBorder="1" applyAlignment="1">
      <alignment horizontal="center"/>
    </xf>
    <xf numFmtId="2" fontId="0" fillId="0" borderId="12" xfId="0" applyNumberFormat="1" applyFill="1" applyBorder="1" applyAlignment="1">
      <alignment horizontal="center"/>
    </xf>
    <xf numFmtId="2" fontId="0" fillId="41" borderId="79" xfId="0" applyNumberForma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2" fontId="0" fillId="19" borderId="19" xfId="0" applyNumberFormat="1" applyFill="1" applyBorder="1" applyAlignment="1">
      <alignment horizontal="center" vertical="center"/>
    </xf>
    <xf numFmtId="2" fontId="0" fillId="19" borderId="79" xfId="0" applyNumberForma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2" fontId="0" fillId="0" borderId="3" xfId="0" applyNumberFormat="1" applyBorder="1" applyAlignment="1">
      <alignment horizontal="center"/>
    </xf>
    <xf numFmtId="0" fontId="0" fillId="19" borderId="19" xfId="0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2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" fontId="0" fillId="43" borderId="12" xfId="0" applyNumberFormat="1" applyFill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165" fontId="0" fillId="0" borderId="10" xfId="0" applyNumberFormat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1" fillId="35" borderId="0" xfId="0" applyFont="1" applyFill="1"/>
    <xf numFmtId="0" fontId="0" fillId="35" borderId="0" xfId="0" applyFill="1"/>
    <xf numFmtId="0" fontId="1" fillId="41" borderId="0" xfId="0" applyFont="1" applyFill="1"/>
    <xf numFmtId="0" fontId="0" fillId="41" borderId="0" xfId="0" applyFill="1"/>
    <xf numFmtId="0" fontId="1" fillId="10" borderId="12" xfId="0" applyFont="1" applyFill="1" applyBorder="1" applyAlignment="1">
      <alignment horizontal="center" vertical="center"/>
    </xf>
    <xf numFmtId="165" fontId="0" fillId="0" borderId="3" xfId="0" applyNumberFormat="1" applyBorder="1" applyAlignment="1">
      <alignment horizontal="center"/>
    </xf>
    <xf numFmtId="2" fontId="0" fillId="0" borderId="77" xfId="0" applyNumberForma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2" fontId="0" fillId="0" borderId="39" xfId="0" applyNumberForma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2" fontId="0" fillId="0" borderId="40" xfId="0" applyNumberFormat="1" applyBorder="1" applyAlignment="1">
      <alignment horizontal="center"/>
    </xf>
    <xf numFmtId="2" fontId="0" fillId="0" borderId="52" xfId="0" applyNumberFormat="1" applyBorder="1" applyAlignment="1">
      <alignment horizontal="center"/>
    </xf>
    <xf numFmtId="2" fontId="0" fillId="0" borderId="53" xfId="0" applyNumberFormat="1" applyBorder="1" applyAlignment="1">
      <alignment horizontal="center"/>
    </xf>
    <xf numFmtId="2" fontId="0" fillId="0" borderId="54" xfId="0" applyNumberFormat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1" fontId="0" fillId="0" borderId="53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20" xfId="0" applyBorder="1" applyAlignment="1">
      <alignment horizontal="center"/>
    </xf>
    <xf numFmtId="0" fontId="0" fillId="0" borderId="77" xfId="0" applyBorder="1"/>
    <xf numFmtId="0" fontId="0" fillId="0" borderId="66" xfId="0" applyFill="1" applyBorder="1" applyAlignment="1">
      <alignment horizontal="center"/>
    </xf>
    <xf numFmtId="1" fontId="0" fillId="0" borderId="39" xfId="0" applyNumberFormat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1" fontId="0" fillId="0" borderId="40" xfId="0" applyNumberFormat="1" applyBorder="1" applyAlignment="1">
      <alignment horizontal="center"/>
    </xf>
    <xf numFmtId="1" fontId="0" fillId="0" borderId="54" xfId="0" applyNumberFormat="1" applyBorder="1" applyAlignment="1">
      <alignment horizontal="center"/>
    </xf>
    <xf numFmtId="0" fontId="6" fillId="0" borderId="0" xfId="2"/>
    <xf numFmtId="20" fontId="6" fillId="0" borderId="0" xfId="2" quotePrefix="1" applyNumberFormat="1"/>
    <xf numFmtId="2" fontId="6" fillId="0" borderId="0" xfId="2" applyNumberFormat="1"/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11" xfId="0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0" borderId="12" xfId="0" applyBorder="1" applyAlignment="1">
      <alignment horizontal="center" vertical="center"/>
    </xf>
    <xf numFmtId="2" fontId="0" fillId="0" borderId="10" xfId="0" applyNumberFormat="1" applyBorder="1" applyAlignment="1">
      <alignment horizontal="center"/>
    </xf>
    <xf numFmtId="0" fontId="0" fillId="0" borderId="10" xfId="0" applyBorder="1" applyAlignment="1">
      <alignment horizontal="center"/>
    </xf>
    <xf numFmtId="2" fontId="0" fillId="0" borderId="11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165" fontId="0" fillId="0" borderId="11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2" fontId="0" fillId="0" borderId="11" xfId="0" applyNumberForma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165" fontId="0" fillId="0" borderId="12" xfId="0" applyNumberFormat="1" applyBorder="1" applyAlignment="1">
      <alignment horizontal="center"/>
    </xf>
    <xf numFmtId="165" fontId="0" fillId="0" borderId="11" xfId="0" applyNumberFormat="1" applyFont="1" applyBorder="1" applyAlignment="1">
      <alignment horizontal="center"/>
    </xf>
    <xf numFmtId="2" fontId="6" fillId="0" borderId="0" xfId="2" applyNumberFormat="1" applyFill="1"/>
    <xf numFmtId="0" fontId="6" fillId="0" borderId="0" xfId="2" applyFill="1"/>
    <xf numFmtId="2" fontId="0" fillId="0" borderId="96" xfId="0" applyNumberFormat="1" applyBorder="1" applyAlignment="1">
      <alignment horizontal="center"/>
    </xf>
    <xf numFmtId="167" fontId="0" fillId="0" borderId="0" xfId="0" applyNumberFormat="1"/>
    <xf numFmtId="164" fontId="0" fillId="0" borderId="0" xfId="0" applyNumberFormat="1"/>
    <xf numFmtId="0" fontId="8" fillId="0" borderId="19" xfId="0" applyFont="1" applyBorder="1" applyAlignment="1">
      <alignment horizontal="center"/>
    </xf>
    <xf numFmtId="0" fontId="25" fillId="0" borderId="19" xfId="0" applyFont="1" applyBorder="1" applyAlignment="1">
      <alignment horizontal="center"/>
    </xf>
    <xf numFmtId="0" fontId="0" fillId="0" borderId="39" xfId="0" applyBorder="1" applyAlignment="1">
      <alignment horizontal="center"/>
    </xf>
    <xf numFmtId="0" fontId="0" fillId="0" borderId="77" xfId="0" applyFill="1" applyBorder="1" applyAlignment="1">
      <alignment horizontal="center"/>
    </xf>
    <xf numFmtId="0" fontId="0" fillId="0" borderId="77" xfId="0" applyFont="1" applyFill="1" applyBorder="1" applyAlignment="1">
      <alignment horizontal="center"/>
    </xf>
    <xf numFmtId="1" fontId="0" fillId="0" borderId="77" xfId="0" applyNumberFormat="1" applyBorder="1"/>
    <xf numFmtId="164" fontId="0" fillId="0" borderId="20" xfId="0" applyNumberFormat="1" applyBorder="1" applyAlignment="1">
      <alignment horizontal="center"/>
    </xf>
    <xf numFmtId="168" fontId="0" fillId="0" borderId="40" xfId="0" applyNumberFormat="1" applyBorder="1" applyAlignment="1">
      <alignment horizontal="center"/>
    </xf>
    <xf numFmtId="164" fontId="0" fillId="0" borderId="53" xfId="0" applyNumberForma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0" fillId="0" borderId="40" xfId="0" applyFill="1" applyBorder="1" applyAlignment="1">
      <alignment horizontal="center"/>
    </xf>
    <xf numFmtId="164" fontId="0" fillId="0" borderId="77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66" xfId="0" applyBorder="1" applyAlignment="1">
      <alignment horizontal="center"/>
    </xf>
    <xf numFmtId="0" fontId="15" fillId="0" borderId="51" xfId="0" applyFont="1" applyFill="1" applyBorder="1" applyAlignment="1">
      <alignment horizontal="center"/>
    </xf>
    <xf numFmtId="2" fontId="15" fillId="0" borderId="39" xfId="0" applyNumberFormat="1" applyFont="1" applyFill="1" applyBorder="1" applyAlignment="1">
      <alignment horizontal="center"/>
    </xf>
    <xf numFmtId="2" fontId="15" fillId="0" borderId="20" xfId="0" applyNumberFormat="1" applyFont="1" applyFill="1" applyBorder="1" applyAlignment="1">
      <alignment horizontal="center"/>
    </xf>
    <xf numFmtId="1" fontId="15" fillId="0" borderId="20" xfId="0" applyNumberFormat="1" applyFont="1" applyFill="1" applyBorder="1" applyAlignment="1">
      <alignment horizontal="center"/>
    </xf>
    <xf numFmtId="2" fontId="15" fillId="0" borderId="40" xfId="0" applyNumberFormat="1" applyFont="1" applyFill="1" applyBorder="1" applyAlignment="1">
      <alignment horizontal="center"/>
    </xf>
    <xf numFmtId="0" fontId="15" fillId="0" borderId="77" xfId="0" applyFont="1" applyFill="1" applyBorder="1"/>
    <xf numFmtId="0" fontId="15" fillId="0" borderId="0" xfId="0" applyFont="1" applyFill="1"/>
    <xf numFmtId="1" fontId="15" fillId="0" borderId="0" xfId="0" applyNumberFormat="1" applyFont="1" applyFill="1" applyBorder="1" applyAlignment="1">
      <alignment horizontal="center"/>
    </xf>
    <xf numFmtId="0" fontId="15" fillId="0" borderId="39" xfId="0" applyFont="1" applyFill="1" applyBorder="1" applyAlignment="1">
      <alignment horizontal="center"/>
    </xf>
    <xf numFmtId="0" fontId="15" fillId="0" borderId="20" xfId="0" applyFont="1" applyFill="1" applyBorder="1" applyAlignment="1">
      <alignment horizontal="center"/>
    </xf>
    <xf numFmtId="164" fontId="15" fillId="0" borderId="20" xfId="0" applyNumberFormat="1" applyFont="1" applyFill="1" applyBorder="1" applyAlignment="1">
      <alignment horizontal="center"/>
    </xf>
    <xf numFmtId="164" fontId="0" fillId="0" borderId="77" xfId="0" applyNumberFormat="1" applyFill="1" applyBorder="1" applyAlignment="1">
      <alignment horizontal="center"/>
    </xf>
    <xf numFmtId="164" fontId="0" fillId="0" borderId="0" xfId="0" applyNumberFormat="1" applyFill="1" applyAlignment="1">
      <alignment horizontal="center"/>
    </xf>
    <xf numFmtId="0" fontId="15" fillId="0" borderId="79" xfId="0" applyFont="1" applyFill="1" applyBorder="1" applyAlignment="1">
      <alignment horizontal="center"/>
    </xf>
    <xf numFmtId="2" fontId="15" fillId="0" borderId="52" xfId="0" applyNumberFormat="1" applyFont="1" applyFill="1" applyBorder="1" applyAlignment="1">
      <alignment horizontal="center"/>
    </xf>
    <xf numFmtId="2" fontId="15" fillId="0" borderId="53" xfId="0" applyNumberFormat="1" applyFont="1" applyFill="1" applyBorder="1" applyAlignment="1">
      <alignment horizontal="center"/>
    </xf>
    <xf numFmtId="1" fontId="15" fillId="0" borderId="53" xfId="0" applyNumberFormat="1" applyFont="1" applyFill="1" applyBorder="1" applyAlignment="1">
      <alignment horizontal="center"/>
    </xf>
    <xf numFmtId="2" fontId="15" fillId="0" borderId="54" xfId="0" applyNumberFormat="1" applyFont="1" applyFill="1" applyBorder="1" applyAlignment="1">
      <alignment horizontal="center"/>
    </xf>
    <xf numFmtId="0" fontId="15" fillId="0" borderId="52" xfId="0" applyFont="1" applyFill="1" applyBorder="1" applyAlignment="1">
      <alignment horizontal="center"/>
    </xf>
    <xf numFmtId="0" fontId="15" fillId="0" borderId="53" xfId="0" applyFont="1" applyFill="1" applyBorder="1" applyAlignment="1">
      <alignment horizontal="center"/>
    </xf>
    <xf numFmtId="164" fontId="15" fillId="0" borderId="53" xfId="0" applyNumberFormat="1" applyFont="1" applyFill="1" applyBorder="1" applyAlignment="1">
      <alignment horizontal="center"/>
    </xf>
    <xf numFmtId="1" fontId="0" fillId="0" borderId="66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165" fontId="0" fillId="0" borderId="40" xfId="0" applyNumberFormat="1" applyBorder="1" applyAlignment="1">
      <alignment horizontal="center"/>
    </xf>
    <xf numFmtId="165" fontId="0" fillId="0" borderId="54" xfId="0" applyNumberFormat="1" applyBorder="1" applyAlignment="1">
      <alignment horizontal="center"/>
    </xf>
    <xf numFmtId="165" fontId="0" fillId="0" borderId="53" xfId="0" applyNumberFormat="1" applyBorder="1" applyAlignment="1">
      <alignment horizontal="center"/>
    </xf>
    <xf numFmtId="0" fontId="0" fillId="0" borderId="25" xfId="0" applyBorder="1" applyAlignment="1">
      <alignment horizontal="center"/>
    </xf>
    <xf numFmtId="2" fontId="0" fillId="0" borderId="40" xfId="0" quotePrefix="1" applyNumberFormat="1" applyBorder="1" applyAlignment="1">
      <alignment horizontal="center"/>
    </xf>
    <xf numFmtId="2" fontId="0" fillId="0" borderId="54" xfId="0" quotePrefix="1" applyNumberFormat="1" applyBorder="1" applyAlignment="1">
      <alignment horizontal="center"/>
    </xf>
    <xf numFmtId="2" fontId="0" fillId="0" borderId="39" xfId="0" quotePrefix="1" applyNumberFormat="1" applyBorder="1" applyAlignment="1">
      <alignment horizontal="center"/>
    </xf>
    <xf numFmtId="2" fontId="0" fillId="0" borderId="52" xfId="0" quotePrefix="1" applyNumberFormat="1" applyBorder="1" applyAlignment="1">
      <alignment horizontal="center"/>
    </xf>
    <xf numFmtId="0" fontId="0" fillId="0" borderId="40" xfId="0" applyBorder="1" applyAlignment="1">
      <alignment horizontal="center"/>
    </xf>
    <xf numFmtId="165" fontId="0" fillId="0" borderId="20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0" fillId="13" borderId="66" xfId="0" applyFill="1" applyBorder="1" applyAlignment="1">
      <alignment horizontal="center"/>
    </xf>
    <xf numFmtId="0" fontId="1" fillId="13" borderId="67" xfId="0" applyFont="1" applyFill="1" applyBorder="1" applyAlignment="1">
      <alignment horizontal="center"/>
    </xf>
    <xf numFmtId="0" fontId="0" fillId="13" borderId="68" xfId="0" applyFill="1" applyBorder="1" applyAlignment="1">
      <alignment horizontal="center"/>
    </xf>
    <xf numFmtId="0" fontId="0" fillId="44" borderId="19" xfId="0" applyFill="1" applyBorder="1" applyAlignment="1">
      <alignment horizontal="center"/>
    </xf>
    <xf numFmtId="0" fontId="0" fillId="44" borderId="0" xfId="0" applyFill="1" applyAlignment="1">
      <alignment horizontal="center"/>
    </xf>
    <xf numFmtId="0" fontId="0" fillId="44" borderId="68" xfId="0" applyFill="1" applyBorder="1" applyAlignment="1">
      <alignment horizontal="center"/>
    </xf>
    <xf numFmtId="0" fontId="8" fillId="44" borderId="19" xfId="0" applyFont="1" applyFill="1" applyBorder="1" applyAlignment="1">
      <alignment horizontal="center"/>
    </xf>
    <xf numFmtId="0" fontId="0" fillId="44" borderId="51" xfId="0" applyFill="1" applyBorder="1" applyAlignment="1">
      <alignment horizontal="center"/>
    </xf>
    <xf numFmtId="2" fontId="0" fillId="44" borderId="39" xfId="0" quotePrefix="1" applyNumberFormat="1" applyFill="1" applyBorder="1" applyAlignment="1">
      <alignment horizontal="center"/>
    </xf>
    <xf numFmtId="2" fontId="0" fillId="44" borderId="40" xfId="0" applyNumberFormat="1" applyFill="1" applyBorder="1" applyAlignment="1">
      <alignment horizontal="center"/>
    </xf>
    <xf numFmtId="2" fontId="0" fillId="44" borderId="51" xfId="0" quotePrefix="1" applyNumberFormat="1" applyFill="1" applyBorder="1" applyAlignment="1">
      <alignment horizontal="center"/>
    </xf>
    <xf numFmtId="2" fontId="0" fillId="44" borderId="40" xfId="0" quotePrefix="1" applyNumberFormat="1" applyFill="1" applyBorder="1" applyAlignment="1">
      <alignment horizontal="center"/>
    </xf>
    <xf numFmtId="0" fontId="0" fillId="44" borderId="79" xfId="0" applyFill="1" applyBorder="1" applyAlignment="1">
      <alignment horizontal="center"/>
    </xf>
    <xf numFmtId="2" fontId="0" fillId="44" borderId="52" xfId="0" quotePrefix="1" applyNumberFormat="1" applyFill="1" applyBorder="1" applyAlignment="1">
      <alignment horizontal="center"/>
    </xf>
    <xf numFmtId="2" fontId="0" fillId="44" borderId="54" xfId="0" applyNumberFormat="1" applyFill="1" applyBorder="1" applyAlignment="1">
      <alignment horizontal="center"/>
    </xf>
    <xf numFmtId="2" fontId="0" fillId="44" borderId="79" xfId="0" quotePrefix="1" applyNumberFormat="1" applyFill="1" applyBorder="1" applyAlignment="1">
      <alignment horizontal="center"/>
    </xf>
    <xf numFmtId="2" fontId="0" fillId="44" borderId="54" xfId="0" quotePrefix="1" applyNumberFormat="1" applyFill="1" applyBorder="1" applyAlignment="1">
      <alignment horizontal="center"/>
    </xf>
    <xf numFmtId="0" fontId="0" fillId="0" borderId="25" xfId="0" applyBorder="1" applyAlignment="1">
      <alignment vertical="center"/>
    </xf>
    <xf numFmtId="0" fontId="0" fillId="0" borderId="52" xfId="0" applyBorder="1" applyAlignment="1">
      <alignment vertical="center"/>
    </xf>
    <xf numFmtId="0" fontId="0" fillId="0" borderId="39" xfId="0" applyBorder="1" applyAlignment="1">
      <alignment vertical="center"/>
    </xf>
    <xf numFmtId="0" fontId="0" fillId="0" borderId="0" xfId="0" applyAlignment="1">
      <alignment horizont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66" xfId="0" applyFont="1" applyBorder="1" applyAlignment="1">
      <alignment horizontal="center"/>
    </xf>
    <xf numFmtId="0" fontId="1" fillId="0" borderId="68" xfId="0" applyFont="1" applyBorder="1" applyAlignment="1">
      <alignment horizontal="center"/>
    </xf>
    <xf numFmtId="0" fontId="1" fillId="0" borderId="67" xfId="0" applyFont="1" applyBorder="1" applyAlignment="1">
      <alignment horizontal="center"/>
    </xf>
    <xf numFmtId="0" fontId="0" fillId="4" borderId="67" xfId="0" applyFill="1" applyBorder="1" applyAlignment="1">
      <alignment horizontal="center"/>
    </xf>
    <xf numFmtId="0" fontId="0" fillId="4" borderId="66" xfId="0" applyFill="1" applyBorder="1" applyAlignment="1">
      <alignment horizontal="center"/>
    </xf>
    <xf numFmtId="0" fontId="0" fillId="0" borderId="51" xfId="0" applyBorder="1" applyAlignment="1">
      <alignment vertical="center"/>
    </xf>
    <xf numFmtId="0" fontId="0" fillId="0" borderId="79" xfId="0" applyBorder="1" applyAlignment="1">
      <alignment vertical="center"/>
    </xf>
    <xf numFmtId="2" fontId="0" fillId="17" borderId="20" xfId="0" applyNumberFormat="1" applyFill="1" applyBorder="1" applyAlignment="1">
      <alignment horizontal="center"/>
    </xf>
    <xf numFmtId="2" fontId="0" fillId="17" borderId="53" xfId="0" applyNumberFormat="1" applyFill="1" applyBorder="1" applyAlignment="1">
      <alignment horizontal="center"/>
    </xf>
    <xf numFmtId="2" fontId="0" fillId="17" borderId="39" xfId="0" applyNumberFormat="1" applyFill="1" applyBorder="1" applyAlignment="1">
      <alignment horizontal="center"/>
    </xf>
    <xf numFmtId="2" fontId="0" fillId="17" borderId="52" xfId="0" applyNumberFormat="1" applyFill="1" applyBorder="1" applyAlignment="1">
      <alignment horizontal="center"/>
    </xf>
    <xf numFmtId="0" fontId="0" fillId="35" borderId="20" xfId="0" applyFill="1" applyBorder="1" applyAlignment="1">
      <alignment horizontal="center"/>
    </xf>
    <xf numFmtId="165" fontId="0" fillId="35" borderId="20" xfId="0" applyNumberFormat="1" applyFill="1" applyBorder="1" applyAlignment="1">
      <alignment horizontal="center"/>
    </xf>
    <xf numFmtId="0" fontId="0" fillId="35" borderId="53" xfId="0" applyFill="1" applyBorder="1" applyAlignment="1">
      <alignment horizontal="center"/>
    </xf>
    <xf numFmtId="165" fontId="0" fillId="35" borderId="53" xfId="0" applyNumberFormat="1" applyFill="1" applyBorder="1" applyAlignment="1">
      <alignment horizontal="center"/>
    </xf>
    <xf numFmtId="2" fontId="0" fillId="35" borderId="40" xfId="0" applyNumberFormat="1" applyFill="1" applyBorder="1" applyAlignment="1">
      <alignment horizontal="center"/>
    </xf>
    <xf numFmtId="2" fontId="0" fillId="35" borderId="54" xfId="0" applyNumberFormat="1" applyFill="1" applyBorder="1" applyAlignment="1">
      <alignment horizontal="center"/>
    </xf>
    <xf numFmtId="2" fontId="0" fillId="35" borderId="39" xfId="0" applyNumberFormat="1" applyFill="1" applyBorder="1" applyAlignment="1">
      <alignment horizontal="center"/>
    </xf>
    <xf numFmtId="2" fontId="0" fillId="35" borderId="20" xfId="0" applyNumberFormat="1" applyFill="1" applyBorder="1" applyAlignment="1">
      <alignment horizontal="center"/>
    </xf>
    <xf numFmtId="2" fontId="0" fillId="35" borderId="52" xfId="0" applyNumberFormat="1" applyFill="1" applyBorder="1" applyAlignment="1">
      <alignment horizontal="center"/>
    </xf>
    <xf numFmtId="2" fontId="0" fillId="35" borderId="53" xfId="0" applyNumberFormat="1" applyFill="1" applyBorder="1" applyAlignment="1">
      <alignment horizontal="center"/>
    </xf>
    <xf numFmtId="0" fontId="0" fillId="17" borderId="39" xfId="0" applyFill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0" fontId="0" fillId="17" borderId="25" xfId="0" applyFill="1" applyBorder="1" applyAlignment="1">
      <alignment horizontal="center"/>
    </xf>
    <xf numFmtId="0" fontId="0" fillId="35" borderId="0" xfId="0" applyFill="1" applyBorder="1" applyAlignment="1">
      <alignment horizontal="center"/>
    </xf>
    <xf numFmtId="165" fontId="0" fillId="45" borderId="0" xfId="0" applyNumberFormat="1" applyFill="1" applyAlignment="1">
      <alignment horizontal="center"/>
    </xf>
    <xf numFmtId="2" fontId="0" fillId="45" borderId="0" xfId="0" applyNumberFormat="1" applyFill="1" applyAlignment="1">
      <alignment horizontal="center"/>
    </xf>
    <xf numFmtId="165" fontId="0" fillId="46" borderId="0" xfId="0" applyNumberFormat="1" applyFill="1" applyAlignment="1">
      <alignment horizontal="center"/>
    </xf>
    <xf numFmtId="2" fontId="0" fillId="46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2" fontId="0" fillId="0" borderId="6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2" fontId="0" fillId="0" borderId="25" xfId="0" applyNumberFormat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1" fillId="0" borderId="0" xfId="0" applyFont="1" applyFill="1" applyBorder="1"/>
    <xf numFmtId="165" fontId="0" fillId="46" borderId="0" xfId="0" applyNumberFormat="1" applyFill="1" applyBorder="1" applyAlignment="1">
      <alignment horizontal="center"/>
    </xf>
    <xf numFmtId="165" fontId="0" fillId="0" borderId="25" xfId="0" applyNumberFormat="1" applyBorder="1" applyAlignment="1">
      <alignment horizontal="center"/>
    </xf>
    <xf numFmtId="165" fontId="0" fillId="45" borderId="25" xfId="0" applyNumberFormat="1" applyFill="1" applyBorder="1" applyAlignment="1">
      <alignment horizontal="center"/>
    </xf>
    <xf numFmtId="165" fontId="0" fillId="45" borderId="52" xfId="0" applyNumberFormat="1" applyFill="1" applyBorder="1" applyAlignment="1">
      <alignment horizontal="center"/>
    </xf>
    <xf numFmtId="2" fontId="0" fillId="45" borderId="25" xfId="0" applyNumberFormat="1" applyFill="1" applyBorder="1" applyAlignment="1">
      <alignment horizontal="center"/>
    </xf>
    <xf numFmtId="2" fontId="0" fillId="46" borderId="23" xfId="0" applyNumberFormat="1" applyFill="1" applyBorder="1" applyAlignment="1">
      <alignment horizontal="center"/>
    </xf>
    <xf numFmtId="0" fontId="0" fillId="4" borderId="68" xfId="0" applyFill="1" applyBorder="1" applyAlignment="1">
      <alignment horizontal="center"/>
    </xf>
    <xf numFmtId="0" fontId="0" fillId="0" borderId="77" xfId="0" applyBorder="1" applyAlignment="1">
      <alignment horizontal="center"/>
    </xf>
    <xf numFmtId="0" fontId="0" fillId="4" borderId="52" xfId="0" applyFill="1" applyBorder="1" applyAlignment="1">
      <alignment horizontal="center"/>
    </xf>
    <xf numFmtId="0" fontId="0" fillId="4" borderId="53" xfId="0" applyFill="1" applyBorder="1" applyAlignment="1">
      <alignment horizontal="center"/>
    </xf>
    <xf numFmtId="165" fontId="0" fillId="0" borderId="66" xfId="0" applyNumberFormat="1" applyBorder="1" applyAlignment="1">
      <alignment horizontal="center"/>
    </xf>
    <xf numFmtId="165" fontId="0" fillId="0" borderId="68" xfId="0" applyNumberFormat="1" applyBorder="1" applyAlignment="1">
      <alignment horizontal="center"/>
    </xf>
    <xf numFmtId="0" fontId="1" fillId="34" borderId="19" xfId="0" applyFont="1" applyFill="1" applyBorder="1" applyAlignment="1">
      <alignment horizontal="center"/>
    </xf>
    <xf numFmtId="165" fontId="0" fillId="17" borderId="23" xfId="0" applyNumberFormat="1" applyFill="1" applyBorder="1" applyAlignment="1">
      <alignment horizontal="center"/>
    </xf>
    <xf numFmtId="165" fontId="0" fillId="35" borderId="0" xfId="0" applyNumberFormat="1" applyFill="1" applyBorder="1" applyAlignment="1">
      <alignment horizontal="center"/>
    </xf>
    <xf numFmtId="0" fontId="0" fillId="17" borderId="67" xfId="0" applyFill="1" applyBorder="1" applyAlignment="1">
      <alignment horizontal="center"/>
    </xf>
    <xf numFmtId="0" fontId="0" fillId="17" borderId="19" xfId="0" applyFill="1" applyBorder="1" applyAlignment="1">
      <alignment horizontal="center"/>
    </xf>
    <xf numFmtId="0" fontId="0" fillId="35" borderId="19" xfId="0" applyFill="1" applyBorder="1" applyAlignment="1">
      <alignment horizontal="center"/>
    </xf>
    <xf numFmtId="165" fontId="0" fillId="17" borderId="39" xfId="0" applyNumberFormat="1" applyFill="1" applyBorder="1" applyAlignment="1">
      <alignment horizontal="center"/>
    </xf>
    <xf numFmtId="165" fontId="0" fillId="17" borderId="52" xfId="0" applyNumberFormat="1" applyFill="1" applyBorder="1" applyAlignment="1">
      <alignment horizontal="center"/>
    </xf>
    <xf numFmtId="0" fontId="0" fillId="17" borderId="51" xfId="0" applyFill="1" applyBorder="1" applyAlignment="1">
      <alignment horizontal="center"/>
    </xf>
    <xf numFmtId="2" fontId="0" fillId="17" borderId="51" xfId="0" applyNumberFormat="1" applyFill="1" applyBorder="1" applyAlignment="1">
      <alignment horizontal="center"/>
    </xf>
    <xf numFmtId="2" fontId="0" fillId="17" borderId="79" xfId="0" applyNumberFormat="1" applyFill="1" applyBorder="1" applyAlignment="1">
      <alignment horizontal="center"/>
    </xf>
    <xf numFmtId="2" fontId="0" fillId="35" borderId="79" xfId="0" applyNumberFormat="1" applyFill="1" applyBorder="1" applyAlignment="1">
      <alignment horizontal="center"/>
    </xf>
    <xf numFmtId="0" fontId="0" fillId="35" borderId="51" xfId="0" applyFill="1" applyBorder="1" applyAlignment="1">
      <alignment horizontal="center"/>
    </xf>
    <xf numFmtId="2" fontId="0" fillId="35" borderId="51" xfId="0" applyNumberFormat="1" applyFill="1" applyBorder="1" applyAlignment="1">
      <alignment horizontal="center"/>
    </xf>
    <xf numFmtId="0" fontId="0" fillId="35" borderId="39" xfId="0" applyFill="1" applyBorder="1" applyAlignment="1">
      <alignment horizontal="center"/>
    </xf>
    <xf numFmtId="0" fontId="0" fillId="35" borderId="54" xfId="0" applyFill="1" applyBorder="1" applyAlignment="1">
      <alignment horizontal="center"/>
    </xf>
    <xf numFmtId="0" fontId="1" fillId="35" borderId="40" xfId="0" applyFont="1" applyFill="1" applyBorder="1" applyAlignment="1">
      <alignment horizontal="center"/>
    </xf>
    <xf numFmtId="0" fontId="0" fillId="35" borderId="67" xfId="0" applyFill="1" applyBorder="1"/>
    <xf numFmtId="2" fontId="1" fillId="35" borderId="67" xfId="0" applyNumberFormat="1" applyFont="1" applyFill="1" applyBorder="1" applyAlignment="1">
      <alignment horizontal="center"/>
    </xf>
    <xf numFmtId="0" fontId="1" fillId="35" borderId="67" xfId="0" applyFont="1" applyFill="1" applyBorder="1" applyAlignment="1">
      <alignment horizontal="center"/>
    </xf>
    <xf numFmtId="0" fontId="1" fillId="35" borderId="67" xfId="0" applyFont="1" applyFill="1" applyBorder="1"/>
    <xf numFmtId="0" fontId="1" fillId="17" borderId="67" xfId="0" applyFont="1" applyFill="1" applyBorder="1"/>
    <xf numFmtId="0" fontId="0" fillId="17" borderId="67" xfId="0" applyFill="1" applyBorder="1"/>
    <xf numFmtId="0" fontId="1" fillId="17" borderId="39" xfId="0" applyFont="1" applyFill="1" applyBorder="1" applyAlignment="1">
      <alignment horizontal="center"/>
    </xf>
    <xf numFmtId="0" fontId="1" fillId="17" borderId="40" xfId="0" applyFont="1" applyFill="1" applyBorder="1" applyAlignment="1">
      <alignment horizontal="center"/>
    </xf>
    <xf numFmtId="0" fontId="1" fillId="35" borderId="20" xfId="0" applyFont="1" applyFill="1" applyBorder="1" applyAlignment="1">
      <alignment horizontal="center"/>
    </xf>
    <xf numFmtId="0" fontId="0" fillId="35" borderId="68" xfId="0" applyFill="1" applyBorder="1" applyAlignment="1">
      <alignment horizontal="center"/>
    </xf>
    <xf numFmtId="0" fontId="0" fillId="17" borderId="52" xfId="0" applyFill="1" applyBorder="1" applyAlignment="1">
      <alignment horizontal="center"/>
    </xf>
    <xf numFmtId="165" fontId="0" fillId="17" borderId="54" xfId="0" applyNumberFormat="1" applyFill="1" applyBorder="1" applyAlignment="1">
      <alignment horizontal="center"/>
    </xf>
    <xf numFmtId="165" fontId="0" fillId="17" borderId="40" xfId="0" applyNumberFormat="1" applyFill="1" applyBorder="1" applyAlignment="1">
      <alignment horizontal="center"/>
    </xf>
    <xf numFmtId="165" fontId="0" fillId="35" borderId="51" xfId="0" applyNumberFormat="1" applyFill="1" applyBorder="1" applyAlignment="1">
      <alignment horizontal="center"/>
    </xf>
    <xf numFmtId="165" fontId="0" fillId="35" borderId="79" xfId="0" applyNumberFormat="1" applyFill="1" applyBorder="1" applyAlignment="1">
      <alignment horizontal="center"/>
    </xf>
    <xf numFmtId="0" fontId="0" fillId="35" borderId="68" xfId="0" applyFill="1" applyBorder="1"/>
    <xf numFmtId="0" fontId="0" fillId="17" borderId="68" xfId="0" applyFill="1" applyBorder="1"/>
    <xf numFmtId="0" fontId="28" fillId="45" borderId="0" xfId="0" applyFont="1" applyFill="1" applyAlignment="1">
      <alignment horizontal="center"/>
    </xf>
    <xf numFmtId="0" fontId="0" fillId="45" borderId="0" xfId="0" applyFill="1" applyAlignment="1">
      <alignment horizontal="center"/>
    </xf>
    <xf numFmtId="0" fontId="0" fillId="45" borderId="0" xfId="0" applyFill="1"/>
    <xf numFmtId="0" fontId="0" fillId="0" borderId="0" xfId="0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3" xfId="0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Alignment="1">
      <alignment horizontal="center"/>
    </xf>
    <xf numFmtId="2" fontId="0" fillId="3" borderId="0" xfId="0" applyNumberFormat="1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25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53" xfId="0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20" xfId="0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165" fontId="0" fillId="0" borderId="12" xfId="0" applyNumberForma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66" xfId="0" applyFont="1" applyBorder="1" applyAlignment="1">
      <alignment horizontal="center"/>
    </xf>
    <xf numFmtId="0" fontId="1" fillId="0" borderId="68" xfId="0" applyFont="1" applyBorder="1" applyAlignment="1">
      <alignment horizontal="center"/>
    </xf>
    <xf numFmtId="0" fontId="1" fillId="0" borderId="67" xfId="0" applyFont="1" applyBorder="1" applyAlignment="1">
      <alignment horizontal="center"/>
    </xf>
    <xf numFmtId="2" fontId="0" fillId="0" borderId="0" xfId="0" applyNumberFormat="1" applyBorder="1" applyAlignment="1">
      <alignment vertical="center"/>
    </xf>
    <xf numFmtId="0" fontId="0" fillId="5" borderId="51" xfId="0" applyFill="1" applyBorder="1" applyAlignment="1">
      <alignment vertical="center"/>
    </xf>
    <xf numFmtId="2" fontId="0" fillId="0" borderId="12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0" borderId="47" xfId="0" applyFill="1" applyBorder="1"/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66" xfId="0" applyFont="1" applyBorder="1" applyAlignment="1">
      <alignment horizontal="center"/>
    </xf>
    <xf numFmtId="0" fontId="1" fillId="0" borderId="68" xfId="0" applyFont="1" applyBorder="1" applyAlignment="1">
      <alignment horizontal="center"/>
    </xf>
    <xf numFmtId="0" fontId="1" fillId="0" borderId="67" xfId="0" applyFont="1" applyBorder="1" applyAlignment="1">
      <alignment horizontal="center"/>
    </xf>
    <xf numFmtId="164" fontId="0" fillId="35" borderId="54" xfId="0" applyNumberFormat="1" applyFill="1" applyBorder="1" applyAlignment="1">
      <alignment horizontal="center"/>
    </xf>
    <xf numFmtId="0" fontId="28" fillId="5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0" fontId="0" fillId="5" borderId="0" xfId="0" applyFill="1"/>
    <xf numFmtId="0" fontId="8" fillId="5" borderId="0" xfId="0" applyFont="1" applyFill="1" applyAlignment="1">
      <alignment horizontal="center"/>
    </xf>
    <xf numFmtId="0" fontId="0" fillId="5" borderId="0" xfId="0" applyFont="1" applyFill="1" applyAlignment="1">
      <alignment horizontal="center"/>
    </xf>
    <xf numFmtId="1" fontId="0" fillId="5" borderId="0" xfId="0" applyNumberFormat="1" applyFill="1" applyAlignment="1">
      <alignment horizontal="center"/>
    </xf>
    <xf numFmtId="2" fontId="0" fillId="5" borderId="0" xfId="0" applyNumberFormat="1" applyFill="1" applyAlignment="1">
      <alignment horizontal="center"/>
    </xf>
    <xf numFmtId="0" fontId="0" fillId="5" borderId="79" xfId="0" applyFill="1" applyBorder="1" applyAlignment="1">
      <alignment vertic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53" xfId="0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20" xfId="0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0" fontId="1" fillId="0" borderId="66" xfId="0" applyFont="1" applyBorder="1" applyAlignment="1">
      <alignment horizontal="center"/>
    </xf>
    <xf numFmtId="0" fontId="1" fillId="0" borderId="68" xfId="0" applyFont="1" applyBorder="1" applyAlignment="1">
      <alignment horizontal="center"/>
    </xf>
    <xf numFmtId="0" fontId="1" fillId="0" borderId="67" xfId="0" applyFont="1" applyBorder="1" applyAlignment="1">
      <alignment horizontal="center"/>
    </xf>
    <xf numFmtId="0" fontId="1" fillId="0" borderId="66" xfId="0" applyFont="1" applyFill="1" applyBorder="1"/>
    <xf numFmtId="0" fontId="1" fillId="0" borderId="67" xfId="0" applyFont="1" applyFill="1" applyBorder="1"/>
    <xf numFmtId="0" fontId="0" fillId="0" borderId="67" xfId="0" applyFill="1" applyBorder="1"/>
    <xf numFmtId="0" fontId="0" fillId="0" borderId="51" xfId="0" applyFill="1" applyBorder="1" applyAlignment="1">
      <alignment horizontal="center"/>
    </xf>
    <xf numFmtId="2" fontId="0" fillId="0" borderId="39" xfId="0" applyNumberFormat="1" applyFill="1" applyBorder="1" applyAlignment="1">
      <alignment horizontal="center"/>
    </xf>
    <xf numFmtId="2" fontId="0" fillId="0" borderId="20" xfId="0" applyNumberFormat="1" applyFill="1" applyBorder="1" applyAlignment="1">
      <alignment horizontal="center"/>
    </xf>
    <xf numFmtId="2" fontId="0" fillId="0" borderId="40" xfId="0" applyNumberFormat="1" applyFill="1" applyBorder="1" applyAlignment="1">
      <alignment horizontal="center"/>
    </xf>
    <xf numFmtId="2" fontId="0" fillId="0" borderId="52" xfId="0" applyNumberFormat="1" applyFill="1" applyBorder="1" applyAlignment="1">
      <alignment horizontal="center"/>
    </xf>
    <xf numFmtId="2" fontId="0" fillId="0" borderId="53" xfId="0" applyNumberFormat="1" applyFill="1" applyBorder="1" applyAlignment="1">
      <alignment horizontal="center"/>
    </xf>
    <xf numFmtId="2" fontId="0" fillId="0" borderId="54" xfId="0" applyNumberFormat="1" applyFill="1" applyBorder="1" applyAlignment="1">
      <alignment horizontal="center"/>
    </xf>
    <xf numFmtId="0" fontId="0" fillId="0" borderId="54" xfId="0" applyFill="1" applyBorder="1" applyAlignment="1">
      <alignment horizontal="center"/>
    </xf>
    <xf numFmtId="0" fontId="0" fillId="0" borderId="66" xfId="0" applyFill="1" applyBorder="1"/>
    <xf numFmtId="2" fontId="0" fillId="0" borderId="25" xfId="0" applyNumberFormat="1" applyFill="1" applyBorder="1" applyAlignment="1">
      <alignment horizontal="center"/>
    </xf>
    <xf numFmtId="2" fontId="0" fillId="0" borderId="23" xfId="0" applyNumberFormat="1" applyFill="1" applyBorder="1" applyAlignment="1">
      <alignment horizontal="center"/>
    </xf>
    <xf numFmtId="2" fontId="0" fillId="0" borderId="3" xfId="0" applyNumberFormat="1" applyFill="1" applyBorder="1" applyAlignment="1">
      <alignment horizontal="center"/>
    </xf>
    <xf numFmtId="0" fontId="0" fillId="35" borderId="66" xfId="0" applyFill="1" applyBorder="1" applyAlignment="1">
      <alignment horizontal="center"/>
    </xf>
    <xf numFmtId="0" fontId="0" fillId="17" borderId="40" xfId="0" applyFill="1" applyBorder="1" applyAlignment="1">
      <alignment horizontal="center"/>
    </xf>
    <xf numFmtId="2" fontId="0" fillId="0" borderId="97" xfId="0" applyNumberFormat="1" applyFill="1" applyBorder="1" applyAlignment="1">
      <alignment horizontal="center"/>
    </xf>
    <xf numFmtId="2" fontId="0" fillId="0" borderId="98" xfId="0" applyNumberFormat="1" applyFill="1" applyBorder="1" applyAlignment="1">
      <alignment horizontal="center"/>
    </xf>
    <xf numFmtId="0" fontId="0" fillId="0" borderId="52" xfId="0" applyFill="1" applyBorder="1" applyAlignment="1">
      <alignment horizontal="center"/>
    </xf>
    <xf numFmtId="0" fontId="0" fillId="0" borderId="53" xfId="0" applyFill="1" applyBorder="1" applyAlignment="1">
      <alignment horizontal="center"/>
    </xf>
    <xf numFmtId="0" fontId="0" fillId="35" borderId="77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23" borderId="0" xfId="0" applyFill="1" applyAlignment="1">
      <alignment horizontal="center" vertical="center" wrapText="1"/>
    </xf>
    <xf numFmtId="0" fontId="0" fillId="45" borderId="0" xfId="0" applyFill="1" applyAlignment="1">
      <alignment horizontal="center" vertical="center" wrapText="1"/>
    </xf>
    <xf numFmtId="0" fontId="0" fillId="45" borderId="0" xfId="0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31" xfId="0" applyBorder="1" applyAlignment="1">
      <alignment horizontal="center"/>
    </xf>
    <xf numFmtId="2" fontId="0" fillId="0" borderId="15" xfId="0" applyNumberFormat="1" applyBorder="1" applyAlignment="1">
      <alignment horizontal="center"/>
    </xf>
    <xf numFmtId="0" fontId="0" fillId="0" borderId="99" xfId="0" applyBorder="1" applyAlignment="1">
      <alignment horizontal="center"/>
    </xf>
    <xf numFmtId="1" fontId="0" fillId="0" borderId="0" xfId="0" applyNumberFormat="1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66" xfId="0" applyFont="1" applyBorder="1" applyAlignment="1">
      <alignment horizontal="center"/>
    </xf>
    <xf numFmtId="0" fontId="1" fillId="0" borderId="68" xfId="0" applyFont="1" applyBorder="1" applyAlignment="1">
      <alignment horizontal="center"/>
    </xf>
    <xf numFmtId="0" fontId="1" fillId="0" borderId="67" xfId="0" applyFont="1" applyBorder="1" applyAlignment="1">
      <alignment horizontal="center"/>
    </xf>
    <xf numFmtId="0" fontId="0" fillId="4" borderId="52" xfId="0" applyFill="1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40" xfId="0" applyBorder="1" applyAlignment="1">
      <alignment horizontal="center"/>
    </xf>
    <xf numFmtId="2" fontId="15" fillId="5" borderId="66" xfId="0" applyNumberFormat="1" applyFont="1" applyFill="1" applyBorder="1" applyAlignment="1">
      <alignment horizontal="center"/>
    </xf>
    <xf numFmtId="2" fontId="15" fillId="5" borderId="68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167" fontId="0" fillId="0" borderId="0" xfId="0" applyNumberFormat="1" applyAlignment="1">
      <alignment horizontal="center"/>
    </xf>
    <xf numFmtId="1" fontId="0" fillId="0" borderId="0" xfId="0" applyNumberFormat="1" applyFont="1" applyFill="1" applyAlignment="1">
      <alignment horizontal="center"/>
    </xf>
    <xf numFmtId="0" fontId="0" fillId="0" borderId="0" xfId="0" applyBorder="1" applyAlignment="1">
      <alignment horizontal="center"/>
    </xf>
    <xf numFmtId="2" fontId="15" fillId="0" borderId="66" xfId="0" applyNumberFormat="1" applyFont="1" applyFill="1" applyBorder="1" applyAlignment="1">
      <alignment horizontal="center"/>
    </xf>
    <xf numFmtId="2" fontId="15" fillId="0" borderId="68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79" xfId="0" applyFill="1" applyBorder="1" applyAlignment="1">
      <alignment vertical="center"/>
    </xf>
    <xf numFmtId="0" fontId="2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0" fillId="0" borderId="58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65" xfId="0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6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0" fontId="0" fillId="0" borderId="66" xfId="0" applyBorder="1" applyAlignment="1">
      <alignment horizontal="center" vertical="center"/>
    </xf>
    <xf numFmtId="0" fontId="0" fillId="0" borderId="67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2" fontId="0" fillId="0" borderId="73" xfId="0" applyNumberFormat="1" applyBorder="1" applyAlignment="1">
      <alignment horizontal="center"/>
    </xf>
    <xf numFmtId="2" fontId="0" fillId="0" borderId="72" xfId="0" applyNumberFormat="1" applyBorder="1" applyAlignment="1">
      <alignment horizontal="center"/>
    </xf>
    <xf numFmtId="0" fontId="0" fillId="39" borderId="9" xfId="0" applyFill="1" applyBorder="1" applyAlignment="1">
      <alignment horizontal="center" vertical="center" wrapText="1"/>
    </xf>
    <xf numFmtId="0" fontId="0" fillId="39" borderId="14" xfId="0" applyFill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39" borderId="9" xfId="0" applyFill="1" applyBorder="1" applyAlignment="1">
      <alignment horizontal="center" wrapText="1"/>
    </xf>
    <xf numFmtId="0" fontId="0" fillId="39" borderId="14" xfId="0" applyFill="1" applyBorder="1" applyAlignment="1">
      <alignment horizontal="center" wrapText="1"/>
    </xf>
    <xf numFmtId="0" fontId="0" fillId="0" borderId="73" xfId="0" applyBorder="1" applyAlignment="1">
      <alignment horizontal="center"/>
    </xf>
    <xf numFmtId="0" fontId="0" fillId="0" borderId="72" xfId="0" applyBorder="1" applyAlignment="1">
      <alignment horizontal="center"/>
    </xf>
    <xf numFmtId="0" fontId="0" fillId="34" borderId="9" xfId="0" applyFill="1" applyBorder="1" applyAlignment="1">
      <alignment horizontal="center" vertical="center" wrapText="1"/>
    </xf>
    <xf numFmtId="0" fontId="0" fillId="34" borderId="14" xfId="0" applyFill="1" applyBorder="1" applyAlignment="1">
      <alignment horizontal="center" vertical="center" wrapText="1"/>
    </xf>
    <xf numFmtId="2" fontId="0" fillId="0" borderId="2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0" fontId="0" fillId="15" borderId="9" xfId="0" applyFill="1" applyBorder="1" applyAlignment="1">
      <alignment horizontal="center" vertical="center" wrapText="1"/>
    </xf>
    <xf numFmtId="0" fontId="0" fillId="15" borderId="14" xfId="0" applyFill="1" applyBorder="1" applyAlignment="1">
      <alignment horizontal="center" vertical="center" wrapText="1"/>
    </xf>
    <xf numFmtId="0" fontId="0" fillId="0" borderId="10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15" borderId="9" xfId="0" applyFill="1" applyBorder="1" applyAlignment="1">
      <alignment horizontal="center" wrapText="1"/>
    </xf>
    <xf numFmtId="0" fontId="0" fillId="15" borderId="14" xfId="0" applyFill="1" applyBorder="1" applyAlignment="1">
      <alignment horizontal="center" wrapText="1"/>
    </xf>
    <xf numFmtId="0" fontId="4" fillId="0" borderId="66" xfId="0" applyFont="1" applyBorder="1" applyAlignment="1">
      <alignment horizontal="left"/>
    </xf>
    <xf numFmtId="0" fontId="0" fillId="0" borderId="68" xfId="0" applyBorder="1" applyAlignment="1">
      <alignment horizontal="left"/>
    </xf>
    <xf numFmtId="0" fontId="0" fillId="0" borderId="52" xfId="0" applyBorder="1" applyAlignment="1">
      <alignment horizontal="center"/>
    </xf>
    <xf numFmtId="0" fontId="0" fillId="0" borderId="54" xfId="0" applyBorder="1" applyAlignment="1">
      <alignment horizontal="center"/>
    </xf>
    <xf numFmtId="0" fontId="1" fillId="0" borderId="75" xfId="0" applyFont="1" applyBorder="1" applyAlignment="1">
      <alignment horizontal="center" vertical="center"/>
    </xf>
    <xf numFmtId="2" fontId="0" fillId="0" borderId="2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0" fontId="0" fillId="29" borderId="9" xfId="0" applyFill="1" applyBorder="1" applyAlignment="1">
      <alignment horizontal="center" wrapText="1"/>
    </xf>
    <xf numFmtId="0" fontId="0" fillId="29" borderId="14" xfId="0" applyFill="1" applyBorder="1" applyAlignment="1">
      <alignment horizontal="center" wrapText="1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31" borderId="9" xfId="0" applyFill="1" applyBorder="1" applyAlignment="1">
      <alignment horizontal="center" wrapText="1"/>
    </xf>
    <xf numFmtId="0" fontId="0" fillId="31" borderId="14" xfId="0" applyFill="1" applyBorder="1" applyAlignment="1">
      <alignment horizontal="center" wrapText="1"/>
    </xf>
    <xf numFmtId="0" fontId="0" fillId="0" borderId="9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2" fontId="0" fillId="0" borderId="43" xfId="0" applyNumberFormat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50" xfId="0" applyBorder="1" applyAlignment="1">
      <alignment horizontal="center"/>
    </xf>
    <xf numFmtId="2" fontId="0" fillId="0" borderId="84" xfId="0" applyNumberFormat="1" applyBorder="1" applyAlignment="1">
      <alignment horizontal="center"/>
    </xf>
    <xf numFmtId="2" fontId="0" fillId="0" borderId="82" xfId="0" applyNumberFormat="1" applyBorder="1" applyAlignment="1">
      <alignment horizontal="center"/>
    </xf>
    <xf numFmtId="0" fontId="1" fillId="0" borderId="81" xfId="0" applyFont="1" applyBorder="1" applyAlignment="1">
      <alignment horizontal="center"/>
    </xf>
    <xf numFmtId="0" fontId="1" fillId="0" borderId="89" xfId="0" applyFont="1" applyBorder="1" applyAlignment="1">
      <alignment horizontal="center"/>
    </xf>
    <xf numFmtId="0" fontId="0" fillId="13" borderId="9" xfId="0" applyFill="1" applyBorder="1" applyAlignment="1">
      <alignment horizontal="center" vertical="center" wrapText="1"/>
    </xf>
    <xf numFmtId="0" fontId="0" fillId="13" borderId="13" xfId="0" applyFill="1" applyBorder="1" applyAlignment="1">
      <alignment horizontal="center" vertical="center" wrapText="1"/>
    </xf>
    <xf numFmtId="0" fontId="0" fillId="13" borderId="66" xfId="0" applyFill="1" applyBorder="1" applyAlignment="1">
      <alignment horizontal="center" vertical="center"/>
    </xf>
    <xf numFmtId="0" fontId="0" fillId="13" borderId="68" xfId="0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13" xfId="0" applyBorder="1" applyAlignment="1">
      <alignment horizontal="center"/>
    </xf>
    <xf numFmtId="2" fontId="15" fillId="0" borderId="66" xfId="0" applyNumberFormat="1" applyFont="1" applyFill="1" applyBorder="1" applyAlignment="1">
      <alignment horizontal="center"/>
    </xf>
    <xf numFmtId="2" fontId="15" fillId="0" borderId="68" xfId="0" applyNumberFormat="1" applyFont="1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9" xfId="0" applyBorder="1" applyAlignment="1">
      <alignment horizontal="center" wrapText="1"/>
    </xf>
    <xf numFmtId="0" fontId="0" fillId="0" borderId="14" xfId="0" applyBorder="1" applyAlignment="1">
      <alignment horizontal="center" wrapText="1"/>
    </xf>
    <xf numFmtId="2" fontId="0" fillId="0" borderId="7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4" xfId="0" applyBorder="1" applyAlignment="1">
      <alignment horizontal="center"/>
    </xf>
    <xf numFmtId="2" fontId="0" fillId="0" borderId="6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8" fillId="0" borderId="10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2" fontId="0" fillId="0" borderId="4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0" fillId="0" borderId="10" xfId="0" applyBorder="1" applyAlignment="1">
      <alignment horizontal="center"/>
    </xf>
    <xf numFmtId="0" fontId="7" fillId="0" borderId="10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15" fillId="11" borderId="66" xfId="0" applyFont="1" applyFill="1" applyBorder="1" applyAlignment="1">
      <alignment horizontal="center"/>
    </xf>
    <xf numFmtId="0" fontId="15" fillId="11" borderId="68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80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2" fontId="0" fillId="0" borderId="11" xfId="0" applyNumberFormat="1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3" borderId="11" xfId="0" applyFill="1" applyBorder="1" applyAlignment="1">
      <alignment horizontal="center"/>
    </xf>
    <xf numFmtId="2" fontId="0" fillId="3" borderId="10" xfId="0" applyNumberFormat="1" applyFill="1" applyBorder="1" applyAlignment="1">
      <alignment horizontal="center"/>
    </xf>
    <xf numFmtId="0" fontId="0" fillId="3" borderId="10" xfId="0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15" fillId="20" borderId="66" xfId="0" applyFont="1" applyFill="1" applyBorder="1" applyAlignment="1">
      <alignment horizontal="center"/>
    </xf>
    <xf numFmtId="0" fontId="15" fillId="20" borderId="68" xfId="0" applyFont="1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2" fontId="0" fillId="3" borderId="2" xfId="0" applyNumberFormat="1" applyFill="1" applyBorder="1" applyAlignment="1">
      <alignment horizontal="center"/>
    </xf>
    <xf numFmtId="2" fontId="0" fillId="3" borderId="4" xfId="0" applyNumberFormat="1" applyFill="1" applyBorder="1" applyAlignment="1">
      <alignment horizontal="center"/>
    </xf>
    <xf numFmtId="2" fontId="0" fillId="3" borderId="5" xfId="0" applyNumberFormat="1" applyFill="1" applyBorder="1" applyAlignment="1">
      <alignment horizontal="center"/>
    </xf>
    <xf numFmtId="2" fontId="0" fillId="3" borderId="11" xfId="0" applyNumberFormat="1" applyFill="1" applyBorder="1" applyAlignment="1">
      <alignment horizontal="center"/>
    </xf>
    <xf numFmtId="0" fontId="1" fillId="0" borderId="0" xfId="0" applyFont="1" applyAlignment="1">
      <alignment horizontal="center"/>
    </xf>
    <xf numFmtId="2" fontId="0" fillId="0" borderId="10" xfId="0" applyNumberFormat="1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2" fontId="0" fillId="0" borderId="2" xfId="0" applyNumberFormat="1" applyFill="1" applyBorder="1" applyAlignment="1">
      <alignment horizontal="center"/>
    </xf>
    <xf numFmtId="2" fontId="0" fillId="0" borderId="4" xfId="0" applyNumberFormat="1" applyFill="1" applyBorder="1" applyAlignment="1">
      <alignment horizontal="center"/>
    </xf>
    <xf numFmtId="2" fontId="0" fillId="0" borderId="66" xfId="0" applyNumberFormat="1" applyBorder="1" applyAlignment="1">
      <alignment horizontal="center"/>
    </xf>
    <xf numFmtId="2" fontId="0" fillId="0" borderId="68" xfId="0" applyNumberFormat="1" applyBorder="1" applyAlignment="1">
      <alignment horizontal="center"/>
    </xf>
    <xf numFmtId="0" fontId="15" fillId="0" borderId="7" xfId="0" applyFont="1" applyFill="1" applyBorder="1" applyAlignment="1">
      <alignment horizontal="center"/>
    </xf>
    <xf numFmtId="0" fontId="15" fillId="0" borderId="8" xfId="0" applyFont="1" applyFill="1" applyBorder="1" applyAlignment="1">
      <alignment horizontal="center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15" fillId="34" borderId="66" xfId="0" applyFont="1" applyFill="1" applyBorder="1" applyAlignment="1">
      <alignment horizontal="center"/>
    </xf>
    <xf numFmtId="0" fontId="15" fillId="34" borderId="68" xfId="0" applyFont="1" applyFill="1" applyBorder="1" applyAlignment="1">
      <alignment horizontal="center"/>
    </xf>
    <xf numFmtId="2" fontId="0" fillId="5" borderId="11" xfId="0" applyNumberFormat="1" applyFill="1" applyBorder="1" applyAlignment="1">
      <alignment horizontal="center"/>
    </xf>
    <xf numFmtId="0" fontId="0" fillId="5" borderId="11" xfId="0" applyFill="1" applyBorder="1" applyAlignment="1">
      <alignment horizontal="center"/>
    </xf>
    <xf numFmtId="0" fontId="0" fillId="35" borderId="9" xfId="0" applyFill="1" applyBorder="1" applyAlignment="1">
      <alignment horizontal="center" vertical="center" wrapText="1"/>
    </xf>
    <xf numFmtId="0" fontId="0" fillId="35" borderId="13" xfId="0" applyFill="1" applyBorder="1" applyAlignment="1">
      <alignment horizontal="center" vertical="center" wrapText="1"/>
    </xf>
    <xf numFmtId="0" fontId="0" fillId="35" borderId="66" xfId="0" applyFill="1" applyBorder="1" applyAlignment="1">
      <alignment horizontal="center" vertical="center"/>
    </xf>
    <xf numFmtId="0" fontId="0" fillId="35" borderId="68" xfId="0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74" xfId="0" applyBorder="1" applyAlignment="1">
      <alignment horizontal="center" vertical="center"/>
    </xf>
    <xf numFmtId="0" fontId="0" fillId="0" borderId="90" xfId="0" applyBorder="1" applyAlignment="1">
      <alignment horizontal="center" vertical="center"/>
    </xf>
    <xf numFmtId="0" fontId="0" fillId="0" borderId="91" xfId="0" applyBorder="1" applyAlignment="1">
      <alignment horizontal="center" vertical="center"/>
    </xf>
    <xf numFmtId="165" fontId="0" fillId="0" borderId="92" xfId="0" applyNumberFormat="1" applyBorder="1" applyAlignment="1">
      <alignment horizontal="center" vertical="center"/>
    </xf>
    <xf numFmtId="165" fontId="0" fillId="0" borderId="93" xfId="0" applyNumberFormat="1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1" fillId="20" borderId="39" xfId="0" applyFont="1" applyFill="1" applyBorder="1" applyAlignment="1">
      <alignment horizontal="center" vertical="center"/>
    </xf>
    <xf numFmtId="0" fontId="1" fillId="20" borderId="40" xfId="0" applyFont="1" applyFill="1" applyBorder="1" applyAlignment="1">
      <alignment horizontal="center" vertical="center"/>
    </xf>
    <xf numFmtId="0" fontId="1" fillId="20" borderId="52" xfId="0" applyFont="1" applyFill="1" applyBorder="1" applyAlignment="1">
      <alignment horizontal="center" vertical="center"/>
    </xf>
    <xf numFmtId="0" fontId="1" fillId="20" borderId="54" xfId="0" applyFont="1" applyFill="1" applyBorder="1" applyAlignment="1">
      <alignment horizontal="center" vertical="center"/>
    </xf>
    <xf numFmtId="0" fontId="1" fillId="0" borderId="69" xfId="0" applyFont="1" applyFill="1" applyBorder="1" applyAlignment="1">
      <alignment horizontal="center" vertical="center"/>
    </xf>
    <xf numFmtId="0" fontId="1" fillId="0" borderId="18" xfId="0" applyFont="1" applyFill="1" applyBorder="1" applyAlignment="1">
      <alignment horizontal="center" vertical="center"/>
    </xf>
    <xf numFmtId="0" fontId="1" fillId="10" borderId="0" xfId="0" applyFont="1" applyFill="1" applyAlignment="1">
      <alignment horizontal="center" wrapText="1"/>
    </xf>
    <xf numFmtId="0" fontId="10" fillId="0" borderId="1" xfId="0" applyFont="1" applyFill="1" applyBorder="1" applyAlignment="1">
      <alignment horizontal="center"/>
    </xf>
    <xf numFmtId="0" fontId="1" fillId="10" borderId="0" xfId="0" applyFont="1" applyFill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42" borderId="39" xfId="0" applyFont="1" applyFill="1" applyBorder="1" applyAlignment="1">
      <alignment horizontal="center" vertical="center"/>
    </xf>
    <xf numFmtId="0" fontId="1" fillId="42" borderId="40" xfId="0" applyFont="1" applyFill="1" applyBorder="1" applyAlignment="1">
      <alignment horizontal="center" vertical="center"/>
    </xf>
    <xf numFmtId="0" fontId="1" fillId="42" borderId="52" xfId="0" applyFont="1" applyFill="1" applyBorder="1" applyAlignment="1">
      <alignment horizontal="center" vertical="center"/>
    </xf>
    <xf numFmtId="0" fontId="1" fillId="42" borderId="54" xfId="0" applyFont="1" applyFill="1" applyBorder="1" applyAlignment="1">
      <alignment horizontal="center" vertical="center"/>
    </xf>
    <xf numFmtId="2" fontId="1" fillId="0" borderId="51" xfId="0" applyNumberFormat="1" applyFont="1" applyBorder="1" applyAlignment="1">
      <alignment horizontal="center" wrapText="1"/>
    </xf>
    <xf numFmtId="2" fontId="1" fillId="0" borderId="77" xfId="0" applyNumberFormat="1" applyFont="1" applyBorder="1" applyAlignment="1">
      <alignment horizontal="center" wrapText="1"/>
    </xf>
    <xf numFmtId="2" fontId="1" fillId="0" borderId="79" xfId="0" applyNumberFormat="1" applyFont="1" applyBorder="1" applyAlignment="1">
      <alignment horizontal="center" wrapText="1"/>
    </xf>
    <xf numFmtId="0" fontId="1" fillId="0" borderId="51" xfId="0" applyFont="1" applyBorder="1" applyAlignment="1">
      <alignment horizontal="center" vertical="center" wrapText="1"/>
    </xf>
    <xf numFmtId="0" fontId="1" fillId="0" borderId="77" xfId="0" applyFont="1" applyBorder="1" applyAlignment="1">
      <alignment horizontal="center" vertical="center" wrapText="1"/>
    </xf>
    <xf numFmtId="0" fontId="1" fillId="0" borderId="79" xfId="0" applyFont="1" applyBorder="1" applyAlignment="1">
      <alignment horizontal="center" vertical="center" wrapText="1"/>
    </xf>
    <xf numFmtId="0" fontId="0" fillId="12" borderId="9" xfId="0" applyFill="1" applyBorder="1" applyAlignment="1">
      <alignment horizontal="center" vertical="center" wrapText="1"/>
    </xf>
    <xf numFmtId="0" fontId="0" fillId="12" borderId="14" xfId="0" applyFill="1" applyBorder="1" applyAlignment="1">
      <alignment horizontal="center" vertical="center" wrapText="1"/>
    </xf>
    <xf numFmtId="165" fontId="0" fillId="0" borderId="12" xfId="0" applyNumberForma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40" xfId="0" applyFont="1" applyBorder="1" applyAlignment="1">
      <alignment horizontal="center"/>
    </xf>
    <xf numFmtId="0" fontId="1" fillId="0" borderId="51" xfId="0" applyFont="1" applyBorder="1" applyAlignment="1">
      <alignment horizontal="center" vertical="center"/>
    </xf>
    <xf numFmtId="0" fontId="1" fillId="0" borderId="79" xfId="0" applyFont="1" applyBorder="1" applyAlignment="1">
      <alignment horizontal="center" vertical="center"/>
    </xf>
    <xf numFmtId="0" fontId="1" fillId="0" borderId="66" xfId="0" applyFont="1" applyBorder="1" applyAlignment="1">
      <alignment horizontal="center"/>
    </xf>
    <xf numFmtId="0" fontId="1" fillId="0" borderId="68" xfId="0" applyFont="1" applyBorder="1" applyAlignment="1">
      <alignment horizontal="center"/>
    </xf>
    <xf numFmtId="0" fontId="0" fillId="15" borderId="20" xfId="0" applyFill="1" applyBorder="1" applyAlignment="1">
      <alignment horizontal="center"/>
    </xf>
    <xf numFmtId="0" fontId="0" fillId="0" borderId="39" xfId="0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1" fillId="0" borderId="67" xfId="0" applyFont="1" applyBorder="1" applyAlignment="1">
      <alignment horizontal="center"/>
    </xf>
    <xf numFmtId="0" fontId="0" fillId="0" borderId="51" xfId="0" applyBorder="1" applyAlignment="1">
      <alignment horizontal="center" vertical="center"/>
    </xf>
    <xf numFmtId="0" fontId="0" fillId="0" borderId="79" xfId="0" applyBorder="1" applyAlignment="1">
      <alignment horizontal="center" vertical="center"/>
    </xf>
    <xf numFmtId="0" fontId="0" fillId="0" borderId="39" xfId="0" applyFill="1" applyBorder="1" applyAlignment="1">
      <alignment horizontal="center" vertical="center"/>
    </xf>
    <xf numFmtId="0" fontId="0" fillId="0" borderId="52" xfId="0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0" fontId="0" fillId="0" borderId="54" xfId="0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0" fontId="0" fillId="44" borderId="39" xfId="0" applyFill="1" applyBorder="1" applyAlignment="1">
      <alignment horizontal="center" vertical="center"/>
    </xf>
    <xf numFmtId="0" fontId="0" fillId="44" borderId="52" xfId="0" applyFill="1" applyBorder="1" applyAlignment="1">
      <alignment horizontal="center" vertical="center"/>
    </xf>
    <xf numFmtId="0" fontId="0" fillId="44" borderId="39" xfId="0" applyFill="1" applyBorder="1" applyAlignment="1">
      <alignment horizontal="center"/>
    </xf>
    <xf numFmtId="0" fontId="0" fillId="44" borderId="40" xfId="0" applyFill="1" applyBorder="1" applyAlignment="1">
      <alignment horizontal="center"/>
    </xf>
    <xf numFmtId="0" fontId="0" fillId="0" borderId="66" xfId="0" applyFill="1" applyBorder="1" applyAlignment="1">
      <alignment horizontal="center"/>
    </xf>
    <xf numFmtId="0" fontId="0" fillId="0" borderId="67" xfId="0" applyFill="1" applyBorder="1" applyAlignment="1">
      <alignment horizontal="center"/>
    </xf>
    <xf numFmtId="0" fontId="0" fillId="0" borderId="68" xfId="0" applyFill="1" applyBorder="1" applyAlignment="1">
      <alignment horizontal="center"/>
    </xf>
    <xf numFmtId="0" fontId="0" fillId="5" borderId="51" xfId="0" applyFill="1" applyBorder="1" applyAlignment="1">
      <alignment horizontal="center" vertical="center"/>
    </xf>
    <xf numFmtId="0" fontId="0" fillId="5" borderId="79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23" xfId="0" applyFill="1" applyBorder="1" applyAlignment="1">
      <alignment horizontal="center"/>
    </xf>
    <xf numFmtId="0" fontId="0" fillId="0" borderId="53" xfId="0" applyFill="1" applyBorder="1" applyAlignment="1">
      <alignment horizontal="center"/>
    </xf>
    <xf numFmtId="0" fontId="0" fillId="0" borderId="54" xfId="0" applyFill="1" applyBorder="1" applyAlignment="1">
      <alignment horizontal="center"/>
    </xf>
    <xf numFmtId="0" fontId="0" fillId="0" borderId="25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79" xfId="0" applyBorder="1" applyAlignment="1">
      <alignment horizontal="center" vertical="center" wrapText="1"/>
    </xf>
    <xf numFmtId="0" fontId="0" fillId="0" borderId="77" xfId="0" applyBorder="1" applyAlignment="1">
      <alignment horizontal="center" vertical="center"/>
    </xf>
    <xf numFmtId="0" fontId="0" fillId="4" borderId="11" xfId="0" applyFill="1" applyBorder="1" applyAlignment="1">
      <alignment horizontal="center" vertical="center"/>
    </xf>
  </cellXfs>
  <cellStyles count="3">
    <cellStyle name="Migliaia" xfId="1" builtinId="3"/>
    <cellStyle name="Normale" xfId="0" builtinId="0"/>
    <cellStyle name="Normale 3" xfId="2"/>
  </cellStyles>
  <dxfs count="2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6196CB"/>
      <color rgb="FFFFFF99"/>
      <color rgb="FFA3C2E1"/>
      <color rgb="FF99FF99"/>
      <color rgb="FFFF3399"/>
      <color rgb="FFFF66FF"/>
      <color rgb="FF00FF00"/>
      <color rgb="FFAF5DA3"/>
      <color rgb="FFD7A5D1"/>
      <color rgb="FFFFA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externalLink" Target="externalLinks/externalLink10.xml"/><Relationship Id="rId47" Type="http://schemas.openxmlformats.org/officeDocument/2006/relationships/externalLink" Target="externalLinks/externalLink15.xml"/><Relationship Id="rId50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2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45" Type="http://schemas.openxmlformats.org/officeDocument/2006/relationships/externalLink" Target="externalLinks/externalLink13.xml"/><Relationship Id="rId53" Type="http://schemas.openxmlformats.org/officeDocument/2006/relationships/externalLink" Target="externalLinks/externalLink21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16.xml"/><Relationship Id="rId56" Type="http://schemas.openxmlformats.org/officeDocument/2006/relationships/externalLink" Target="externalLinks/externalLink2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Relationship Id="rId46" Type="http://schemas.openxmlformats.org/officeDocument/2006/relationships/externalLink" Target="externalLinks/externalLink14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9.xml"/><Relationship Id="rId54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49" Type="http://schemas.openxmlformats.org/officeDocument/2006/relationships/externalLink" Target="externalLinks/externalLink17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2.xml"/><Relationship Id="rId52" Type="http://schemas.openxmlformats.org/officeDocument/2006/relationships/externalLink" Target="externalLinks/externalLink20.xml"/><Relationship Id="rId6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o__000/Desktop/magistrale/II%20anno/sismica/progetto/60x25/excel/NUOVI%20DATI_Y/calcoli_CD_B_Y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pettri%20NORCIA%20con%20Sd%202015_CD_B_X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PIANO%20TIPO/Rigidezza_30X80_2_EMERGENT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PIANO%20TIPO/Rigidezza_30X80_1_EMERGENTE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PIANO%20TIPO/Rigidezza_80X30_2_EMERGENTI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PIANO%20TIPO/Rigidezza_80X30_1_EMERGENTE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PIANO%20TIPO/Rigidezza_80X30_A%20SPESSORE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MANSARDA/1.Rigidezza_30X60_PERIMETRALE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MANSARDA/2.Rigidezza_60X30_PERIMETRALE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MANSARDA/3.Rigidezza_30%20X%2060_SPINA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MANSARDA/4.Rigidezza_60X30_SPINA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_IMPALCATO/Rigidezza_30X80_2_EMERGENTI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_IMPALCATO/Rigidezza_30X80_1_EMERGENTE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_IMPALCATO/Rigidezza_80X30_2_EMERGENTI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_IMPALCATO/Rigidezza_80X30_1_EMERGENTE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_IMPALCATO/Rigidezza_80X30_A%20SPESSORE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V_IMPALCATO/Rigidezza_30X70_2_EMERGENTI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V_IMPALCATO/Rigidezza_30X70_1_EMERGENTE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V_IMPALCATO/Rigidezza_70X30_2_EMERGENTI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V_IMPALCATO/Rigidezza_70X30_1_EMERGENTE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RIGIDEZZE/IV_IMPALCATO/Rigidezza_70X30_A%20SPESSORE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riepilogo%20tel_X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o__000/Desktop/magistrale/II%20anno/sismica/progetto/60x25/excel/NUOVI%20DATI_Y/riepilogo%20tel_Y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o__000/Desktop/PROGETTO/excel/NUOVI%20DATI_Y/calcoli_CD_B_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OMETRIA "/>
      <sheetName val="CARICHI UNITARI"/>
      <sheetName val="TRAVI_I-II-III_IMPALCATO"/>
      <sheetName val="TRAVI_IV_IMPALCATO"/>
      <sheetName val="TRAVI_V_IMPALCATO "/>
      <sheetName val="PILASTRI_I_ORDINE"/>
      <sheetName val="massa di piano"/>
      <sheetName val="massa,periodo,F.Piano"/>
      <sheetName val="sollecitazioni"/>
      <sheetName val="Dimensionamento"/>
      <sheetName val="approggioco globale"/>
      <sheetName val="approccio per tipologia di P"/>
      <sheetName val=" RIGIDEZZE_X"/>
      <sheetName val=" RIGIDEZZE_Y"/>
      <sheetName val="BILANCIAMENTO"/>
      <sheetName val="dai tel"/>
      <sheetName val="CONFRONTI DATI TEL"/>
      <sheetName val="TRAVI_TEL"/>
      <sheetName val="ARMATURA"/>
      <sheetName val="TRAVE 105"/>
      <sheetName val="TRAVE 106"/>
      <sheetName val="TRAVE 107"/>
      <sheetName val="TRAVE 108"/>
      <sheetName val="TRAVE 109"/>
      <sheetName val="TRAVE 110"/>
    </sheetNames>
    <sheetDataSet>
      <sheetData sheetId="0">
        <row r="2">
          <cell r="O2">
            <v>1.5</v>
          </cell>
        </row>
        <row r="5">
          <cell r="N5">
            <v>3.5</v>
          </cell>
        </row>
        <row r="9">
          <cell r="B9">
            <v>1.5</v>
          </cell>
        </row>
        <row r="11">
          <cell r="U11">
            <v>1</v>
          </cell>
        </row>
        <row r="13">
          <cell r="K13">
            <v>4.9000000000000004</v>
          </cell>
        </row>
        <row r="18">
          <cell r="B18"/>
        </row>
        <row r="20">
          <cell r="H20">
            <v>1</v>
          </cell>
        </row>
        <row r="26">
          <cell r="F26">
            <v>0.5</v>
          </cell>
          <cell r="J26">
            <v>2.4299999999999997</v>
          </cell>
          <cell r="L26">
            <v>2.4599999999999995</v>
          </cell>
          <cell r="N26">
            <v>2.4599999999999995</v>
          </cell>
        </row>
        <row r="28">
          <cell r="F28">
            <v>1</v>
          </cell>
          <cell r="H28">
            <v>1</v>
          </cell>
          <cell r="J28">
            <v>5.0999999999999996</v>
          </cell>
          <cell r="L28">
            <v>4.8099999999999996</v>
          </cell>
          <cell r="N28">
            <v>4.91</v>
          </cell>
        </row>
        <row r="30">
          <cell r="F30">
            <v>0.5</v>
          </cell>
          <cell r="H30">
            <v>0.5</v>
          </cell>
          <cell r="J30">
            <v>2.67</v>
          </cell>
          <cell r="L30">
            <v>5.65</v>
          </cell>
          <cell r="N30">
            <v>5.6</v>
          </cell>
        </row>
        <row r="32">
          <cell r="F32">
            <v>3.3</v>
          </cell>
          <cell r="H32">
            <v>3.15</v>
          </cell>
        </row>
        <row r="34">
          <cell r="F34">
            <v>3.5999999999999996</v>
          </cell>
          <cell r="H34">
            <v>3</v>
          </cell>
        </row>
        <row r="36">
          <cell r="F36">
            <v>6.625</v>
          </cell>
          <cell r="H36">
            <v>5.9</v>
          </cell>
        </row>
        <row r="38">
          <cell r="F38">
            <v>3.5249999999999999</v>
          </cell>
          <cell r="H38">
            <v>3.4</v>
          </cell>
        </row>
        <row r="40">
          <cell r="F40">
            <v>1</v>
          </cell>
          <cell r="J40">
            <v>0.5</v>
          </cell>
        </row>
        <row r="42">
          <cell r="F42">
            <v>1</v>
          </cell>
          <cell r="H42">
            <v>1</v>
          </cell>
          <cell r="J42">
            <v>1</v>
          </cell>
        </row>
        <row r="44">
          <cell r="F44">
            <v>1</v>
          </cell>
          <cell r="J44">
            <v>0.5</v>
          </cell>
        </row>
      </sheetData>
      <sheetData sheetId="1">
        <row r="144">
          <cell r="D144">
            <v>4.9400000000000004</v>
          </cell>
          <cell r="H144">
            <v>5.54</v>
          </cell>
        </row>
        <row r="145">
          <cell r="D145">
            <v>4.3540000000000001</v>
          </cell>
          <cell r="H145">
            <v>5.5540000000000003</v>
          </cell>
        </row>
        <row r="146">
          <cell r="D146">
            <v>5.2056000000000004</v>
          </cell>
          <cell r="H146">
            <v>5.2056000000000004</v>
          </cell>
        </row>
        <row r="147">
          <cell r="D147">
            <v>6.5453333333333328</v>
          </cell>
          <cell r="H147">
            <v>8.9453333333333322</v>
          </cell>
        </row>
        <row r="149">
          <cell r="D149">
            <v>3.9</v>
          </cell>
        </row>
      </sheetData>
      <sheetData sheetId="2">
        <row r="10">
          <cell r="F10">
            <v>4.8599999999999994</v>
          </cell>
        </row>
      </sheetData>
      <sheetData sheetId="3">
        <row r="10">
          <cell r="F10">
            <v>4.1099999999999994</v>
          </cell>
        </row>
      </sheetData>
      <sheetData sheetId="4">
        <row r="10">
          <cell r="F10">
            <v>1.782</v>
          </cell>
        </row>
      </sheetData>
      <sheetData sheetId="5"/>
      <sheetData sheetId="6">
        <row r="16">
          <cell r="E16">
            <v>16.799999999999997</v>
          </cell>
        </row>
        <row r="32">
          <cell r="E32">
            <v>14.7</v>
          </cell>
        </row>
        <row r="48">
          <cell r="E48">
            <v>14.52</v>
          </cell>
        </row>
      </sheetData>
      <sheetData sheetId="7"/>
      <sheetData sheetId="8">
        <row r="8">
          <cell r="C8">
            <v>27.850506032997671</v>
          </cell>
          <cell r="F8">
            <v>28.964526274317578</v>
          </cell>
        </row>
        <row r="9">
          <cell r="C9">
            <v>77.654270869577473</v>
          </cell>
          <cell r="F9">
            <v>128.12954693480282</v>
          </cell>
        </row>
        <row r="10">
          <cell r="C10">
            <v>116.66474122936194</v>
          </cell>
          <cell r="F10">
            <v>192.49682302844718</v>
          </cell>
        </row>
        <row r="11">
          <cell r="C11">
            <v>141.17471186170161</v>
          </cell>
          <cell r="F11">
            <v>232.93827457180765</v>
          </cell>
        </row>
        <row r="12">
          <cell r="C12">
            <v>155.99827736720616</v>
          </cell>
          <cell r="F12">
            <v>237.11738159815337</v>
          </cell>
        </row>
        <row r="13">
          <cell r="F13">
            <v>355.67607239723003</v>
          </cell>
        </row>
        <row r="18">
          <cell r="C18">
            <v>7.4268016087993791</v>
          </cell>
          <cell r="F18">
            <v>14.482263137158789</v>
          </cell>
        </row>
        <row r="19">
          <cell r="C19">
            <v>40.280531592082149</v>
          </cell>
          <cell r="F19">
            <v>78.547036604560191</v>
          </cell>
        </row>
        <row r="20">
          <cell r="C20">
            <v>82.211889734166675</v>
          </cell>
          <cell r="F20">
            <v>160.313184981625</v>
          </cell>
        </row>
        <row r="21">
          <cell r="C21">
            <v>109.0859224616038</v>
          </cell>
          <cell r="F21">
            <v>212.71754880012742</v>
          </cell>
        </row>
        <row r="22">
          <cell r="C22">
            <v>120.52709132563103</v>
          </cell>
          <cell r="F22">
            <v>235.02782808498051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6">
          <cell r="Z6">
            <v>14.325662500369457</v>
          </cell>
          <cell r="AB6">
            <v>14.325662500369457</v>
          </cell>
          <cell r="AQ6">
            <v>350.60507821452808</v>
          </cell>
          <cell r="AY6">
            <v>350.60507821452808</v>
          </cell>
        </row>
        <row r="21">
          <cell r="Z21">
            <v>14.325662500369457</v>
          </cell>
          <cell r="AB21">
            <v>14.325662500369457</v>
          </cell>
          <cell r="AQ21">
            <v>350.60507821452808</v>
          </cell>
          <cell r="AY21">
            <v>350.60507821452808</v>
          </cell>
        </row>
        <row r="36">
          <cell r="Z36">
            <v>11.184069846779664</v>
          </cell>
          <cell r="AB36">
            <v>11.184069846779664</v>
          </cell>
          <cell r="AQ36">
            <v>274.51213043805853</v>
          </cell>
          <cell r="AY36">
            <v>274.51213043805853</v>
          </cell>
        </row>
        <row r="51">
          <cell r="Z51">
            <v>8.0424771931898711</v>
          </cell>
          <cell r="AB51">
            <v>6.0318578948924042</v>
          </cell>
          <cell r="AQ51">
            <v>168.17624963736284</v>
          </cell>
          <cell r="AY51">
            <v>126.04023306311321</v>
          </cell>
        </row>
        <row r="66">
          <cell r="Z66">
            <v>8.0424771931898711</v>
          </cell>
          <cell r="AB66">
            <v>6.0318578948924042</v>
          </cell>
          <cell r="AQ66">
            <v>60.282010584544224</v>
          </cell>
          <cell r="AY66">
            <v>46.465368776813989</v>
          </cell>
        </row>
      </sheetData>
      <sheetData sheetId="20"/>
      <sheetData sheetId="21"/>
      <sheetData sheetId="22">
        <row r="6">
          <cell r="AQ6">
            <v>198.39803563544638</v>
          </cell>
          <cell r="AY6">
            <v>198.39803563544638</v>
          </cell>
        </row>
        <row r="9">
          <cell r="AQ9">
            <v>199.64646289431482</v>
          </cell>
          <cell r="AY9">
            <v>149.64289300582718</v>
          </cell>
        </row>
        <row r="10">
          <cell r="AQ10">
            <v>188.07583071272953</v>
          </cell>
          <cell r="AY10">
            <v>142.25841628474046</v>
          </cell>
        </row>
        <row r="21">
          <cell r="AQ21">
            <v>198.39803563544638</v>
          </cell>
          <cell r="AY21">
            <v>198.39803563544638</v>
          </cell>
        </row>
        <row r="24">
          <cell r="AQ24">
            <v>199.64646289431482</v>
          </cell>
          <cell r="AY24">
            <v>149.64289300582718</v>
          </cell>
        </row>
        <row r="25">
          <cell r="AQ25">
            <v>188.07583071272953</v>
          </cell>
          <cell r="AY25">
            <v>142.25841628474046</v>
          </cell>
        </row>
        <row r="36">
          <cell r="AQ36">
            <v>199.64646289431482</v>
          </cell>
          <cell r="AY36">
            <v>149.64289300582718</v>
          </cell>
        </row>
        <row r="39">
          <cell r="AQ39">
            <v>199.64646289431482</v>
          </cell>
          <cell r="AY39">
            <v>149.64289300582718</v>
          </cell>
        </row>
        <row r="40">
          <cell r="AQ40">
            <v>188.07583071272953</v>
          </cell>
          <cell r="AY40">
            <v>142.25841628474046</v>
          </cell>
        </row>
        <row r="51">
          <cell r="AQ51">
            <v>168.17624963736284</v>
          </cell>
          <cell r="AY51">
            <v>126.04023306311321</v>
          </cell>
        </row>
        <row r="54">
          <cell r="AQ54">
            <v>168.17624963736284</v>
          </cell>
          <cell r="AY54">
            <v>126.04023306311321</v>
          </cell>
        </row>
        <row r="55">
          <cell r="AQ55">
            <v>156.60561745577758</v>
          </cell>
          <cell r="AY55">
            <v>118.65575634202648</v>
          </cell>
        </row>
        <row r="66">
          <cell r="AQ66">
            <v>60.282010584544224</v>
          </cell>
          <cell r="AY66">
            <v>46.465368776813989</v>
          </cell>
        </row>
        <row r="69">
          <cell r="AQ69">
            <v>60.282010584544224</v>
          </cell>
          <cell r="AY69">
            <v>46.465368776813989</v>
          </cell>
        </row>
        <row r="70">
          <cell r="AQ70">
            <v>47.862117441705379</v>
          </cell>
          <cell r="AY70">
            <v>36.429394594045689</v>
          </cell>
        </row>
      </sheetData>
      <sheetData sheetId="23">
        <row r="9">
          <cell r="Z9">
            <v>8.0424771931898711</v>
          </cell>
          <cell r="AB9">
            <v>6.0318578948924042</v>
          </cell>
          <cell r="AQ9">
            <v>60.282010584544224</v>
          </cell>
          <cell r="AY9">
            <v>46.465368776813989</v>
          </cell>
        </row>
        <row r="10">
          <cell r="Z10">
            <v>11.184069846779664</v>
          </cell>
          <cell r="AB10">
            <v>11.184069846779664</v>
          </cell>
          <cell r="AQ10">
            <v>263.07230570259463</v>
          </cell>
          <cell r="AY10">
            <v>263.07230570259463</v>
          </cell>
        </row>
        <row r="24">
          <cell r="Z24">
            <v>8.0424771931898711</v>
          </cell>
          <cell r="AB24">
            <v>6.0318578948924042</v>
          </cell>
          <cell r="AQ24">
            <v>60.282010584544224</v>
          </cell>
          <cell r="AY24">
            <v>46.465368776813989</v>
          </cell>
        </row>
        <row r="25">
          <cell r="Z25">
            <v>11.184069846779664</v>
          </cell>
          <cell r="AB25">
            <v>11.184069846779664</v>
          </cell>
          <cell r="AQ25">
            <v>263.07230570259463</v>
          </cell>
          <cell r="AY25">
            <v>263.07230570259463</v>
          </cell>
        </row>
        <row r="39">
          <cell r="Z39">
            <v>8.0424771931898711</v>
          </cell>
          <cell r="AB39">
            <v>6.0318578948924042</v>
          </cell>
          <cell r="AQ39">
            <v>60.282010584544224</v>
          </cell>
          <cell r="AY39">
            <v>46.465368776813989</v>
          </cell>
        </row>
        <row r="40">
          <cell r="Z40">
            <v>11.184069846779664</v>
          </cell>
          <cell r="AB40">
            <v>8.0424771931898711</v>
          </cell>
          <cell r="AQ40">
            <v>260.91352393751254</v>
          </cell>
          <cell r="AY40">
            <v>190.10692295791105</v>
          </cell>
        </row>
        <row r="54">
          <cell r="Z54">
            <v>8.0424771931898711</v>
          </cell>
          <cell r="AB54">
            <v>6.0318578948924042</v>
          </cell>
          <cell r="AQ54">
            <v>60.282010584544224</v>
          </cell>
          <cell r="AY54">
            <v>46.465368776813989</v>
          </cell>
        </row>
        <row r="55">
          <cell r="Z55">
            <v>8.0424771931898711</v>
          </cell>
          <cell r="AB55">
            <v>6.0318578948924042</v>
          </cell>
          <cell r="AQ55">
            <v>156.60561745577758</v>
          </cell>
          <cell r="AY55">
            <v>118.65575634202648</v>
          </cell>
        </row>
        <row r="69">
          <cell r="Z69">
            <v>8.0424771931898711</v>
          </cell>
          <cell r="AB69">
            <v>6.0318578948924042</v>
          </cell>
          <cell r="AQ69">
            <v>60.282010584544224</v>
          </cell>
          <cell r="AY69">
            <v>46.465368776813989</v>
          </cell>
        </row>
        <row r="70">
          <cell r="Z70">
            <v>8.0424771931898711</v>
          </cell>
          <cell r="AB70">
            <v>6.0318578948924042</v>
          </cell>
          <cell r="AQ70">
            <v>47.862117441705379</v>
          </cell>
          <cell r="AY70">
            <v>36.429394594045689</v>
          </cell>
        </row>
      </sheetData>
      <sheetData sheetId="2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spettri"/>
      <sheetName val="Se"/>
      <sheetName val="Sd"/>
      <sheetName val="T"/>
      <sheetName val="val x spettri"/>
      <sheetName val="SLO"/>
      <sheetName val="SLD"/>
      <sheetName val="SLV"/>
      <sheetName val="SLC"/>
      <sheetName val="suolo A"/>
      <sheetName val="suolo B"/>
      <sheetName val="suolo C"/>
      <sheetName val="suolo D"/>
      <sheetName val="suolo E"/>
      <sheetName val="Fig SLD"/>
      <sheetName val="Fig SLV"/>
    </sheetNames>
    <sheetDataSet>
      <sheetData sheetId="0">
        <row r="28">
          <cell r="D28">
            <v>0.15492976206083525</v>
          </cell>
        </row>
      </sheetData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44.353458944316451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26.549948533385056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14.719701369009202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12.040234408191751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4.5712129677330404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42.021327138615717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27.410131833585233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13.686842007299269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7.0348122453514765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48.867936389641606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38.94891830769609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10.274221996802151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9.3702033077977873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5.9706076846794938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33.02902794953232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20.357442542018848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12.526983434807791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10.087699986645456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gidezza"/>
    </sheetNames>
    <sheetDataSet>
      <sheetData sheetId="0">
        <row r="5">
          <cell r="L5">
            <v>4.4188022540901484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"/>
      <sheetName val="spo"/>
      <sheetName val="tra"/>
      <sheetName val="pil"/>
      <sheetName val="rigidezze"/>
    </sheetNames>
    <sheetDataSet>
      <sheetData sheetId="0"/>
      <sheetData sheetId="1"/>
      <sheetData sheetId="2">
        <row r="2">
          <cell r="F2">
            <v>11.316000000000001</v>
          </cell>
          <cell r="G2">
            <v>-0.216</v>
          </cell>
          <cell r="H2">
            <v>11.731</v>
          </cell>
          <cell r="I2">
            <v>0.60399999999999998</v>
          </cell>
          <cell r="J2">
            <v>0.60599999999999998</v>
          </cell>
          <cell r="K2">
            <v>0.97099999999999997</v>
          </cell>
          <cell r="L2">
            <v>-22.468</v>
          </cell>
          <cell r="M2">
            <v>-15.301</v>
          </cell>
        </row>
        <row r="3">
          <cell r="F3">
            <v>-10.821</v>
          </cell>
          <cell r="G3">
            <v>0.23599999999999999</v>
          </cell>
          <cell r="H3">
            <v>-11.212</v>
          </cell>
          <cell r="I3">
            <v>-0.57899999999999996</v>
          </cell>
          <cell r="J3">
            <v>-0.58699999999999997</v>
          </cell>
          <cell r="K3">
            <v>-0.94</v>
          </cell>
          <cell r="L3">
            <v>-21.945</v>
          </cell>
          <cell r="M3">
            <v>-14.901</v>
          </cell>
        </row>
        <row r="4">
          <cell r="F4">
            <v>-4.0620000000000003</v>
          </cell>
          <cell r="G4">
            <v>8.3000000000000004E-2</v>
          </cell>
          <cell r="H4">
            <v>-4.21</v>
          </cell>
          <cell r="I4">
            <v>-0.217</v>
          </cell>
          <cell r="J4">
            <v>-0.219</v>
          </cell>
          <cell r="K4">
            <v>-0.35099999999999998</v>
          </cell>
          <cell r="L4">
            <v>25.274999999999999</v>
          </cell>
          <cell r="M4">
            <v>17.132000000000001</v>
          </cell>
        </row>
        <row r="5">
          <cell r="F5">
            <v>-4.0620000000000003</v>
          </cell>
          <cell r="G5">
            <v>8.3000000000000004E-2</v>
          </cell>
          <cell r="H5">
            <v>-4.21</v>
          </cell>
          <cell r="I5">
            <v>-0.217</v>
          </cell>
          <cell r="J5">
            <v>-0.219</v>
          </cell>
          <cell r="K5">
            <v>-0.35099999999999998</v>
          </cell>
          <cell r="L5">
            <v>-25.082999999999998</v>
          </cell>
          <cell r="M5">
            <v>-16.984999999999999</v>
          </cell>
        </row>
        <row r="6">
          <cell r="F6">
            <v>62.497999999999998</v>
          </cell>
          <cell r="G6">
            <v>0.59199999999999997</v>
          </cell>
          <cell r="H6">
            <v>64.887</v>
          </cell>
          <cell r="I6">
            <v>3.7429999999999999</v>
          </cell>
          <cell r="J6">
            <v>2.9180000000000001</v>
          </cell>
          <cell r="K6">
            <v>4.6900000000000004</v>
          </cell>
          <cell r="L6">
            <v>-35.390999999999998</v>
          </cell>
          <cell r="M6">
            <v>-25.23</v>
          </cell>
        </row>
        <row r="7">
          <cell r="F7">
            <v>-75.67</v>
          </cell>
          <cell r="G7">
            <v>-0.73699999999999999</v>
          </cell>
          <cell r="H7">
            <v>-78.646000000000001</v>
          </cell>
          <cell r="I7">
            <v>-4.5430000000000001</v>
          </cell>
          <cell r="J7">
            <v>-3.5339999999999998</v>
          </cell>
          <cell r="K7">
            <v>-5.68</v>
          </cell>
          <cell r="L7">
            <v>-42.552</v>
          </cell>
          <cell r="M7">
            <v>-29.423999999999999</v>
          </cell>
        </row>
        <row r="8">
          <cell r="F8">
            <v>-25.352</v>
          </cell>
          <cell r="G8">
            <v>-0.24399999999999999</v>
          </cell>
          <cell r="H8">
            <v>-26.335999999999999</v>
          </cell>
          <cell r="I8">
            <v>-1.52</v>
          </cell>
          <cell r="J8">
            <v>-1.1839999999999999</v>
          </cell>
          <cell r="K8">
            <v>-1.903</v>
          </cell>
          <cell r="L8">
            <v>44.521000000000001</v>
          </cell>
          <cell r="M8">
            <v>32.176000000000002</v>
          </cell>
        </row>
        <row r="9">
          <cell r="F9">
            <v>-25.352</v>
          </cell>
          <cell r="G9">
            <v>-0.24399999999999999</v>
          </cell>
          <cell r="H9">
            <v>-26.335999999999999</v>
          </cell>
          <cell r="I9">
            <v>-1.52</v>
          </cell>
          <cell r="J9">
            <v>-1.1839999999999999</v>
          </cell>
          <cell r="K9">
            <v>-1.903</v>
          </cell>
          <cell r="L9">
            <v>-47.148000000000003</v>
          </cell>
          <cell r="M9">
            <v>-33.715000000000003</v>
          </cell>
        </row>
        <row r="10">
          <cell r="F10">
            <v>107.40600000000001</v>
          </cell>
          <cell r="G10">
            <v>2.8639999999999999</v>
          </cell>
          <cell r="H10">
            <v>111.49</v>
          </cell>
          <cell r="I10">
            <v>7.3630000000000004</v>
          </cell>
          <cell r="J10">
            <v>4.4690000000000003</v>
          </cell>
          <cell r="K10">
            <v>7.2</v>
          </cell>
          <cell r="L10">
            <v>-29.329000000000001</v>
          </cell>
          <cell r="M10">
            <v>-20.158000000000001</v>
          </cell>
        </row>
        <row r="11">
          <cell r="F11">
            <v>-151.50399999999999</v>
          </cell>
          <cell r="G11">
            <v>-4.1310000000000002</v>
          </cell>
          <cell r="H11">
            <v>-157.33000000000001</v>
          </cell>
          <cell r="I11">
            <v>-10.446999999999999</v>
          </cell>
          <cell r="J11">
            <v>-6.2859999999999996</v>
          </cell>
          <cell r="K11">
            <v>-10.129</v>
          </cell>
          <cell r="L11">
            <v>-46.57</v>
          </cell>
          <cell r="M11">
            <v>-33.936</v>
          </cell>
        </row>
        <row r="12">
          <cell r="F12">
            <v>-47.506999999999998</v>
          </cell>
          <cell r="G12">
            <v>-1.284</v>
          </cell>
          <cell r="H12">
            <v>-49.325000000000003</v>
          </cell>
          <cell r="I12">
            <v>-3.2679999999999998</v>
          </cell>
          <cell r="J12">
            <v>-1.9730000000000001</v>
          </cell>
          <cell r="K12">
            <v>-3.18</v>
          </cell>
          <cell r="L12">
            <v>45.341999999999999</v>
          </cell>
          <cell r="M12">
            <v>32.460999999999999</v>
          </cell>
        </row>
        <row r="13">
          <cell r="F13">
            <v>-47.506999999999998</v>
          </cell>
          <cell r="G13">
            <v>-1.284</v>
          </cell>
          <cell r="H13">
            <v>-49.325000000000003</v>
          </cell>
          <cell r="I13">
            <v>-3.2679999999999998</v>
          </cell>
          <cell r="J13">
            <v>-1.9730000000000001</v>
          </cell>
          <cell r="K13">
            <v>-3.18</v>
          </cell>
          <cell r="L13">
            <v>-51.667999999999999</v>
          </cell>
          <cell r="M13">
            <v>-37.517000000000003</v>
          </cell>
        </row>
        <row r="14">
          <cell r="F14">
            <v>138.34299999999999</v>
          </cell>
          <cell r="G14">
            <v>3.0390000000000001</v>
          </cell>
          <cell r="H14">
            <v>144.62899999999999</v>
          </cell>
          <cell r="I14">
            <v>8.7889999999999997</v>
          </cell>
          <cell r="J14">
            <v>5.5670000000000002</v>
          </cell>
          <cell r="K14">
            <v>8.9629999999999992</v>
          </cell>
          <cell r="L14">
            <v>-29.344999999999999</v>
          </cell>
          <cell r="M14">
            <v>-20.308</v>
          </cell>
        </row>
        <row r="15">
          <cell r="F15">
            <v>-188.16200000000001</v>
          </cell>
          <cell r="G15">
            <v>-4.2039999999999997</v>
          </cell>
          <cell r="H15">
            <v>-196.83500000000001</v>
          </cell>
          <cell r="I15">
            <v>-12.07</v>
          </cell>
          <cell r="J15">
            <v>-7.6159999999999997</v>
          </cell>
          <cell r="K15">
            <v>-12.26</v>
          </cell>
          <cell r="L15">
            <v>-47.664999999999999</v>
          </cell>
          <cell r="M15">
            <v>-34.664000000000001</v>
          </cell>
        </row>
        <row r="16">
          <cell r="F16">
            <v>-59.908999999999999</v>
          </cell>
          <cell r="G16">
            <v>-1.329</v>
          </cell>
          <cell r="H16">
            <v>-62.654000000000003</v>
          </cell>
          <cell r="I16">
            <v>-3.827</v>
          </cell>
          <cell r="J16">
            <v>-2.419</v>
          </cell>
          <cell r="K16">
            <v>-3.8940000000000001</v>
          </cell>
          <cell r="L16">
            <v>45.143000000000001</v>
          </cell>
          <cell r="M16">
            <v>32.354999999999997</v>
          </cell>
        </row>
        <row r="17">
          <cell r="F17">
            <v>-59.908999999999999</v>
          </cell>
          <cell r="G17">
            <v>-1.329</v>
          </cell>
          <cell r="H17">
            <v>-62.654000000000003</v>
          </cell>
          <cell r="I17">
            <v>-3.827</v>
          </cell>
          <cell r="J17">
            <v>-2.419</v>
          </cell>
          <cell r="K17">
            <v>-3.8940000000000001</v>
          </cell>
          <cell r="L17">
            <v>-51.866999999999997</v>
          </cell>
          <cell r="M17">
            <v>-37.622999999999998</v>
          </cell>
        </row>
        <row r="18">
          <cell r="F18">
            <v>141.761</v>
          </cell>
          <cell r="G18">
            <v>2.0859999999999999</v>
          </cell>
          <cell r="H18">
            <v>149.405</v>
          </cell>
          <cell r="I18">
            <v>7.73</v>
          </cell>
          <cell r="J18">
            <v>5.3129999999999997</v>
          </cell>
          <cell r="K18">
            <v>8.5489999999999995</v>
          </cell>
          <cell r="L18">
            <v>-22.631</v>
          </cell>
          <cell r="M18">
            <v>-16.132000000000001</v>
          </cell>
        </row>
        <row r="19">
          <cell r="F19">
            <v>-212.16800000000001</v>
          </cell>
          <cell r="G19">
            <v>-3.0190000000000001</v>
          </cell>
          <cell r="H19">
            <v>-223.77500000000001</v>
          </cell>
          <cell r="I19">
            <v>-11.438000000000001</v>
          </cell>
          <cell r="J19">
            <v>-7.9080000000000004</v>
          </cell>
          <cell r="K19">
            <v>-12.724</v>
          </cell>
          <cell r="L19">
            <v>-54.83</v>
          </cell>
          <cell r="M19">
            <v>-38.393999999999998</v>
          </cell>
        </row>
        <row r="20">
          <cell r="F20">
            <v>-64.941000000000003</v>
          </cell>
          <cell r="G20">
            <v>-0.93700000000000006</v>
          </cell>
          <cell r="H20">
            <v>-68.472999999999999</v>
          </cell>
          <cell r="I20">
            <v>-3.5169999999999999</v>
          </cell>
          <cell r="J20">
            <v>-2.4260000000000002</v>
          </cell>
          <cell r="K20">
            <v>-3.903</v>
          </cell>
          <cell r="L20">
            <v>42.597000000000001</v>
          </cell>
          <cell r="M20">
            <v>30.904</v>
          </cell>
        </row>
        <row r="21">
          <cell r="F21">
            <v>-64.941000000000003</v>
          </cell>
          <cell r="G21">
            <v>-0.93700000000000006</v>
          </cell>
          <cell r="H21">
            <v>-68.472999999999999</v>
          </cell>
          <cell r="I21">
            <v>-3.5169999999999999</v>
          </cell>
          <cell r="J21">
            <v>-2.4260000000000002</v>
          </cell>
          <cell r="K21">
            <v>-3.903</v>
          </cell>
          <cell r="L21">
            <v>-54.412999999999997</v>
          </cell>
          <cell r="M21">
            <v>-39.073999999999998</v>
          </cell>
        </row>
        <row r="22">
          <cell r="F22">
            <v>12.89</v>
          </cell>
          <cell r="G22">
            <v>-0.16200000000000001</v>
          </cell>
          <cell r="H22">
            <v>13.266</v>
          </cell>
          <cell r="I22">
            <v>0.68700000000000006</v>
          </cell>
          <cell r="J22">
            <v>0.66100000000000003</v>
          </cell>
          <cell r="K22">
            <v>1.06</v>
          </cell>
          <cell r="L22">
            <v>-31.146000000000001</v>
          </cell>
          <cell r="M22">
            <v>-21.315999999999999</v>
          </cell>
        </row>
        <row r="23">
          <cell r="F23">
            <v>-12.923</v>
          </cell>
          <cell r="G23">
            <v>0.161</v>
          </cell>
          <cell r="H23">
            <v>-13.3</v>
          </cell>
          <cell r="I23">
            <v>-0.68899999999999995</v>
          </cell>
          <cell r="J23">
            <v>-0.66300000000000003</v>
          </cell>
          <cell r="K23">
            <v>-1.0620000000000001</v>
          </cell>
          <cell r="L23">
            <v>-31.265999999999998</v>
          </cell>
          <cell r="M23">
            <v>-20.715</v>
          </cell>
        </row>
        <row r="24">
          <cell r="F24">
            <v>-4.2670000000000003</v>
          </cell>
          <cell r="G24">
            <v>5.3999999999999999E-2</v>
          </cell>
          <cell r="H24">
            <v>-4.391</v>
          </cell>
          <cell r="I24">
            <v>-0.22800000000000001</v>
          </cell>
          <cell r="J24">
            <v>-0.219</v>
          </cell>
          <cell r="K24">
            <v>-0.35099999999999998</v>
          </cell>
          <cell r="L24">
            <v>30.654</v>
          </cell>
          <cell r="M24">
            <v>20.850999999999999</v>
          </cell>
        </row>
        <row r="25">
          <cell r="F25">
            <v>-4.2670000000000003</v>
          </cell>
          <cell r="G25">
            <v>5.3999999999999999E-2</v>
          </cell>
          <cell r="H25">
            <v>-4.391</v>
          </cell>
          <cell r="I25">
            <v>-0.22800000000000001</v>
          </cell>
          <cell r="J25">
            <v>-0.219</v>
          </cell>
          <cell r="K25">
            <v>-0.35099999999999998</v>
          </cell>
          <cell r="L25">
            <v>-30.693000000000001</v>
          </cell>
          <cell r="M25">
            <v>-20.652000000000001</v>
          </cell>
        </row>
        <row r="26">
          <cell r="F26">
            <v>14.999000000000001</v>
          </cell>
          <cell r="G26">
            <v>0.182</v>
          </cell>
          <cell r="H26">
            <v>15.526999999999999</v>
          </cell>
          <cell r="I26">
            <v>0.90900000000000003</v>
          </cell>
          <cell r="J26">
            <v>0.68300000000000005</v>
          </cell>
          <cell r="K26">
            <v>1.099</v>
          </cell>
          <cell r="L26">
            <v>-87.432000000000002</v>
          </cell>
          <cell r="M26">
            <v>-46.646000000000001</v>
          </cell>
        </row>
        <row r="27">
          <cell r="F27">
            <v>-14.87</v>
          </cell>
          <cell r="G27">
            <v>-0.18099999999999999</v>
          </cell>
          <cell r="H27">
            <v>-15.393000000000001</v>
          </cell>
          <cell r="I27">
            <v>-0.90200000000000002</v>
          </cell>
          <cell r="J27">
            <v>-0.67700000000000005</v>
          </cell>
          <cell r="K27">
            <v>-1.089</v>
          </cell>
          <cell r="L27">
            <v>-86.701999999999998</v>
          </cell>
          <cell r="M27">
            <v>-46.052</v>
          </cell>
        </row>
        <row r="28">
          <cell r="F28">
            <v>-4.9370000000000003</v>
          </cell>
          <cell r="G28">
            <v>-0.06</v>
          </cell>
          <cell r="H28">
            <v>-5.1109999999999998</v>
          </cell>
          <cell r="I28">
            <v>-0.29899999999999999</v>
          </cell>
          <cell r="J28">
            <v>-0.22500000000000001</v>
          </cell>
          <cell r="K28">
            <v>-0.36199999999999999</v>
          </cell>
          <cell r="L28">
            <v>86.816999999999993</v>
          </cell>
          <cell r="M28">
            <v>46.139000000000003</v>
          </cell>
        </row>
        <row r="29">
          <cell r="F29">
            <v>-4.9370000000000003</v>
          </cell>
          <cell r="G29">
            <v>-0.06</v>
          </cell>
          <cell r="H29">
            <v>-5.1109999999999998</v>
          </cell>
          <cell r="I29">
            <v>-0.29899999999999999</v>
          </cell>
          <cell r="J29">
            <v>-0.22500000000000001</v>
          </cell>
          <cell r="K29">
            <v>-0.36199999999999999</v>
          </cell>
          <cell r="L29">
            <v>-86.575999999999993</v>
          </cell>
          <cell r="M29">
            <v>-45.942</v>
          </cell>
        </row>
        <row r="30">
          <cell r="F30">
            <v>19.076000000000001</v>
          </cell>
          <cell r="G30">
            <v>0.501</v>
          </cell>
          <cell r="H30">
            <v>19.795999999999999</v>
          </cell>
          <cell r="I30">
            <v>1.298</v>
          </cell>
          <cell r="J30">
            <v>0.79100000000000004</v>
          </cell>
          <cell r="K30">
            <v>1.274</v>
          </cell>
          <cell r="L30">
            <v>-90.432000000000002</v>
          </cell>
          <cell r="M30">
            <v>-48.753999999999998</v>
          </cell>
        </row>
        <row r="31">
          <cell r="F31">
            <v>-18.763999999999999</v>
          </cell>
          <cell r="G31">
            <v>-0.49199999999999999</v>
          </cell>
          <cell r="H31">
            <v>-19.472000000000001</v>
          </cell>
          <cell r="I31">
            <v>-1.276</v>
          </cell>
          <cell r="J31">
            <v>-0.77800000000000002</v>
          </cell>
          <cell r="K31">
            <v>-1.2529999999999999</v>
          </cell>
          <cell r="L31">
            <v>-90.007999999999996</v>
          </cell>
          <cell r="M31">
            <v>-48.619</v>
          </cell>
        </row>
        <row r="32">
          <cell r="F32">
            <v>-6.2549999999999999</v>
          </cell>
          <cell r="G32">
            <v>-0.16400000000000001</v>
          </cell>
          <cell r="H32">
            <v>-6.4909999999999997</v>
          </cell>
          <cell r="I32">
            <v>-0.42499999999999999</v>
          </cell>
          <cell r="J32">
            <v>-0.25900000000000001</v>
          </cell>
          <cell r="K32">
            <v>-0.41799999999999998</v>
          </cell>
          <cell r="L32">
            <v>89.730999999999995</v>
          </cell>
          <cell r="M32">
            <v>48.332000000000001</v>
          </cell>
        </row>
        <row r="33">
          <cell r="F33">
            <v>-6.2549999999999999</v>
          </cell>
          <cell r="G33">
            <v>-0.16400000000000001</v>
          </cell>
          <cell r="H33">
            <v>-6.4909999999999997</v>
          </cell>
          <cell r="I33">
            <v>-0.42499999999999999</v>
          </cell>
          <cell r="J33">
            <v>-0.25900000000000001</v>
          </cell>
          <cell r="K33">
            <v>-0.41799999999999998</v>
          </cell>
          <cell r="L33">
            <v>-89.590999999999994</v>
          </cell>
          <cell r="M33">
            <v>-48.286999999999999</v>
          </cell>
        </row>
        <row r="34">
          <cell r="F34">
            <v>22.062000000000001</v>
          </cell>
          <cell r="G34">
            <v>0.48899999999999999</v>
          </cell>
          <cell r="H34">
            <v>23.053000000000001</v>
          </cell>
          <cell r="I34">
            <v>1.4159999999999999</v>
          </cell>
          <cell r="J34">
            <v>0.89700000000000002</v>
          </cell>
          <cell r="K34">
            <v>1.444</v>
          </cell>
          <cell r="L34">
            <v>-90.417000000000002</v>
          </cell>
          <cell r="M34">
            <v>-48.746000000000002</v>
          </cell>
        </row>
        <row r="35">
          <cell r="F35">
            <v>-21.812999999999999</v>
          </cell>
          <cell r="G35">
            <v>-0.48299999999999998</v>
          </cell>
          <cell r="H35">
            <v>-22.792000000000002</v>
          </cell>
          <cell r="I35">
            <v>-1.399</v>
          </cell>
          <cell r="J35">
            <v>-0.88600000000000001</v>
          </cell>
          <cell r="K35">
            <v>-1.427</v>
          </cell>
          <cell r="L35">
            <v>-90.084999999999994</v>
          </cell>
          <cell r="M35">
            <v>-48.622999999999998</v>
          </cell>
        </row>
        <row r="36">
          <cell r="F36">
            <v>-7.2519999999999998</v>
          </cell>
          <cell r="G36">
            <v>-0.161</v>
          </cell>
          <cell r="H36">
            <v>-7.5780000000000003</v>
          </cell>
          <cell r="I36">
            <v>-0.46500000000000002</v>
          </cell>
          <cell r="J36">
            <v>-0.29499999999999998</v>
          </cell>
          <cell r="K36">
            <v>-0.47399999999999998</v>
          </cell>
          <cell r="L36">
            <v>89.715999999999994</v>
          </cell>
          <cell r="M36">
            <v>48.33</v>
          </cell>
        </row>
        <row r="37">
          <cell r="F37">
            <v>-7.2519999999999998</v>
          </cell>
          <cell r="G37">
            <v>-0.161</v>
          </cell>
          <cell r="H37">
            <v>-7.5780000000000003</v>
          </cell>
          <cell r="I37">
            <v>-0.46500000000000002</v>
          </cell>
          <cell r="J37">
            <v>-0.29499999999999998</v>
          </cell>
          <cell r="K37">
            <v>-0.47399999999999998</v>
          </cell>
          <cell r="L37">
            <v>-89.605999999999995</v>
          </cell>
          <cell r="M37">
            <v>-48.289000000000001</v>
          </cell>
        </row>
        <row r="38">
          <cell r="F38">
            <v>24.492999999999999</v>
          </cell>
          <cell r="G38">
            <v>0.35199999999999998</v>
          </cell>
          <cell r="H38">
            <v>25.795999999999999</v>
          </cell>
          <cell r="I38">
            <v>1.3260000000000001</v>
          </cell>
          <cell r="J38">
            <v>0.91700000000000004</v>
          </cell>
          <cell r="K38">
            <v>1.4750000000000001</v>
          </cell>
          <cell r="L38">
            <v>-90.203999999999994</v>
          </cell>
          <cell r="M38">
            <v>-48.673000000000002</v>
          </cell>
        </row>
        <row r="39">
          <cell r="F39">
            <v>-24.033999999999999</v>
          </cell>
          <cell r="G39">
            <v>-0.34599999999999997</v>
          </cell>
          <cell r="H39">
            <v>-25.312000000000001</v>
          </cell>
          <cell r="I39">
            <v>-1.3029999999999999</v>
          </cell>
          <cell r="J39">
            <v>-0.9</v>
          </cell>
          <cell r="K39">
            <v>-1.448</v>
          </cell>
          <cell r="L39">
            <v>-90.24</v>
          </cell>
          <cell r="M39">
            <v>-48.686</v>
          </cell>
        </row>
        <row r="40">
          <cell r="F40">
            <v>-8.0210000000000008</v>
          </cell>
          <cell r="G40">
            <v>-0.115</v>
          </cell>
          <cell r="H40">
            <v>-8.4480000000000004</v>
          </cell>
          <cell r="I40">
            <v>-0.435</v>
          </cell>
          <cell r="J40">
            <v>-0.3</v>
          </cell>
          <cell r="K40">
            <v>-0.48299999999999998</v>
          </cell>
          <cell r="L40">
            <v>89.655000000000001</v>
          </cell>
          <cell r="M40">
            <v>48.307000000000002</v>
          </cell>
        </row>
        <row r="41">
          <cell r="F41">
            <v>-8.0210000000000008</v>
          </cell>
          <cell r="G41">
            <v>-0.115</v>
          </cell>
          <cell r="H41">
            <v>-8.4480000000000004</v>
          </cell>
          <cell r="I41">
            <v>-0.435</v>
          </cell>
          <cell r="J41">
            <v>-0.3</v>
          </cell>
          <cell r="K41">
            <v>-0.48299999999999998</v>
          </cell>
          <cell r="L41">
            <v>-89.667000000000002</v>
          </cell>
          <cell r="M41">
            <v>-48.311</v>
          </cell>
        </row>
        <row r="42">
          <cell r="F42">
            <v>12.455</v>
          </cell>
          <cell r="G42">
            <v>-0.26</v>
          </cell>
          <cell r="H42">
            <v>12.884</v>
          </cell>
          <cell r="I42">
            <v>0.66500000000000004</v>
          </cell>
          <cell r="J42">
            <v>0.67100000000000004</v>
          </cell>
          <cell r="K42">
            <v>1.0740000000000001</v>
          </cell>
          <cell r="L42">
            <v>-50.976999999999997</v>
          </cell>
          <cell r="M42">
            <v>-32.715000000000003</v>
          </cell>
        </row>
        <row r="43">
          <cell r="F43">
            <v>-12.791</v>
          </cell>
          <cell r="G43">
            <v>0.255</v>
          </cell>
          <cell r="H43">
            <v>-13.233000000000001</v>
          </cell>
          <cell r="I43">
            <v>-0.68300000000000005</v>
          </cell>
          <cell r="J43">
            <v>-0.68600000000000005</v>
          </cell>
          <cell r="K43">
            <v>-1.099</v>
          </cell>
          <cell r="L43">
            <v>-52.997</v>
          </cell>
          <cell r="M43">
            <v>-31.407</v>
          </cell>
        </row>
        <row r="44">
          <cell r="F44">
            <v>-5.0490000000000004</v>
          </cell>
          <cell r="G44">
            <v>0.10299999999999999</v>
          </cell>
          <cell r="H44">
            <v>-5.2229999999999999</v>
          </cell>
          <cell r="I44">
            <v>-0.27</v>
          </cell>
          <cell r="J44">
            <v>-0.27100000000000002</v>
          </cell>
          <cell r="K44">
            <v>-0.435</v>
          </cell>
          <cell r="L44">
            <v>62.445999999999998</v>
          </cell>
          <cell r="M44">
            <v>38.762</v>
          </cell>
        </row>
        <row r="45">
          <cell r="F45">
            <v>-5.0490000000000004</v>
          </cell>
          <cell r="G45">
            <v>0.10299999999999999</v>
          </cell>
          <cell r="H45">
            <v>-5.2229999999999999</v>
          </cell>
          <cell r="I45">
            <v>-0.27</v>
          </cell>
          <cell r="J45">
            <v>-0.27100000000000002</v>
          </cell>
          <cell r="K45">
            <v>-0.435</v>
          </cell>
          <cell r="L45">
            <v>-63.253999999999998</v>
          </cell>
          <cell r="M45">
            <v>-38.238</v>
          </cell>
        </row>
        <row r="46">
          <cell r="F46">
            <v>93.180999999999997</v>
          </cell>
          <cell r="G46">
            <v>0.98599999999999999</v>
          </cell>
          <cell r="H46">
            <v>96.792000000000002</v>
          </cell>
          <cell r="I46">
            <v>5.6219999999999999</v>
          </cell>
          <cell r="J46">
            <v>4.3250000000000002</v>
          </cell>
          <cell r="K46">
            <v>6.952</v>
          </cell>
          <cell r="L46">
            <v>-73.355000000000004</v>
          </cell>
          <cell r="M46">
            <v>-53.14</v>
          </cell>
        </row>
        <row r="47">
          <cell r="F47">
            <v>-87.667000000000002</v>
          </cell>
          <cell r="G47">
            <v>-0.95499999999999996</v>
          </cell>
          <cell r="H47">
            <v>-91.05</v>
          </cell>
          <cell r="I47">
            <v>-5.3010000000000002</v>
          </cell>
          <cell r="J47">
            <v>-4.0609999999999999</v>
          </cell>
          <cell r="K47">
            <v>-6.5289999999999999</v>
          </cell>
          <cell r="L47">
            <v>-69.338999999999999</v>
          </cell>
          <cell r="M47">
            <v>-39.856000000000002</v>
          </cell>
        </row>
        <row r="48">
          <cell r="F48">
            <v>-36.17</v>
          </cell>
          <cell r="G48">
            <v>-0.38800000000000001</v>
          </cell>
          <cell r="H48">
            <v>-37.567999999999998</v>
          </cell>
          <cell r="I48">
            <v>-2.1850000000000001</v>
          </cell>
          <cell r="J48">
            <v>-1.677</v>
          </cell>
          <cell r="K48">
            <v>-2.6960000000000002</v>
          </cell>
          <cell r="L48">
            <v>85.503</v>
          </cell>
          <cell r="M48">
            <v>57.932000000000002</v>
          </cell>
        </row>
        <row r="49">
          <cell r="F49">
            <v>-36.17</v>
          </cell>
          <cell r="G49">
            <v>-0.38800000000000001</v>
          </cell>
          <cell r="H49">
            <v>-37.567999999999998</v>
          </cell>
          <cell r="I49">
            <v>-2.1850000000000001</v>
          </cell>
          <cell r="J49">
            <v>-1.677</v>
          </cell>
          <cell r="K49">
            <v>-2.6960000000000002</v>
          </cell>
          <cell r="L49">
            <v>-83.897000000000006</v>
          </cell>
          <cell r="M49">
            <v>-52.618000000000002</v>
          </cell>
        </row>
        <row r="50">
          <cell r="F50">
            <v>193.16800000000001</v>
          </cell>
          <cell r="G50">
            <v>5.2240000000000002</v>
          </cell>
          <cell r="H50">
            <v>200.583</v>
          </cell>
          <cell r="I50">
            <v>13.29</v>
          </cell>
          <cell r="J50">
            <v>8.0210000000000008</v>
          </cell>
          <cell r="K50">
            <v>12.923999999999999</v>
          </cell>
          <cell r="L50">
            <v>-72.501000000000005</v>
          </cell>
          <cell r="M50">
            <v>-53.634</v>
          </cell>
        </row>
        <row r="51">
          <cell r="F51">
            <v>-178.185</v>
          </cell>
          <cell r="G51">
            <v>-4.7850000000000001</v>
          </cell>
          <cell r="H51">
            <v>-185.011</v>
          </cell>
          <cell r="I51">
            <v>-12.238</v>
          </cell>
          <cell r="J51">
            <v>-7.407</v>
          </cell>
          <cell r="K51">
            <v>-11.933</v>
          </cell>
          <cell r="L51">
            <v>-72.45</v>
          </cell>
          <cell r="M51">
            <v>-42.265999999999998</v>
          </cell>
        </row>
        <row r="52">
          <cell r="F52">
            <v>-74.27</v>
          </cell>
          <cell r="G52">
            <v>-2.0019999999999998</v>
          </cell>
          <cell r="H52">
            <v>-77.119</v>
          </cell>
          <cell r="I52">
            <v>-5.1059999999999999</v>
          </cell>
          <cell r="J52">
            <v>-3.0859999999999999</v>
          </cell>
          <cell r="K52">
            <v>-4.9710000000000001</v>
          </cell>
          <cell r="L52">
            <v>87.135000000000005</v>
          </cell>
          <cell r="M52">
            <v>59.423999999999999</v>
          </cell>
        </row>
        <row r="53">
          <cell r="F53">
            <v>-74.27</v>
          </cell>
          <cell r="G53">
            <v>-2.0019999999999998</v>
          </cell>
          <cell r="H53">
            <v>-77.119</v>
          </cell>
          <cell r="I53">
            <v>-5.1059999999999999</v>
          </cell>
          <cell r="J53">
            <v>-3.0859999999999999</v>
          </cell>
          <cell r="K53">
            <v>-4.9710000000000001</v>
          </cell>
          <cell r="L53">
            <v>-87.114999999999995</v>
          </cell>
          <cell r="M53">
            <v>-54.875999999999998</v>
          </cell>
        </row>
        <row r="54">
          <cell r="F54">
            <v>241.43899999999999</v>
          </cell>
          <cell r="G54">
            <v>5.383</v>
          </cell>
          <cell r="H54">
            <v>252.50399999999999</v>
          </cell>
          <cell r="I54">
            <v>15.487</v>
          </cell>
          <cell r="J54">
            <v>9.782</v>
          </cell>
          <cell r="K54">
            <v>15.747</v>
          </cell>
          <cell r="L54">
            <v>-72.501999999999995</v>
          </cell>
          <cell r="M54">
            <v>-52.555999999999997</v>
          </cell>
        </row>
        <row r="55">
          <cell r="F55">
            <v>-227.399</v>
          </cell>
          <cell r="G55">
            <v>-5.0529999999999999</v>
          </cell>
          <cell r="H55">
            <v>-237.78200000000001</v>
          </cell>
          <cell r="I55">
            <v>-14.554</v>
          </cell>
          <cell r="J55">
            <v>-9.1989999999999998</v>
          </cell>
          <cell r="K55">
            <v>-14.808999999999999</v>
          </cell>
          <cell r="L55">
            <v>-72.882000000000005</v>
          </cell>
          <cell r="M55">
            <v>-43.307000000000002</v>
          </cell>
        </row>
        <row r="56">
          <cell r="F56">
            <v>-93.768000000000001</v>
          </cell>
          <cell r="G56">
            <v>-2.0870000000000002</v>
          </cell>
          <cell r="H56">
            <v>-98.057000000000002</v>
          </cell>
          <cell r="I56">
            <v>-6.008</v>
          </cell>
          <cell r="J56">
            <v>-3.7959999999999998</v>
          </cell>
          <cell r="K56">
            <v>-6.1109999999999998</v>
          </cell>
          <cell r="L56">
            <v>87.049000000000007</v>
          </cell>
          <cell r="M56">
            <v>59</v>
          </cell>
        </row>
        <row r="57">
          <cell r="F57">
            <v>-93.768000000000001</v>
          </cell>
          <cell r="G57">
            <v>-2.0870000000000002</v>
          </cell>
          <cell r="H57">
            <v>-98.057000000000002</v>
          </cell>
          <cell r="I57">
            <v>-6.008</v>
          </cell>
          <cell r="J57">
            <v>-3.7959999999999998</v>
          </cell>
          <cell r="K57">
            <v>-6.1109999999999998</v>
          </cell>
          <cell r="L57">
            <v>-87.200999999999993</v>
          </cell>
          <cell r="M57">
            <v>-55.3</v>
          </cell>
        </row>
        <row r="58">
          <cell r="F58">
            <v>271.53800000000001</v>
          </cell>
          <cell r="G58">
            <v>3.8559999999999999</v>
          </cell>
          <cell r="H58">
            <v>286.34100000000001</v>
          </cell>
          <cell r="I58">
            <v>14.637</v>
          </cell>
          <cell r="J58">
            <v>10.125999999999999</v>
          </cell>
          <cell r="K58">
            <v>16.294</v>
          </cell>
          <cell r="L58">
            <v>-74.292000000000002</v>
          </cell>
          <cell r="M58">
            <v>-49.970999999999997</v>
          </cell>
        </row>
        <row r="59">
          <cell r="F59">
            <v>-249.66499999999999</v>
          </cell>
          <cell r="G59">
            <v>-3.5710000000000002</v>
          </cell>
          <cell r="H59">
            <v>-263.24</v>
          </cell>
          <cell r="I59">
            <v>-13.491</v>
          </cell>
          <cell r="J59">
            <v>-9.3219999999999992</v>
          </cell>
          <cell r="K59">
            <v>-14.999000000000001</v>
          </cell>
          <cell r="L59">
            <v>-71.361999999999995</v>
          </cell>
          <cell r="M59">
            <v>-46.332999999999998</v>
          </cell>
        </row>
        <row r="60">
          <cell r="F60">
            <v>-104.24</v>
          </cell>
          <cell r="G60">
            <v>-1.4850000000000001</v>
          </cell>
          <cell r="H60">
            <v>-109.916</v>
          </cell>
          <cell r="I60">
            <v>-5.6260000000000003</v>
          </cell>
          <cell r="J60">
            <v>-3.89</v>
          </cell>
          <cell r="K60">
            <v>-6.2590000000000003</v>
          </cell>
          <cell r="L60">
            <v>87.710999999999999</v>
          </cell>
          <cell r="M60">
            <v>57.878</v>
          </cell>
        </row>
        <row r="61">
          <cell r="F61">
            <v>-104.24</v>
          </cell>
          <cell r="G61">
            <v>-1.4850000000000001</v>
          </cell>
          <cell r="H61">
            <v>-109.916</v>
          </cell>
          <cell r="I61">
            <v>-5.6260000000000003</v>
          </cell>
          <cell r="J61">
            <v>-3.89</v>
          </cell>
          <cell r="K61">
            <v>-6.2590000000000003</v>
          </cell>
          <cell r="L61">
            <v>-86.539000000000001</v>
          </cell>
          <cell r="M61">
            <v>-56.421999999999997</v>
          </cell>
        </row>
        <row r="62">
          <cell r="F62">
            <v>15.304</v>
          </cell>
          <cell r="G62">
            <v>-0.26800000000000002</v>
          </cell>
          <cell r="H62">
            <v>15.818</v>
          </cell>
          <cell r="I62">
            <v>0.81599999999999995</v>
          </cell>
          <cell r="J62">
            <v>0.81100000000000005</v>
          </cell>
          <cell r="K62">
            <v>1.298</v>
          </cell>
          <cell r="L62">
            <v>-43.945999999999998</v>
          </cell>
          <cell r="M62">
            <v>-44.194000000000003</v>
          </cell>
        </row>
        <row r="63">
          <cell r="F63">
            <v>-15.225</v>
          </cell>
          <cell r="G63">
            <v>0.26700000000000002</v>
          </cell>
          <cell r="H63">
            <v>-15.734999999999999</v>
          </cell>
          <cell r="I63">
            <v>-0.81200000000000006</v>
          </cell>
          <cell r="J63">
            <v>-0.80600000000000005</v>
          </cell>
          <cell r="K63">
            <v>-1.292</v>
          </cell>
          <cell r="L63">
            <v>-45.158000000000001</v>
          </cell>
          <cell r="M63">
            <v>-44.180999999999997</v>
          </cell>
        </row>
        <row r="64">
          <cell r="F64">
            <v>-6.86</v>
          </cell>
          <cell r="G64">
            <v>0.12</v>
          </cell>
          <cell r="H64">
            <v>-7.0910000000000002</v>
          </cell>
          <cell r="I64">
            <v>-0.36599999999999999</v>
          </cell>
          <cell r="J64">
            <v>-0.36299999999999999</v>
          </cell>
          <cell r="K64">
            <v>-0.58199999999999996</v>
          </cell>
          <cell r="L64">
            <v>59.780999999999999</v>
          </cell>
          <cell r="M64">
            <v>60.055999999999997</v>
          </cell>
        </row>
        <row r="65">
          <cell r="F65">
            <v>-6.86</v>
          </cell>
          <cell r="G65">
            <v>0.12</v>
          </cell>
          <cell r="H65">
            <v>-7.0910000000000002</v>
          </cell>
          <cell r="I65">
            <v>-0.36599999999999999</v>
          </cell>
          <cell r="J65">
            <v>-0.36299999999999999</v>
          </cell>
          <cell r="K65">
            <v>-0.58199999999999996</v>
          </cell>
          <cell r="L65">
            <v>-60.325000000000003</v>
          </cell>
          <cell r="M65">
            <v>-60.05</v>
          </cell>
        </row>
        <row r="66">
          <cell r="F66">
            <v>96.819000000000003</v>
          </cell>
          <cell r="G66">
            <v>1.119</v>
          </cell>
          <cell r="H66">
            <v>100.461</v>
          </cell>
          <cell r="I66">
            <v>5.8760000000000003</v>
          </cell>
          <cell r="J66">
            <v>4.4580000000000002</v>
          </cell>
          <cell r="K66">
            <v>7.1680000000000001</v>
          </cell>
          <cell r="L66">
            <v>-55.725000000000001</v>
          </cell>
          <cell r="M66">
            <v>-56.595999999999997</v>
          </cell>
        </row>
        <row r="67">
          <cell r="F67">
            <v>-96.932000000000002</v>
          </cell>
          <cell r="G67">
            <v>-1.115</v>
          </cell>
          <cell r="H67">
            <v>-100.581</v>
          </cell>
          <cell r="I67">
            <v>-5.88</v>
          </cell>
          <cell r="J67">
            <v>-4.4649999999999999</v>
          </cell>
          <cell r="K67">
            <v>-7.1790000000000003</v>
          </cell>
          <cell r="L67">
            <v>-61.128</v>
          </cell>
          <cell r="M67">
            <v>-58.030999999999999</v>
          </cell>
        </row>
        <row r="68">
          <cell r="F68">
            <v>-43.539000000000001</v>
          </cell>
          <cell r="G68">
            <v>-0.502</v>
          </cell>
          <cell r="H68">
            <v>-45.177999999999997</v>
          </cell>
          <cell r="I68">
            <v>-2.6419999999999999</v>
          </cell>
          <cell r="J68">
            <v>-2.0049999999999999</v>
          </cell>
          <cell r="K68">
            <v>-3.2240000000000002</v>
          </cell>
          <cell r="L68">
            <v>78.552000000000007</v>
          </cell>
          <cell r="M68">
            <v>79.444000000000003</v>
          </cell>
        </row>
        <row r="69">
          <cell r="F69">
            <v>-43.539000000000001</v>
          </cell>
          <cell r="G69">
            <v>-0.502</v>
          </cell>
          <cell r="H69">
            <v>-45.177999999999997</v>
          </cell>
          <cell r="I69">
            <v>-2.6419999999999999</v>
          </cell>
          <cell r="J69">
            <v>-2.0049999999999999</v>
          </cell>
          <cell r="K69">
            <v>-3.2240000000000002</v>
          </cell>
          <cell r="L69">
            <v>-80.98</v>
          </cell>
          <cell r="M69">
            <v>-80.088999999999999</v>
          </cell>
        </row>
        <row r="70">
          <cell r="F70">
            <v>191.94300000000001</v>
          </cell>
          <cell r="G70">
            <v>5.0709999999999997</v>
          </cell>
          <cell r="H70">
            <v>199.24700000000001</v>
          </cell>
          <cell r="I70">
            <v>13.121</v>
          </cell>
          <cell r="J70">
            <v>7.9870000000000001</v>
          </cell>
          <cell r="K70">
            <v>12.867000000000001</v>
          </cell>
          <cell r="L70">
            <v>-57.066000000000003</v>
          </cell>
          <cell r="M70">
            <v>-55.673000000000002</v>
          </cell>
        </row>
        <row r="71">
          <cell r="F71">
            <v>-193.875</v>
          </cell>
          <cell r="G71">
            <v>-5.1230000000000002</v>
          </cell>
          <cell r="H71">
            <v>-201.251</v>
          </cell>
          <cell r="I71">
            <v>-13.252000000000001</v>
          </cell>
          <cell r="J71">
            <v>-8.0660000000000007</v>
          </cell>
          <cell r="K71">
            <v>-12.994999999999999</v>
          </cell>
          <cell r="L71">
            <v>-63.127000000000002</v>
          </cell>
          <cell r="M71">
            <v>-59.948999999999998</v>
          </cell>
        </row>
        <row r="72">
          <cell r="F72">
            <v>-86.700999999999993</v>
          </cell>
          <cell r="G72">
            <v>-2.2909999999999999</v>
          </cell>
          <cell r="H72">
            <v>-89.998999999999995</v>
          </cell>
          <cell r="I72">
            <v>-5.9260000000000002</v>
          </cell>
          <cell r="J72">
            <v>-3.6070000000000002</v>
          </cell>
          <cell r="K72">
            <v>-5.8120000000000003</v>
          </cell>
          <cell r="L72">
            <v>80.584999999999994</v>
          </cell>
          <cell r="M72">
            <v>80.986000000000004</v>
          </cell>
        </row>
        <row r="73">
          <cell r="F73">
            <v>-86.700999999999993</v>
          </cell>
          <cell r="G73">
            <v>-2.2909999999999999</v>
          </cell>
          <cell r="H73">
            <v>-89.998999999999995</v>
          </cell>
          <cell r="I73">
            <v>-5.9260000000000002</v>
          </cell>
          <cell r="J73">
            <v>-3.6070000000000002</v>
          </cell>
          <cell r="K73">
            <v>-5.8120000000000003</v>
          </cell>
          <cell r="L73">
            <v>-83.308999999999997</v>
          </cell>
          <cell r="M73">
            <v>-82.908000000000001</v>
          </cell>
        </row>
        <row r="74">
          <cell r="F74">
            <v>246.21799999999999</v>
          </cell>
          <cell r="G74">
            <v>5.444</v>
          </cell>
          <cell r="H74">
            <v>257.35599999999999</v>
          </cell>
          <cell r="I74">
            <v>15.722</v>
          </cell>
          <cell r="J74">
            <v>9.952</v>
          </cell>
          <cell r="K74">
            <v>16.021000000000001</v>
          </cell>
          <cell r="L74">
            <v>-57.313000000000002</v>
          </cell>
          <cell r="M74">
            <v>-56.646999999999998</v>
          </cell>
        </row>
        <row r="75">
          <cell r="F75">
            <v>-247.107</v>
          </cell>
          <cell r="G75">
            <v>-5.468</v>
          </cell>
          <cell r="H75">
            <v>-258.29000000000002</v>
          </cell>
          <cell r="I75">
            <v>-15.79</v>
          </cell>
          <cell r="J75">
            <v>-9.9939999999999998</v>
          </cell>
          <cell r="K75">
            <v>-16.088999999999999</v>
          </cell>
          <cell r="L75">
            <v>-63.350999999999999</v>
          </cell>
          <cell r="M75">
            <v>-60.8</v>
          </cell>
        </row>
        <row r="76">
          <cell r="F76">
            <v>-110.86</v>
          </cell>
          <cell r="G76">
            <v>-2.452</v>
          </cell>
          <cell r="H76">
            <v>-115.876</v>
          </cell>
          <cell r="I76">
            <v>-7.0810000000000004</v>
          </cell>
          <cell r="J76">
            <v>-4.4820000000000002</v>
          </cell>
          <cell r="K76">
            <v>-7.2160000000000002</v>
          </cell>
          <cell r="L76">
            <v>80.59</v>
          </cell>
          <cell r="M76">
            <v>81.013999999999996</v>
          </cell>
        </row>
        <row r="77">
          <cell r="F77">
            <v>-110.86</v>
          </cell>
          <cell r="G77">
            <v>-2.452</v>
          </cell>
          <cell r="H77">
            <v>-115.876</v>
          </cell>
          <cell r="I77">
            <v>-7.0810000000000004</v>
          </cell>
          <cell r="J77">
            <v>-4.4820000000000002</v>
          </cell>
          <cell r="K77">
            <v>-7.2160000000000002</v>
          </cell>
          <cell r="L77">
            <v>-83.302999999999997</v>
          </cell>
          <cell r="M77">
            <v>-82.88</v>
          </cell>
        </row>
        <row r="78">
          <cell r="F78">
            <v>262.52100000000002</v>
          </cell>
          <cell r="G78">
            <v>3.7930000000000001</v>
          </cell>
          <cell r="H78">
            <v>276.67099999999999</v>
          </cell>
          <cell r="I78">
            <v>14.239000000000001</v>
          </cell>
          <cell r="J78">
            <v>9.8230000000000004</v>
          </cell>
          <cell r="K78">
            <v>15.805999999999999</v>
          </cell>
          <cell r="L78">
            <v>-59.576999999999998</v>
          </cell>
          <cell r="M78">
            <v>-57.92</v>
          </cell>
        </row>
        <row r="79">
          <cell r="F79">
            <v>-265.44200000000001</v>
          </cell>
          <cell r="G79">
            <v>-3.8260000000000001</v>
          </cell>
          <cell r="H79">
            <v>-279.755</v>
          </cell>
          <cell r="I79">
            <v>-14.385999999999999</v>
          </cell>
          <cell r="J79">
            <v>-9.9290000000000003</v>
          </cell>
          <cell r="K79">
            <v>-15.976000000000001</v>
          </cell>
          <cell r="L79">
            <v>-62.042000000000002</v>
          </cell>
          <cell r="M79">
            <v>-59.484000000000002</v>
          </cell>
        </row>
        <row r="80">
          <cell r="F80">
            <v>-118.643</v>
          </cell>
          <cell r="G80">
            <v>-1.712</v>
          </cell>
          <cell r="H80">
            <v>-125.04</v>
          </cell>
          <cell r="I80">
            <v>-6.4329999999999998</v>
          </cell>
          <cell r="J80">
            <v>-4.4390000000000001</v>
          </cell>
          <cell r="K80">
            <v>-7.1420000000000003</v>
          </cell>
          <cell r="L80">
            <v>81.393000000000001</v>
          </cell>
          <cell r="M80">
            <v>81.594999999999999</v>
          </cell>
        </row>
        <row r="81">
          <cell r="F81">
            <v>-118.643</v>
          </cell>
          <cell r="G81">
            <v>-1.712</v>
          </cell>
          <cell r="H81">
            <v>-125.04</v>
          </cell>
          <cell r="I81">
            <v>-6.4329999999999998</v>
          </cell>
          <cell r="J81">
            <v>-4.4390000000000001</v>
          </cell>
          <cell r="K81">
            <v>-7.1420000000000003</v>
          </cell>
          <cell r="L81">
            <v>-82.501000000000005</v>
          </cell>
          <cell r="M81">
            <v>-82.298000000000002</v>
          </cell>
        </row>
        <row r="82">
          <cell r="F82">
            <v>15.585000000000001</v>
          </cell>
          <cell r="G82">
            <v>-0.29099999999999998</v>
          </cell>
          <cell r="H82">
            <v>16.14</v>
          </cell>
          <cell r="I82">
            <v>0.83199999999999996</v>
          </cell>
          <cell r="J82">
            <v>0.83199999999999996</v>
          </cell>
          <cell r="K82">
            <v>1.333</v>
          </cell>
          <cell r="L82">
            <v>-33.029000000000003</v>
          </cell>
          <cell r="M82">
            <v>-19.673999999999999</v>
          </cell>
        </row>
        <row r="83">
          <cell r="F83">
            <v>-15.635999999999999</v>
          </cell>
          <cell r="G83">
            <v>0.26200000000000001</v>
          </cell>
          <cell r="H83">
            <v>-16.199000000000002</v>
          </cell>
          <cell r="I83">
            <v>-0.83499999999999996</v>
          </cell>
          <cell r="J83">
            <v>-0.82799999999999996</v>
          </cell>
          <cell r="K83">
            <v>-1.327</v>
          </cell>
          <cell r="L83">
            <v>-34.414999999999999</v>
          </cell>
          <cell r="M83">
            <v>-21.916</v>
          </cell>
        </row>
        <row r="84">
          <cell r="F84">
            <v>-7.9039999999999999</v>
          </cell>
          <cell r="G84">
            <v>0.14000000000000001</v>
          </cell>
          <cell r="H84">
            <v>-8.1869999999999994</v>
          </cell>
          <cell r="I84">
            <v>-0.42199999999999999</v>
          </cell>
          <cell r="J84">
            <v>-0.42</v>
          </cell>
          <cell r="K84">
            <v>-0.67300000000000004</v>
          </cell>
          <cell r="L84">
            <v>52.954000000000001</v>
          </cell>
          <cell r="M84">
            <v>31.940999999999999</v>
          </cell>
        </row>
        <row r="85">
          <cell r="F85">
            <v>-7.9039999999999999</v>
          </cell>
          <cell r="G85">
            <v>0.14000000000000001</v>
          </cell>
          <cell r="H85">
            <v>-8.1869999999999994</v>
          </cell>
          <cell r="I85">
            <v>-0.42199999999999999</v>
          </cell>
          <cell r="J85">
            <v>-0.42</v>
          </cell>
          <cell r="K85">
            <v>-0.67300000000000004</v>
          </cell>
          <cell r="L85">
            <v>-53.655999999999999</v>
          </cell>
          <cell r="M85">
            <v>-33.076000000000001</v>
          </cell>
        </row>
        <row r="86">
          <cell r="F86">
            <v>85.347999999999999</v>
          </cell>
          <cell r="G86">
            <v>0.90300000000000002</v>
          </cell>
          <cell r="H86">
            <v>88.637</v>
          </cell>
          <cell r="I86">
            <v>5.1529999999999996</v>
          </cell>
          <cell r="J86">
            <v>3.9630000000000001</v>
          </cell>
          <cell r="K86">
            <v>6.37</v>
          </cell>
          <cell r="L86">
            <v>-31.744</v>
          </cell>
          <cell r="M86">
            <v>-16.908000000000001</v>
          </cell>
        </row>
        <row r="87">
          <cell r="F87">
            <v>-71.787000000000006</v>
          </cell>
          <cell r="G87">
            <v>-0.69899999999999995</v>
          </cell>
          <cell r="H87">
            <v>-74.484999999999999</v>
          </cell>
          <cell r="I87">
            <v>-4.306</v>
          </cell>
          <cell r="J87">
            <v>-3.343</v>
          </cell>
          <cell r="K87">
            <v>-5.3739999999999997</v>
          </cell>
          <cell r="L87">
            <v>-48.533000000000001</v>
          </cell>
          <cell r="M87">
            <v>-34.814999999999998</v>
          </cell>
        </row>
        <row r="88">
          <cell r="F88">
            <v>-39.780999999999999</v>
          </cell>
          <cell r="G88">
            <v>-0.40600000000000003</v>
          </cell>
          <cell r="H88">
            <v>-41.296999999999997</v>
          </cell>
          <cell r="I88">
            <v>-2.3940000000000001</v>
          </cell>
          <cell r="J88">
            <v>-1.85</v>
          </cell>
          <cell r="K88">
            <v>-2.9729999999999999</v>
          </cell>
          <cell r="L88">
            <v>66.552999999999997</v>
          </cell>
          <cell r="M88">
            <v>41.445</v>
          </cell>
        </row>
        <row r="89">
          <cell r="F89">
            <v>-39.780999999999999</v>
          </cell>
          <cell r="G89">
            <v>-0.40600000000000003</v>
          </cell>
          <cell r="H89">
            <v>-41.296999999999997</v>
          </cell>
          <cell r="I89">
            <v>-2.3940000000000001</v>
          </cell>
          <cell r="J89">
            <v>-1.85</v>
          </cell>
          <cell r="K89">
            <v>-2.9729999999999999</v>
          </cell>
          <cell r="L89">
            <v>-75.054000000000002</v>
          </cell>
          <cell r="M89">
            <v>-50.511000000000003</v>
          </cell>
        </row>
        <row r="90">
          <cell r="F90">
            <v>161.23599999999999</v>
          </cell>
          <cell r="G90">
            <v>4.3410000000000002</v>
          </cell>
          <cell r="H90">
            <v>167.41300000000001</v>
          </cell>
          <cell r="I90">
            <v>11.077999999999999</v>
          </cell>
          <cell r="J90">
            <v>6.6959999999999997</v>
          </cell>
          <cell r="K90">
            <v>10.789</v>
          </cell>
          <cell r="L90">
            <v>-33.664000000000001</v>
          </cell>
          <cell r="M90">
            <v>-17.300999999999998</v>
          </cell>
        </row>
        <row r="91">
          <cell r="F91">
            <v>-116.646</v>
          </cell>
          <cell r="G91">
            <v>-3.0840000000000001</v>
          </cell>
          <cell r="H91">
            <v>-121.06399999999999</v>
          </cell>
          <cell r="I91">
            <v>-7.9720000000000004</v>
          </cell>
          <cell r="J91">
            <v>-4.851</v>
          </cell>
          <cell r="K91">
            <v>-7.8159999999999998</v>
          </cell>
          <cell r="L91">
            <v>-37.654000000000003</v>
          </cell>
          <cell r="M91">
            <v>-28.867999999999999</v>
          </cell>
        </row>
        <row r="92">
          <cell r="F92">
            <v>-70.349999999999994</v>
          </cell>
          <cell r="G92">
            <v>-1.88</v>
          </cell>
          <cell r="H92">
            <v>-73.031999999999996</v>
          </cell>
          <cell r="I92">
            <v>-4.8230000000000004</v>
          </cell>
          <cell r="J92">
            <v>-2.923</v>
          </cell>
          <cell r="K92">
            <v>-4.71</v>
          </cell>
          <cell r="L92">
            <v>71.728999999999999</v>
          </cell>
          <cell r="M92">
            <v>44.530999999999999</v>
          </cell>
        </row>
        <row r="93">
          <cell r="F93">
            <v>-70.349999999999994</v>
          </cell>
          <cell r="G93">
            <v>-1.88</v>
          </cell>
          <cell r="H93">
            <v>-73.031999999999996</v>
          </cell>
          <cell r="I93">
            <v>-4.8230000000000004</v>
          </cell>
          <cell r="J93">
            <v>-2.923</v>
          </cell>
          <cell r="K93">
            <v>-4.71</v>
          </cell>
          <cell r="L93">
            <v>-73.748999999999995</v>
          </cell>
          <cell r="M93">
            <v>-50.387999999999998</v>
          </cell>
        </row>
        <row r="94">
          <cell r="F94">
            <v>209.59100000000001</v>
          </cell>
          <cell r="G94">
            <v>4.66</v>
          </cell>
          <cell r="H94">
            <v>219.19</v>
          </cell>
          <cell r="I94">
            <v>13.38</v>
          </cell>
          <cell r="J94">
            <v>8.4469999999999992</v>
          </cell>
          <cell r="K94">
            <v>13.599</v>
          </cell>
          <cell r="L94">
            <v>-38.006999999999998</v>
          </cell>
          <cell r="M94">
            <v>-20.777000000000001</v>
          </cell>
        </row>
        <row r="95">
          <cell r="F95">
            <v>-151.71</v>
          </cell>
          <cell r="G95">
            <v>-3.327</v>
          </cell>
          <cell r="H95">
            <v>-158.58500000000001</v>
          </cell>
          <cell r="I95">
            <v>-9.6189999999999998</v>
          </cell>
          <cell r="J95">
            <v>-6.093</v>
          </cell>
          <cell r="K95">
            <v>-9.81</v>
          </cell>
          <cell r="L95">
            <v>-36.356999999999999</v>
          </cell>
          <cell r="M95">
            <v>-27.268999999999998</v>
          </cell>
        </row>
        <row r="96">
          <cell r="F96">
            <v>-91.468999999999994</v>
          </cell>
          <cell r="G96">
            <v>-2.0219999999999998</v>
          </cell>
          <cell r="H96">
            <v>-95.638999999999996</v>
          </cell>
          <cell r="I96">
            <v>-5.8230000000000004</v>
          </cell>
          <cell r="J96">
            <v>-3.681</v>
          </cell>
          <cell r="K96">
            <v>-5.9260000000000002</v>
          </cell>
          <cell r="L96">
            <v>73.156999999999996</v>
          </cell>
          <cell r="M96">
            <v>45.816000000000003</v>
          </cell>
        </row>
        <row r="97">
          <cell r="F97">
            <v>-91.468999999999994</v>
          </cell>
          <cell r="G97">
            <v>-2.0219999999999998</v>
          </cell>
          <cell r="H97">
            <v>-95.638999999999996</v>
          </cell>
          <cell r="I97">
            <v>-5.8230000000000004</v>
          </cell>
          <cell r="J97">
            <v>-3.681</v>
          </cell>
          <cell r="K97">
            <v>-5.9260000000000002</v>
          </cell>
          <cell r="L97">
            <v>-72.320999999999998</v>
          </cell>
          <cell r="M97">
            <v>-49.103000000000002</v>
          </cell>
        </row>
        <row r="98">
          <cell r="F98">
            <v>222.98699999999999</v>
          </cell>
          <cell r="G98">
            <v>3.242</v>
          </cell>
          <cell r="H98">
            <v>235.114</v>
          </cell>
          <cell r="I98">
            <v>12.101000000000001</v>
          </cell>
          <cell r="J98">
            <v>8.3339999999999996</v>
          </cell>
          <cell r="K98">
            <v>13.409000000000001</v>
          </cell>
          <cell r="L98">
            <v>-48.953000000000003</v>
          </cell>
          <cell r="M98">
            <v>-31.582999999999998</v>
          </cell>
        </row>
        <row r="99">
          <cell r="F99">
            <v>-150.90600000000001</v>
          </cell>
          <cell r="G99">
            <v>-2.2549999999999999</v>
          </cell>
          <cell r="H99">
            <v>-159.001</v>
          </cell>
          <cell r="I99">
            <v>-8.266</v>
          </cell>
          <cell r="J99">
            <v>-5.665</v>
          </cell>
          <cell r="K99">
            <v>-9.1159999999999997</v>
          </cell>
          <cell r="L99">
            <v>-26.396000000000001</v>
          </cell>
          <cell r="M99">
            <v>-18.861000000000001</v>
          </cell>
        </row>
        <row r="100">
          <cell r="F100">
            <v>-94.656000000000006</v>
          </cell>
          <cell r="G100">
            <v>-1.3919999999999999</v>
          </cell>
          <cell r="H100">
            <v>-99.775999999999996</v>
          </cell>
          <cell r="I100">
            <v>-5.1559999999999997</v>
          </cell>
          <cell r="J100">
            <v>-3.544</v>
          </cell>
          <cell r="K100">
            <v>-5.7030000000000003</v>
          </cell>
          <cell r="L100">
            <v>78.45</v>
          </cell>
          <cell r="M100">
            <v>50.68</v>
          </cell>
        </row>
        <row r="101">
          <cell r="F101">
            <v>-94.656000000000006</v>
          </cell>
          <cell r="G101">
            <v>-1.3919999999999999</v>
          </cell>
          <cell r="H101">
            <v>-99.775999999999996</v>
          </cell>
          <cell r="I101">
            <v>-5.1559999999999997</v>
          </cell>
          <cell r="J101">
            <v>-3.544</v>
          </cell>
          <cell r="K101">
            <v>-5.7030000000000003</v>
          </cell>
          <cell r="L101">
            <v>-67.028999999999996</v>
          </cell>
          <cell r="M101">
            <v>-44.238</v>
          </cell>
        </row>
        <row r="102">
          <cell r="F102">
            <v>3.2730000000000001</v>
          </cell>
          <cell r="G102">
            <v>-3.7999999999999999E-2</v>
          </cell>
          <cell r="H102">
            <v>3.3940000000000001</v>
          </cell>
          <cell r="I102">
            <v>5.2999999999999999E-2</v>
          </cell>
          <cell r="J102">
            <v>6.0999999999999999E-2</v>
          </cell>
          <cell r="K102">
            <v>9.8000000000000004E-2</v>
          </cell>
          <cell r="L102">
            <v>-26.251999999999999</v>
          </cell>
          <cell r="M102">
            <v>-16.251000000000001</v>
          </cell>
        </row>
        <row r="103">
          <cell r="F103">
            <v>-2.714</v>
          </cell>
          <cell r="G103">
            <v>3.5000000000000003E-2</v>
          </cell>
          <cell r="H103">
            <v>-2.8239999999999998</v>
          </cell>
          <cell r="I103">
            <v>4.4999999999999998E-2</v>
          </cell>
          <cell r="J103">
            <v>-5.1999999999999998E-2</v>
          </cell>
          <cell r="K103">
            <v>-8.2000000000000003E-2</v>
          </cell>
          <cell r="L103">
            <v>-39.034999999999997</v>
          </cell>
          <cell r="M103">
            <v>-24.135999999999999</v>
          </cell>
        </row>
        <row r="104">
          <cell r="F104">
            <v>-0.998</v>
          </cell>
          <cell r="G104">
            <v>1.2E-2</v>
          </cell>
          <cell r="H104">
            <v>-1.036</v>
          </cell>
          <cell r="I104">
            <v>-1.6E-2</v>
          </cell>
          <cell r="J104">
            <v>-1.9E-2</v>
          </cell>
          <cell r="K104">
            <v>-0.03</v>
          </cell>
          <cell r="L104">
            <v>31.17</v>
          </cell>
          <cell r="M104">
            <v>19.175999999999998</v>
          </cell>
        </row>
        <row r="105">
          <cell r="F105">
            <v>-0.998</v>
          </cell>
          <cell r="G105">
            <v>1.2E-2</v>
          </cell>
          <cell r="H105">
            <v>-1.036</v>
          </cell>
          <cell r="I105">
            <v>-1.6E-2</v>
          </cell>
          <cell r="J105">
            <v>-1.9E-2</v>
          </cell>
          <cell r="K105">
            <v>-0.03</v>
          </cell>
          <cell r="L105">
            <v>-35.43</v>
          </cell>
          <cell r="M105">
            <v>-21.803999999999998</v>
          </cell>
        </row>
        <row r="106">
          <cell r="F106">
            <v>42.07</v>
          </cell>
          <cell r="G106">
            <v>0.253</v>
          </cell>
          <cell r="H106">
            <v>43.639000000000003</v>
          </cell>
          <cell r="I106">
            <v>0.86399999999999999</v>
          </cell>
          <cell r="J106">
            <v>0.626</v>
          </cell>
          <cell r="K106">
            <v>1.008</v>
          </cell>
          <cell r="L106">
            <v>-38.472000000000001</v>
          </cell>
          <cell r="M106">
            <v>-25.305</v>
          </cell>
        </row>
        <row r="107">
          <cell r="F107">
            <v>-40.238999999999997</v>
          </cell>
          <cell r="G107">
            <v>-0.23699999999999999</v>
          </cell>
          <cell r="H107">
            <v>-41.741999999999997</v>
          </cell>
          <cell r="I107">
            <v>-0.82399999999999995</v>
          </cell>
          <cell r="J107">
            <v>-0.6</v>
          </cell>
          <cell r="K107">
            <v>-0.96599999999999997</v>
          </cell>
          <cell r="L107">
            <v>-43.085000000000001</v>
          </cell>
          <cell r="M107">
            <v>-27.555</v>
          </cell>
        </row>
        <row r="108">
          <cell r="F108">
            <v>-13.718</v>
          </cell>
          <cell r="G108">
            <v>-8.2000000000000003E-2</v>
          </cell>
          <cell r="H108">
            <v>-14.23</v>
          </cell>
          <cell r="I108">
            <v>-0.28100000000000003</v>
          </cell>
          <cell r="J108">
            <v>-0.20399999999999999</v>
          </cell>
          <cell r="K108">
            <v>-0.32900000000000001</v>
          </cell>
          <cell r="L108">
            <v>48.941000000000003</v>
          </cell>
          <cell r="M108">
            <v>32.174999999999997</v>
          </cell>
        </row>
        <row r="109">
          <cell r="F109">
            <v>-13.718</v>
          </cell>
          <cell r="G109">
            <v>-8.2000000000000003E-2</v>
          </cell>
          <cell r="H109">
            <v>-14.23</v>
          </cell>
          <cell r="I109">
            <v>-0.28100000000000003</v>
          </cell>
          <cell r="J109">
            <v>-0.20399999999999999</v>
          </cell>
          <cell r="K109">
            <v>-0.32900000000000001</v>
          </cell>
          <cell r="L109">
            <v>-50.478999999999999</v>
          </cell>
          <cell r="M109">
            <v>-32.924999999999997</v>
          </cell>
        </row>
        <row r="110">
          <cell r="F110">
            <v>91.599000000000004</v>
          </cell>
          <cell r="G110">
            <v>0.80300000000000005</v>
          </cell>
          <cell r="H110">
            <v>94.93</v>
          </cell>
          <cell r="I110">
            <v>2.1040000000000001</v>
          </cell>
          <cell r="J110">
            <v>1.3109999999999999</v>
          </cell>
          <cell r="K110">
            <v>2.1120000000000001</v>
          </cell>
          <cell r="L110">
            <v>-33.360999999999997</v>
          </cell>
          <cell r="M110">
            <v>-22.219000000000001</v>
          </cell>
        </row>
        <row r="111">
          <cell r="F111">
            <v>-88.51</v>
          </cell>
          <cell r="G111">
            <v>-0.77600000000000002</v>
          </cell>
          <cell r="H111">
            <v>-91.728999999999999</v>
          </cell>
          <cell r="I111">
            <v>-2.0339999999999998</v>
          </cell>
          <cell r="J111">
            <v>-1.2669999999999999</v>
          </cell>
          <cell r="K111">
            <v>-2.0409999999999999</v>
          </cell>
          <cell r="L111">
            <v>-49.563000000000002</v>
          </cell>
          <cell r="M111">
            <v>-32.28</v>
          </cell>
        </row>
        <row r="112">
          <cell r="F112">
            <v>-30.018000000000001</v>
          </cell>
          <cell r="G112">
            <v>-0.26300000000000001</v>
          </cell>
          <cell r="H112">
            <v>-31.11</v>
          </cell>
          <cell r="I112">
            <v>-0.69</v>
          </cell>
          <cell r="J112">
            <v>-0.43</v>
          </cell>
          <cell r="K112">
            <v>-0.69199999999999995</v>
          </cell>
          <cell r="L112">
            <v>49.92</v>
          </cell>
          <cell r="M112">
            <v>33.122999999999998</v>
          </cell>
        </row>
        <row r="113">
          <cell r="F113">
            <v>-30.018000000000001</v>
          </cell>
          <cell r="G113">
            <v>-0.26300000000000001</v>
          </cell>
          <cell r="H113">
            <v>-31.11</v>
          </cell>
          <cell r="I113">
            <v>-0.69</v>
          </cell>
          <cell r="J113">
            <v>-0.43</v>
          </cell>
          <cell r="K113">
            <v>-0.69199999999999995</v>
          </cell>
          <cell r="L113">
            <v>-55.32</v>
          </cell>
          <cell r="M113">
            <v>-36.476999999999997</v>
          </cell>
        </row>
        <row r="114">
          <cell r="F114">
            <v>113.40600000000001</v>
          </cell>
          <cell r="G114">
            <v>0.86799999999999999</v>
          </cell>
          <cell r="H114">
            <v>118.44799999999999</v>
          </cell>
          <cell r="I114">
            <v>2.5329999999999999</v>
          </cell>
          <cell r="J114">
            <v>1.5940000000000001</v>
          </cell>
          <cell r="K114">
            <v>2.5670000000000002</v>
          </cell>
          <cell r="L114">
            <v>-33.994999999999997</v>
          </cell>
          <cell r="M114">
            <v>-22.571999999999999</v>
          </cell>
        </row>
        <row r="115">
          <cell r="F115">
            <v>-109.953</v>
          </cell>
          <cell r="G115">
            <v>-0.84099999999999997</v>
          </cell>
          <cell r="H115">
            <v>-114.842</v>
          </cell>
          <cell r="I115">
            <v>-2.4550000000000001</v>
          </cell>
          <cell r="J115">
            <v>-1.5449999999999999</v>
          </cell>
          <cell r="K115">
            <v>-2.488</v>
          </cell>
          <cell r="L115">
            <v>-50.070999999999998</v>
          </cell>
          <cell r="M115">
            <v>-32.668999999999997</v>
          </cell>
        </row>
        <row r="116">
          <cell r="F116">
            <v>-37.225999999999999</v>
          </cell>
          <cell r="G116">
            <v>-0.28499999999999998</v>
          </cell>
          <cell r="H116">
            <v>-38.881999999999998</v>
          </cell>
          <cell r="I116">
            <v>-0.83099999999999996</v>
          </cell>
          <cell r="J116">
            <v>-0.52300000000000002</v>
          </cell>
          <cell r="K116">
            <v>-0.84199999999999997</v>
          </cell>
          <cell r="L116">
            <v>49.941000000000003</v>
          </cell>
          <cell r="M116">
            <v>33.116999999999997</v>
          </cell>
        </row>
        <row r="117">
          <cell r="F117">
            <v>-37.225999999999999</v>
          </cell>
          <cell r="G117">
            <v>-0.28499999999999998</v>
          </cell>
          <cell r="H117">
            <v>-38.881999999999998</v>
          </cell>
          <cell r="I117">
            <v>-0.83099999999999996</v>
          </cell>
          <cell r="J117">
            <v>-0.52300000000000002</v>
          </cell>
          <cell r="K117">
            <v>-0.84199999999999997</v>
          </cell>
          <cell r="L117">
            <v>-55.298999999999999</v>
          </cell>
          <cell r="M117">
            <v>-36.482999999999997</v>
          </cell>
        </row>
        <row r="118">
          <cell r="F118">
            <v>114.562</v>
          </cell>
          <cell r="G118">
            <v>0.59199999999999997</v>
          </cell>
          <cell r="H118">
            <v>120.62</v>
          </cell>
          <cell r="I118">
            <v>2.2210000000000001</v>
          </cell>
          <cell r="J118">
            <v>1.496</v>
          </cell>
          <cell r="K118">
            <v>2.4079999999999999</v>
          </cell>
          <cell r="L118">
            <v>-29.597999999999999</v>
          </cell>
          <cell r="M118">
            <v>-19.710999999999999</v>
          </cell>
        </row>
        <row r="119">
          <cell r="F119">
            <v>-110.64700000000001</v>
          </cell>
          <cell r="G119">
            <v>-0.57299999999999995</v>
          </cell>
          <cell r="H119">
            <v>-116.5</v>
          </cell>
          <cell r="I119">
            <v>-2.1459999999999999</v>
          </cell>
          <cell r="J119">
            <v>-1.446</v>
          </cell>
          <cell r="K119">
            <v>-2.3260000000000001</v>
          </cell>
          <cell r="L119">
            <v>-48.923999999999999</v>
          </cell>
          <cell r="M119">
            <v>-31.800999999999998</v>
          </cell>
        </row>
        <row r="120">
          <cell r="F120">
            <v>-37.534999999999997</v>
          </cell>
          <cell r="G120">
            <v>-0.19400000000000001</v>
          </cell>
          <cell r="H120">
            <v>-39.520000000000003</v>
          </cell>
          <cell r="I120">
            <v>-0.72799999999999998</v>
          </cell>
          <cell r="J120">
            <v>-0.49</v>
          </cell>
          <cell r="K120">
            <v>-0.78900000000000003</v>
          </cell>
          <cell r="L120">
            <v>49.399000000000001</v>
          </cell>
          <cell r="M120">
            <v>32.784999999999997</v>
          </cell>
        </row>
        <row r="121">
          <cell r="F121">
            <v>-37.534999999999997</v>
          </cell>
          <cell r="G121">
            <v>-0.19400000000000001</v>
          </cell>
          <cell r="H121">
            <v>-39.520000000000003</v>
          </cell>
          <cell r="I121">
            <v>-0.72799999999999998</v>
          </cell>
          <cell r="J121">
            <v>-0.49</v>
          </cell>
          <cell r="K121">
            <v>-0.78900000000000003</v>
          </cell>
          <cell r="L121">
            <v>-55.841000000000001</v>
          </cell>
          <cell r="M121">
            <v>-36.814999999999998</v>
          </cell>
        </row>
        <row r="122">
          <cell r="F122">
            <v>4.3079999999999998</v>
          </cell>
          <cell r="G122">
            <v>-1.7000000000000001E-2</v>
          </cell>
          <cell r="H122">
            <v>4.4219999999999997</v>
          </cell>
          <cell r="I122">
            <v>7.0000000000000007E-2</v>
          </cell>
          <cell r="J122">
            <v>7.2999999999999995E-2</v>
          </cell>
          <cell r="K122">
            <v>0.11700000000000001</v>
          </cell>
          <cell r="L122">
            <v>-47.859000000000002</v>
          </cell>
          <cell r="M122">
            <v>-30.443999999999999</v>
          </cell>
        </row>
        <row r="123">
          <cell r="F123">
            <v>-4.3780000000000001</v>
          </cell>
          <cell r="G123">
            <v>1.7000000000000001E-2</v>
          </cell>
          <cell r="H123">
            <v>-4.4930000000000003</v>
          </cell>
          <cell r="I123">
            <v>-7.0999999999999994E-2</v>
          </cell>
          <cell r="J123">
            <v>-7.3999999999999996E-2</v>
          </cell>
          <cell r="K123">
            <v>-0.11799999999999999</v>
          </cell>
          <cell r="L123">
            <v>-60.98</v>
          </cell>
          <cell r="M123">
            <v>-38.07</v>
          </cell>
        </row>
        <row r="124">
          <cell r="F124">
            <v>-1.498</v>
          </cell>
          <cell r="G124">
            <v>6.0000000000000001E-3</v>
          </cell>
          <cell r="H124">
            <v>-1.5369999999999999</v>
          </cell>
          <cell r="I124">
            <v>-2.4E-2</v>
          </cell>
          <cell r="J124">
            <v>-2.5000000000000001E-2</v>
          </cell>
          <cell r="K124">
            <v>-4.1000000000000002E-2</v>
          </cell>
          <cell r="L124">
            <v>52.49</v>
          </cell>
          <cell r="M124">
            <v>33.369</v>
          </cell>
        </row>
        <row r="125">
          <cell r="F125">
            <v>-1.498</v>
          </cell>
          <cell r="G125">
            <v>6.0000000000000001E-3</v>
          </cell>
          <cell r="H125">
            <v>-1.5369999999999999</v>
          </cell>
          <cell r="I125">
            <v>-2.4E-2</v>
          </cell>
          <cell r="J125">
            <v>-2.5000000000000001E-2</v>
          </cell>
          <cell r="K125">
            <v>-4.1000000000000002E-2</v>
          </cell>
          <cell r="L125">
            <v>-57.014000000000003</v>
          </cell>
          <cell r="M125">
            <v>-35.999000000000002</v>
          </cell>
        </row>
        <row r="126">
          <cell r="F126">
            <v>7.69</v>
          </cell>
          <cell r="G126">
            <v>4.8000000000000001E-2</v>
          </cell>
          <cell r="H126">
            <v>7.95</v>
          </cell>
          <cell r="I126">
            <v>0.16</v>
          </cell>
          <cell r="J126">
            <v>0.113</v>
          </cell>
          <cell r="K126">
            <v>0.182</v>
          </cell>
          <cell r="L126">
            <v>-33.814999999999998</v>
          </cell>
          <cell r="M126">
            <v>-21.202999999999999</v>
          </cell>
        </row>
        <row r="127">
          <cell r="F127">
            <v>-7.6210000000000004</v>
          </cell>
          <cell r="G127">
            <v>-4.8000000000000001E-2</v>
          </cell>
          <cell r="H127">
            <v>-7.8780000000000001</v>
          </cell>
          <cell r="I127">
            <v>-0.158</v>
          </cell>
          <cell r="J127">
            <v>-0.112</v>
          </cell>
          <cell r="K127">
            <v>-0.18</v>
          </cell>
          <cell r="L127">
            <v>-37.130000000000003</v>
          </cell>
          <cell r="M127">
            <v>-23.193999999999999</v>
          </cell>
        </row>
        <row r="128">
          <cell r="F128">
            <v>-2.64</v>
          </cell>
          <cell r="G128">
            <v>-1.6E-2</v>
          </cell>
          <cell r="H128">
            <v>-2.7290000000000001</v>
          </cell>
          <cell r="I128">
            <v>-5.5E-2</v>
          </cell>
          <cell r="J128">
            <v>-3.9E-2</v>
          </cell>
          <cell r="K128">
            <v>-6.3E-2</v>
          </cell>
          <cell r="L128">
            <v>33.473999999999997</v>
          </cell>
          <cell r="M128">
            <v>20.885000000000002</v>
          </cell>
        </row>
        <row r="129">
          <cell r="F129">
            <v>-2.64</v>
          </cell>
          <cell r="G129">
            <v>-1.6E-2</v>
          </cell>
          <cell r="H129">
            <v>-2.7290000000000001</v>
          </cell>
          <cell r="I129">
            <v>-5.5E-2</v>
          </cell>
          <cell r="J129">
            <v>-3.9E-2</v>
          </cell>
          <cell r="K129">
            <v>-6.3E-2</v>
          </cell>
          <cell r="L129">
            <v>-34.618000000000002</v>
          </cell>
          <cell r="M129">
            <v>-21.571000000000002</v>
          </cell>
        </row>
        <row r="130">
          <cell r="F130">
            <v>9.8000000000000007</v>
          </cell>
          <cell r="G130">
            <v>8.3000000000000004E-2</v>
          </cell>
          <cell r="H130">
            <v>10.151</v>
          </cell>
          <cell r="I130">
            <v>0.223</v>
          </cell>
          <cell r="J130">
            <v>0.14000000000000001</v>
          </cell>
          <cell r="K130">
            <v>0.22500000000000001</v>
          </cell>
          <cell r="L130">
            <v>-33.429000000000002</v>
          </cell>
          <cell r="M130">
            <v>-20.914999999999999</v>
          </cell>
        </row>
        <row r="131">
          <cell r="F131">
            <v>-9.6460000000000008</v>
          </cell>
          <cell r="G131">
            <v>-8.2000000000000003E-2</v>
          </cell>
          <cell r="H131">
            <v>-9.9909999999999997</v>
          </cell>
          <cell r="I131">
            <v>-0.219</v>
          </cell>
          <cell r="J131">
            <v>-0.13800000000000001</v>
          </cell>
          <cell r="K131">
            <v>-0.222</v>
          </cell>
          <cell r="L131">
            <v>-36.304000000000002</v>
          </cell>
          <cell r="M131">
            <v>-22.652000000000001</v>
          </cell>
        </row>
        <row r="132">
          <cell r="F132">
            <v>-3.3530000000000002</v>
          </cell>
          <cell r="G132">
            <v>-2.8000000000000001E-2</v>
          </cell>
          <cell r="H132">
            <v>-3.4729999999999999</v>
          </cell>
          <cell r="I132">
            <v>-7.5999999999999998E-2</v>
          </cell>
          <cell r="J132">
            <v>-4.8000000000000001E-2</v>
          </cell>
          <cell r="K132">
            <v>-7.6999999999999999E-2</v>
          </cell>
          <cell r="L132">
            <v>33.549999999999997</v>
          </cell>
          <cell r="M132">
            <v>20.928999999999998</v>
          </cell>
        </row>
        <row r="133">
          <cell r="F133">
            <v>-3.3530000000000002</v>
          </cell>
          <cell r="G133">
            <v>-2.8000000000000001E-2</v>
          </cell>
          <cell r="H133">
            <v>-3.4729999999999999</v>
          </cell>
          <cell r="I133">
            <v>-7.5999999999999998E-2</v>
          </cell>
          <cell r="J133">
            <v>-4.8000000000000001E-2</v>
          </cell>
          <cell r="K133">
            <v>-7.6999999999999999E-2</v>
          </cell>
          <cell r="L133">
            <v>-34.542000000000002</v>
          </cell>
          <cell r="M133">
            <v>-21.527000000000001</v>
          </cell>
        </row>
        <row r="134">
          <cell r="F134">
            <v>11.398</v>
          </cell>
          <cell r="G134">
            <v>8.5999999999999993E-2</v>
          </cell>
          <cell r="H134">
            <v>11.888</v>
          </cell>
          <cell r="I134">
            <v>0.253</v>
          </cell>
          <cell r="J134">
            <v>0.16</v>
          </cell>
          <cell r="K134">
            <v>0.25800000000000001</v>
          </cell>
          <cell r="L134">
            <v>-33.026000000000003</v>
          </cell>
          <cell r="M134">
            <v>-20.652999999999999</v>
          </cell>
        </row>
        <row r="135">
          <cell r="F135">
            <v>-11.167999999999999</v>
          </cell>
          <cell r="G135">
            <v>-8.5000000000000006E-2</v>
          </cell>
          <cell r="H135">
            <v>-11.648</v>
          </cell>
          <cell r="I135">
            <v>-0.248</v>
          </cell>
          <cell r="J135">
            <v>-0.157</v>
          </cell>
          <cell r="K135">
            <v>-0.253</v>
          </cell>
          <cell r="L135">
            <v>-36.493000000000002</v>
          </cell>
          <cell r="M135">
            <v>-22.785</v>
          </cell>
        </row>
        <row r="136">
          <cell r="F136">
            <v>-3.891</v>
          </cell>
          <cell r="G136">
            <v>-2.9000000000000001E-2</v>
          </cell>
          <cell r="H136">
            <v>-4.0579999999999998</v>
          </cell>
          <cell r="I136">
            <v>-8.5999999999999993E-2</v>
          </cell>
          <cell r="J136">
            <v>-5.5E-2</v>
          </cell>
          <cell r="K136">
            <v>-8.7999999999999995E-2</v>
          </cell>
          <cell r="L136">
            <v>33.448</v>
          </cell>
          <cell r="M136">
            <v>20.861000000000001</v>
          </cell>
        </row>
        <row r="137">
          <cell r="F137">
            <v>-3.891</v>
          </cell>
          <cell r="G137">
            <v>-2.9000000000000001E-2</v>
          </cell>
          <cell r="H137">
            <v>-4.0579999999999998</v>
          </cell>
          <cell r="I137">
            <v>-8.5999999999999993E-2</v>
          </cell>
          <cell r="J137">
            <v>-5.5E-2</v>
          </cell>
          <cell r="K137">
            <v>-8.7999999999999995E-2</v>
          </cell>
          <cell r="L137">
            <v>-34.643999999999998</v>
          </cell>
          <cell r="M137">
            <v>-21.594999999999999</v>
          </cell>
        </row>
        <row r="138">
          <cell r="F138">
            <v>10.816000000000001</v>
          </cell>
          <cell r="G138">
            <v>5.8000000000000003E-2</v>
          </cell>
          <cell r="H138">
            <v>11.365</v>
          </cell>
          <cell r="I138">
            <v>0.21199999999999999</v>
          </cell>
          <cell r="J138">
            <v>0.14199999999999999</v>
          </cell>
          <cell r="K138">
            <v>0.22900000000000001</v>
          </cell>
          <cell r="L138">
            <v>-32.335000000000001</v>
          </cell>
          <cell r="M138">
            <v>-20.234999999999999</v>
          </cell>
        </row>
        <row r="139">
          <cell r="F139">
            <v>-10.573</v>
          </cell>
          <cell r="G139">
            <v>-5.7000000000000002E-2</v>
          </cell>
          <cell r="H139">
            <v>-11.108000000000001</v>
          </cell>
          <cell r="I139">
            <v>-0.20699999999999999</v>
          </cell>
          <cell r="J139">
            <v>-0.13900000000000001</v>
          </cell>
          <cell r="K139">
            <v>-0.224</v>
          </cell>
          <cell r="L139">
            <v>-37.866999999999997</v>
          </cell>
          <cell r="M139">
            <v>-23.66</v>
          </cell>
        </row>
        <row r="140">
          <cell r="F140">
            <v>-3.6880000000000002</v>
          </cell>
          <cell r="G140">
            <v>-0.02</v>
          </cell>
          <cell r="H140">
            <v>-3.875</v>
          </cell>
          <cell r="I140">
            <v>-7.1999999999999995E-2</v>
          </cell>
          <cell r="J140">
            <v>-4.8000000000000001E-2</v>
          </cell>
          <cell r="K140">
            <v>-7.8E-2</v>
          </cell>
          <cell r="L140">
            <v>33.091999999999999</v>
          </cell>
          <cell r="M140">
            <v>20.637</v>
          </cell>
        </row>
        <row r="141">
          <cell r="F141">
            <v>-3.6880000000000002</v>
          </cell>
          <cell r="G141">
            <v>-0.02</v>
          </cell>
          <cell r="H141">
            <v>-3.875</v>
          </cell>
          <cell r="I141">
            <v>-7.1999999999999995E-2</v>
          </cell>
          <cell r="J141">
            <v>-4.8000000000000001E-2</v>
          </cell>
          <cell r="K141">
            <v>-7.8E-2</v>
          </cell>
          <cell r="L141">
            <v>-35</v>
          </cell>
          <cell r="M141">
            <v>-21.818999999999999</v>
          </cell>
        </row>
        <row r="142">
          <cell r="F142">
            <v>2.4220000000000002</v>
          </cell>
          <cell r="G142">
            <v>-3.6999999999999998E-2</v>
          </cell>
          <cell r="H142">
            <v>2.5529999999999999</v>
          </cell>
          <cell r="I142">
            <v>-4.2000000000000003E-2</v>
          </cell>
          <cell r="J142">
            <v>4.8000000000000001E-2</v>
          </cell>
          <cell r="K142">
            <v>7.5999999999999998E-2</v>
          </cell>
          <cell r="L142">
            <v>-104.11799999999999</v>
          </cell>
          <cell r="M142">
            <v>-63.78</v>
          </cell>
        </row>
        <row r="143">
          <cell r="F143">
            <v>-2.3010000000000002</v>
          </cell>
          <cell r="G143">
            <v>3.5000000000000003E-2</v>
          </cell>
          <cell r="H143">
            <v>-2.4340000000000002</v>
          </cell>
          <cell r="I143">
            <v>0.04</v>
          </cell>
          <cell r="J143">
            <v>-4.4999999999999998E-2</v>
          </cell>
          <cell r="K143">
            <v>-7.1999999999999995E-2</v>
          </cell>
          <cell r="L143">
            <v>-105.307</v>
          </cell>
          <cell r="M143">
            <v>-63.481999999999999</v>
          </cell>
        </row>
        <row r="144">
          <cell r="F144">
            <v>-0.96399999999999997</v>
          </cell>
          <cell r="G144">
            <v>1.4999999999999999E-2</v>
          </cell>
          <cell r="H144">
            <v>-1.018</v>
          </cell>
          <cell r="I144">
            <v>1.7000000000000001E-2</v>
          </cell>
          <cell r="J144">
            <v>-1.9E-2</v>
          </cell>
          <cell r="K144">
            <v>-0.03</v>
          </cell>
          <cell r="L144">
            <v>133.72300000000001</v>
          </cell>
          <cell r="M144">
            <v>81.400999999999996</v>
          </cell>
        </row>
        <row r="145">
          <cell r="F145">
            <v>-0.96399999999999997</v>
          </cell>
          <cell r="G145">
            <v>1.4999999999999999E-2</v>
          </cell>
          <cell r="H145">
            <v>-1.018</v>
          </cell>
          <cell r="I145">
            <v>1.7000000000000001E-2</v>
          </cell>
          <cell r="J145">
            <v>-1.9E-2</v>
          </cell>
          <cell r="K145">
            <v>-0.03</v>
          </cell>
          <cell r="L145">
            <v>-134.209</v>
          </cell>
          <cell r="M145">
            <v>-81.278999999999996</v>
          </cell>
        </row>
        <row r="146">
          <cell r="F146">
            <v>41.543999999999997</v>
          </cell>
          <cell r="G146">
            <v>0.24199999999999999</v>
          </cell>
          <cell r="H146">
            <v>43.115000000000002</v>
          </cell>
          <cell r="I146">
            <v>0.84799999999999998</v>
          </cell>
          <cell r="J146">
            <v>0.621</v>
          </cell>
          <cell r="K146">
            <v>1</v>
          </cell>
          <cell r="L146">
            <v>-118.95099999999999</v>
          </cell>
          <cell r="M146">
            <v>-74.840999999999994</v>
          </cell>
        </row>
        <row r="147">
          <cell r="F147">
            <v>-40.174999999999997</v>
          </cell>
          <cell r="G147">
            <v>-0.23</v>
          </cell>
          <cell r="H147">
            <v>-41.694000000000003</v>
          </cell>
          <cell r="I147">
            <v>-0.81799999999999995</v>
          </cell>
          <cell r="J147">
            <v>-0.60199999999999998</v>
          </cell>
          <cell r="K147">
            <v>-0.96799999999999997</v>
          </cell>
          <cell r="L147">
            <v>-129.721</v>
          </cell>
          <cell r="M147">
            <v>-81.245000000000005</v>
          </cell>
        </row>
        <row r="148">
          <cell r="F148">
            <v>-16.678000000000001</v>
          </cell>
          <cell r="G148">
            <v>-9.6000000000000002E-2</v>
          </cell>
          <cell r="H148">
            <v>-17.308</v>
          </cell>
          <cell r="I148">
            <v>-0.34</v>
          </cell>
          <cell r="J148">
            <v>-0.25</v>
          </cell>
          <cell r="K148">
            <v>-0.40200000000000002</v>
          </cell>
          <cell r="L148">
            <v>183.16900000000001</v>
          </cell>
          <cell r="M148">
            <v>115.999</v>
          </cell>
        </row>
        <row r="149">
          <cell r="F149">
            <v>-16.678000000000001</v>
          </cell>
          <cell r="G149">
            <v>-9.6000000000000002E-2</v>
          </cell>
          <cell r="H149">
            <v>-17.308</v>
          </cell>
          <cell r="I149">
            <v>-0.34</v>
          </cell>
          <cell r="J149">
            <v>-0.25</v>
          </cell>
          <cell r="K149">
            <v>-0.40200000000000002</v>
          </cell>
          <cell r="L149">
            <v>-187.565</v>
          </cell>
          <cell r="M149">
            <v>-118.613</v>
          </cell>
        </row>
        <row r="150">
          <cell r="F150">
            <v>92.18</v>
          </cell>
          <cell r="G150">
            <v>0.80800000000000005</v>
          </cell>
          <cell r="H150">
            <v>95.531999999999996</v>
          </cell>
          <cell r="I150">
            <v>2.1179999999999999</v>
          </cell>
          <cell r="J150">
            <v>1.32</v>
          </cell>
          <cell r="K150">
            <v>2.1259999999999999</v>
          </cell>
          <cell r="L150">
            <v>-112.679</v>
          </cell>
          <cell r="M150">
            <v>-71.244</v>
          </cell>
        </row>
        <row r="151">
          <cell r="F151">
            <v>-89.576999999999998</v>
          </cell>
          <cell r="G151">
            <v>-0.78500000000000003</v>
          </cell>
          <cell r="H151">
            <v>-92.834999999999994</v>
          </cell>
          <cell r="I151">
            <v>-2.0590000000000002</v>
          </cell>
          <cell r="J151">
            <v>-1.2829999999999999</v>
          </cell>
          <cell r="K151">
            <v>-2.0659999999999998</v>
          </cell>
          <cell r="L151">
            <v>-126.44799999999999</v>
          </cell>
          <cell r="M151">
            <v>-79.432000000000002</v>
          </cell>
        </row>
        <row r="152">
          <cell r="F152">
            <v>-37.093000000000004</v>
          </cell>
          <cell r="G152">
            <v>-0.32500000000000001</v>
          </cell>
          <cell r="H152">
            <v>-38.442</v>
          </cell>
          <cell r="I152">
            <v>-0.85199999999999998</v>
          </cell>
          <cell r="J152">
            <v>-0.53100000000000003</v>
          </cell>
          <cell r="K152">
            <v>-0.85599999999999998</v>
          </cell>
          <cell r="L152">
            <v>184.958</v>
          </cell>
          <cell r="M152">
            <v>117.47199999999999</v>
          </cell>
        </row>
        <row r="153">
          <cell r="F153">
            <v>-37.093000000000004</v>
          </cell>
          <cell r="G153">
            <v>-0.32500000000000001</v>
          </cell>
          <cell r="H153">
            <v>-38.442</v>
          </cell>
          <cell r="I153">
            <v>-0.85199999999999998</v>
          </cell>
          <cell r="J153">
            <v>-0.53100000000000003</v>
          </cell>
          <cell r="K153">
            <v>-0.85599999999999998</v>
          </cell>
          <cell r="L153">
            <v>-190.578</v>
          </cell>
          <cell r="M153">
            <v>-120.815</v>
          </cell>
        </row>
        <row r="154">
          <cell r="F154">
            <v>115.518</v>
          </cell>
          <cell r="G154">
            <v>0.88200000000000001</v>
          </cell>
          <cell r="H154">
            <v>120.655</v>
          </cell>
          <cell r="I154">
            <v>2.5760000000000001</v>
          </cell>
          <cell r="J154">
            <v>1.6220000000000001</v>
          </cell>
          <cell r="K154">
            <v>2.6120000000000001</v>
          </cell>
          <cell r="L154">
            <v>-112.89700000000001</v>
          </cell>
          <cell r="M154">
            <v>-71.382999999999996</v>
          </cell>
        </row>
        <row r="155">
          <cell r="F155">
            <v>-112.857</v>
          </cell>
          <cell r="G155">
            <v>-0.85899999999999999</v>
          </cell>
          <cell r="H155">
            <v>-117.872</v>
          </cell>
          <cell r="I155">
            <v>-2.5150000000000001</v>
          </cell>
          <cell r="J155">
            <v>-1.5840000000000001</v>
          </cell>
          <cell r="K155">
            <v>-2.5499999999999998</v>
          </cell>
          <cell r="L155">
            <v>-129.655</v>
          </cell>
          <cell r="M155">
            <v>-81.442999999999998</v>
          </cell>
        </row>
        <row r="156">
          <cell r="F156">
            <v>-46.606999999999999</v>
          </cell>
          <cell r="G156">
            <v>-0.35499999999999998</v>
          </cell>
          <cell r="H156">
            <v>-48.679000000000002</v>
          </cell>
          <cell r="I156">
            <v>-1.0389999999999999</v>
          </cell>
          <cell r="J156">
            <v>-0.65400000000000003</v>
          </cell>
          <cell r="K156">
            <v>-1.054</v>
          </cell>
          <cell r="L156">
            <v>184.34800000000001</v>
          </cell>
          <cell r="M156">
            <v>117.09</v>
          </cell>
        </row>
        <row r="157">
          <cell r="F157">
            <v>-46.606999999999999</v>
          </cell>
          <cell r="G157">
            <v>-0.35499999999999998</v>
          </cell>
          <cell r="H157">
            <v>-48.679000000000002</v>
          </cell>
          <cell r="I157">
            <v>-1.0389999999999999</v>
          </cell>
          <cell r="J157">
            <v>-0.65400000000000003</v>
          </cell>
          <cell r="K157">
            <v>-1.054</v>
          </cell>
          <cell r="L157">
            <v>-191.18799999999999</v>
          </cell>
          <cell r="M157">
            <v>-121.197</v>
          </cell>
        </row>
        <row r="158">
          <cell r="F158">
            <v>115.50700000000001</v>
          </cell>
          <cell r="G158">
            <v>0.59899999999999998</v>
          </cell>
          <cell r="H158">
            <v>121.622</v>
          </cell>
          <cell r="I158">
            <v>2.2410000000000001</v>
          </cell>
          <cell r="J158">
            <v>1.5089999999999999</v>
          </cell>
          <cell r="K158">
            <v>2.4289999999999998</v>
          </cell>
          <cell r="L158">
            <v>-102.51300000000001</v>
          </cell>
          <cell r="M158">
            <v>-64.981999999999999</v>
          </cell>
        </row>
        <row r="159">
          <cell r="F159">
            <v>-111.887</v>
          </cell>
          <cell r="G159">
            <v>-0.58199999999999996</v>
          </cell>
          <cell r="H159">
            <v>-117.81</v>
          </cell>
          <cell r="I159">
            <v>-2.173</v>
          </cell>
          <cell r="J159">
            <v>-1.4630000000000001</v>
          </cell>
          <cell r="K159">
            <v>-2.3540000000000001</v>
          </cell>
          <cell r="L159">
            <v>-127.96</v>
          </cell>
          <cell r="M159">
            <v>-79.953000000000003</v>
          </cell>
        </row>
        <row r="160">
          <cell r="F160">
            <v>-46.406999999999996</v>
          </cell>
          <cell r="G160">
            <v>-0.24099999999999999</v>
          </cell>
          <cell r="H160">
            <v>-48.863999999999997</v>
          </cell>
          <cell r="I160">
            <v>-0.90100000000000002</v>
          </cell>
          <cell r="J160">
            <v>-0.60699999999999998</v>
          </cell>
          <cell r="K160">
            <v>-0.97599999999999998</v>
          </cell>
          <cell r="L160">
            <v>182.57499999999999</v>
          </cell>
          <cell r="M160">
            <v>116.08799999999999</v>
          </cell>
        </row>
        <row r="161">
          <cell r="F161">
            <v>-46.406999999999996</v>
          </cell>
          <cell r="G161">
            <v>-0.24099999999999999</v>
          </cell>
          <cell r="H161">
            <v>-48.863999999999997</v>
          </cell>
          <cell r="I161">
            <v>-0.90100000000000002</v>
          </cell>
          <cell r="J161">
            <v>-0.60699999999999998</v>
          </cell>
          <cell r="K161">
            <v>-0.97599999999999998</v>
          </cell>
          <cell r="L161">
            <v>-192.96100000000001</v>
          </cell>
          <cell r="M161">
            <v>-122.199</v>
          </cell>
        </row>
        <row r="162">
          <cell r="F162">
            <v>5.65</v>
          </cell>
          <cell r="G162">
            <v>-2.5999999999999999E-2</v>
          </cell>
          <cell r="H162">
            <v>5.7889999999999997</v>
          </cell>
          <cell r="I162">
            <v>9.0999999999999998E-2</v>
          </cell>
          <cell r="J162">
            <v>9.6000000000000002E-2</v>
          </cell>
          <cell r="K162">
            <v>0.154</v>
          </cell>
          <cell r="L162">
            <v>-78.930999999999997</v>
          </cell>
          <cell r="M162">
            <v>-46.529000000000003</v>
          </cell>
        </row>
        <row r="163">
          <cell r="F163">
            <v>-5.47</v>
          </cell>
          <cell r="G163">
            <v>4.1000000000000002E-2</v>
          </cell>
          <cell r="H163">
            <v>-5.5890000000000004</v>
          </cell>
          <cell r="I163">
            <v>-8.7999999999999995E-2</v>
          </cell>
          <cell r="J163">
            <v>-9.6000000000000002E-2</v>
          </cell>
          <cell r="K163">
            <v>-0.154</v>
          </cell>
          <cell r="L163">
            <v>-72.266000000000005</v>
          </cell>
          <cell r="M163">
            <v>-42.151000000000003</v>
          </cell>
        </row>
        <row r="164">
          <cell r="F164">
            <v>-2.4710000000000001</v>
          </cell>
          <cell r="G164">
            <v>1.4999999999999999E-2</v>
          </cell>
          <cell r="H164">
            <v>-2.5289999999999999</v>
          </cell>
          <cell r="I164">
            <v>-0.04</v>
          </cell>
          <cell r="J164">
            <v>-4.2999999999999997E-2</v>
          </cell>
          <cell r="K164">
            <v>-6.9000000000000006E-2</v>
          </cell>
          <cell r="L164">
            <v>100.976</v>
          </cell>
          <cell r="M164">
            <v>59.18</v>
          </cell>
        </row>
        <row r="165">
          <cell r="F165">
            <v>-2.4710000000000001</v>
          </cell>
          <cell r="G165">
            <v>1.4999999999999999E-2</v>
          </cell>
          <cell r="H165">
            <v>-2.5289999999999999</v>
          </cell>
          <cell r="I165">
            <v>-0.04</v>
          </cell>
          <cell r="J165">
            <v>-4.2999999999999997E-2</v>
          </cell>
          <cell r="K165">
            <v>-6.9000000000000006E-2</v>
          </cell>
          <cell r="L165">
            <v>-98.013999999999996</v>
          </cell>
          <cell r="M165">
            <v>-57.234999999999999</v>
          </cell>
        </row>
        <row r="166">
          <cell r="F166">
            <v>12.237</v>
          </cell>
          <cell r="G166">
            <v>7.9000000000000001E-2</v>
          </cell>
          <cell r="H166">
            <v>12.654999999999999</v>
          </cell>
          <cell r="I166">
            <v>0.25600000000000001</v>
          </cell>
          <cell r="J166">
            <v>0.17899999999999999</v>
          </cell>
          <cell r="K166">
            <v>0.28899999999999998</v>
          </cell>
          <cell r="L166">
            <v>-80.825999999999993</v>
          </cell>
          <cell r="M166">
            <v>-48.68</v>
          </cell>
        </row>
        <row r="167">
          <cell r="F167">
            <v>-14.663</v>
          </cell>
          <cell r="G167">
            <v>-9.7000000000000003E-2</v>
          </cell>
          <cell r="H167">
            <v>-15.176</v>
          </cell>
          <cell r="I167">
            <v>-0.307</v>
          </cell>
          <cell r="J167">
            <v>-0.215</v>
          </cell>
          <cell r="K167">
            <v>-0.34599999999999997</v>
          </cell>
          <cell r="L167">
            <v>-81.941999999999993</v>
          </cell>
          <cell r="M167">
            <v>-48.765999999999998</v>
          </cell>
        </row>
        <row r="168">
          <cell r="F168">
            <v>-5.9779999999999998</v>
          </cell>
          <cell r="G168">
            <v>-3.9E-2</v>
          </cell>
          <cell r="H168">
            <v>-6.1849999999999996</v>
          </cell>
          <cell r="I168">
            <v>-0.125</v>
          </cell>
          <cell r="J168">
            <v>-8.7999999999999995E-2</v>
          </cell>
          <cell r="K168">
            <v>-0.14099999999999999</v>
          </cell>
          <cell r="L168">
            <v>106.087</v>
          </cell>
          <cell r="M168">
            <v>63.453000000000003</v>
          </cell>
        </row>
        <row r="169">
          <cell r="F169">
            <v>-5.9779999999999998</v>
          </cell>
          <cell r="G169">
            <v>-3.9E-2</v>
          </cell>
          <cell r="H169">
            <v>-6.1849999999999996</v>
          </cell>
          <cell r="I169">
            <v>-0.125</v>
          </cell>
          <cell r="J169">
            <v>-8.7999999999999995E-2</v>
          </cell>
          <cell r="K169">
            <v>-0.14099999999999999</v>
          </cell>
          <cell r="L169">
            <v>-106.583</v>
          </cell>
          <cell r="M169">
            <v>-63.491999999999997</v>
          </cell>
        </row>
        <row r="170">
          <cell r="F170">
            <v>16.713000000000001</v>
          </cell>
          <cell r="G170">
            <v>0.14199999999999999</v>
          </cell>
          <cell r="H170">
            <v>17.312999999999999</v>
          </cell>
          <cell r="I170">
            <v>0.38</v>
          </cell>
          <cell r="J170">
            <v>0.23899999999999999</v>
          </cell>
          <cell r="K170">
            <v>0.38400000000000001</v>
          </cell>
          <cell r="L170">
            <v>-80.438000000000002</v>
          </cell>
          <cell r="M170">
            <v>-48.281999999999996</v>
          </cell>
        </row>
        <row r="171">
          <cell r="F171">
            <v>-21.125</v>
          </cell>
          <cell r="G171">
            <v>-0.18099999999999999</v>
          </cell>
          <cell r="H171">
            <v>-21.888000000000002</v>
          </cell>
          <cell r="I171">
            <v>-0.48199999999999998</v>
          </cell>
          <cell r="J171">
            <v>-0.30199999999999999</v>
          </cell>
          <cell r="K171">
            <v>-0.48599999999999999</v>
          </cell>
          <cell r="L171">
            <v>-81.396000000000001</v>
          </cell>
          <cell r="M171">
            <v>-48.543999999999997</v>
          </cell>
        </row>
        <row r="172">
          <cell r="F172">
            <v>-8.4079999999999995</v>
          </cell>
          <cell r="G172">
            <v>-7.1999999999999995E-2</v>
          </cell>
          <cell r="H172">
            <v>-8.7110000000000003</v>
          </cell>
          <cell r="I172">
            <v>-0.192</v>
          </cell>
          <cell r="J172">
            <v>-0.12</v>
          </cell>
          <cell r="K172">
            <v>-0.193</v>
          </cell>
          <cell r="L172">
            <v>106.122</v>
          </cell>
          <cell r="M172">
            <v>63.414000000000001</v>
          </cell>
        </row>
        <row r="173">
          <cell r="F173">
            <v>-8.4079999999999995</v>
          </cell>
          <cell r="G173">
            <v>-7.1999999999999995E-2</v>
          </cell>
          <cell r="H173">
            <v>-8.7110000000000003</v>
          </cell>
          <cell r="I173">
            <v>-0.192</v>
          </cell>
          <cell r="J173">
            <v>-0.12</v>
          </cell>
          <cell r="K173">
            <v>-0.193</v>
          </cell>
          <cell r="L173">
            <v>-106.548</v>
          </cell>
          <cell r="M173">
            <v>-63.530999999999999</v>
          </cell>
        </row>
        <row r="174">
          <cell r="F174">
            <v>19.087</v>
          </cell>
          <cell r="G174">
            <v>0.14599999999999999</v>
          </cell>
          <cell r="H174">
            <v>19.914999999999999</v>
          </cell>
          <cell r="I174">
            <v>0.42699999999999999</v>
          </cell>
          <cell r="J174">
            <v>0.26900000000000002</v>
          </cell>
          <cell r="K174">
            <v>0.433</v>
          </cell>
          <cell r="L174">
            <v>-81.284999999999997</v>
          </cell>
          <cell r="M174">
            <v>-48.786999999999999</v>
          </cell>
        </row>
        <row r="175">
          <cell r="F175">
            <v>-24.074999999999999</v>
          </cell>
          <cell r="G175">
            <v>-0.187</v>
          </cell>
          <cell r="H175">
            <v>-25.134</v>
          </cell>
          <cell r="I175">
            <v>-0.54200000000000004</v>
          </cell>
          <cell r="J175">
            <v>-0.34100000000000003</v>
          </cell>
          <cell r="K175">
            <v>-0.54800000000000004</v>
          </cell>
          <cell r="L175">
            <v>-80.582999999999998</v>
          </cell>
          <cell r="M175">
            <v>-48.045000000000002</v>
          </cell>
        </row>
        <row r="176">
          <cell r="F176">
            <v>-9.5909999999999993</v>
          </cell>
          <cell r="G176">
            <v>-7.3999999999999996E-2</v>
          </cell>
          <cell r="H176">
            <v>-10.010999999999999</v>
          </cell>
          <cell r="I176">
            <v>-0.215</v>
          </cell>
          <cell r="J176">
            <v>-0.13600000000000001</v>
          </cell>
          <cell r="K176">
            <v>-0.218</v>
          </cell>
          <cell r="L176">
            <v>106.491</v>
          </cell>
          <cell r="M176">
            <v>63.637</v>
          </cell>
        </row>
        <row r="177">
          <cell r="F177">
            <v>-9.5909999999999993</v>
          </cell>
          <cell r="G177">
            <v>-7.3999999999999996E-2</v>
          </cell>
          <cell r="H177">
            <v>-10.010999999999999</v>
          </cell>
          <cell r="I177">
            <v>-0.215</v>
          </cell>
          <cell r="J177">
            <v>-0.13600000000000001</v>
          </cell>
          <cell r="K177">
            <v>-0.218</v>
          </cell>
          <cell r="L177">
            <v>-106.179</v>
          </cell>
          <cell r="M177">
            <v>-63.308</v>
          </cell>
        </row>
        <row r="178">
          <cell r="F178">
            <v>19.236999999999998</v>
          </cell>
          <cell r="G178">
            <v>0.10100000000000001</v>
          </cell>
          <cell r="H178">
            <v>20.222000000000001</v>
          </cell>
          <cell r="I178">
            <v>0.374</v>
          </cell>
          <cell r="J178">
            <v>0.252</v>
          </cell>
          <cell r="K178">
            <v>0.40500000000000003</v>
          </cell>
          <cell r="L178">
            <v>-83.846000000000004</v>
          </cell>
          <cell r="M178">
            <v>-50.406999999999996</v>
          </cell>
        </row>
        <row r="179">
          <cell r="F179">
            <v>-25.693999999999999</v>
          </cell>
          <cell r="G179">
            <v>-0.13100000000000001</v>
          </cell>
          <cell r="H179">
            <v>-27.030999999999999</v>
          </cell>
          <cell r="I179">
            <v>-0.495</v>
          </cell>
          <cell r="J179">
            <v>-0.33500000000000002</v>
          </cell>
          <cell r="K179">
            <v>-0.53900000000000003</v>
          </cell>
          <cell r="L179">
            <v>-78.817999999999998</v>
          </cell>
          <cell r="M179">
            <v>-46.938000000000002</v>
          </cell>
        </row>
        <row r="180">
          <cell r="F180">
            <v>-9.9849999999999994</v>
          </cell>
          <cell r="G180">
            <v>-5.0999999999999997E-2</v>
          </cell>
          <cell r="H180">
            <v>-10.5</v>
          </cell>
          <cell r="I180">
            <v>-0.193</v>
          </cell>
          <cell r="J180">
            <v>-0.13</v>
          </cell>
          <cell r="K180">
            <v>-0.21</v>
          </cell>
          <cell r="L180">
            <v>107.452</v>
          </cell>
          <cell r="M180">
            <v>64.242999999999995</v>
          </cell>
        </row>
        <row r="181">
          <cell r="F181">
            <v>-9.9849999999999994</v>
          </cell>
          <cell r="G181">
            <v>-5.0999999999999997E-2</v>
          </cell>
          <cell r="H181">
            <v>-10.5</v>
          </cell>
          <cell r="I181">
            <v>-0.193</v>
          </cell>
          <cell r="J181">
            <v>-0.13</v>
          </cell>
          <cell r="K181">
            <v>-0.21</v>
          </cell>
          <cell r="L181">
            <v>-105.218</v>
          </cell>
          <cell r="M181">
            <v>-62.701999999999998</v>
          </cell>
        </row>
        <row r="182">
          <cell r="F182">
            <v>5.9459999999999997</v>
          </cell>
          <cell r="G182">
            <v>-8.6999999999999994E-2</v>
          </cell>
          <cell r="H182">
            <v>6.1890000000000001</v>
          </cell>
          <cell r="I182">
            <v>-0.10299999999999999</v>
          </cell>
          <cell r="J182">
            <v>0.11600000000000001</v>
          </cell>
          <cell r="K182">
            <v>0.185</v>
          </cell>
          <cell r="L182">
            <v>-35.845999999999997</v>
          </cell>
          <cell r="M182">
            <v>-22.193000000000001</v>
          </cell>
        </row>
        <row r="183">
          <cell r="F183">
            <v>-10.808999999999999</v>
          </cell>
          <cell r="G183">
            <v>8.6999999999999994E-2</v>
          </cell>
          <cell r="H183">
            <v>-11.196999999999999</v>
          </cell>
          <cell r="I183">
            <v>-0.16900000000000001</v>
          </cell>
          <cell r="J183">
            <v>-0.19400000000000001</v>
          </cell>
          <cell r="K183">
            <v>-0.311</v>
          </cell>
          <cell r="L183">
            <v>-31.794</v>
          </cell>
          <cell r="M183">
            <v>-19.263999999999999</v>
          </cell>
        </row>
        <row r="184">
          <cell r="F184">
            <v>-3.8690000000000002</v>
          </cell>
          <cell r="G184">
            <v>0.04</v>
          </cell>
          <cell r="H184">
            <v>-4.0129999999999999</v>
          </cell>
          <cell r="I184">
            <v>-6.2E-2</v>
          </cell>
          <cell r="J184">
            <v>-7.1999999999999995E-2</v>
          </cell>
          <cell r="K184">
            <v>-0.114</v>
          </cell>
          <cell r="L184">
            <v>47.534999999999997</v>
          </cell>
          <cell r="M184">
            <v>29.356000000000002</v>
          </cell>
        </row>
        <row r="185">
          <cell r="F185">
            <v>-3.8690000000000002</v>
          </cell>
          <cell r="G185">
            <v>0.04</v>
          </cell>
          <cell r="H185">
            <v>-4.0129999999999999</v>
          </cell>
          <cell r="I185">
            <v>-6.2E-2</v>
          </cell>
          <cell r="J185">
            <v>-7.1999999999999995E-2</v>
          </cell>
          <cell r="K185">
            <v>-0.114</v>
          </cell>
          <cell r="L185">
            <v>-45.664999999999999</v>
          </cell>
          <cell r="M185">
            <v>-28.004000000000001</v>
          </cell>
        </row>
        <row r="186">
          <cell r="F186">
            <v>79.730999999999995</v>
          </cell>
          <cell r="G186">
            <v>0.42599999999999999</v>
          </cell>
          <cell r="H186">
            <v>82.962999999999994</v>
          </cell>
          <cell r="I186">
            <v>1.595</v>
          </cell>
          <cell r="J186">
            <v>1.2010000000000001</v>
          </cell>
          <cell r="K186">
            <v>1.9330000000000001</v>
          </cell>
          <cell r="L186">
            <v>-65.075999999999993</v>
          </cell>
          <cell r="M186">
            <v>-41.712000000000003</v>
          </cell>
        </row>
        <row r="187">
          <cell r="F187">
            <v>-67.555999999999997</v>
          </cell>
          <cell r="G187">
            <v>-0.24</v>
          </cell>
          <cell r="H187">
            <v>-70.108000000000004</v>
          </cell>
          <cell r="I187">
            <v>-1.284</v>
          </cell>
          <cell r="J187">
            <v>-1.044</v>
          </cell>
          <cell r="K187">
            <v>-1.6779999999999999</v>
          </cell>
          <cell r="L187">
            <v>-62.999000000000002</v>
          </cell>
          <cell r="M187">
            <v>-38.320999999999998</v>
          </cell>
        </row>
        <row r="188">
          <cell r="F188">
            <v>-36.822000000000003</v>
          </cell>
          <cell r="G188">
            <v>-0.16700000000000001</v>
          </cell>
          <cell r="H188">
            <v>-38.268000000000001</v>
          </cell>
          <cell r="I188">
            <v>-0.71899999999999997</v>
          </cell>
          <cell r="J188">
            <v>-0.56100000000000005</v>
          </cell>
          <cell r="K188">
            <v>-0.90300000000000002</v>
          </cell>
          <cell r="L188">
            <v>114.619</v>
          </cell>
          <cell r="M188">
            <v>72.328000000000003</v>
          </cell>
        </row>
        <row r="189">
          <cell r="F189">
            <v>-36.822000000000003</v>
          </cell>
          <cell r="G189">
            <v>-0.16700000000000001</v>
          </cell>
          <cell r="H189">
            <v>-38.268000000000001</v>
          </cell>
          <cell r="I189">
            <v>-0.71899999999999997</v>
          </cell>
          <cell r="J189">
            <v>-0.56100000000000005</v>
          </cell>
          <cell r="K189">
            <v>-0.90300000000000002</v>
          </cell>
          <cell r="L189">
            <v>-113.581</v>
          </cell>
          <cell r="M189">
            <v>-70.632000000000005</v>
          </cell>
        </row>
        <row r="190">
          <cell r="F190">
            <v>182.45099999999999</v>
          </cell>
          <cell r="G190">
            <v>1.6539999999999999</v>
          </cell>
          <cell r="H190">
            <v>189.233</v>
          </cell>
          <cell r="I190">
            <v>4.2389999999999999</v>
          </cell>
          <cell r="J190">
            <v>2.609</v>
          </cell>
          <cell r="K190">
            <v>4.2039999999999997</v>
          </cell>
          <cell r="L190">
            <v>-67.632000000000005</v>
          </cell>
          <cell r="M190">
            <v>-42.866999999999997</v>
          </cell>
        </row>
        <row r="191">
          <cell r="F191">
            <v>-117.209</v>
          </cell>
          <cell r="G191">
            <v>-1.0680000000000001</v>
          </cell>
          <cell r="H191">
            <v>-121.55200000000001</v>
          </cell>
          <cell r="I191">
            <v>-2.726</v>
          </cell>
          <cell r="J191">
            <v>-1.6739999999999999</v>
          </cell>
          <cell r="K191">
            <v>-2.6960000000000002</v>
          </cell>
          <cell r="L191">
            <v>-52.189</v>
          </cell>
          <cell r="M191">
            <v>-32.436</v>
          </cell>
        </row>
        <row r="192">
          <cell r="F192">
            <v>-74.915000000000006</v>
          </cell>
          <cell r="G192">
            <v>-0.68</v>
          </cell>
          <cell r="H192">
            <v>-77.695999999999998</v>
          </cell>
          <cell r="I192">
            <v>-1.7410000000000001</v>
          </cell>
          <cell r="J192">
            <v>-1.071</v>
          </cell>
          <cell r="K192">
            <v>-1.7250000000000001</v>
          </cell>
          <cell r="L192">
            <v>119.92100000000001</v>
          </cell>
          <cell r="M192">
            <v>75.587999999999994</v>
          </cell>
        </row>
        <row r="193">
          <cell r="F193">
            <v>-74.915000000000006</v>
          </cell>
          <cell r="G193">
            <v>-0.68</v>
          </cell>
          <cell r="H193">
            <v>-77.695999999999998</v>
          </cell>
          <cell r="I193">
            <v>-1.7410000000000001</v>
          </cell>
          <cell r="J193">
            <v>-1.071</v>
          </cell>
          <cell r="K193">
            <v>-1.7250000000000001</v>
          </cell>
          <cell r="L193">
            <v>-112.199</v>
          </cell>
          <cell r="M193">
            <v>-70.372</v>
          </cell>
        </row>
        <row r="194">
          <cell r="F194">
            <v>225.61199999999999</v>
          </cell>
          <cell r="G194">
            <v>1.778</v>
          </cell>
          <cell r="H194">
            <v>235.947</v>
          </cell>
          <cell r="I194">
            <v>5.1130000000000004</v>
          </cell>
          <cell r="J194">
            <v>3.1909999999999998</v>
          </cell>
          <cell r="K194">
            <v>5.1379999999999999</v>
          </cell>
          <cell r="L194">
            <v>-70.665999999999997</v>
          </cell>
          <cell r="M194">
            <v>-44.682000000000002</v>
          </cell>
        </row>
        <row r="195">
          <cell r="F195">
            <v>-152.21799999999999</v>
          </cell>
          <cell r="G195">
            <v>-1.1659999999999999</v>
          </cell>
          <cell r="H195">
            <v>-159.047</v>
          </cell>
          <cell r="I195">
            <v>-3.4009999999999998</v>
          </cell>
          <cell r="J195">
            <v>-2.1379999999999999</v>
          </cell>
          <cell r="K195">
            <v>-3.4420000000000002</v>
          </cell>
          <cell r="L195">
            <v>-51.710999999999999</v>
          </cell>
          <cell r="M195">
            <v>-32.225000000000001</v>
          </cell>
        </row>
        <row r="196">
          <cell r="F196">
            <v>-94.457999999999998</v>
          </cell>
          <cell r="G196">
            <v>-0.73599999999999999</v>
          </cell>
          <cell r="H196">
            <v>-98.748000000000005</v>
          </cell>
          <cell r="I196">
            <v>-2.1280000000000001</v>
          </cell>
          <cell r="J196">
            <v>-1.3320000000000001</v>
          </cell>
          <cell r="K196">
            <v>-2.145</v>
          </cell>
          <cell r="L196">
            <v>120.79900000000001</v>
          </cell>
          <cell r="M196">
            <v>76.093999999999994</v>
          </cell>
        </row>
        <row r="197">
          <cell r="F197">
            <v>-94.457999999999998</v>
          </cell>
          <cell r="G197">
            <v>-0.73599999999999999</v>
          </cell>
          <cell r="H197">
            <v>-98.748000000000005</v>
          </cell>
          <cell r="I197">
            <v>-2.1280000000000001</v>
          </cell>
          <cell r="J197">
            <v>-1.3320000000000001</v>
          </cell>
          <cell r="K197">
            <v>-2.145</v>
          </cell>
          <cell r="L197">
            <v>-111.321</v>
          </cell>
          <cell r="M197">
            <v>-69.866</v>
          </cell>
        </row>
        <row r="198">
          <cell r="F198">
            <v>256.19400000000002</v>
          </cell>
          <cell r="G198">
            <v>1.264</v>
          </cell>
          <cell r="H198">
            <v>270.15199999999999</v>
          </cell>
          <cell r="I198">
            <v>4.8940000000000001</v>
          </cell>
          <cell r="J198">
            <v>3.319</v>
          </cell>
          <cell r="K198">
            <v>5.3410000000000002</v>
          </cell>
          <cell r="L198">
            <v>-81.875</v>
          </cell>
          <cell r="M198">
            <v>-51.411000000000001</v>
          </cell>
        </row>
        <row r="199">
          <cell r="F199">
            <v>-154.75899999999999</v>
          </cell>
          <cell r="G199">
            <v>-0.79600000000000004</v>
          </cell>
          <cell r="H199">
            <v>-163.05199999999999</v>
          </cell>
          <cell r="I199">
            <v>-2.996</v>
          </cell>
          <cell r="J199">
            <v>-2.0190000000000001</v>
          </cell>
          <cell r="K199">
            <v>-3.2480000000000002</v>
          </cell>
          <cell r="L199">
            <v>-39.518999999999998</v>
          </cell>
          <cell r="M199">
            <v>-24.707000000000001</v>
          </cell>
        </row>
        <row r="200">
          <cell r="F200">
            <v>-102.738</v>
          </cell>
          <cell r="G200">
            <v>-0.51500000000000001</v>
          </cell>
          <cell r="H200">
            <v>-108.3</v>
          </cell>
          <cell r="I200">
            <v>-1.9730000000000001</v>
          </cell>
          <cell r="J200">
            <v>-1.3340000000000001</v>
          </cell>
          <cell r="K200">
            <v>-2.1469999999999998</v>
          </cell>
          <cell r="L200">
            <v>126.649</v>
          </cell>
          <cell r="M200">
            <v>79.656000000000006</v>
          </cell>
        </row>
        <row r="201">
          <cell r="F201">
            <v>-102.738</v>
          </cell>
          <cell r="G201">
            <v>-0.51500000000000001</v>
          </cell>
          <cell r="H201">
            <v>-108.3</v>
          </cell>
          <cell r="I201">
            <v>-1.9730000000000001</v>
          </cell>
          <cell r="J201">
            <v>-1.3340000000000001</v>
          </cell>
          <cell r="K201">
            <v>-2.1469999999999998</v>
          </cell>
          <cell r="L201">
            <v>-105.471</v>
          </cell>
          <cell r="M201">
            <v>-66.304000000000002</v>
          </cell>
        </row>
        <row r="202">
          <cell r="F202">
            <v>12.327999999999999</v>
          </cell>
          <cell r="G202">
            <v>6.8000000000000005E-2</v>
          </cell>
          <cell r="H202">
            <v>12.669</v>
          </cell>
          <cell r="I202">
            <v>-0.35899999999999999</v>
          </cell>
          <cell r="J202">
            <v>-0.29799999999999999</v>
          </cell>
          <cell r="K202">
            <v>-0.47799999999999998</v>
          </cell>
          <cell r="L202">
            <v>-25.71</v>
          </cell>
          <cell r="M202">
            <v>-17.891999999999999</v>
          </cell>
        </row>
        <row r="203">
          <cell r="F203">
            <v>-12.192</v>
          </cell>
          <cell r="G203">
            <v>-7.4999999999999997E-2</v>
          </cell>
          <cell r="H203">
            <v>-12.523999999999999</v>
          </cell>
          <cell r="I203">
            <v>0.35499999999999998</v>
          </cell>
          <cell r="J203">
            <v>0.29599999999999999</v>
          </cell>
          <cell r="K203">
            <v>0.47499999999999998</v>
          </cell>
          <cell r="L203">
            <v>-28.292000000000002</v>
          </cell>
          <cell r="M203">
            <v>-18.718</v>
          </cell>
        </row>
        <row r="204">
          <cell r="F204">
            <v>-4.0869999999999997</v>
          </cell>
          <cell r="G204">
            <v>-2.4E-2</v>
          </cell>
          <cell r="H204">
            <v>-4.1989999999999998</v>
          </cell>
          <cell r="I204">
            <v>0.11899999999999999</v>
          </cell>
          <cell r="J204">
            <v>9.9000000000000005E-2</v>
          </cell>
          <cell r="K204">
            <v>0.159</v>
          </cell>
          <cell r="L204">
            <v>27.29</v>
          </cell>
          <cell r="M204">
            <v>18.641999999999999</v>
          </cell>
        </row>
        <row r="205">
          <cell r="F205">
            <v>-4.0869999999999997</v>
          </cell>
          <cell r="G205">
            <v>-2.4E-2</v>
          </cell>
          <cell r="H205">
            <v>-4.1989999999999998</v>
          </cell>
          <cell r="I205">
            <v>0.11899999999999999</v>
          </cell>
          <cell r="J205">
            <v>9.9000000000000005E-2</v>
          </cell>
          <cell r="K205">
            <v>0.159</v>
          </cell>
          <cell r="L205">
            <v>-28.15</v>
          </cell>
          <cell r="M205">
            <v>-18.917999999999999</v>
          </cell>
        </row>
        <row r="206">
          <cell r="F206">
            <v>63.936999999999998</v>
          </cell>
          <cell r="G206">
            <v>-0.33900000000000002</v>
          </cell>
          <cell r="H206">
            <v>66.022000000000006</v>
          </cell>
          <cell r="I206">
            <v>-1.974</v>
          </cell>
          <cell r="J206">
            <v>-1.3839999999999999</v>
          </cell>
          <cell r="K206">
            <v>-2.226</v>
          </cell>
          <cell r="L206">
            <v>-38.146999999999998</v>
          </cell>
          <cell r="M206">
            <v>-28.228999999999999</v>
          </cell>
        </row>
        <row r="207">
          <cell r="F207">
            <v>-72.113</v>
          </cell>
          <cell r="G207">
            <v>0.40500000000000003</v>
          </cell>
          <cell r="H207">
            <v>-74.510999999999996</v>
          </cell>
          <cell r="I207">
            <v>2.2389999999999999</v>
          </cell>
          <cell r="J207">
            <v>1.5589999999999999</v>
          </cell>
          <cell r="K207">
            <v>2.5070000000000001</v>
          </cell>
          <cell r="L207">
            <v>-54.201000000000001</v>
          </cell>
          <cell r="M207">
            <v>-37.853000000000002</v>
          </cell>
        </row>
        <row r="208">
          <cell r="F208">
            <v>-22.675000000000001</v>
          </cell>
          <cell r="G208">
            <v>0.124</v>
          </cell>
          <cell r="H208">
            <v>-23.422000000000001</v>
          </cell>
          <cell r="I208">
            <v>0.70199999999999996</v>
          </cell>
          <cell r="J208">
            <v>0.49099999999999999</v>
          </cell>
          <cell r="K208">
            <v>0.78900000000000003</v>
          </cell>
          <cell r="L208">
            <v>47.783999999999999</v>
          </cell>
          <cell r="M208">
            <v>34.665999999999997</v>
          </cell>
        </row>
        <row r="209">
          <cell r="F209">
            <v>-22.675000000000001</v>
          </cell>
          <cell r="G209">
            <v>0.124</v>
          </cell>
          <cell r="H209">
            <v>-23.422000000000001</v>
          </cell>
          <cell r="I209">
            <v>0.70199999999999996</v>
          </cell>
          <cell r="J209">
            <v>0.49099999999999999</v>
          </cell>
          <cell r="K209">
            <v>0.78900000000000003</v>
          </cell>
          <cell r="L209">
            <v>-53.136000000000003</v>
          </cell>
          <cell r="M209">
            <v>-37.874000000000002</v>
          </cell>
        </row>
        <row r="210">
          <cell r="F210">
            <v>105.36199999999999</v>
          </cell>
          <cell r="G210">
            <v>-1.2729999999999999</v>
          </cell>
          <cell r="H210">
            <v>109.127</v>
          </cell>
          <cell r="I210">
            <v>-3.375</v>
          </cell>
          <cell r="J210">
            <v>-2.028</v>
          </cell>
          <cell r="K210">
            <v>-3.2669999999999999</v>
          </cell>
          <cell r="L210">
            <v>-29.515000000000001</v>
          </cell>
          <cell r="M210">
            <v>-21.681000000000001</v>
          </cell>
        </row>
        <row r="211">
          <cell r="F211">
            <v>-133.36000000000001</v>
          </cell>
          <cell r="G211">
            <v>1.627</v>
          </cell>
          <cell r="H211">
            <v>-138.16399999999999</v>
          </cell>
          <cell r="I211">
            <v>4.2809999999999997</v>
          </cell>
          <cell r="J211">
            <v>2.5640000000000001</v>
          </cell>
          <cell r="K211">
            <v>4.1310000000000002</v>
          </cell>
          <cell r="L211">
            <v>-62.194000000000003</v>
          </cell>
          <cell r="M211">
            <v>-44.308999999999997</v>
          </cell>
        </row>
        <row r="212">
          <cell r="F212">
            <v>-39.786999999999999</v>
          </cell>
          <cell r="G212">
            <v>0.48299999999999998</v>
          </cell>
          <cell r="H212">
            <v>-41.215000000000003</v>
          </cell>
          <cell r="I212">
            <v>1.276</v>
          </cell>
          <cell r="J212">
            <v>0.76500000000000001</v>
          </cell>
          <cell r="K212">
            <v>1.2330000000000001</v>
          </cell>
          <cell r="L212">
            <v>47.953000000000003</v>
          </cell>
          <cell r="M212">
            <v>34.749000000000002</v>
          </cell>
        </row>
        <row r="213">
          <cell r="F213">
            <v>-39.786999999999999</v>
          </cell>
          <cell r="G213">
            <v>0.48299999999999998</v>
          </cell>
          <cell r="H213">
            <v>-41.215000000000003</v>
          </cell>
          <cell r="I213">
            <v>1.276</v>
          </cell>
          <cell r="J213">
            <v>0.76500000000000001</v>
          </cell>
          <cell r="K213">
            <v>1.2330000000000001</v>
          </cell>
          <cell r="L213">
            <v>-58.847000000000001</v>
          </cell>
          <cell r="M213">
            <v>-42.290999999999997</v>
          </cell>
        </row>
        <row r="214">
          <cell r="F214">
            <v>132.62700000000001</v>
          </cell>
          <cell r="G214">
            <v>-1.3149999999999999</v>
          </cell>
          <cell r="H214">
            <v>138.38900000000001</v>
          </cell>
          <cell r="I214">
            <v>-3.7850000000000001</v>
          </cell>
          <cell r="J214">
            <v>-2.427</v>
          </cell>
          <cell r="K214">
            <v>-3.907</v>
          </cell>
          <cell r="L214">
            <v>-30.358000000000001</v>
          </cell>
          <cell r="M214">
            <v>-22.247</v>
          </cell>
        </row>
        <row r="215">
          <cell r="F215">
            <v>-166.31200000000001</v>
          </cell>
          <cell r="G215">
            <v>1.6659999999999999</v>
          </cell>
          <cell r="H215">
            <v>-173.595</v>
          </cell>
          <cell r="I215">
            <v>4.7690000000000001</v>
          </cell>
          <cell r="J215">
            <v>3.05</v>
          </cell>
          <cell r="K215">
            <v>4.91</v>
          </cell>
          <cell r="L215">
            <v>-63.082000000000001</v>
          </cell>
          <cell r="M215">
            <v>-44.987000000000002</v>
          </cell>
        </row>
        <row r="216">
          <cell r="F216">
            <v>-49.823</v>
          </cell>
          <cell r="G216">
            <v>0.497</v>
          </cell>
          <cell r="H216">
            <v>-51.997</v>
          </cell>
          <cell r="I216">
            <v>1.4259999999999999</v>
          </cell>
          <cell r="J216">
            <v>0.91300000000000003</v>
          </cell>
          <cell r="K216">
            <v>1.4690000000000001</v>
          </cell>
          <cell r="L216">
            <v>47.945999999999998</v>
          </cell>
          <cell r="M216">
            <v>34.729999999999997</v>
          </cell>
        </row>
        <row r="217">
          <cell r="F217">
            <v>-49.823</v>
          </cell>
          <cell r="G217">
            <v>0.497</v>
          </cell>
          <cell r="H217">
            <v>-51.997</v>
          </cell>
          <cell r="I217">
            <v>1.4259999999999999</v>
          </cell>
          <cell r="J217">
            <v>0.91300000000000003</v>
          </cell>
          <cell r="K217">
            <v>1.4690000000000001</v>
          </cell>
          <cell r="L217">
            <v>-58.853999999999999</v>
          </cell>
          <cell r="M217">
            <v>-42.31</v>
          </cell>
        </row>
        <row r="218">
          <cell r="F218">
            <v>133.07400000000001</v>
          </cell>
          <cell r="G218">
            <v>-0.89800000000000002</v>
          </cell>
          <cell r="H218">
            <v>139.999</v>
          </cell>
          <cell r="I218">
            <v>-3.2370000000000001</v>
          </cell>
          <cell r="J218">
            <v>-2.2890000000000001</v>
          </cell>
          <cell r="K218">
            <v>-3.6829999999999998</v>
          </cell>
          <cell r="L218">
            <v>-25.818000000000001</v>
          </cell>
          <cell r="M218">
            <v>-18.856000000000002</v>
          </cell>
        </row>
        <row r="219">
          <cell r="F219">
            <v>-176.762</v>
          </cell>
          <cell r="G219">
            <v>1.167</v>
          </cell>
          <cell r="H219">
            <v>-186.06100000000001</v>
          </cell>
          <cell r="I219">
            <v>4.266</v>
          </cell>
          <cell r="J219">
            <v>3.0310000000000001</v>
          </cell>
          <cell r="K219">
            <v>4.8769999999999998</v>
          </cell>
          <cell r="L219">
            <v>-64.688000000000002</v>
          </cell>
          <cell r="M219">
            <v>-46.338999999999999</v>
          </cell>
        </row>
        <row r="220">
          <cell r="F220">
            <v>-51.639000000000003</v>
          </cell>
          <cell r="G220">
            <v>0.34399999999999997</v>
          </cell>
          <cell r="H220">
            <v>-54.343000000000004</v>
          </cell>
          <cell r="I220">
            <v>1.25</v>
          </cell>
          <cell r="J220">
            <v>0.88700000000000001</v>
          </cell>
          <cell r="K220">
            <v>1.427</v>
          </cell>
          <cell r="L220">
            <v>46.921999999999997</v>
          </cell>
          <cell r="M220">
            <v>33.94</v>
          </cell>
        </row>
        <row r="221">
          <cell r="F221">
            <v>-51.639000000000003</v>
          </cell>
          <cell r="G221">
            <v>0.34399999999999997</v>
          </cell>
          <cell r="H221">
            <v>-54.343000000000004</v>
          </cell>
          <cell r="I221">
            <v>1.25</v>
          </cell>
          <cell r="J221">
            <v>0.88700000000000001</v>
          </cell>
          <cell r="K221">
            <v>1.427</v>
          </cell>
          <cell r="L221">
            <v>-59.878</v>
          </cell>
          <cell r="M221">
            <v>-43.1</v>
          </cell>
        </row>
        <row r="222">
          <cell r="F222">
            <v>13.5</v>
          </cell>
          <cell r="G222">
            <v>8.5999999999999993E-2</v>
          </cell>
          <cell r="H222">
            <v>13.859</v>
          </cell>
          <cell r="I222">
            <v>-0.39200000000000002</v>
          </cell>
          <cell r="J222">
            <v>-0.32900000000000001</v>
          </cell>
          <cell r="K222">
            <v>-0.52700000000000002</v>
          </cell>
          <cell r="L222">
            <v>-24.452000000000002</v>
          </cell>
          <cell r="M222">
            <v>-16.864000000000001</v>
          </cell>
        </row>
        <row r="223">
          <cell r="F223">
            <v>-13.53</v>
          </cell>
          <cell r="G223">
            <v>-8.5000000000000006E-2</v>
          </cell>
          <cell r="H223">
            <v>-13.891</v>
          </cell>
          <cell r="I223">
            <v>0.39300000000000002</v>
          </cell>
          <cell r="J223">
            <v>0.32900000000000001</v>
          </cell>
          <cell r="K223">
            <v>0.52700000000000002</v>
          </cell>
          <cell r="L223">
            <v>-22.588000000000001</v>
          </cell>
          <cell r="M223">
            <v>-14.945</v>
          </cell>
        </row>
        <row r="224">
          <cell r="F224">
            <v>-4.915</v>
          </cell>
          <cell r="G224">
            <v>-3.1E-2</v>
          </cell>
          <cell r="H224">
            <v>-5.0449999999999999</v>
          </cell>
          <cell r="I224">
            <v>0.14299999999999999</v>
          </cell>
          <cell r="J224">
            <v>0.12</v>
          </cell>
          <cell r="K224">
            <v>0.192</v>
          </cell>
          <cell r="L224">
            <v>25.748999999999999</v>
          </cell>
          <cell r="M224">
            <v>17.564</v>
          </cell>
        </row>
        <row r="225">
          <cell r="F225">
            <v>-4.915</v>
          </cell>
          <cell r="G225">
            <v>-3.1E-2</v>
          </cell>
          <cell r="H225">
            <v>-5.0449999999999999</v>
          </cell>
          <cell r="I225">
            <v>0.14299999999999999</v>
          </cell>
          <cell r="J225">
            <v>0.12</v>
          </cell>
          <cell r="K225">
            <v>0.192</v>
          </cell>
          <cell r="L225">
            <v>-25.071000000000002</v>
          </cell>
          <cell r="M225">
            <v>-16.866</v>
          </cell>
        </row>
        <row r="226">
          <cell r="F226">
            <v>88.527000000000001</v>
          </cell>
          <cell r="G226">
            <v>-0.52100000000000002</v>
          </cell>
          <cell r="H226">
            <v>91.48</v>
          </cell>
          <cell r="I226">
            <v>-2.7549999999999999</v>
          </cell>
          <cell r="J226">
            <v>-1.9079999999999999</v>
          </cell>
          <cell r="K226">
            <v>-3.0670000000000002</v>
          </cell>
          <cell r="L226">
            <v>-47.686999999999998</v>
          </cell>
          <cell r="M226">
            <v>-34.533999999999999</v>
          </cell>
        </row>
        <row r="227">
          <cell r="F227">
            <v>-87.302999999999997</v>
          </cell>
          <cell r="G227">
            <v>0.51700000000000002</v>
          </cell>
          <cell r="H227">
            <v>-90.206000000000003</v>
          </cell>
          <cell r="I227">
            <v>2.7160000000000002</v>
          </cell>
          <cell r="J227">
            <v>1.88</v>
          </cell>
          <cell r="K227">
            <v>3.0219999999999998</v>
          </cell>
          <cell r="L227">
            <v>-41.561</v>
          </cell>
          <cell r="M227">
            <v>-29.190999999999999</v>
          </cell>
        </row>
        <row r="228">
          <cell r="F228">
            <v>-31.969000000000001</v>
          </cell>
          <cell r="G228">
            <v>0.189</v>
          </cell>
          <cell r="H228">
            <v>-33.033999999999999</v>
          </cell>
          <cell r="I228">
            <v>0.995</v>
          </cell>
          <cell r="J228">
            <v>0.68899999999999995</v>
          </cell>
          <cell r="K228">
            <v>1.107</v>
          </cell>
          <cell r="L228">
            <v>47.369</v>
          </cell>
          <cell r="M228">
            <v>34.219000000000001</v>
          </cell>
        </row>
        <row r="229">
          <cell r="F229">
            <v>-31.969000000000001</v>
          </cell>
          <cell r="G229">
            <v>0.189</v>
          </cell>
          <cell r="H229">
            <v>-33.033999999999999</v>
          </cell>
          <cell r="I229">
            <v>0.995</v>
          </cell>
          <cell r="J229">
            <v>0.68899999999999995</v>
          </cell>
          <cell r="K229">
            <v>1.107</v>
          </cell>
          <cell r="L229">
            <v>-45.140999999999998</v>
          </cell>
          <cell r="M229">
            <v>-32.276000000000003</v>
          </cell>
        </row>
        <row r="230">
          <cell r="F230">
            <v>174.751</v>
          </cell>
          <cell r="G230">
            <v>-2.1240000000000001</v>
          </cell>
          <cell r="H230">
            <v>181.047</v>
          </cell>
          <cell r="I230">
            <v>-5.6040000000000001</v>
          </cell>
          <cell r="J230">
            <v>-3.3610000000000002</v>
          </cell>
          <cell r="K230">
            <v>-5.4139999999999997</v>
          </cell>
          <cell r="L230">
            <v>-51.151000000000003</v>
          </cell>
          <cell r="M230">
            <v>-36.029000000000003</v>
          </cell>
        </row>
        <row r="231">
          <cell r="F231">
            <v>-170.45500000000001</v>
          </cell>
          <cell r="G231">
            <v>2.0649999999999999</v>
          </cell>
          <cell r="H231">
            <v>-176.589</v>
          </cell>
          <cell r="I231">
            <v>5.4619999999999997</v>
          </cell>
          <cell r="J231">
            <v>3.2789999999999999</v>
          </cell>
          <cell r="K231">
            <v>5.282</v>
          </cell>
          <cell r="L231">
            <v>-45.033999999999999</v>
          </cell>
          <cell r="M231">
            <v>-32.671999999999997</v>
          </cell>
        </row>
        <row r="232">
          <cell r="F232">
            <v>-62.765000000000001</v>
          </cell>
          <cell r="G232">
            <v>0.76200000000000001</v>
          </cell>
          <cell r="H232">
            <v>-65.025000000000006</v>
          </cell>
          <cell r="I232">
            <v>2.012</v>
          </cell>
          <cell r="J232">
            <v>1.2070000000000001</v>
          </cell>
          <cell r="K232">
            <v>1.9450000000000001</v>
          </cell>
          <cell r="L232">
            <v>50.061999999999998</v>
          </cell>
          <cell r="M232">
            <v>35.92</v>
          </cell>
        </row>
        <row r="233">
          <cell r="F233">
            <v>-62.765000000000001</v>
          </cell>
          <cell r="G233">
            <v>0.76200000000000001</v>
          </cell>
          <cell r="H233">
            <v>-65.025000000000006</v>
          </cell>
          <cell r="I233">
            <v>2.012</v>
          </cell>
          <cell r="J233">
            <v>1.2070000000000001</v>
          </cell>
          <cell r="K233">
            <v>1.9450000000000001</v>
          </cell>
          <cell r="L233">
            <v>-47.838000000000001</v>
          </cell>
          <cell r="M233">
            <v>-34.700000000000003</v>
          </cell>
        </row>
        <row r="234">
          <cell r="F234">
            <v>216.57499999999999</v>
          </cell>
          <cell r="G234">
            <v>-2.1749999999999998</v>
          </cell>
          <cell r="H234">
            <v>226.04599999999999</v>
          </cell>
          <cell r="I234">
            <v>-6.226</v>
          </cell>
          <cell r="J234">
            <v>-3.9790000000000001</v>
          </cell>
          <cell r="K234">
            <v>-6.4050000000000002</v>
          </cell>
          <cell r="L234">
            <v>-48.743000000000002</v>
          </cell>
          <cell r="M234">
            <v>-34.594000000000001</v>
          </cell>
        </row>
        <row r="235">
          <cell r="F235">
            <v>-212.55099999999999</v>
          </cell>
          <cell r="G235">
            <v>2.1309999999999998</v>
          </cell>
          <cell r="H235">
            <v>-221.828</v>
          </cell>
          <cell r="I235">
            <v>6.1050000000000004</v>
          </cell>
          <cell r="J235">
            <v>3.903</v>
          </cell>
          <cell r="K235">
            <v>6.2839999999999998</v>
          </cell>
          <cell r="L235">
            <v>-45.518000000000001</v>
          </cell>
          <cell r="M235">
            <v>-32.911000000000001</v>
          </cell>
        </row>
        <row r="236">
          <cell r="F236">
            <v>-78.022999999999996</v>
          </cell>
          <cell r="G236">
            <v>0.78300000000000003</v>
          </cell>
          <cell r="H236">
            <v>-81.432000000000002</v>
          </cell>
          <cell r="I236">
            <v>2.242</v>
          </cell>
          <cell r="J236">
            <v>1.4330000000000001</v>
          </cell>
          <cell r="K236">
            <v>2.3069999999999999</v>
          </cell>
          <cell r="L236">
            <v>49.536000000000001</v>
          </cell>
          <cell r="M236">
            <v>35.616</v>
          </cell>
        </row>
        <row r="237">
          <cell r="F237">
            <v>-78.022999999999996</v>
          </cell>
          <cell r="G237">
            <v>0.78300000000000003</v>
          </cell>
          <cell r="H237">
            <v>-81.432000000000002</v>
          </cell>
          <cell r="I237">
            <v>2.242</v>
          </cell>
          <cell r="J237">
            <v>1.4330000000000001</v>
          </cell>
          <cell r="K237">
            <v>2.3069999999999999</v>
          </cell>
          <cell r="L237">
            <v>-48.363999999999997</v>
          </cell>
          <cell r="M237">
            <v>-35.003999999999998</v>
          </cell>
        </row>
        <row r="238">
          <cell r="F238">
            <v>235.047</v>
          </cell>
          <cell r="G238">
            <v>-1.5369999999999999</v>
          </cell>
          <cell r="H238">
            <v>247.41900000000001</v>
          </cell>
          <cell r="I238">
            <v>-5.6589999999999998</v>
          </cell>
          <cell r="J238">
            <v>-4.0279999999999996</v>
          </cell>
          <cell r="K238">
            <v>-6.4809999999999999</v>
          </cell>
          <cell r="L238">
            <v>-46.771000000000001</v>
          </cell>
          <cell r="M238">
            <v>-33.682000000000002</v>
          </cell>
        </row>
        <row r="239">
          <cell r="F239">
            <v>-228.15799999999999</v>
          </cell>
          <cell r="G239">
            <v>1.4970000000000001</v>
          </cell>
          <cell r="H239">
            <v>-240.14400000000001</v>
          </cell>
          <cell r="I239">
            <v>5.5</v>
          </cell>
          <cell r="J239">
            <v>3.9119999999999999</v>
          </cell>
          <cell r="K239">
            <v>6.2949999999999999</v>
          </cell>
          <cell r="L239">
            <v>-49.043999999999997</v>
          </cell>
          <cell r="M239">
            <v>-34.866999999999997</v>
          </cell>
        </row>
        <row r="240">
          <cell r="F240">
            <v>-84.218999999999994</v>
          </cell>
          <cell r="G240">
            <v>0.55200000000000005</v>
          </cell>
          <cell r="H240">
            <v>-88.647999999999996</v>
          </cell>
          <cell r="I240">
            <v>2.0289999999999999</v>
          </cell>
          <cell r="J240">
            <v>1.444</v>
          </cell>
          <cell r="K240">
            <v>2.323</v>
          </cell>
          <cell r="L240">
            <v>48.536999999999999</v>
          </cell>
          <cell r="M240">
            <v>35.094999999999999</v>
          </cell>
        </row>
        <row r="241">
          <cell r="F241">
            <v>-84.218999999999994</v>
          </cell>
          <cell r="G241">
            <v>0.55200000000000005</v>
          </cell>
          <cell r="H241">
            <v>-88.647999999999996</v>
          </cell>
          <cell r="I241">
            <v>2.0289999999999999</v>
          </cell>
          <cell r="J241">
            <v>1.444</v>
          </cell>
          <cell r="K241">
            <v>2.323</v>
          </cell>
          <cell r="L241">
            <v>-49.363</v>
          </cell>
          <cell r="M241">
            <v>-35.524999999999999</v>
          </cell>
        </row>
        <row r="242">
          <cell r="F242">
            <v>14.951000000000001</v>
          </cell>
          <cell r="G242">
            <v>0.108</v>
          </cell>
          <cell r="H242">
            <v>15.368</v>
          </cell>
          <cell r="I242">
            <v>-0.437</v>
          </cell>
          <cell r="J242">
            <v>-0.36799999999999999</v>
          </cell>
          <cell r="K242">
            <v>-0.59</v>
          </cell>
          <cell r="L242">
            <v>-55.654000000000003</v>
          </cell>
          <cell r="M242">
            <v>-34.4</v>
          </cell>
        </row>
        <row r="243">
          <cell r="F243">
            <v>-14.957000000000001</v>
          </cell>
          <cell r="G243">
            <v>-0.108</v>
          </cell>
          <cell r="H243">
            <v>-15.374000000000001</v>
          </cell>
          <cell r="I243">
            <v>0.437</v>
          </cell>
          <cell r="J243">
            <v>0.36899999999999999</v>
          </cell>
          <cell r="K243">
            <v>0.59099999999999997</v>
          </cell>
          <cell r="L243">
            <v>-53.776000000000003</v>
          </cell>
          <cell r="M243">
            <v>-31.847000000000001</v>
          </cell>
        </row>
        <row r="244">
          <cell r="F244">
            <v>-6.4320000000000004</v>
          </cell>
          <cell r="G244">
            <v>-4.5999999999999999E-2</v>
          </cell>
          <cell r="H244">
            <v>-6.6109999999999998</v>
          </cell>
          <cell r="I244">
            <v>0.188</v>
          </cell>
          <cell r="J244">
            <v>0.159</v>
          </cell>
          <cell r="K244">
            <v>0.254</v>
          </cell>
          <cell r="L244">
            <v>70.503</v>
          </cell>
          <cell r="M244">
            <v>43.05</v>
          </cell>
        </row>
        <row r="245">
          <cell r="F245">
            <v>-6.4320000000000004</v>
          </cell>
          <cell r="G245">
            <v>-4.5999999999999999E-2</v>
          </cell>
          <cell r="H245">
            <v>-6.6109999999999998</v>
          </cell>
          <cell r="I245">
            <v>0.188</v>
          </cell>
          <cell r="J245">
            <v>0.159</v>
          </cell>
          <cell r="K245">
            <v>0.254</v>
          </cell>
          <cell r="L245">
            <v>-69.694999999999993</v>
          </cell>
          <cell r="M245">
            <v>-41.951999999999998</v>
          </cell>
        </row>
        <row r="246">
          <cell r="F246">
            <v>94.674999999999997</v>
          </cell>
          <cell r="G246">
            <v>-0.54200000000000004</v>
          </cell>
          <cell r="H246">
            <v>97.92</v>
          </cell>
          <cell r="I246">
            <v>-2.9569999999999999</v>
          </cell>
          <cell r="J246">
            <v>-2.052</v>
          </cell>
          <cell r="K246">
            <v>-3.3</v>
          </cell>
          <cell r="L246">
            <v>-110.705</v>
          </cell>
          <cell r="M246">
            <v>-72.09</v>
          </cell>
        </row>
        <row r="247">
          <cell r="F247">
            <v>-94.974999999999994</v>
          </cell>
          <cell r="G247">
            <v>0.54</v>
          </cell>
          <cell r="H247">
            <v>-98.228999999999999</v>
          </cell>
          <cell r="I247">
            <v>2.9649999999999999</v>
          </cell>
          <cell r="J247">
            <v>2.06</v>
          </cell>
          <cell r="K247">
            <v>3.3119999999999998</v>
          </cell>
          <cell r="L247">
            <v>-76.872</v>
          </cell>
          <cell r="M247">
            <v>-50.656999999999996</v>
          </cell>
        </row>
        <row r="248">
          <cell r="F248">
            <v>-40.784999999999997</v>
          </cell>
          <cell r="G248">
            <v>0.23300000000000001</v>
          </cell>
          <cell r="H248">
            <v>-42.182000000000002</v>
          </cell>
          <cell r="I248">
            <v>1.2729999999999999</v>
          </cell>
          <cell r="J248">
            <v>0.88400000000000001</v>
          </cell>
          <cell r="K248">
            <v>1.4219999999999999</v>
          </cell>
          <cell r="L248">
            <v>132.59299999999999</v>
          </cell>
          <cell r="M248">
            <v>86.17</v>
          </cell>
        </row>
        <row r="249">
          <cell r="F249">
            <v>-40.784999999999997</v>
          </cell>
          <cell r="G249">
            <v>0.23300000000000001</v>
          </cell>
          <cell r="H249">
            <v>-42.182000000000002</v>
          </cell>
          <cell r="I249">
            <v>1.2729999999999999</v>
          </cell>
          <cell r="J249">
            <v>0.88400000000000001</v>
          </cell>
          <cell r="K249">
            <v>1.4219999999999999</v>
          </cell>
          <cell r="L249">
            <v>-118.042</v>
          </cell>
          <cell r="M249">
            <v>-76.951999999999998</v>
          </cell>
        </row>
        <row r="250">
          <cell r="F250">
            <v>186.59899999999999</v>
          </cell>
          <cell r="G250">
            <v>-2.2949999999999999</v>
          </cell>
          <cell r="H250">
            <v>193.36799999999999</v>
          </cell>
          <cell r="I250">
            <v>-6.0069999999999997</v>
          </cell>
          <cell r="J250">
            <v>-3.5880000000000001</v>
          </cell>
          <cell r="K250">
            <v>-5.78</v>
          </cell>
          <cell r="L250">
            <v>-110.538</v>
          </cell>
          <cell r="M250">
            <v>-71.566999999999993</v>
          </cell>
        </row>
        <row r="251">
          <cell r="F251">
            <v>-187.505</v>
          </cell>
          <cell r="G251">
            <v>2.3109999999999999</v>
          </cell>
          <cell r="H251">
            <v>-194.31200000000001</v>
          </cell>
          <cell r="I251">
            <v>6.0380000000000003</v>
          </cell>
          <cell r="J251">
            <v>3.6040000000000001</v>
          </cell>
          <cell r="K251">
            <v>5.8070000000000004</v>
          </cell>
          <cell r="L251">
            <v>-81.519000000000005</v>
          </cell>
          <cell r="M251">
            <v>-53.884999999999998</v>
          </cell>
        </row>
        <row r="252">
          <cell r="F252">
            <v>-80.453000000000003</v>
          </cell>
          <cell r="G252">
            <v>0.99099999999999999</v>
          </cell>
          <cell r="H252">
            <v>-83.372</v>
          </cell>
          <cell r="I252">
            <v>2.59</v>
          </cell>
          <cell r="J252">
            <v>1.5469999999999999</v>
          </cell>
          <cell r="K252">
            <v>2.492</v>
          </cell>
          <cell r="L252">
            <v>133.81299999999999</v>
          </cell>
          <cell r="M252">
            <v>87.106999999999999</v>
          </cell>
        </row>
        <row r="253">
          <cell r="F253">
            <v>-80.453000000000003</v>
          </cell>
          <cell r="G253">
            <v>0.99099999999999999</v>
          </cell>
          <cell r="H253">
            <v>-83.372</v>
          </cell>
          <cell r="I253">
            <v>2.59</v>
          </cell>
          <cell r="J253">
            <v>1.5469999999999999</v>
          </cell>
          <cell r="K253">
            <v>2.492</v>
          </cell>
          <cell r="L253">
            <v>-121.33199999999999</v>
          </cell>
          <cell r="M253">
            <v>-79.501999999999995</v>
          </cell>
        </row>
        <row r="254">
          <cell r="F254">
            <v>238.20400000000001</v>
          </cell>
          <cell r="G254">
            <v>-2.3969999999999998</v>
          </cell>
          <cell r="H254">
            <v>248.69399999999999</v>
          </cell>
          <cell r="I254">
            <v>-6.8380000000000001</v>
          </cell>
          <cell r="J254">
            <v>-4.3680000000000003</v>
          </cell>
          <cell r="K254">
            <v>-7.0309999999999997</v>
          </cell>
          <cell r="L254">
            <v>-107.289</v>
          </cell>
          <cell r="M254">
            <v>-69.433000000000007</v>
          </cell>
        </row>
        <row r="255">
          <cell r="F255">
            <v>-238.76900000000001</v>
          </cell>
          <cell r="G255">
            <v>2.4039999999999999</v>
          </cell>
          <cell r="H255">
            <v>-249.28800000000001</v>
          </cell>
          <cell r="I255">
            <v>6.8570000000000002</v>
          </cell>
          <cell r="J255">
            <v>4.3789999999999996</v>
          </cell>
          <cell r="K255">
            <v>7.05</v>
          </cell>
          <cell r="L255">
            <v>-85.891000000000005</v>
          </cell>
          <cell r="M255">
            <v>-56.844000000000001</v>
          </cell>
        </row>
        <row r="256">
          <cell r="F256">
            <v>-102.575</v>
          </cell>
          <cell r="G256">
            <v>1.032</v>
          </cell>
          <cell r="H256">
            <v>-107.093</v>
          </cell>
          <cell r="I256">
            <v>2.9449999999999998</v>
          </cell>
          <cell r="J256">
            <v>1.881</v>
          </cell>
          <cell r="K256">
            <v>3.028</v>
          </cell>
          <cell r="L256">
            <v>132.17400000000001</v>
          </cell>
          <cell r="M256">
            <v>86.012</v>
          </cell>
        </row>
        <row r="257">
          <cell r="F257">
            <v>-102.575</v>
          </cell>
          <cell r="G257">
            <v>1.032</v>
          </cell>
          <cell r="H257">
            <v>-107.093</v>
          </cell>
          <cell r="I257">
            <v>2.9449999999999998</v>
          </cell>
          <cell r="J257">
            <v>1.881</v>
          </cell>
          <cell r="K257">
            <v>3.028</v>
          </cell>
          <cell r="L257">
            <v>-122.971</v>
          </cell>
          <cell r="M257">
            <v>-80.596999999999994</v>
          </cell>
        </row>
        <row r="258">
          <cell r="F258">
            <v>257.70699999999999</v>
          </cell>
          <cell r="G258">
            <v>-1.6859999999999999</v>
          </cell>
          <cell r="H258">
            <v>271.37099999999998</v>
          </cell>
          <cell r="I258">
            <v>-6.1970000000000001</v>
          </cell>
          <cell r="J258">
            <v>-4.4119999999999999</v>
          </cell>
          <cell r="K258">
            <v>-7.0979999999999999</v>
          </cell>
          <cell r="L258">
            <v>-98.831000000000003</v>
          </cell>
          <cell r="M258">
            <v>-64.555000000000007</v>
          </cell>
        </row>
        <row r="259">
          <cell r="F259">
            <v>-259.42700000000002</v>
          </cell>
          <cell r="G259">
            <v>1.6950000000000001</v>
          </cell>
          <cell r="H259">
            <v>-273.18900000000002</v>
          </cell>
          <cell r="I259">
            <v>6.2350000000000003</v>
          </cell>
          <cell r="J259">
            <v>4.4400000000000004</v>
          </cell>
          <cell r="K259">
            <v>7.1440000000000001</v>
          </cell>
          <cell r="L259">
            <v>-92.501000000000005</v>
          </cell>
          <cell r="M259">
            <v>-60.433999999999997</v>
          </cell>
        </row>
        <row r="260">
          <cell r="F260">
            <v>-111.211</v>
          </cell>
          <cell r="G260">
            <v>0.72699999999999998</v>
          </cell>
          <cell r="H260">
            <v>-117.11</v>
          </cell>
          <cell r="I260">
            <v>2.673</v>
          </cell>
          <cell r="J260">
            <v>1.9039999999999999</v>
          </cell>
          <cell r="K260">
            <v>3.0630000000000002</v>
          </cell>
          <cell r="L260">
            <v>128.934</v>
          </cell>
          <cell r="M260">
            <v>84.191000000000003</v>
          </cell>
        </row>
        <row r="261">
          <cell r="F261">
            <v>-111.211</v>
          </cell>
          <cell r="G261">
            <v>0.72699999999999998</v>
          </cell>
          <cell r="H261">
            <v>-117.11</v>
          </cell>
          <cell r="I261">
            <v>2.673</v>
          </cell>
          <cell r="J261">
            <v>1.9039999999999999</v>
          </cell>
          <cell r="K261">
            <v>3.0630000000000002</v>
          </cell>
          <cell r="L261">
            <v>-126.211</v>
          </cell>
          <cell r="M261">
            <v>-82.418000000000006</v>
          </cell>
        </row>
        <row r="262">
          <cell r="F262">
            <v>12.4</v>
          </cell>
          <cell r="G262">
            <v>7.4999999999999997E-2</v>
          </cell>
          <cell r="H262">
            <v>12.737</v>
          </cell>
          <cell r="I262">
            <v>-0.36099999999999999</v>
          </cell>
          <cell r="J262">
            <v>-0.30099999999999999</v>
          </cell>
          <cell r="K262">
            <v>-0.48299999999999998</v>
          </cell>
          <cell r="L262">
            <v>-98.710999999999999</v>
          </cell>
          <cell r="M262">
            <v>-55.524999999999999</v>
          </cell>
        </row>
        <row r="263">
          <cell r="F263">
            <v>-7.6870000000000003</v>
          </cell>
          <cell r="G263">
            <v>-4.2999999999999997E-2</v>
          </cell>
          <cell r="H263">
            <v>-7.9020000000000001</v>
          </cell>
          <cell r="I263">
            <v>0.224</v>
          </cell>
          <cell r="J263">
            <v>0.186</v>
          </cell>
          <cell r="K263">
            <v>0.29799999999999999</v>
          </cell>
          <cell r="L263">
            <v>-88.21</v>
          </cell>
          <cell r="M263">
            <v>-64.897000000000006</v>
          </cell>
        </row>
        <row r="264">
          <cell r="F264">
            <v>-4.6459999999999999</v>
          </cell>
          <cell r="G264">
            <v>-2.7E-2</v>
          </cell>
          <cell r="H264">
            <v>-4.774</v>
          </cell>
          <cell r="I264">
            <v>0.13500000000000001</v>
          </cell>
          <cell r="J264">
            <v>0.113</v>
          </cell>
          <cell r="K264">
            <v>0.18099999999999999</v>
          </cell>
          <cell r="L264">
            <v>136.54900000000001</v>
          </cell>
          <cell r="M264">
            <v>79.772000000000006</v>
          </cell>
        </row>
        <row r="265">
          <cell r="F265">
            <v>-4.6459999999999999</v>
          </cell>
          <cell r="G265">
            <v>-2.7E-2</v>
          </cell>
          <cell r="H265">
            <v>-4.774</v>
          </cell>
          <cell r="I265">
            <v>0.13500000000000001</v>
          </cell>
          <cell r="J265">
            <v>0.113</v>
          </cell>
          <cell r="K265">
            <v>0.18099999999999999</v>
          </cell>
          <cell r="L265">
            <v>-131.691</v>
          </cell>
          <cell r="M265">
            <v>-84.108000000000004</v>
          </cell>
        </row>
        <row r="266">
          <cell r="F266">
            <v>82.519000000000005</v>
          </cell>
          <cell r="G266">
            <v>-0.52800000000000002</v>
          </cell>
          <cell r="H266">
            <v>85.278999999999996</v>
          </cell>
          <cell r="I266">
            <v>-2.58</v>
          </cell>
          <cell r="J266">
            <v>-1.7669999999999999</v>
          </cell>
          <cell r="K266">
            <v>-2.8420000000000001</v>
          </cell>
          <cell r="L266">
            <v>-85.063999999999993</v>
          </cell>
          <cell r="M266">
            <v>-58.043999999999997</v>
          </cell>
        </row>
        <row r="267">
          <cell r="F267">
            <v>-47.328000000000003</v>
          </cell>
          <cell r="G267">
            <v>0.38100000000000001</v>
          </cell>
          <cell r="H267">
            <v>-48.935000000000002</v>
          </cell>
          <cell r="I267">
            <v>1.504</v>
          </cell>
          <cell r="J267">
            <v>0.99299999999999999</v>
          </cell>
          <cell r="K267">
            <v>1.5980000000000001</v>
          </cell>
          <cell r="L267">
            <v>-106.285</v>
          </cell>
          <cell r="M267">
            <v>-56.238</v>
          </cell>
        </row>
        <row r="268">
          <cell r="F268">
            <v>-32.462000000000003</v>
          </cell>
          <cell r="G268">
            <v>0.22700000000000001</v>
          </cell>
          <cell r="H268">
            <v>-33.552999999999997</v>
          </cell>
          <cell r="I268">
            <v>1.0209999999999999</v>
          </cell>
          <cell r="J268">
            <v>0.69</v>
          </cell>
          <cell r="K268">
            <v>1.1100000000000001</v>
          </cell>
          <cell r="L268">
            <v>131.29499999999999</v>
          </cell>
          <cell r="M268">
            <v>84.292000000000002</v>
          </cell>
        </row>
        <row r="269">
          <cell r="F269">
            <v>-32.462000000000003</v>
          </cell>
          <cell r="G269">
            <v>0.22700000000000001</v>
          </cell>
          <cell r="H269">
            <v>-33.552999999999997</v>
          </cell>
          <cell r="I269">
            <v>1.0209999999999999</v>
          </cell>
          <cell r="J269">
            <v>0.69</v>
          </cell>
          <cell r="K269">
            <v>1.1100000000000001</v>
          </cell>
          <cell r="L269">
            <v>-141.905</v>
          </cell>
          <cell r="M269">
            <v>-83.388000000000005</v>
          </cell>
        </row>
        <row r="270">
          <cell r="F270">
            <v>161.32900000000001</v>
          </cell>
          <cell r="G270">
            <v>-1.9330000000000001</v>
          </cell>
          <cell r="H270">
            <v>167.1</v>
          </cell>
          <cell r="I270">
            <v>-5.1580000000000004</v>
          </cell>
          <cell r="J270">
            <v>-3.1070000000000002</v>
          </cell>
          <cell r="K270">
            <v>-5.0060000000000002</v>
          </cell>
          <cell r="L270">
            <v>-82.611999999999995</v>
          </cell>
          <cell r="M270">
            <v>-52.795999999999999</v>
          </cell>
        </row>
        <row r="271">
          <cell r="F271">
            <v>-93.957999999999998</v>
          </cell>
          <cell r="G271">
            <v>1.0840000000000001</v>
          </cell>
          <cell r="H271">
            <v>-97.253</v>
          </cell>
          <cell r="I271">
            <v>2.9820000000000002</v>
          </cell>
          <cell r="J271">
            <v>1.8180000000000001</v>
          </cell>
          <cell r="K271">
            <v>2.9279999999999999</v>
          </cell>
          <cell r="L271">
            <v>-105.27200000000001</v>
          </cell>
          <cell r="M271">
            <v>-64.757000000000005</v>
          </cell>
        </row>
        <row r="272">
          <cell r="F272">
            <v>-63.822000000000003</v>
          </cell>
          <cell r="G272">
            <v>0.754</v>
          </cell>
          <cell r="H272">
            <v>-66.087999999999994</v>
          </cell>
          <cell r="I272">
            <v>2.0350000000000001</v>
          </cell>
          <cell r="J272">
            <v>1.2310000000000001</v>
          </cell>
          <cell r="K272">
            <v>1.9830000000000001</v>
          </cell>
          <cell r="L272">
            <v>132.875</v>
          </cell>
          <cell r="M272">
            <v>82.35</v>
          </cell>
        </row>
        <row r="273">
          <cell r="F273">
            <v>-63.822000000000003</v>
          </cell>
          <cell r="G273">
            <v>0.754</v>
          </cell>
          <cell r="H273">
            <v>-66.087999999999994</v>
          </cell>
          <cell r="I273">
            <v>2.0350000000000001</v>
          </cell>
          <cell r="J273">
            <v>1.2310000000000001</v>
          </cell>
          <cell r="K273">
            <v>1.9830000000000001</v>
          </cell>
          <cell r="L273">
            <v>-144.20500000000001</v>
          </cell>
          <cell r="M273">
            <v>-88.33</v>
          </cell>
        </row>
        <row r="274">
          <cell r="F274">
            <v>201.70400000000001</v>
          </cell>
          <cell r="G274">
            <v>-2.0129999999999999</v>
          </cell>
          <cell r="H274">
            <v>210.48</v>
          </cell>
          <cell r="I274">
            <v>-5.782</v>
          </cell>
          <cell r="J274">
            <v>-3.7010000000000001</v>
          </cell>
          <cell r="K274">
            <v>-5.9580000000000002</v>
          </cell>
          <cell r="L274">
            <v>-83.89</v>
          </cell>
          <cell r="M274">
            <v>-53.017000000000003</v>
          </cell>
        </row>
        <row r="275">
          <cell r="F275">
            <v>-117.333</v>
          </cell>
          <cell r="G275">
            <v>1.1579999999999999</v>
          </cell>
          <cell r="H275">
            <v>-122.386</v>
          </cell>
          <cell r="I275">
            <v>3.3460000000000001</v>
          </cell>
          <cell r="J275">
            <v>2.1480000000000001</v>
          </cell>
          <cell r="K275">
            <v>3.4580000000000002</v>
          </cell>
          <cell r="L275">
            <v>-106.47799999999999</v>
          </cell>
          <cell r="M275">
            <v>-65.013000000000005</v>
          </cell>
        </row>
        <row r="276">
          <cell r="F276">
            <v>-79.759</v>
          </cell>
          <cell r="G276">
            <v>0.79300000000000004</v>
          </cell>
          <cell r="H276">
            <v>-83.215999999999994</v>
          </cell>
          <cell r="I276">
            <v>2.282</v>
          </cell>
          <cell r="J276">
            <v>1.462</v>
          </cell>
          <cell r="K276">
            <v>2.3540000000000001</v>
          </cell>
          <cell r="L276">
            <v>132.893</v>
          </cell>
          <cell r="M276">
            <v>82.340999999999994</v>
          </cell>
        </row>
        <row r="277">
          <cell r="F277">
            <v>-79.759</v>
          </cell>
          <cell r="G277">
            <v>0.79300000000000004</v>
          </cell>
          <cell r="H277">
            <v>-83.215999999999994</v>
          </cell>
          <cell r="I277">
            <v>2.282</v>
          </cell>
          <cell r="J277">
            <v>1.462</v>
          </cell>
          <cell r="K277">
            <v>2.3540000000000001</v>
          </cell>
          <cell r="L277">
            <v>-144.18700000000001</v>
          </cell>
          <cell r="M277">
            <v>-88.338999999999999</v>
          </cell>
        </row>
        <row r="278">
          <cell r="F278">
            <v>211.73099999999999</v>
          </cell>
          <cell r="G278">
            <v>-1.401</v>
          </cell>
          <cell r="H278">
            <v>222.816</v>
          </cell>
          <cell r="I278">
            <v>-5.1189999999999998</v>
          </cell>
          <cell r="J278">
            <v>-3.6339999999999999</v>
          </cell>
          <cell r="K278">
            <v>-5.8479999999999999</v>
          </cell>
          <cell r="L278">
            <v>-82.35</v>
          </cell>
          <cell r="M278">
            <v>-51.643999999999998</v>
          </cell>
        </row>
        <row r="279">
          <cell r="F279">
            <v>-114.873</v>
          </cell>
          <cell r="G279">
            <v>0.78100000000000003</v>
          </cell>
          <cell r="H279">
            <v>-120.803</v>
          </cell>
          <cell r="I279">
            <v>2.8050000000000002</v>
          </cell>
          <cell r="J279">
            <v>1.9790000000000001</v>
          </cell>
          <cell r="K279">
            <v>3.1850000000000001</v>
          </cell>
          <cell r="L279">
            <v>-114.66</v>
          </cell>
          <cell r="M279">
            <v>-70.531999999999996</v>
          </cell>
        </row>
        <row r="280">
          <cell r="F280">
            <v>-81.650999999999996</v>
          </cell>
          <cell r="G280">
            <v>0.54500000000000004</v>
          </cell>
          <cell r="H280">
            <v>-85.905000000000001</v>
          </cell>
          <cell r="I280">
            <v>1.9810000000000001</v>
          </cell>
          <cell r="J280">
            <v>1.403</v>
          </cell>
          <cell r="K280">
            <v>2.258</v>
          </cell>
          <cell r="L280">
            <v>130.46299999999999</v>
          </cell>
          <cell r="M280">
            <v>80.617999999999995</v>
          </cell>
        </row>
        <row r="281">
          <cell r="F281">
            <v>-81.650999999999996</v>
          </cell>
          <cell r="G281">
            <v>0.54500000000000004</v>
          </cell>
          <cell r="H281">
            <v>-85.905000000000001</v>
          </cell>
          <cell r="I281">
            <v>1.9810000000000001</v>
          </cell>
          <cell r="J281">
            <v>1.403</v>
          </cell>
          <cell r="K281">
            <v>2.258</v>
          </cell>
          <cell r="L281">
            <v>-146.61699999999999</v>
          </cell>
          <cell r="M281">
            <v>-90.061999999999998</v>
          </cell>
        </row>
        <row r="282">
          <cell r="F282">
            <v>6.827</v>
          </cell>
          <cell r="G282">
            <v>2.9000000000000001E-2</v>
          </cell>
          <cell r="H282">
            <v>7.0170000000000003</v>
          </cell>
          <cell r="I282">
            <v>-0.19900000000000001</v>
          </cell>
          <cell r="J282">
            <v>-0.16300000000000001</v>
          </cell>
          <cell r="K282">
            <v>-0.26100000000000001</v>
          </cell>
          <cell r="L282">
            <v>-68.394000000000005</v>
          </cell>
          <cell r="M282">
            <v>-79.56</v>
          </cell>
        </row>
        <row r="283">
          <cell r="F283">
            <v>-10.978999999999999</v>
          </cell>
          <cell r="G283">
            <v>-5.1999999999999998E-2</v>
          </cell>
          <cell r="H283">
            <v>-11.281000000000001</v>
          </cell>
          <cell r="I283">
            <v>0.31900000000000001</v>
          </cell>
          <cell r="J283">
            <v>0.26300000000000001</v>
          </cell>
          <cell r="K283">
            <v>0.42199999999999999</v>
          </cell>
          <cell r="L283">
            <v>-56.103999999999999</v>
          </cell>
          <cell r="M283">
            <v>-74.421999999999997</v>
          </cell>
        </row>
        <row r="284">
          <cell r="F284">
            <v>-3.5430000000000001</v>
          </cell>
          <cell r="G284">
            <v>-1.6E-2</v>
          </cell>
          <cell r="H284">
            <v>-3.641</v>
          </cell>
          <cell r="I284">
            <v>0.10299999999999999</v>
          </cell>
          <cell r="J284">
            <v>8.5000000000000006E-2</v>
          </cell>
          <cell r="K284">
            <v>0.13600000000000001</v>
          </cell>
          <cell r="L284">
            <v>75.975999999999999</v>
          </cell>
          <cell r="M284">
            <v>98.040999999999997</v>
          </cell>
        </row>
        <row r="285">
          <cell r="F285">
            <v>-3.5430000000000001</v>
          </cell>
          <cell r="G285">
            <v>-1.6E-2</v>
          </cell>
          <cell r="H285">
            <v>-3.641</v>
          </cell>
          <cell r="I285">
            <v>0.10299999999999999</v>
          </cell>
          <cell r="J285">
            <v>8.5000000000000006E-2</v>
          </cell>
          <cell r="K285">
            <v>0.13600000000000001</v>
          </cell>
          <cell r="L285">
            <v>-71.084000000000003</v>
          </cell>
          <cell r="M285">
            <v>-95.995999999999995</v>
          </cell>
        </row>
        <row r="286">
          <cell r="F286">
            <v>34.155999999999999</v>
          </cell>
          <cell r="G286">
            <v>-0.26600000000000001</v>
          </cell>
          <cell r="H286">
            <v>35.277000000000001</v>
          </cell>
          <cell r="I286">
            <v>-1.075</v>
          </cell>
          <cell r="J286">
            <v>-0.71499999999999997</v>
          </cell>
          <cell r="K286">
            <v>-1.1499999999999999</v>
          </cell>
          <cell r="L286">
            <v>-106.199</v>
          </cell>
          <cell r="M286">
            <v>-66.605999999999995</v>
          </cell>
        </row>
        <row r="287">
          <cell r="F287">
            <v>-56.79</v>
          </cell>
          <cell r="G287">
            <v>0.316</v>
          </cell>
          <cell r="H287">
            <v>-58.621000000000002</v>
          </cell>
          <cell r="I287">
            <v>1.7529999999999999</v>
          </cell>
          <cell r="J287">
            <v>1.2230000000000001</v>
          </cell>
          <cell r="K287">
            <v>1.9670000000000001</v>
          </cell>
          <cell r="L287">
            <v>-103.837</v>
          </cell>
          <cell r="M287">
            <v>-71.933000000000007</v>
          </cell>
        </row>
        <row r="288">
          <cell r="F288">
            <v>-19.146000000000001</v>
          </cell>
          <cell r="G288">
            <v>0.123</v>
          </cell>
          <cell r="H288">
            <v>-19.766999999999999</v>
          </cell>
          <cell r="I288">
            <v>0.59499999999999997</v>
          </cell>
          <cell r="J288">
            <v>0.40799999999999997</v>
          </cell>
          <cell r="K288">
            <v>0.65600000000000003</v>
          </cell>
          <cell r="L288">
            <v>157.17599999999999</v>
          </cell>
          <cell r="M288">
            <v>95.897000000000006</v>
          </cell>
        </row>
        <row r="289">
          <cell r="F289">
            <v>-19.146000000000001</v>
          </cell>
          <cell r="G289">
            <v>0.123</v>
          </cell>
          <cell r="H289">
            <v>-19.766999999999999</v>
          </cell>
          <cell r="I289">
            <v>0.59499999999999997</v>
          </cell>
          <cell r="J289">
            <v>0.40799999999999997</v>
          </cell>
          <cell r="K289">
            <v>0.65600000000000003</v>
          </cell>
          <cell r="L289">
            <v>-156.18100000000001</v>
          </cell>
          <cell r="M289">
            <v>-98.14</v>
          </cell>
        </row>
        <row r="290">
          <cell r="F290">
            <v>58.673999999999999</v>
          </cell>
          <cell r="G290">
            <v>-0.67</v>
          </cell>
          <cell r="H290">
            <v>60.707999999999998</v>
          </cell>
          <cell r="I290">
            <v>-1.855</v>
          </cell>
          <cell r="J290">
            <v>-1.1339999999999999</v>
          </cell>
          <cell r="K290">
            <v>-1.827</v>
          </cell>
          <cell r="L290">
            <v>-113.06399999999999</v>
          </cell>
          <cell r="M290">
            <v>-70.108999999999995</v>
          </cell>
        </row>
        <row r="291">
          <cell r="F291">
            <v>-92.325000000000003</v>
          </cell>
          <cell r="G291">
            <v>1.1080000000000001</v>
          </cell>
          <cell r="H291">
            <v>-95.602999999999994</v>
          </cell>
          <cell r="I291">
            <v>2.9529999999999998</v>
          </cell>
          <cell r="J291">
            <v>1.7769999999999999</v>
          </cell>
          <cell r="K291">
            <v>2.863</v>
          </cell>
          <cell r="L291">
            <v>-84.647999999999996</v>
          </cell>
          <cell r="M291">
            <v>-50.792000000000002</v>
          </cell>
        </row>
        <row r="292">
          <cell r="F292">
            <v>-31.789000000000001</v>
          </cell>
          <cell r="G292">
            <v>0.374</v>
          </cell>
          <cell r="H292">
            <v>-32.906999999999996</v>
          </cell>
          <cell r="I292">
            <v>1.012</v>
          </cell>
          <cell r="J292">
            <v>0.61299999999999999</v>
          </cell>
          <cell r="K292">
            <v>0.98699999999999999</v>
          </cell>
          <cell r="L292">
            <v>164.965</v>
          </cell>
          <cell r="M292">
            <v>102.867</v>
          </cell>
        </row>
        <row r="293">
          <cell r="F293">
            <v>-31.789000000000001</v>
          </cell>
          <cell r="G293">
            <v>0.374</v>
          </cell>
          <cell r="H293">
            <v>-32.906999999999996</v>
          </cell>
          <cell r="I293">
            <v>1.012</v>
          </cell>
          <cell r="J293">
            <v>0.61299999999999999</v>
          </cell>
          <cell r="K293">
            <v>0.98699999999999999</v>
          </cell>
          <cell r="L293">
            <v>-153</v>
          </cell>
          <cell r="M293">
            <v>-94.733000000000004</v>
          </cell>
        </row>
        <row r="294">
          <cell r="F294">
            <v>72.263999999999996</v>
          </cell>
          <cell r="G294">
            <v>-0.70699999999999996</v>
          </cell>
          <cell r="H294">
            <v>75.349000000000004</v>
          </cell>
          <cell r="I294">
            <v>-2.0489999999999999</v>
          </cell>
          <cell r="J294">
            <v>-1.319</v>
          </cell>
          <cell r="K294">
            <v>-2.1230000000000002</v>
          </cell>
          <cell r="L294">
            <v>-115.877</v>
          </cell>
          <cell r="M294">
            <v>-71.887</v>
          </cell>
        </row>
        <row r="295">
          <cell r="F295">
            <v>-114.22</v>
          </cell>
          <cell r="G295">
            <v>1.129</v>
          </cell>
          <cell r="H295">
            <v>-119.15600000000001</v>
          </cell>
          <cell r="I295">
            <v>3.258</v>
          </cell>
          <cell r="J295">
            <v>2.0910000000000002</v>
          </cell>
          <cell r="K295">
            <v>3.3660000000000001</v>
          </cell>
          <cell r="L295">
            <v>-85.296000000000006</v>
          </cell>
          <cell r="M295">
            <v>-52.92</v>
          </cell>
        </row>
        <row r="296">
          <cell r="F296">
            <v>-39.26</v>
          </cell>
          <cell r="G296">
            <v>0.38600000000000001</v>
          </cell>
          <cell r="H296">
            <v>-40.948</v>
          </cell>
          <cell r="I296">
            <v>1.117</v>
          </cell>
          <cell r="J296">
            <v>0.71799999999999997</v>
          </cell>
          <cell r="K296">
            <v>1.1559999999999999</v>
          </cell>
          <cell r="L296">
            <v>165.42099999999999</v>
          </cell>
          <cell r="M296">
            <v>102.79300000000001</v>
          </cell>
        </row>
        <row r="297">
          <cell r="F297">
            <v>-39.26</v>
          </cell>
          <cell r="G297">
            <v>0.38600000000000001</v>
          </cell>
          <cell r="H297">
            <v>-40.948</v>
          </cell>
          <cell r="I297">
            <v>1.117</v>
          </cell>
          <cell r="J297">
            <v>0.71799999999999997</v>
          </cell>
          <cell r="K297">
            <v>1.1559999999999999</v>
          </cell>
          <cell r="L297">
            <v>-152.54400000000001</v>
          </cell>
          <cell r="M297">
            <v>-94.807000000000002</v>
          </cell>
        </row>
        <row r="298">
          <cell r="F298">
            <v>64.941999999999993</v>
          </cell>
          <cell r="G298">
            <v>-0.46100000000000002</v>
          </cell>
          <cell r="H298">
            <v>68.23</v>
          </cell>
          <cell r="I298">
            <v>-1.609</v>
          </cell>
          <cell r="J298">
            <v>-1.125</v>
          </cell>
          <cell r="K298">
            <v>-1.81</v>
          </cell>
          <cell r="L298">
            <v>-126.355</v>
          </cell>
          <cell r="M298">
            <v>-78.350999999999999</v>
          </cell>
        </row>
        <row r="299">
          <cell r="F299">
            <v>-112.943</v>
          </cell>
          <cell r="G299">
            <v>0.76800000000000002</v>
          </cell>
          <cell r="H299">
            <v>-118.783</v>
          </cell>
          <cell r="I299">
            <v>2.7559999999999998</v>
          </cell>
          <cell r="J299">
            <v>1.9450000000000001</v>
          </cell>
          <cell r="K299">
            <v>3.129</v>
          </cell>
          <cell r="L299">
            <v>-68.164000000000001</v>
          </cell>
          <cell r="M299">
            <v>-42.222999999999999</v>
          </cell>
        </row>
        <row r="300">
          <cell r="F300">
            <v>-37.450000000000003</v>
          </cell>
          <cell r="G300">
            <v>0.25900000000000001</v>
          </cell>
          <cell r="H300">
            <v>-39.371000000000002</v>
          </cell>
          <cell r="I300">
            <v>0.91900000000000004</v>
          </cell>
          <cell r="J300">
            <v>0.64600000000000002</v>
          </cell>
          <cell r="K300">
            <v>1.04</v>
          </cell>
          <cell r="L300">
            <v>171.233</v>
          </cell>
          <cell r="M300">
            <v>106.40600000000001</v>
          </cell>
        </row>
        <row r="301">
          <cell r="F301">
            <v>-37.450000000000003</v>
          </cell>
          <cell r="G301">
            <v>0.25900000000000001</v>
          </cell>
          <cell r="H301">
            <v>-39.371000000000002</v>
          </cell>
          <cell r="I301">
            <v>0.91900000000000004</v>
          </cell>
          <cell r="J301">
            <v>0.64600000000000002</v>
          </cell>
          <cell r="K301">
            <v>1.04</v>
          </cell>
          <cell r="L301">
            <v>-146.732</v>
          </cell>
          <cell r="M301">
            <v>-91.194000000000003</v>
          </cell>
        </row>
        <row r="302">
          <cell r="F302">
            <v>12.558999999999999</v>
          </cell>
          <cell r="G302">
            <v>0.67600000000000005</v>
          </cell>
          <cell r="H302">
            <v>13.076000000000001</v>
          </cell>
          <cell r="I302">
            <v>-1.0780000000000001</v>
          </cell>
          <cell r="J302">
            <v>-1.006</v>
          </cell>
          <cell r="K302">
            <v>-1.6080000000000001</v>
          </cell>
          <cell r="L302">
            <v>-23.779</v>
          </cell>
          <cell r="M302">
            <v>-15.529</v>
          </cell>
        </row>
        <row r="303">
          <cell r="F303">
            <v>-12.612</v>
          </cell>
          <cell r="G303">
            <v>-0.66</v>
          </cell>
          <cell r="H303">
            <v>-13.132</v>
          </cell>
          <cell r="I303">
            <v>1.077</v>
          </cell>
          <cell r="J303">
            <v>1.006</v>
          </cell>
          <cell r="K303">
            <v>1.609</v>
          </cell>
          <cell r="L303">
            <v>-17.562000000000001</v>
          </cell>
          <cell r="M303">
            <v>-10.118</v>
          </cell>
        </row>
        <row r="304">
          <cell r="F304">
            <v>-7.1920000000000002</v>
          </cell>
          <cell r="G304">
            <v>-0.38200000000000001</v>
          </cell>
          <cell r="H304">
            <v>-7.4880000000000004</v>
          </cell>
          <cell r="I304">
            <v>0.61599999999999999</v>
          </cell>
          <cell r="J304">
            <v>0.57499999999999996</v>
          </cell>
          <cell r="K304">
            <v>0.91900000000000004</v>
          </cell>
          <cell r="L304">
            <v>36.094000000000001</v>
          </cell>
          <cell r="M304">
            <v>22.931000000000001</v>
          </cell>
        </row>
        <row r="305">
          <cell r="F305">
            <v>-7.1920000000000002</v>
          </cell>
          <cell r="G305">
            <v>-0.38200000000000001</v>
          </cell>
          <cell r="H305">
            <v>-7.4880000000000004</v>
          </cell>
          <cell r="I305">
            <v>0.61599999999999999</v>
          </cell>
          <cell r="J305">
            <v>0.57499999999999996</v>
          </cell>
          <cell r="K305">
            <v>0.91900000000000004</v>
          </cell>
          <cell r="L305">
            <v>-32.540999999999997</v>
          </cell>
          <cell r="M305">
            <v>-19.838999999999999</v>
          </cell>
        </row>
        <row r="306">
          <cell r="F306">
            <v>94.665000000000006</v>
          </cell>
          <cell r="G306">
            <v>-1.1220000000000001</v>
          </cell>
          <cell r="H306">
            <v>98.537999999999997</v>
          </cell>
          <cell r="I306">
            <v>-8.359</v>
          </cell>
          <cell r="J306">
            <v>-6.2469999999999999</v>
          </cell>
          <cell r="K306">
            <v>-10.039999999999999</v>
          </cell>
          <cell r="L306">
            <v>-81.09</v>
          </cell>
          <cell r="M306">
            <v>-48.673999999999999</v>
          </cell>
        </row>
        <row r="307">
          <cell r="F307">
            <v>-86.570999999999998</v>
          </cell>
          <cell r="G307">
            <v>1.008</v>
          </cell>
          <cell r="H307">
            <v>-90.209000000000003</v>
          </cell>
          <cell r="I307">
            <v>7.6550000000000002</v>
          </cell>
          <cell r="J307">
            <v>5.7290000000000001</v>
          </cell>
          <cell r="K307">
            <v>9.2070000000000007</v>
          </cell>
          <cell r="L307">
            <v>-38.972000000000001</v>
          </cell>
          <cell r="M307">
            <v>-19.423999999999999</v>
          </cell>
        </row>
        <row r="308">
          <cell r="F308">
            <v>-51.781999999999996</v>
          </cell>
          <cell r="G308">
            <v>0.60899999999999999</v>
          </cell>
          <cell r="H308">
            <v>-53.927999999999997</v>
          </cell>
          <cell r="I308">
            <v>4.5750000000000002</v>
          </cell>
          <cell r="J308">
            <v>3.4220000000000002</v>
          </cell>
          <cell r="K308">
            <v>5.4989999999999997</v>
          </cell>
          <cell r="L308">
            <v>122.14400000000001</v>
          </cell>
          <cell r="M308">
            <v>70.096999999999994</v>
          </cell>
        </row>
        <row r="309">
          <cell r="F309">
            <v>-51.781999999999996</v>
          </cell>
          <cell r="G309">
            <v>0.60899999999999999</v>
          </cell>
          <cell r="H309">
            <v>-53.927999999999997</v>
          </cell>
          <cell r="I309">
            <v>4.5750000000000002</v>
          </cell>
          <cell r="J309">
            <v>3.4220000000000002</v>
          </cell>
          <cell r="K309">
            <v>5.4989999999999997</v>
          </cell>
          <cell r="L309">
            <v>-98.075999999999993</v>
          </cell>
          <cell r="M309">
            <v>-53.383000000000003</v>
          </cell>
        </row>
        <row r="310">
          <cell r="F310">
            <v>211.03200000000001</v>
          </cell>
          <cell r="G310">
            <v>-8.4120000000000008</v>
          </cell>
          <cell r="H310">
            <v>218.72499999999999</v>
          </cell>
          <cell r="I310">
            <v>-20.832999999999998</v>
          </cell>
          <cell r="J310">
            <v>-12.233000000000001</v>
          </cell>
          <cell r="K310">
            <v>-19.713999999999999</v>
          </cell>
          <cell r="L310">
            <v>-81.650000000000006</v>
          </cell>
          <cell r="M310">
            <v>-47.575000000000003</v>
          </cell>
        </row>
        <row r="311">
          <cell r="F311">
            <v>-192.38499999999999</v>
          </cell>
          <cell r="G311">
            <v>7.6790000000000003</v>
          </cell>
          <cell r="H311">
            <v>-199.416</v>
          </cell>
          <cell r="I311">
            <v>19.015000000000001</v>
          </cell>
          <cell r="J311">
            <v>11.162000000000001</v>
          </cell>
          <cell r="K311">
            <v>17.988</v>
          </cell>
          <cell r="L311">
            <v>-42.155999999999999</v>
          </cell>
          <cell r="M311">
            <v>-22.88</v>
          </cell>
        </row>
        <row r="312">
          <cell r="F312">
            <v>-115.262</v>
          </cell>
          <cell r="G312">
            <v>4.5979999999999999</v>
          </cell>
          <cell r="H312">
            <v>-119.46899999999999</v>
          </cell>
          <cell r="I312">
            <v>11.385</v>
          </cell>
          <cell r="J312">
            <v>6.6840000000000002</v>
          </cell>
          <cell r="K312">
            <v>10.772</v>
          </cell>
          <cell r="L312">
            <v>123.092</v>
          </cell>
          <cell r="M312">
            <v>70.108000000000004</v>
          </cell>
        </row>
        <row r="313">
          <cell r="F313">
            <v>-115.262</v>
          </cell>
          <cell r="G313">
            <v>4.5979999999999999</v>
          </cell>
          <cell r="H313">
            <v>-119.46899999999999</v>
          </cell>
          <cell r="I313">
            <v>11.385</v>
          </cell>
          <cell r="J313">
            <v>6.6840000000000002</v>
          </cell>
          <cell r="K313">
            <v>10.772</v>
          </cell>
          <cell r="L313">
            <v>-100.523</v>
          </cell>
          <cell r="M313">
            <v>-55.997</v>
          </cell>
        </row>
        <row r="314">
          <cell r="F314">
            <v>281.089</v>
          </cell>
          <cell r="G314">
            <v>-8.8829999999999991</v>
          </cell>
          <cell r="H314">
            <v>293.839</v>
          </cell>
          <cell r="I314">
            <v>-24.992000000000001</v>
          </cell>
          <cell r="J314">
            <v>-15.791</v>
          </cell>
          <cell r="K314">
            <v>-25.420999999999999</v>
          </cell>
          <cell r="L314">
            <v>-77.084999999999994</v>
          </cell>
          <cell r="M314">
            <v>-44.734000000000002</v>
          </cell>
        </row>
        <row r="315">
          <cell r="F315">
            <v>-263.84899999999999</v>
          </cell>
          <cell r="G315">
            <v>8.3309999999999995</v>
          </cell>
          <cell r="H315">
            <v>-275.822</v>
          </cell>
          <cell r="I315">
            <v>23.428000000000001</v>
          </cell>
          <cell r="J315">
            <v>14.804</v>
          </cell>
          <cell r="K315">
            <v>23.832999999999998</v>
          </cell>
          <cell r="L315">
            <v>-47.951000000000001</v>
          </cell>
          <cell r="M315">
            <v>-26.341000000000001</v>
          </cell>
        </row>
        <row r="316">
          <cell r="F316">
            <v>-155.697</v>
          </cell>
          <cell r="G316">
            <v>4.9180000000000001</v>
          </cell>
          <cell r="H316">
            <v>-162.76</v>
          </cell>
          <cell r="I316">
            <v>13.834</v>
          </cell>
          <cell r="J316">
            <v>8.7409999999999997</v>
          </cell>
          <cell r="K316">
            <v>14.073</v>
          </cell>
          <cell r="L316">
            <v>120.131</v>
          </cell>
          <cell r="M316">
            <v>68.308000000000007</v>
          </cell>
        </row>
        <row r="317">
          <cell r="F317">
            <v>-155.697</v>
          </cell>
          <cell r="G317">
            <v>4.9180000000000001</v>
          </cell>
          <cell r="H317">
            <v>-162.76</v>
          </cell>
          <cell r="I317">
            <v>13.834</v>
          </cell>
          <cell r="J317">
            <v>8.7409999999999997</v>
          </cell>
          <cell r="K317">
            <v>14.073</v>
          </cell>
          <cell r="L317">
            <v>-103.48399999999999</v>
          </cell>
          <cell r="M317">
            <v>-57.796999999999997</v>
          </cell>
        </row>
        <row r="318">
          <cell r="F318">
            <v>335.10500000000002</v>
          </cell>
          <cell r="G318">
            <v>-6.4829999999999997</v>
          </cell>
          <cell r="H318">
            <v>353.45299999999997</v>
          </cell>
          <cell r="I318">
            <v>-24.591000000000001</v>
          </cell>
          <cell r="J318">
            <v>-17.391999999999999</v>
          </cell>
          <cell r="K318">
            <v>-27.984000000000002</v>
          </cell>
          <cell r="L318">
            <v>-61.313000000000002</v>
          </cell>
          <cell r="M318">
            <v>-34.945</v>
          </cell>
        </row>
        <row r="319">
          <cell r="F319">
            <v>-310.50400000000002</v>
          </cell>
          <cell r="G319">
            <v>6.02</v>
          </cell>
          <cell r="H319">
            <v>-327.54500000000002</v>
          </cell>
          <cell r="I319">
            <v>22.795999999999999</v>
          </cell>
          <cell r="J319">
            <v>16.117000000000001</v>
          </cell>
          <cell r="K319">
            <v>25.931000000000001</v>
          </cell>
          <cell r="L319">
            <v>-63.875</v>
          </cell>
          <cell r="M319">
            <v>-36.505000000000003</v>
          </cell>
        </row>
        <row r="320">
          <cell r="F320">
            <v>-184.46</v>
          </cell>
          <cell r="G320">
            <v>3.5720000000000001</v>
          </cell>
          <cell r="H320">
            <v>-194.571</v>
          </cell>
          <cell r="I320">
            <v>13.539</v>
          </cell>
          <cell r="J320">
            <v>9.5739999999999998</v>
          </cell>
          <cell r="K320">
            <v>15.404</v>
          </cell>
          <cell r="L320">
            <v>111.075</v>
          </cell>
          <cell r="M320">
            <v>62.606999999999999</v>
          </cell>
        </row>
        <row r="321">
          <cell r="F321">
            <v>-184.46</v>
          </cell>
          <cell r="G321">
            <v>3.5720000000000001</v>
          </cell>
          <cell r="H321">
            <v>-194.571</v>
          </cell>
          <cell r="I321">
            <v>13.539</v>
          </cell>
          <cell r="J321">
            <v>9.5739999999999998</v>
          </cell>
          <cell r="K321">
            <v>15.404</v>
          </cell>
          <cell r="L321">
            <v>-112.54</v>
          </cell>
          <cell r="M321">
            <v>-63.497999999999998</v>
          </cell>
        </row>
        <row r="322">
          <cell r="F322">
            <v>16.030999999999999</v>
          </cell>
          <cell r="G322">
            <v>0.27300000000000002</v>
          </cell>
          <cell r="H322">
            <v>16.414999999999999</v>
          </cell>
          <cell r="I322">
            <v>-1.2669999999999999</v>
          </cell>
          <cell r="J322">
            <v>-1.1279999999999999</v>
          </cell>
          <cell r="K322">
            <v>-1.8080000000000001</v>
          </cell>
          <cell r="L322">
            <v>-62.396000000000001</v>
          </cell>
          <cell r="M322">
            <v>-38.164999999999999</v>
          </cell>
        </row>
        <row r="323">
          <cell r="F323">
            <v>-16.138999999999999</v>
          </cell>
          <cell r="G323">
            <v>-0.247</v>
          </cell>
          <cell r="H323">
            <v>-16.532</v>
          </cell>
          <cell r="I323">
            <v>1.278</v>
          </cell>
          <cell r="J323">
            <v>1.1299999999999999</v>
          </cell>
          <cell r="K323">
            <v>1.8109999999999999</v>
          </cell>
          <cell r="L323">
            <v>-61.183999999999997</v>
          </cell>
          <cell r="M323">
            <v>-36.368000000000002</v>
          </cell>
        </row>
        <row r="324">
          <cell r="F324">
            <v>-6.7720000000000002</v>
          </cell>
          <cell r="G324">
            <v>-0.11</v>
          </cell>
          <cell r="H324">
            <v>-6.9359999999999999</v>
          </cell>
          <cell r="I324">
            <v>0.53600000000000003</v>
          </cell>
          <cell r="J324">
            <v>0.47499999999999998</v>
          </cell>
          <cell r="K324">
            <v>0.76200000000000001</v>
          </cell>
          <cell r="L324">
            <v>81.884</v>
          </cell>
          <cell r="M324">
            <v>49.540999999999997</v>
          </cell>
        </row>
        <row r="325">
          <cell r="F325">
            <v>-6.7720000000000002</v>
          </cell>
          <cell r="G325">
            <v>-0.11</v>
          </cell>
          <cell r="H325">
            <v>-6.9359999999999999</v>
          </cell>
          <cell r="I325">
            <v>0.53600000000000003</v>
          </cell>
          <cell r="J325">
            <v>0.47499999999999998</v>
          </cell>
          <cell r="K325">
            <v>0.76200000000000001</v>
          </cell>
          <cell r="L325">
            <v>-81.373999999999995</v>
          </cell>
          <cell r="M325">
            <v>-48.783999999999999</v>
          </cell>
        </row>
        <row r="326">
          <cell r="F326">
            <v>89.730999999999995</v>
          </cell>
          <cell r="G326">
            <v>-1.528</v>
          </cell>
          <cell r="H326">
            <v>92.408000000000001</v>
          </cell>
          <cell r="I326">
            <v>-7.875</v>
          </cell>
          <cell r="J326">
            <v>-5.6639999999999997</v>
          </cell>
          <cell r="K326">
            <v>-9.1059999999999999</v>
          </cell>
          <cell r="L326">
            <v>-67.695999999999998</v>
          </cell>
          <cell r="M326">
            <v>-44.91</v>
          </cell>
        </row>
        <row r="327">
          <cell r="F327">
            <v>-76.138999999999996</v>
          </cell>
          <cell r="G327">
            <v>1.1819999999999999</v>
          </cell>
          <cell r="H327">
            <v>-78.403000000000006</v>
          </cell>
          <cell r="I327">
            <v>6.6420000000000003</v>
          </cell>
          <cell r="J327">
            <v>4.835</v>
          </cell>
          <cell r="K327">
            <v>7.7729999999999997</v>
          </cell>
          <cell r="L327">
            <v>-77.667000000000002</v>
          </cell>
          <cell r="M327">
            <v>-47.389000000000003</v>
          </cell>
        </row>
        <row r="328">
          <cell r="F328">
            <v>-34.92</v>
          </cell>
          <cell r="G328">
            <v>0.56999999999999995</v>
          </cell>
          <cell r="H328">
            <v>-35.96</v>
          </cell>
          <cell r="I328">
            <v>3.056</v>
          </cell>
          <cell r="J328">
            <v>2.21</v>
          </cell>
          <cell r="K328">
            <v>3.5539999999999998</v>
          </cell>
          <cell r="L328">
            <v>101.855</v>
          </cell>
          <cell r="M328">
            <v>65.811999999999998</v>
          </cell>
        </row>
        <row r="329">
          <cell r="F329">
            <v>-34.92</v>
          </cell>
          <cell r="G329">
            <v>0.56999999999999995</v>
          </cell>
          <cell r="H329">
            <v>-35.96</v>
          </cell>
          <cell r="I329">
            <v>3.056</v>
          </cell>
          <cell r="J329">
            <v>2.21</v>
          </cell>
          <cell r="K329">
            <v>3.5539999999999998</v>
          </cell>
          <cell r="L329">
            <v>-106.053</v>
          </cell>
          <cell r="M329">
            <v>-66.855999999999995</v>
          </cell>
        </row>
        <row r="330">
          <cell r="F330">
            <v>158.173</v>
          </cell>
          <cell r="G330">
            <v>-5.6760000000000002</v>
          </cell>
          <cell r="H330">
            <v>163.61000000000001</v>
          </cell>
          <cell r="I330">
            <v>-15.066000000000001</v>
          </cell>
          <cell r="J330">
            <v>-9.1669999999999998</v>
          </cell>
          <cell r="K330">
            <v>-14.768000000000001</v>
          </cell>
          <cell r="L330">
            <v>-66.016999999999996</v>
          </cell>
          <cell r="M330">
            <v>-43.470999999999997</v>
          </cell>
        </row>
        <row r="331">
          <cell r="F331">
            <v>-118.91800000000001</v>
          </cell>
          <cell r="G331">
            <v>4.2779999999999996</v>
          </cell>
          <cell r="H331">
            <v>-122.992</v>
          </cell>
          <cell r="I331">
            <v>11.340999999999999</v>
          </cell>
          <cell r="J331">
            <v>6.8959999999999999</v>
          </cell>
          <cell r="K331">
            <v>11.109</v>
          </cell>
          <cell r="L331">
            <v>-61.247999999999998</v>
          </cell>
          <cell r="M331">
            <v>-38.317</v>
          </cell>
        </row>
        <row r="332">
          <cell r="F332">
            <v>-58.335000000000001</v>
          </cell>
          <cell r="G332">
            <v>2.0950000000000002</v>
          </cell>
          <cell r="H332">
            <v>-60.337000000000003</v>
          </cell>
          <cell r="I332">
            <v>5.5590000000000002</v>
          </cell>
          <cell r="J332">
            <v>3.3820000000000001</v>
          </cell>
          <cell r="K332">
            <v>5.4480000000000004</v>
          </cell>
          <cell r="L332">
            <v>107.261</v>
          </cell>
          <cell r="M332">
            <v>69.2</v>
          </cell>
        </row>
        <row r="333">
          <cell r="F333">
            <v>-58.335000000000001</v>
          </cell>
          <cell r="G333">
            <v>2.0950000000000002</v>
          </cell>
          <cell r="H333">
            <v>-60.337000000000003</v>
          </cell>
          <cell r="I333">
            <v>5.5590000000000002</v>
          </cell>
          <cell r="J333">
            <v>3.3820000000000001</v>
          </cell>
          <cell r="K333">
            <v>5.4480000000000004</v>
          </cell>
          <cell r="L333">
            <v>-105.254</v>
          </cell>
          <cell r="M333">
            <v>-67.03</v>
          </cell>
        </row>
        <row r="334">
          <cell r="F334">
            <v>194.892</v>
          </cell>
          <cell r="G334">
            <v>-5.9450000000000003</v>
          </cell>
          <cell r="H334">
            <v>203.11799999999999</v>
          </cell>
          <cell r="I334">
            <v>-17.163</v>
          </cell>
          <cell r="J334">
            <v>-10.949</v>
          </cell>
          <cell r="K334">
            <v>-17.626000000000001</v>
          </cell>
          <cell r="L334">
            <v>-71.978999999999999</v>
          </cell>
          <cell r="M334">
            <v>-47.067999999999998</v>
          </cell>
        </row>
        <row r="335">
          <cell r="F335">
            <v>-148.423</v>
          </cell>
          <cell r="G335">
            <v>4.4960000000000004</v>
          </cell>
          <cell r="H335">
            <v>-154.684</v>
          </cell>
          <cell r="I335">
            <v>13.019</v>
          </cell>
          <cell r="J335">
            <v>8.3190000000000008</v>
          </cell>
          <cell r="K335">
            <v>13.391999999999999</v>
          </cell>
          <cell r="L335">
            <v>-61.588999999999999</v>
          </cell>
          <cell r="M335">
            <v>-38.637999999999998</v>
          </cell>
        </row>
        <row r="336">
          <cell r="F336">
            <v>-72.277000000000001</v>
          </cell>
          <cell r="G336">
            <v>2.198</v>
          </cell>
          <cell r="H336">
            <v>-75.326999999999998</v>
          </cell>
          <cell r="I336">
            <v>6.3540000000000001</v>
          </cell>
          <cell r="J336">
            <v>4.056</v>
          </cell>
          <cell r="K336">
            <v>6.53</v>
          </cell>
          <cell r="L336">
            <v>108.44499999999999</v>
          </cell>
          <cell r="M336">
            <v>69.89</v>
          </cell>
        </row>
        <row r="337">
          <cell r="F337">
            <v>-72.277000000000001</v>
          </cell>
          <cell r="G337">
            <v>2.198</v>
          </cell>
          <cell r="H337">
            <v>-75.326999999999998</v>
          </cell>
          <cell r="I337">
            <v>6.3540000000000001</v>
          </cell>
          <cell r="J337">
            <v>4.056</v>
          </cell>
          <cell r="K337">
            <v>6.53</v>
          </cell>
          <cell r="L337">
            <v>-104.07</v>
          </cell>
          <cell r="M337">
            <v>-66.34</v>
          </cell>
        </row>
        <row r="338">
          <cell r="F338">
            <v>197.43799999999999</v>
          </cell>
          <cell r="G338">
            <v>-4.0789999999999997</v>
          </cell>
          <cell r="H338">
            <v>207.495</v>
          </cell>
          <cell r="I338">
            <v>-14.875999999999999</v>
          </cell>
          <cell r="J338">
            <v>-10.384</v>
          </cell>
          <cell r="K338">
            <v>-16.707999999999998</v>
          </cell>
          <cell r="L338">
            <v>-85.543000000000006</v>
          </cell>
          <cell r="M338">
            <v>-55.021999999999998</v>
          </cell>
        </row>
        <row r="339">
          <cell r="F339">
            <v>-144.84800000000001</v>
          </cell>
          <cell r="G339">
            <v>3.036</v>
          </cell>
          <cell r="H339">
            <v>-152.20400000000001</v>
          </cell>
          <cell r="I339">
            <v>10.962999999999999</v>
          </cell>
          <cell r="J339">
            <v>7.63</v>
          </cell>
          <cell r="K339">
            <v>12.278</v>
          </cell>
          <cell r="L339">
            <v>-47.344999999999999</v>
          </cell>
          <cell r="M339">
            <v>-29.934000000000001</v>
          </cell>
        </row>
        <row r="340">
          <cell r="F340">
            <v>-72.06</v>
          </cell>
          <cell r="G340">
            <v>1.498</v>
          </cell>
          <cell r="H340">
            <v>-75.725999999999999</v>
          </cell>
          <cell r="I340">
            <v>5.44</v>
          </cell>
          <cell r="J340">
            <v>3.7919999999999998</v>
          </cell>
          <cell r="K340">
            <v>6.1020000000000003</v>
          </cell>
          <cell r="L340">
            <v>114.29900000000001</v>
          </cell>
          <cell r="M340">
            <v>73.397000000000006</v>
          </cell>
        </row>
        <row r="341">
          <cell r="F341">
            <v>-72.06</v>
          </cell>
          <cell r="G341">
            <v>1.498</v>
          </cell>
          <cell r="H341">
            <v>-75.725999999999999</v>
          </cell>
          <cell r="I341">
            <v>5.44</v>
          </cell>
          <cell r="J341">
            <v>3.7919999999999998</v>
          </cell>
          <cell r="K341">
            <v>6.1020000000000003</v>
          </cell>
          <cell r="L341">
            <v>-98.215999999999994</v>
          </cell>
          <cell r="M341">
            <v>-62.832999999999998</v>
          </cell>
        </row>
        <row r="342">
          <cell r="F342">
            <v>1.0109999999999999</v>
          </cell>
          <cell r="G342">
            <v>16.547000000000001</v>
          </cell>
          <cell r="H342">
            <v>0.97099999999999997</v>
          </cell>
          <cell r="I342">
            <v>16.829999999999998</v>
          </cell>
          <cell r="J342">
            <v>-1.605</v>
          </cell>
          <cell r="K342">
            <v>-2.5670000000000002</v>
          </cell>
          <cell r="L342">
            <v>-43.85</v>
          </cell>
          <cell r="M342">
            <v>-26.234000000000002</v>
          </cell>
        </row>
        <row r="343">
          <cell r="F343">
            <v>-0.72899999999999998</v>
          </cell>
          <cell r="G343">
            <v>-10.893000000000001</v>
          </cell>
          <cell r="H343">
            <v>-0.69799999999999995</v>
          </cell>
          <cell r="I343">
            <v>-11.179</v>
          </cell>
          <cell r="J343">
            <v>1.0549999999999999</v>
          </cell>
          <cell r="K343">
            <v>1.6850000000000001</v>
          </cell>
          <cell r="L343">
            <v>-38.829000000000001</v>
          </cell>
          <cell r="M343">
            <v>-23.529</v>
          </cell>
        </row>
        <row r="344">
          <cell r="F344">
            <v>-0.44900000000000001</v>
          </cell>
          <cell r="G344">
            <v>-7.0839999999999996</v>
          </cell>
          <cell r="H344">
            <v>-0.43099999999999999</v>
          </cell>
          <cell r="I344">
            <v>-7.23</v>
          </cell>
          <cell r="J344">
            <v>0.68600000000000005</v>
          </cell>
          <cell r="K344">
            <v>1.0980000000000001</v>
          </cell>
          <cell r="L344">
            <v>66.971000000000004</v>
          </cell>
          <cell r="M344">
            <v>40.139000000000003</v>
          </cell>
        </row>
        <row r="345">
          <cell r="F345">
            <v>-0.44900000000000001</v>
          </cell>
          <cell r="G345">
            <v>-7.0839999999999996</v>
          </cell>
          <cell r="H345">
            <v>-0.43099999999999999</v>
          </cell>
          <cell r="I345">
            <v>-7.23</v>
          </cell>
          <cell r="J345">
            <v>0.68600000000000005</v>
          </cell>
          <cell r="K345">
            <v>1.0980000000000001</v>
          </cell>
          <cell r="L345">
            <v>-64.379000000000005</v>
          </cell>
          <cell r="M345">
            <v>-38.741999999999997</v>
          </cell>
        </row>
        <row r="346">
          <cell r="F346">
            <v>5.0430000000000001</v>
          </cell>
          <cell r="G346">
            <v>116.033</v>
          </cell>
          <cell r="H346">
            <v>5.0110000000000001</v>
          </cell>
          <cell r="I346">
            <v>116.70699999999999</v>
          </cell>
          <cell r="J346">
            <v>-11.582000000000001</v>
          </cell>
          <cell r="K346">
            <v>-18.62</v>
          </cell>
          <cell r="L346">
            <v>-55.052</v>
          </cell>
          <cell r="M346">
            <v>-34.204999999999998</v>
          </cell>
        </row>
        <row r="347">
          <cell r="F347">
            <v>-3.87</v>
          </cell>
          <cell r="G347">
            <v>-94.259</v>
          </cell>
          <cell r="H347">
            <v>-3.8780000000000001</v>
          </cell>
          <cell r="I347">
            <v>-94.789000000000001</v>
          </cell>
          <cell r="J347">
            <v>9.4489999999999998</v>
          </cell>
          <cell r="K347">
            <v>15.201000000000001</v>
          </cell>
          <cell r="L347">
            <v>-45.914999999999999</v>
          </cell>
          <cell r="M347">
            <v>-28.827999999999999</v>
          </cell>
        </row>
        <row r="348">
          <cell r="F348">
            <v>-2.5110000000000001</v>
          </cell>
          <cell r="G348">
            <v>-59.237000000000002</v>
          </cell>
          <cell r="H348">
            <v>-2.504</v>
          </cell>
          <cell r="I348">
            <v>-59.573999999999998</v>
          </cell>
          <cell r="J348">
            <v>5.9240000000000004</v>
          </cell>
          <cell r="K348">
            <v>9.5269999999999992</v>
          </cell>
          <cell r="L348">
            <v>85.271000000000001</v>
          </cell>
          <cell r="M348">
            <v>54.036999999999999</v>
          </cell>
        </row>
        <row r="349">
          <cell r="F349">
            <v>-2.5110000000000001</v>
          </cell>
          <cell r="G349">
            <v>-59.237000000000002</v>
          </cell>
          <cell r="H349">
            <v>-2.504</v>
          </cell>
          <cell r="I349">
            <v>-59.573999999999998</v>
          </cell>
          <cell r="J349">
            <v>5.9240000000000004</v>
          </cell>
          <cell r="K349">
            <v>9.5269999999999992</v>
          </cell>
          <cell r="L349">
            <v>-80.123000000000005</v>
          </cell>
          <cell r="M349">
            <v>-51.008000000000003</v>
          </cell>
        </row>
        <row r="350">
          <cell r="F350">
            <v>3.629</v>
          </cell>
          <cell r="G350">
            <v>228.64400000000001</v>
          </cell>
          <cell r="H350">
            <v>4.5419999999999998</v>
          </cell>
          <cell r="I350">
            <v>228.23500000000001</v>
          </cell>
          <cell r="J350">
            <v>-22.268000000000001</v>
          </cell>
          <cell r="K350">
            <v>-35.881</v>
          </cell>
          <cell r="L350">
            <v>-53.215000000000003</v>
          </cell>
          <cell r="M350">
            <v>-32.43</v>
          </cell>
        </row>
        <row r="351">
          <cell r="F351">
            <v>-3.4569999999999999</v>
          </cell>
          <cell r="G351">
            <v>-209.352</v>
          </cell>
          <cell r="H351">
            <v>-4.2450000000000001</v>
          </cell>
          <cell r="I351">
            <v>-208.87700000000001</v>
          </cell>
          <cell r="J351">
            <v>20.382000000000001</v>
          </cell>
          <cell r="K351">
            <v>32.837000000000003</v>
          </cell>
          <cell r="L351">
            <v>-42.095999999999997</v>
          </cell>
          <cell r="M351">
            <v>-27.745000000000001</v>
          </cell>
        </row>
        <row r="352">
          <cell r="F352">
            <v>-1.996</v>
          </cell>
          <cell r="G352">
            <v>-123.379</v>
          </cell>
          <cell r="H352">
            <v>-2.4750000000000001</v>
          </cell>
          <cell r="I352">
            <v>-123.13</v>
          </cell>
          <cell r="J352">
            <v>12.013999999999999</v>
          </cell>
          <cell r="K352">
            <v>19.356999999999999</v>
          </cell>
          <cell r="L352">
            <v>87.569000000000003</v>
          </cell>
          <cell r="M352">
            <v>55.173000000000002</v>
          </cell>
        </row>
        <row r="353">
          <cell r="F353">
            <v>-1.996</v>
          </cell>
          <cell r="G353">
            <v>-123.379</v>
          </cell>
          <cell r="H353">
            <v>-2.4750000000000001</v>
          </cell>
          <cell r="I353">
            <v>-123.13</v>
          </cell>
          <cell r="J353">
            <v>12.013999999999999</v>
          </cell>
          <cell r="K353">
            <v>19.356999999999999</v>
          </cell>
          <cell r="L353">
            <v>-81.305000000000007</v>
          </cell>
          <cell r="M353">
            <v>-52.533999999999999</v>
          </cell>
        </row>
        <row r="354">
          <cell r="F354">
            <v>0.45100000000000001</v>
          </cell>
          <cell r="G354">
            <v>295.60000000000002</v>
          </cell>
          <cell r="H354">
            <v>3.8959999999999999</v>
          </cell>
          <cell r="I354">
            <v>297.10399999999998</v>
          </cell>
          <cell r="J354">
            <v>-27.826000000000001</v>
          </cell>
          <cell r="K354">
            <v>-44.795999999999999</v>
          </cell>
          <cell r="L354">
            <v>-51.405999999999999</v>
          </cell>
          <cell r="M354">
            <v>-31.491</v>
          </cell>
        </row>
        <row r="355">
          <cell r="F355">
            <v>-0.42299999999999999</v>
          </cell>
          <cell r="G355">
            <v>-273.39499999999998</v>
          </cell>
          <cell r="H355">
            <v>-3.6040000000000001</v>
          </cell>
          <cell r="I355">
            <v>-274.78100000000001</v>
          </cell>
          <cell r="J355">
            <v>25.733000000000001</v>
          </cell>
          <cell r="K355">
            <v>41.427999999999997</v>
          </cell>
          <cell r="L355">
            <v>-46.232999999999997</v>
          </cell>
          <cell r="M355">
            <v>-30.189</v>
          </cell>
        </row>
        <row r="356">
          <cell r="F356">
            <v>-0.246</v>
          </cell>
          <cell r="G356">
            <v>-160.28</v>
          </cell>
          <cell r="H356">
            <v>-2.113</v>
          </cell>
          <cell r="I356">
            <v>-161.09399999999999</v>
          </cell>
          <cell r="J356">
            <v>15.087</v>
          </cell>
          <cell r="K356">
            <v>24.288</v>
          </cell>
          <cell r="L356">
            <v>85.894000000000005</v>
          </cell>
          <cell r="M356">
            <v>54.22</v>
          </cell>
        </row>
        <row r="357">
          <cell r="F357">
            <v>-0.246</v>
          </cell>
          <cell r="G357">
            <v>-160.28</v>
          </cell>
          <cell r="H357">
            <v>-2.113</v>
          </cell>
          <cell r="I357">
            <v>-161.09399999999999</v>
          </cell>
          <cell r="J357">
            <v>15.087</v>
          </cell>
          <cell r="K357">
            <v>24.288</v>
          </cell>
          <cell r="L357">
            <v>-82.98</v>
          </cell>
          <cell r="M357">
            <v>-53.487000000000002</v>
          </cell>
        </row>
        <row r="358">
          <cell r="F358">
            <v>0.36699999999999999</v>
          </cell>
          <cell r="G358">
            <v>322.60300000000001</v>
          </cell>
          <cell r="H358">
            <v>4.1479999999999997</v>
          </cell>
          <cell r="I358">
            <v>327.23099999999999</v>
          </cell>
          <cell r="J358">
            <v>-29.707000000000001</v>
          </cell>
          <cell r="K358">
            <v>-47.798000000000002</v>
          </cell>
          <cell r="L358">
            <v>-40.905999999999999</v>
          </cell>
          <cell r="M358">
            <v>-25.564</v>
          </cell>
        </row>
        <row r="359">
          <cell r="F359">
            <v>-0.31900000000000001</v>
          </cell>
          <cell r="G359">
            <v>-291.303</v>
          </cell>
          <cell r="H359">
            <v>-3.7469999999999999</v>
          </cell>
          <cell r="I359">
            <v>-295.43700000000001</v>
          </cell>
          <cell r="J359">
            <v>26.83</v>
          </cell>
          <cell r="K359">
            <v>43.168999999999997</v>
          </cell>
          <cell r="L359">
            <v>-57.231000000000002</v>
          </cell>
          <cell r="M359">
            <v>-36.186</v>
          </cell>
        </row>
        <row r="360">
          <cell r="F360">
            <v>-0.193</v>
          </cell>
          <cell r="G360">
            <v>-172.93100000000001</v>
          </cell>
          <cell r="H360">
            <v>-2.2240000000000002</v>
          </cell>
          <cell r="I360">
            <v>-175.4</v>
          </cell>
          <cell r="J360">
            <v>15.926</v>
          </cell>
          <cell r="K360">
            <v>25.625</v>
          </cell>
          <cell r="L360">
            <v>79.837999999999994</v>
          </cell>
          <cell r="M360">
            <v>50.860999999999997</v>
          </cell>
        </row>
        <row r="361">
          <cell r="F361">
            <v>-0.193</v>
          </cell>
          <cell r="G361">
            <v>-172.93100000000001</v>
          </cell>
          <cell r="H361">
            <v>-2.2240000000000002</v>
          </cell>
          <cell r="I361">
            <v>-175.4</v>
          </cell>
          <cell r="J361">
            <v>15.926</v>
          </cell>
          <cell r="K361">
            <v>25.625</v>
          </cell>
          <cell r="L361">
            <v>-89.034999999999997</v>
          </cell>
          <cell r="M361">
            <v>-56.845999999999997</v>
          </cell>
        </row>
        <row r="362">
          <cell r="F362">
            <v>0.61799999999999999</v>
          </cell>
          <cell r="G362">
            <v>10.077999999999999</v>
          </cell>
          <cell r="H362">
            <v>0.59399999999999997</v>
          </cell>
          <cell r="I362">
            <v>10.246</v>
          </cell>
          <cell r="J362">
            <v>-0.97499999999999998</v>
          </cell>
          <cell r="K362">
            <v>-1.5589999999999999</v>
          </cell>
          <cell r="L362">
            <v>-31.971</v>
          </cell>
          <cell r="M362">
            <v>-19.891999999999999</v>
          </cell>
        </row>
        <row r="363">
          <cell r="F363">
            <v>-0.85</v>
          </cell>
          <cell r="G363">
            <v>-14.731999999999999</v>
          </cell>
          <cell r="H363">
            <v>-0.81799999999999995</v>
          </cell>
          <cell r="I363">
            <v>-14.904999999999999</v>
          </cell>
          <cell r="J363">
            <v>1.427</v>
          </cell>
          <cell r="K363">
            <v>2.2839999999999998</v>
          </cell>
          <cell r="L363">
            <v>-32.494</v>
          </cell>
          <cell r="M363">
            <v>-20.337</v>
          </cell>
        </row>
        <row r="364">
          <cell r="F364">
            <v>-0.312</v>
          </cell>
          <cell r="G364">
            <v>-5.2649999999999997</v>
          </cell>
          <cell r="H364">
            <v>-0.3</v>
          </cell>
          <cell r="I364">
            <v>-5.3369999999999997</v>
          </cell>
          <cell r="J364">
            <v>0.51</v>
          </cell>
          <cell r="K364">
            <v>0.81499999999999995</v>
          </cell>
          <cell r="L364">
            <v>40.494999999999997</v>
          </cell>
          <cell r="M364">
            <v>25.337</v>
          </cell>
        </row>
        <row r="365">
          <cell r="F365">
            <v>-0.312</v>
          </cell>
          <cell r="G365">
            <v>-5.2649999999999997</v>
          </cell>
          <cell r="H365">
            <v>-0.3</v>
          </cell>
          <cell r="I365">
            <v>-5.3369999999999997</v>
          </cell>
          <cell r="J365">
            <v>0.51</v>
          </cell>
          <cell r="K365">
            <v>0.81499999999999995</v>
          </cell>
          <cell r="L365">
            <v>-40.716999999999999</v>
          </cell>
          <cell r="M365">
            <v>-25.526</v>
          </cell>
        </row>
        <row r="366">
          <cell r="F366">
            <v>3.39</v>
          </cell>
          <cell r="G366">
            <v>90.221000000000004</v>
          </cell>
          <cell r="H366">
            <v>3.4209999999999998</v>
          </cell>
          <cell r="I366">
            <v>90.302000000000007</v>
          </cell>
          <cell r="J366">
            <v>-8.9909999999999997</v>
          </cell>
          <cell r="K366">
            <v>-14.465</v>
          </cell>
          <cell r="L366">
            <v>-80.245999999999995</v>
          </cell>
          <cell r="M366">
            <v>-44.427999999999997</v>
          </cell>
        </row>
        <row r="367">
          <cell r="F367">
            <v>-4.3879999999999999</v>
          </cell>
          <cell r="G367">
            <v>-108.16500000000001</v>
          </cell>
          <cell r="H367">
            <v>-4.3819999999999997</v>
          </cell>
          <cell r="I367">
            <v>-108.377</v>
          </cell>
          <cell r="J367">
            <v>10.755000000000001</v>
          </cell>
          <cell r="K367">
            <v>17.292000000000002</v>
          </cell>
          <cell r="L367">
            <v>-108.194</v>
          </cell>
          <cell r="M367">
            <v>-61.613999999999997</v>
          </cell>
        </row>
        <row r="368">
          <cell r="F368">
            <v>-1.748</v>
          </cell>
          <cell r="G368">
            <v>-44.581000000000003</v>
          </cell>
          <cell r="H368">
            <v>-1.7529999999999999</v>
          </cell>
          <cell r="I368">
            <v>-44.645000000000003</v>
          </cell>
          <cell r="J368">
            <v>4.4370000000000003</v>
          </cell>
          <cell r="K368">
            <v>7.1360000000000001</v>
          </cell>
          <cell r="L368">
            <v>130.46799999999999</v>
          </cell>
          <cell r="M368">
            <v>72.745000000000005</v>
          </cell>
        </row>
        <row r="369">
          <cell r="F369">
            <v>-1.748</v>
          </cell>
          <cell r="G369">
            <v>-44.581000000000003</v>
          </cell>
          <cell r="H369">
            <v>-1.7529999999999999</v>
          </cell>
          <cell r="I369">
            <v>-44.645000000000003</v>
          </cell>
          <cell r="J369">
            <v>4.4370000000000003</v>
          </cell>
          <cell r="K369">
            <v>7.1360000000000001</v>
          </cell>
          <cell r="L369">
            <v>-143.029</v>
          </cell>
          <cell r="M369">
            <v>-80.468999999999994</v>
          </cell>
        </row>
        <row r="370">
          <cell r="F370">
            <v>3.141</v>
          </cell>
          <cell r="G370">
            <v>195.60400000000001</v>
          </cell>
          <cell r="H370">
            <v>3.8940000000000001</v>
          </cell>
          <cell r="I370">
            <v>195.01</v>
          </cell>
          <cell r="J370">
            <v>-19.006</v>
          </cell>
          <cell r="K370">
            <v>-30.617999999999999</v>
          </cell>
          <cell r="L370">
            <v>-72.268000000000001</v>
          </cell>
          <cell r="M370">
            <v>-39.348999999999997</v>
          </cell>
        </row>
        <row r="371">
          <cell r="F371">
            <v>-3.3119999999999998</v>
          </cell>
          <cell r="G371">
            <v>-212.55600000000001</v>
          </cell>
          <cell r="H371">
            <v>-4.1719999999999997</v>
          </cell>
          <cell r="I371">
            <v>-212.036</v>
          </cell>
          <cell r="J371">
            <v>20.667999999999999</v>
          </cell>
          <cell r="K371">
            <v>33.301000000000002</v>
          </cell>
          <cell r="L371">
            <v>-119.45399999999999</v>
          </cell>
          <cell r="M371">
            <v>-68.983999999999995</v>
          </cell>
        </row>
        <row r="372">
          <cell r="F372">
            <v>-1.45</v>
          </cell>
          <cell r="G372">
            <v>-91.721000000000004</v>
          </cell>
          <cell r="H372">
            <v>-1.8120000000000001</v>
          </cell>
          <cell r="I372">
            <v>-91.471000000000004</v>
          </cell>
          <cell r="J372">
            <v>8.9160000000000004</v>
          </cell>
          <cell r="K372">
            <v>14.364000000000001</v>
          </cell>
          <cell r="L372">
            <v>128.303</v>
          </cell>
          <cell r="M372">
            <v>71.616</v>
          </cell>
        </row>
        <row r="373">
          <cell r="F373">
            <v>-1.45</v>
          </cell>
          <cell r="G373">
            <v>-91.721000000000004</v>
          </cell>
          <cell r="H373">
            <v>-1.8120000000000001</v>
          </cell>
          <cell r="I373">
            <v>-91.471000000000004</v>
          </cell>
          <cell r="J373">
            <v>8.9160000000000004</v>
          </cell>
          <cell r="K373">
            <v>14.364000000000001</v>
          </cell>
          <cell r="L373">
            <v>-149.51</v>
          </cell>
          <cell r="M373">
            <v>-84.935000000000002</v>
          </cell>
        </row>
        <row r="374">
          <cell r="F374">
            <v>0.55800000000000005</v>
          </cell>
          <cell r="G374">
            <v>246.06899999999999</v>
          </cell>
          <cell r="H374">
            <v>3.25</v>
          </cell>
          <cell r="I374">
            <v>247.083</v>
          </cell>
          <cell r="J374">
            <v>-23.183</v>
          </cell>
          <cell r="K374">
            <v>-37.322000000000003</v>
          </cell>
          <cell r="L374">
            <v>-72.759</v>
          </cell>
          <cell r="M374">
            <v>-39.656999999999996</v>
          </cell>
        </row>
        <row r="375">
          <cell r="F375">
            <v>-0.55800000000000005</v>
          </cell>
          <cell r="G375">
            <v>-265.94499999999999</v>
          </cell>
          <cell r="H375">
            <v>-3.5089999999999999</v>
          </cell>
          <cell r="I375">
            <v>-267.09699999999998</v>
          </cell>
          <cell r="J375">
            <v>25.053999999999998</v>
          </cell>
          <cell r="K375">
            <v>40.334000000000003</v>
          </cell>
          <cell r="L375">
            <v>-122.11199999999999</v>
          </cell>
          <cell r="M375">
            <v>-70.459999999999994</v>
          </cell>
        </row>
        <row r="376">
          <cell r="F376">
            <v>-0.251</v>
          </cell>
          <cell r="G376">
            <v>-115.059</v>
          </cell>
          <cell r="H376">
            <v>-1.5189999999999999</v>
          </cell>
          <cell r="I376">
            <v>-115.54600000000001</v>
          </cell>
          <cell r="J376">
            <v>10.84</v>
          </cell>
          <cell r="K376">
            <v>17.451000000000001</v>
          </cell>
          <cell r="L376">
            <v>127.816</v>
          </cell>
          <cell r="M376">
            <v>71.352999999999994</v>
          </cell>
        </row>
        <row r="377">
          <cell r="F377">
            <v>-0.251</v>
          </cell>
          <cell r="G377">
            <v>-115.059</v>
          </cell>
          <cell r="H377">
            <v>-1.5189999999999999</v>
          </cell>
          <cell r="I377">
            <v>-115.54600000000001</v>
          </cell>
          <cell r="J377">
            <v>10.84</v>
          </cell>
          <cell r="K377">
            <v>17.451000000000001</v>
          </cell>
          <cell r="L377">
            <v>-149.99700000000001</v>
          </cell>
          <cell r="M377">
            <v>-85.197999999999993</v>
          </cell>
        </row>
        <row r="378">
          <cell r="F378">
            <v>0.38400000000000001</v>
          </cell>
          <cell r="G378">
            <v>254.77699999999999</v>
          </cell>
          <cell r="H378">
            <v>3.2810000000000001</v>
          </cell>
          <cell r="I378">
            <v>258.041</v>
          </cell>
          <cell r="J378">
            <v>-23.5</v>
          </cell>
          <cell r="K378">
            <v>-37.813000000000002</v>
          </cell>
          <cell r="L378">
            <v>-83.801000000000002</v>
          </cell>
          <cell r="M378">
            <v>-46.604999999999997</v>
          </cell>
        </row>
        <row r="379">
          <cell r="F379">
            <v>-0.42099999999999999</v>
          </cell>
          <cell r="G379">
            <v>-284.26499999999999</v>
          </cell>
          <cell r="H379">
            <v>-3.6589999999999998</v>
          </cell>
          <cell r="I379">
            <v>-288.02800000000002</v>
          </cell>
          <cell r="J379">
            <v>26.207000000000001</v>
          </cell>
          <cell r="K379">
            <v>42.167000000000002</v>
          </cell>
          <cell r="L379">
            <v>-107.42</v>
          </cell>
          <cell r="M379">
            <v>-61.540999999999997</v>
          </cell>
        </row>
        <row r="380">
          <cell r="F380">
            <v>-0.18099999999999999</v>
          </cell>
          <cell r="G380">
            <v>-121.133</v>
          </cell>
          <cell r="H380">
            <v>-1.5589999999999999</v>
          </cell>
          <cell r="I380">
            <v>-122.712</v>
          </cell>
          <cell r="J380">
            <v>11.17</v>
          </cell>
          <cell r="K380">
            <v>17.972999999999999</v>
          </cell>
          <cell r="L380">
            <v>133.59899999999999</v>
          </cell>
          <cell r="M380">
            <v>74.918999999999997</v>
          </cell>
        </row>
        <row r="381">
          <cell r="F381">
            <v>-0.18099999999999999</v>
          </cell>
          <cell r="G381">
            <v>-121.133</v>
          </cell>
          <cell r="H381">
            <v>-1.5589999999999999</v>
          </cell>
          <cell r="I381">
            <v>-122.712</v>
          </cell>
          <cell r="J381">
            <v>11.17</v>
          </cell>
          <cell r="K381">
            <v>17.972999999999999</v>
          </cell>
          <cell r="L381">
            <v>-144.214</v>
          </cell>
          <cell r="M381">
            <v>-81.632000000000005</v>
          </cell>
        </row>
        <row r="382">
          <cell r="F382">
            <v>0.47699999999999998</v>
          </cell>
          <cell r="G382">
            <v>14.391</v>
          </cell>
          <cell r="H382">
            <v>0.46500000000000002</v>
          </cell>
          <cell r="I382">
            <v>14.753</v>
          </cell>
          <cell r="J382">
            <v>-0.86</v>
          </cell>
          <cell r="K382">
            <v>-1.3779999999999999</v>
          </cell>
          <cell r="L382">
            <v>-44.585999999999999</v>
          </cell>
          <cell r="M382">
            <v>-27.091999999999999</v>
          </cell>
        </row>
        <row r="383">
          <cell r="F383">
            <v>-0.35299999999999998</v>
          </cell>
          <cell r="G383">
            <v>-10.08</v>
          </cell>
          <cell r="H383">
            <v>-0.34300000000000003</v>
          </cell>
          <cell r="I383">
            <v>-10.340999999999999</v>
          </cell>
          <cell r="J383">
            <v>0.60599999999999998</v>
          </cell>
          <cell r="K383">
            <v>0.96899999999999997</v>
          </cell>
          <cell r="L383">
            <v>-50.805999999999997</v>
          </cell>
          <cell r="M383">
            <v>-30.463999999999999</v>
          </cell>
        </row>
        <row r="384">
          <cell r="F384">
            <v>-0.188</v>
          </cell>
          <cell r="G384">
            <v>-5.5419999999999998</v>
          </cell>
          <cell r="H384">
            <v>-0.183</v>
          </cell>
          <cell r="I384">
            <v>-5.6829999999999998</v>
          </cell>
          <cell r="J384">
            <v>0.33200000000000002</v>
          </cell>
          <cell r="K384">
            <v>0.53100000000000003</v>
          </cell>
          <cell r="L384">
            <v>63.473999999999997</v>
          </cell>
          <cell r="M384">
            <v>38.453000000000003</v>
          </cell>
        </row>
        <row r="385">
          <cell r="F385">
            <v>-0.188</v>
          </cell>
          <cell r="G385">
            <v>-5.5419999999999998</v>
          </cell>
          <cell r="H385">
            <v>-0.183</v>
          </cell>
          <cell r="I385">
            <v>-5.6829999999999998</v>
          </cell>
          <cell r="J385">
            <v>0.33200000000000002</v>
          </cell>
          <cell r="K385">
            <v>0.53100000000000003</v>
          </cell>
          <cell r="L385">
            <v>-66.290999999999997</v>
          </cell>
          <cell r="M385">
            <v>-39.979999999999997</v>
          </cell>
        </row>
        <row r="386">
          <cell r="F386">
            <v>0.52300000000000002</v>
          </cell>
          <cell r="G386">
            <v>21.93</v>
          </cell>
          <cell r="H386">
            <v>0.53</v>
          </cell>
          <cell r="I386">
            <v>22.434999999999999</v>
          </cell>
          <cell r="J386">
            <v>-1.276</v>
          </cell>
          <cell r="K386">
            <v>-2.0510000000000002</v>
          </cell>
          <cell r="L386">
            <v>-94.881</v>
          </cell>
          <cell r="M386">
            <v>-57.941000000000003</v>
          </cell>
        </row>
        <row r="387">
          <cell r="F387">
            <v>-0.442</v>
          </cell>
          <cell r="G387">
            <v>-20.030999999999999</v>
          </cell>
          <cell r="H387">
            <v>-0.45300000000000001</v>
          </cell>
          <cell r="I387">
            <v>-20.494</v>
          </cell>
          <cell r="J387">
            <v>1.159</v>
          </cell>
          <cell r="K387">
            <v>1.865</v>
          </cell>
          <cell r="L387">
            <v>-99.885000000000005</v>
          </cell>
          <cell r="M387">
            <v>-61.116999999999997</v>
          </cell>
        </row>
        <row r="388">
          <cell r="F388">
            <v>-0.23499999999999999</v>
          </cell>
          <cell r="G388">
            <v>-10.234999999999999</v>
          </cell>
          <cell r="H388">
            <v>-0.24</v>
          </cell>
          <cell r="I388">
            <v>-10.47</v>
          </cell>
          <cell r="J388">
            <v>0.59399999999999997</v>
          </cell>
          <cell r="K388">
            <v>0.95499999999999996</v>
          </cell>
          <cell r="L388">
            <v>145.06800000000001</v>
          </cell>
          <cell r="M388">
            <v>88.626000000000005</v>
          </cell>
        </row>
        <row r="389">
          <cell r="F389">
            <v>-0.23499999999999999</v>
          </cell>
          <cell r="G389">
            <v>-10.234999999999999</v>
          </cell>
          <cell r="H389">
            <v>-0.24</v>
          </cell>
          <cell r="I389">
            <v>-10.47</v>
          </cell>
          <cell r="J389">
            <v>0.59399999999999997</v>
          </cell>
          <cell r="K389">
            <v>0.95499999999999996</v>
          </cell>
          <cell r="L389">
            <v>-147.50800000000001</v>
          </cell>
          <cell r="M389">
            <v>-90.174999999999997</v>
          </cell>
        </row>
        <row r="390">
          <cell r="F390">
            <v>0.24399999999999999</v>
          </cell>
          <cell r="G390">
            <v>27.343</v>
          </cell>
          <cell r="H390">
            <v>0.32</v>
          </cell>
          <cell r="I390">
            <v>27.956</v>
          </cell>
          <cell r="J390">
            <v>-1.508</v>
          </cell>
          <cell r="K390">
            <v>-2.4300000000000002</v>
          </cell>
          <cell r="L390">
            <v>-91.186000000000007</v>
          </cell>
          <cell r="M390">
            <v>-55.718000000000004</v>
          </cell>
        </row>
        <row r="391">
          <cell r="F391">
            <v>-0.25</v>
          </cell>
          <cell r="G391">
            <v>-27.367000000000001</v>
          </cell>
          <cell r="H391">
            <v>-0.32400000000000001</v>
          </cell>
          <cell r="I391">
            <v>-27.969000000000001</v>
          </cell>
          <cell r="J391">
            <v>1.51</v>
          </cell>
          <cell r="K391">
            <v>2.4329999999999998</v>
          </cell>
          <cell r="L391">
            <v>-102.82899999999999</v>
          </cell>
          <cell r="M391">
            <v>-62.85</v>
          </cell>
        </row>
        <row r="392">
          <cell r="F392">
            <v>-0.12</v>
          </cell>
          <cell r="G392">
            <v>-13.343999999999999</v>
          </cell>
          <cell r="H392">
            <v>-0.157</v>
          </cell>
          <cell r="I392">
            <v>-13.64</v>
          </cell>
          <cell r="J392">
            <v>0.73599999999999999</v>
          </cell>
          <cell r="K392">
            <v>1.1859999999999999</v>
          </cell>
          <cell r="L392">
            <v>143.44800000000001</v>
          </cell>
          <cell r="M392">
            <v>87.661000000000001</v>
          </cell>
        </row>
        <row r="393">
          <cell r="F393">
            <v>-0.12</v>
          </cell>
          <cell r="G393">
            <v>-13.343999999999999</v>
          </cell>
          <cell r="H393">
            <v>-0.157</v>
          </cell>
          <cell r="I393">
            <v>-13.64</v>
          </cell>
          <cell r="J393">
            <v>0.73599999999999999</v>
          </cell>
          <cell r="K393">
            <v>1.1859999999999999</v>
          </cell>
          <cell r="L393">
            <v>-149.12799999999999</v>
          </cell>
          <cell r="M393">
            <v>-91.14</v>
          </cell>
        </row>
        <row r="394">
          <cell r="F394">
            <v>0.04</v>
          </cell>
          <cell r="G394">
            <v>31.939</v>
          </cell>
          <cell r="H394">
            <v>0.253</v>
          </cell>
          <cell r="I394">
            <v>32.837000000000003</v>
          </cell>
          <cell r="J394">
            <v>-1.7190000000000001</v>
          </cell>
          <cell r="K394">
            <v>-2.7669999999999999</v>
          </cell>
          <cell r="L394">
            <v>-92.747</v>
          </cell>
          <cell r="M394">
            <v>-56.673000000000002</v>
          </cell>
        </row>
        <row r="395">
          <cell r="F395">
            <v>-3.9E-2</v>
          </cell>
          <cell r="G395">
            <v>-31.709</v>
          </cell>
          <cell r="H395">
            <v>-0.251</v>
          </cell>
          <cell r="I395">
            <v>-32.601999999999997</v>
          </cell>
          <cell r="J395">
            <v>1.7070000000000001</v>
          </cell>
          <cell r="K395">
            <v>2.7469999999999999</v>
          </cell>
          <cell r="L395">
            <v>-102.339</v>
          </cell>
          <cell r="M395">
            <v>-62.554000000000002</v>
          </cell>
        </row>
        <row r="396">
          <cell r="F396">
            <v>-1.9E-2</v>
          </cell>
          <cell r="G396">
            <v>-15.523999999999999</v>
          </cell>
          <cell r="H396">
            <v>-0.123</v>
          </cell>
          <cell r="I396">
            <v>-15.961</v>
          </cell>
          <cell r="J396">
            <v>0.83599999999999997</v>
          </cell>
          <cell r="K396">
            <v>1.345</v>
          </cell>
          <cell r="L396">
            <v>143.94800000000001</v>
          </cell>
          <cell r="M396">
            <v>87.965999999999994</v>
          </cell>
        </row>
        <row r="397">
          <cell r="F397">
            <v>-1.9E-2</v>
          </cell>
          <cell r="G397">
            <v>-15.523999999999999</v>
          </cell>
          <cell r="H397">
            <v>-0.123</v>
          </cell>
          <cell r="I397">
            <v>-15.961</v>
          </cell>
          <cell r="J397">
            <v>0.83599999999999997</v>
          </cell>
          <cell r="K397">
            <v>1.345</v>
          </cell>
          <cell r="L397">
            <v>-148.62799999999999</v>
          </cell>
          <cell r="M397">
            <v>-90.834999999999994</v>
          </cell>
        </row>
        <row r="398">
          <cell r="F398">
            <v>3.5000000000000003E-2</v>
          </cell>
          <cell r="G398">
            <v>34.234000000000002</v>
          </cell>
          <cell r="H398">
            <v>0.26900000000000002</v>
          </cell>
          <cell r="I398">
            <v>35.439</v>
          </cell>
          <cell r="J398">
            <v>-1.8280000000000001</v>
          </cell>
          <cell r="K398">
            <v>-2.9409999999999998</v>
          </cell>
          <cell r="L398">
            <v>-87.353999999999999</v>
          </cell>
          <cell r="M398">
            <v>-53.372</v>
          </cell>
        </row>
        <row r="399">
          <cell r="F399">
            <v>-3.5999999999999997E-2</v>
          </cell>
          <cell r="G399">
            <v>-33.981000000000002</v>
          </cell>
          <cell r="H399">
            <v>-0.26700000000000002</v>
          </cell>
          <cell r="I399">
            <v>-35.173000000000002</v>
          </cell>
          <cell r="J399">
            <v>1.8149999999999999</v>
          </cell>
          <cell r="K399">
            <v>2.92</v>
          </cell>
          <cell r="L399">
            <v>-105.965</v>
          </cell>
          <cell r="M399">
            <v>-64.777000000000001</v>
          </cell>
        </row>
        <row r="400">
          <cell r="F400">
            <v>-1.7000000000000001E-2</v>
          </cell>
          <cell r="G400">
            <v>-16.638000000000002</v>
          </cell>
          <cell r="H400">
            <v>-0.13100000000000001</v>
          </cell>
          <cell r="I400">
            <v>-17.222000000000001</v>
          </cell>
          <cell r="J400">
            <v>0.88800000000000001</v>
          </cell>
          <cell r="K400">
            <v>1.429</v>
          </cell>
          <cell r="L400">
            <v>141.749</v>
          </cell>
          <cell r="M400">
            <v>86.619</v>
          </cell>
        </row>
        <row r="401">
          <cell r="F401">
            <v>-1.7000000000000001E-2</v>
          </cell>
          <cell r="G401">
            <v>-16.638000000000002</v>
          </cell>
          <cell r="H401">
            <v>-0.13100000000000001</v>
          </cell>
          <cell r="I401">
            <v>-17.222000000000001</v>
          </cell>
          <cell r="J401">
            <v>0.88800000000000001</v>
          </cell>
          <cell r="K401">
            <v>1.429</v>
          </cell>
          <cell r="L401">
            <v>-150.827</v>
          </cell>
          <cell r="M401">
            <v>-92.182000000000002</v>
          </cell>
        </row>
        <row r="402">
          <cell r="F402">
            <v>0.35</v>
          </cell>
          <cell r="G402">
            <v>8.6579999999999995</v>
          </cell>
          <cell r="H402">
            <v>0.33800000000000002</v>
          </cell>
          <cell r="I402">
            <v>8.9890000000000008</v>
          </cell>
          <cell r="J402">
            <v>-0.53</v>
          </cell>
          <cell r="K402">
            <v>-0.84599999999999997</v>
          </cell>
          <cell r="L402">
            <v>-93.725999999999999</v>
          </cell>
          <cell r="M402">
            <v>-54.639000000000003</v>
          </cell>
        </row>
        <row r="403">
          <cell r="F403">
            <v>-0.50600000000000001</v>
          </cell>
          <cell r="G403">
            <v>-14.135999999999999</v>
          </cell>
          <cell r="H403">
            <v>-0.49199999999999999</v>
          </cell>
          <cell r="I403">
            <v>-14.587</v>
          </cell>
          <cell r="J403">
            <v>0.85299999999999998</v>
          </cell>
          <cell r="K403">
            <v>1.365</v>
          </cell>
          <cell r="L403">
            <v>-86.275000000000006</v>
          </cell>
          <cell r="M403">
            <v>-50.436</v>
          </cell>
        </row>
        <row r="404">
          <cell r="F404">
            <v>-0.18099999999999999</v>
          </cell>
          <cell r="G404">
            <v>-4.806</v>
          </cell>
          <cell r="H404">
            <v>-0.17499999999999999</v>
          </cell>
          <cell r="I404">
            <v>-4.97</v>
          </cell>
          <cell r="J404">
            <v>0.29199999999999998</v>
          </cell>
          <cell r="K404">
            <v>0.46600000000000003</v>
          </cell>
          <cell r="L404">
            <v>121.07599999999999</v>
          </cell>
          <cell r="M404">
            <v>70.572999999999993</v>
          </cell>
        </row>
        <row r="405">
          <cell r="F405">
            <v>-0.18099999999999999</v>
          </cell>
          <cell r="G405">
            <v>-4.806</v>
          </cell>
          <cell r="H405">
            <v>-0.17499999999999999</v>
          </cell>
          <cell r="I405">
            <v>-4.97</v>
          </cell>
          <cell r="J405">
            <v>0.29199999999999998</v>
          </cell>
          <cell r="K405">
            <v>0.46600000000000003</v>
          </cell>
          <cell r="L405">
            <v>-117.93300000000001</v>
          </cell>
          <cell r="M405">
            <v>-68.801000000000002</v>
          </cell>
        </row>
        <row r="406">
          <cell r="F406">
            <v>1.9770000000000001</v>
          </cell>
          <cell r="G406">
            <v>84.646000000000001</v>
          </cell>
          <cell r="H406">
            <v>2.0169999999999999</v>
          </cell>
          <cell r="I406">
            <v>86.945999999999998</v>
          </cell>
          <cell r="J406">
            <v>-4.923</v>
          </cell>
          <cell r="K406">
            <v>-7.9189999999999996</v>
          </cell>
          <cell r="L406">
            <v>-112.53400000000001</v>
          </cell>
          <cell r="M406">
            <v>-69.042000000000002</v>
          </cell>
        </row>
        <row r="407">
          <cell r="F407">
            <v>-1.8520000000000001</v>
          </cell>
          <cell r="G407">
            <v>-75.531000000000006</v>
          </cell>
          <cell r="H407">
            <v>-1.8720000000000001</v>
          </cell>
          <cell r="I407">
            <v>-77.457999999999998</v>
          </cell>
          <cell r="J407">
            <v>4.4050000000000002</v>
          </cell>
          <cell r="K407">
            <v>7.0789999999999997</v>
          </cell>
          <cell r="L407">
            <v>-99.363</v>
          </cell>
          <cell r="M407">
            <v>-60.344000000000001</v>
          </cell>
        </row>
        <row r="408">
          <cell r="F408">
            <v>-0.86</v>
          </cell>
          <cell r="G408">
            <v>-35.994999999999997</v>
          </cell>
          <cell r="H408">
            <v>-0.874</v>
          </cell>
          <cell r="I408">
            <v>-36.944000000000003</v>
          </cell>
          <cell r="J408">
            <v>2.0960000000000001</v>
          </cell>
          <cell r="K408">
            <v>3.37</v>
          </cell>
          <cell r="L408">
            <v>160.91200000000001</v>
          </cell>
          <cell r="M408">
            <v>98.831000000000003</v>
          </cell>
        </row>
        <row r="409">
          <cell r="F409">
            <v>-0.86</v>
          </cell>
          <cell r="G409">
            <v>-35.994999999999997</v>
          </cell>
          <cell r="H409">
            <v>-0.874</v>
          </cell>
          <cell r="I409">
            <v>-36.944000000000003</v>
          </cell>
          <cell r="J409">
            <v>2.0960000000000001</v>
          </cell>
          <cell r="K409">
            <v>3.37</v>
          </cell>
          <cell r="L409">
            <v>-154.99299999999999</v>
          </cell>
          <cell r="M409">
            <v>-94.921999999999997</v>
          </cell>
        </row>
        <row r="410">
          <cell r="F410">
            <v>1.698</v>
          </cell>
          <cell r="G410">
            <v>179.678</v>
          </cell>
          <cell r="H410">
            <v>2.1669999999999998</v>
          </cell>
          <cell r="I410">
            <v>183.68199999999999</v>
          </cell>
          <cell r="J410">
            <v>-9.9250000000000007</v>
          </cell>
          <cell r="K410">
            <v>-15.99</v>
          </cell>
          <cell r="L410">
            <v>-109.39400000000001</v>
          </cell>
          <cell r="M410">
            <v>-67.408000000000001</v>
          </cell>
        </row>
        <row r="411">
          <cell r="F411">
            <v>-1.0820000000000001</v>
          </cell>
          <cell r="G411">
            <v>-119.17</v>
          </cell>
          <cell r="H411">
            <v>-1.4039999999999999</v>
          </cell>
          <cell r="I411">
            <v>-121.801</v>
          </cell>
          <cell r="J411">
            <v>6.58</v>
          </cell>
          <cell r="K411">
            <v>10.6</v>
          </cell>
          <cell r="L411">
            <v>-76.066999999999993</v>
          </cell>
          <cell r="M411">
            <v>-46.826999999999998</v>
          </cell>
        </row>
        <row r="412">
          <cell r="F412">
            <v>-0.625</v>
          </cell>
          <cell r="G412">
            <v>-67.156999999999996</v>
          </cell>
          <cell r="H412">
            <v>-0.80200000000000005</v>
          </cell>
          <cell r="I412">
            <v>-68.647999999999996</v>
          </cell>
          <cell r="J412">
            <v>3.7090000000000001</v>
          </cell>
          <cell r="K412">
            <v>5.9749999999999996</v>
          </cell>
          <cell r="L412">
            <v>167.62299999999999</v>
          </cell>
          <cell r="M412">
            <v>103.17</v>
          </cell>
        </row>
        <row r="413">
          <cell r="F413">
            <v>-0.625</v>
          </cell>
          <cell r="G413">
            <v>-67.156999999999996</v>
          </cell>
          <cell r="H413">
            <v>-0.80200000000000005</v>
          </cell>
          <cell r="I413">
            <v>-68.647999999999996</v>
          </cell>
          <cell r="J413">
            <v>3.7090000000000001</v>
          </cell>
          <cell r="K413">
            <v>5.9749999999999996</v>
          </cell>
          <cell r="L413">
            <v>-152.64400000000001</v>
          </cell>
          <cell r="M413">
            <v>-93.92</v>
          </cell>
        </row>
        <row r="414">
          <cell r="F414">
            <v>0.2</v>
          </cell>
          <cell r="G414">
            <v>218.76</v>
          </cell>
          <cell r="H414">
            <v>1.7290000000000001</v>
          </cell>
          <cell r="I414">
            <v>225.053</v>
          </cell>
          <cell r="J414">
            <v>-11.759</v>
          </cell>
          <cell r="K414">
            <v>-18.931000000000001</v>
          </cell>
          <cell r="L414">
            <v>-112.902</v>
          </cell>
          <cell r="M414">
            <v>-69.522999999999996</v>
          </cell>
        </row>
        <row r="415">
          <cell r="F415">
            <v>-0.214</v>
          </cell>
          <cell r="G415">
            <v>-152.131</v>
          </cell>
          <cell r="H415">
            <v>-1.2090000000000001</v>
          </cell>
          <cell r="I415">
            <v>-156.35</v>
          </cell>
          <cell r="J415">
            <v>8.1850000000000005</v>
          </cell>
          <cell r="K415">
            <v>13.177</v>
          </cell>
          <cell r="L415">
            <v>-78.938000000000002</v>
          </cell>
          <cell r="M415">
            <v>-48.515999999999998</v>
          </cell>
        </row>
        <row r="416">
          <cell r="F416">
            <v>-9.2999999999999999E-2</v>
          </cell>
          <cell r="G416">
            <v>-83.346000000000004</v>
          </cell>
          <cell r="H416">
            <v>-0.66</v>
          </cell>
          <cell r="I416">
            <v>-85.707999999999998</v>
          </cell>
          <cell r="J416">
            <v>4.4820000000000002</v>
          </cell>
          <cell r="K416">
            <v>7.2149999999999999</v>
          </cell>
          <cell r="L416">
            <v>167.76599999999999</v>
          </cell>
          <cell r="M416">
            <v>103.26600000000001</v>
          </cell>
        </row>
        <row r="417">
          <cell r="F417">
            <v>-9.2999999999999999E-2</v>
          </cell>
          <cell r="G417">
            <v>-83.346000000000004</v>
          </cell>
          <cell r="H417">
            <v>-0.66</v>
          </cell>
          <cell r="I417">
            <v>-85.707999999999998</v>
          </cell>
          <cell r="J417">
            <v>4.4820000000000002</v>
          </cell>
          <cell r="K417">
            <v>7.2149999999999999</v>
          </cell>
          <cell r="L417">
            <v>-152.501</v>
          </cell>
          <cell r="M417">
            <v>-93.825000000000003</v>
          </cell>
        </row>
        <row r="418">
          <cell r="F418">
            <v>0.184</v>
          </cell>
          <cell r="G418">
            <v>233.405</v>
          </cell>
          <cell r="H418">
            <v>1.829</v>
          </cell>
          <cell r="I418">
            <v>241.828</v>
          </cell>
          <cell r="J418">
            <v>-12.452</v>
          </cell>
          <cell r="K418">
            <v>-20.035</v>
          </cell>
          <cell r="L418">
            <v>-126.002</v>
          </cell>
          <cell r="M418">
            <v>-77.492999999999995</v>
          </cell>
        </row>
        <row r="419">
          <cell r="F419">
            <v>-0.107</v>
          </cell>
          <cell r="G419">
            <v>-147.417</v>
          </cell>
          <cell r="H419">
            <v>-1.155</v>
          </cell>
          <cell r="I419">
            <v>-152.61699999999999</v>
          </cell>
          <cell r="J419">
            <v>7.867</v>
          </cell>
          <cell r="K419">
            <v>12.659000000000001</v>
          </cell>
          <cell r="L419">
            <v>-62.246000000000002</v>
          </cell>
          <cell r="M419">
            <v>-38.305999999999997</v>
          </cell>
        </row>
        <row r="420">
          <cell r="F420">
            <v>-6.5000000000000002E-2</v>
          </cell>
          <cell r="G420">
            <v>-85.578000000000003</v>
          </cell>
          <cell r="H420">
            <v>-0.67</v>
          </cell>
          <cell r="I420">
            <v>-88.638999999999996</v>
          </cell>
          <cell r="J420">
            <v>4.5659999999999998</v>
          </cell>
          <cell r="K420">
            <v>7.3470000000000004</v>
          </cell>
          <cell r="L420">
            <v>174.46</v>
          </cell>
          <cell r="M420">
            <v>107.351</v>
          </cell>
        </row>
        <row r="421">
          <cell r="F421">
            <v>-6.5000000000000002E-2</v>
          </cell>
          <cell r="G421">
            <v>-85.578000000000003</v>
          </cell>
          <cell r="H421">
            <v>-0.67</v>
          </cell>
          <cell r="I421">
            <v>-88.638999999999996</v>
          </cell>
          <cell r="J421">
            <v>4.5659999999999998</v>
          </cell>
          <cell r="K421">
            <v>7.3470000000000004</v>
          </cell>
          <cell r="L421">
            <v>-145.80600000000001</v>
          </cell>
          <cell r="M421">
            <v>-89.739000000000004</v>
          </cell>
        </row>
        <row r="422">
          <cell r="F422">
            <v>0.187</v>
          </cell>
          <cell r="G422">
            <v>14.324999999999999</v>
          </cell>
          <cell r="H422">
            <v>0.19</v>
          </cell>
          <cell r="I422">
            <v>15.016999999999999</v>
          </cell>
          <cell r="J422">
            <v>-0.30399999999999999</v>
          </cell>
          <cell r="K422">
            <v>-0.48699999999999999</v>
          </cell>
          <cell r="L422">
            <v>-30.283999999999999</v>
          </cell>
          <cell r="M422">
            <v>-18.753</v>
          </cell>
        </row>
        <row r="423">
          <cell r="F423">
            <v>-0.14099999999999999</v>
          </cell>
          <cell r="G423">
            <v>-9.9760000000000009</v>
          </cell>
          <cell r="H423">
            <v>-0.14199999999999999</v>
          </cell>
          <cell r="I423">
            <v>-10.46</v>
          </cell>
          <cell r="J423">
            <v>0.22</v>
          </cell>
          <cell r="K423">
            <v>0.35199999999999998</v>
          </cell>
          <cell r="L423">
            <v>-34.530999999999999</v>
          </cell>
          <cell r="M423">
            <v>-21.094999999999999</v>
          </cell>
        </row>
        <row r="424">
          <cell r="F424">
            <v>-7.4999999999999997E-2</v>
          </cell>
          <cell r="G424">
            <v>-5.5620000000000003</v>
          </cell>
          <cell r="H424">
            <v>-7.5999999999999998E-2</v>
          </cell>
          <cell r="I424">
            <v>-5.8310000000000004</v>
          </cell>
          <cell r="J424">
            <v>0.12</v>
          </cell>
          <cell r="K424">
            <v>0.192</v>
          </cell>
          <cell r="L424">
            <v>44.427999999999997</v>
          </cell>
          <cell r="M424">
            <v>27.47</v>
          </cell>
        </row>
        <row r="425">
          <cell r="F425">
            <v>-7.4999999999999997E-2</v>
          </cell>
          <cell r="G425">
            <v>-5.5620000000000003</v>
          </cell>
          <cell r="H425">
            <v>-7.5999999999999998E-2</v>
          </cell>
          <cell r="I425">
            <v>-5.8310000000000004</v>
          </cell>
          <cell r="J425">
            <v>0.12</v>
          </cell>
          <cell r="K425">
            <v>0.192</v>
          </cell>
          <cell r="L425">
            <v>-46.372999999999998</v>
          </cell>
          <cell r="M425">
            <v>-28.542000000000002</v>
          </cell>
        </row>
        <row r="426">
          <cell r="F426">
            <v>0.182</v>
          </cell>
          <cell r="G426">
            <v>22.382000000000001</v>
          </cell>
          <cell r="H426">
            <v>0.19800000000000001</v>
          </cell>
          <cell r="I426">
            <v>23.465</v>
          </cell>
          <cell r="J426">
            <v>-0.39400000000000002</v>
          </cell>
          <cell r="K426">
            <v>-0.63300000000000001</v>
          </cell>
          <cell r="L426">
            <v>-46.228999999999999</v>
          </cell>
          <cell r="M426">
            <v>-27.824000000000002</v>
          </cell>
        </row>
        <row r="427">
          <cell r="F427">
            <v>-0.14799999999999999</v>
          </cell>
          <cell r="G427">
            <v>-20.533999999999999</v>
          </cell>
          <cell r="H427">
            <v>-0.16500000000000001</v>
          </cell>
          <cell r="I427">
            <v>-21.536000000000001</v>
          </cell>
          <cell r="J427">
            <v>0.34799999999999998</v>
          </cell>
          <cell r="K427">
            <v>0.55900000000000005</v>
          </cell>
          <cell r="L427">
            <v>-47.212000000000003</v>
          </cell>
          <cell r="M427">
            <v>-28.358000000000001</v>
          </cell>
        </row>
        <row r="428">
          <cell r="F428">
            <v>-8.2000000000000003E-2</v>
          </cell>
          <cell r="G428">
            <v>-10.596</v>
          </cell>
          <cell r="H428">
            <v>-0.09</v>
          </cell>
          <cell r="I428">
            <v>-11.111000000000001</v>
          </cell>
          <cell r="J428">
            <v>0.183</v>
          </cell>
          <cell r="K428">
            <v>0.29399999999999998</v>
          </cell>
          <cell r="L428">
            <v>70.268000000000001</v>
          </cell>
          <cell r="M428">
            <v>42.191000000000003</v>
          </cell>
        </row>
        <row r="429">
          <cell r="F429">
            <v>-8.2000000000000003E-2</v>
          </cell>
          <cell r="G429">
            <v>-10.596</v>
          </cell>
          <cell r="H429">
            <v>-0.09</v>
          </cell>
          <cell r="I429">
            <v>-11.111000000000001</v>
          </cell>
          <cell r="J429">
            <v>0.183</v>
          </cell>
          <cell r="K429">
            <v>0.29399999999999998</v>
          </cell>
          <cell r="L429">
            <v>-70.753</v>
          </cell>
          <cell r="M429">
            <v>-42.454000000000001</v>
          </cell>
        </row>
        <row r="430">
          <cell r="F430">
            <v>6.5000000000000002E-2</v>
          </cell>
          <cell r="G430">
            <v>28.355</v>
          </cell>
          <cell r="H430">
            <v>0.111</v>
          </cell>
          <cell r="I430">
            <v>29.728000000000002</v>
          </cell>
          <cell r="J430">
            <v>-0.40699999999999997</v>
          </cell>
          <cell r="K430">
            <v>-0.65600000000000003</v>
          </cell>
          <cell r="L430">
            <v>-43.551000000000002</v>
          </cell>
          <cell r="M430">
            <v>-26.199000000000002</v>
          </cell>
        </row>
        <row r="431">
          <cell r="F431">
            <v>-6.9000000000000006E-2</v>
          </cell>
          <cell r="G431">
            <v>-28.370999999999999</v>
          </cell>
          <cell r="H431">
            <v>-0.114</v>
          </cell>
          <cell r="I431">
            <v>-29.731000000000002</v>
          </cell>
          <cell r="J431">
            <v>0.41099999999999998</v>
          </cell>
          <cell r="K431">
            <v>0.66300000000000003</v>
          </cell>
          <cell r="L431">
            <v>-48.872999999999998</v>
          </cell>
          <cell r="M431">
            <v>-29.297000000000001</v>
          </cell>
        </row>
        <row r="432">
          <cell r="F432">
            <v>-3.3000000000000002E-2</v>
          </cell>
          <cell r="G432">
            <v>-14.007</v>
          </cell>
          <cell r="H432">
            <v>-5.6000000000000001E-2</v>
          </cell>
          <cell r="I432">
            <v>-14.680999999999999</v>
          </cell>
          <cell r="J432">
            <v>0.20200000000000001</v>
          </cell>
          <cell r="K432">
            <v>0.32600000000000001</v>
          </cell>
          <cell r="L432">
            <v>69.195999999999998</v>
          </cell>
          <cell r="M432">
            <v>41.557000000000002</v>
          </cell>
        </row>
        <row r="433">
          <cell r="F433">
            <v>-3.3000000000000002E-2</v>
          </cell>
          <cell r="G433">
            <v>-14.007</v>
          </cell>
          <cell r="H433">
            <v>-5.6000000000000001E-2</v>
          </cell>
          <cell r="I433">
            <v>-14.680999999999999</v>
          </cell>
          <cell r="J433">
            <v>0.20200000000000001</v>
          </cell>
          <cell r="K433">
            <v>0.32600000000000001</v>
          </cell>
          <cell r="L433">
            <v>-71.825000000000003</v>
          </cell>
          <cell r="M433">
            <v>-43.088000000000001</v>
          </cell>
        </row>
        <row r="434">
          <cell r="F434">
            <v>8.0000000000000002E-3</v>
          </cell>
          <cell r="G434">
            <v>32.976999999999997</v>
          </cell>
          <cell r="H434">
            <v>9.5000000000000001E-2</v>
          </cell>
          <cell r="I434">
            <v>34.725999999999999</v>
          </cell>
          <cell r="J434">
            <v>-0.47599999999999998</v>
          </cell>
          <cell r="K434">
            <v>-0.76600000000000001</v>
          </cell>
          <cell r="L434">
            <v>-44.338000000000001</v>
          </cell>
          <cell r="M434">
            <v>-26.670999999999999</v>
          </cell>
        </row>
        <row r="435">
          <cell r="F435">
            <v>-8.0000000000000002E-3</v>
          </cell>
          <cell r="G435">
            <v>-32.761000000000003</v>
          </cell>
          <cell r="H435">
            <v>-9.4E-2</v>
          </cell>
          <cell r="I435">
            <v>-34.5</v>
          </cell>
          <cell r="J435">
            <v>0.47199999999999998</v>
          </cell>
          <cell r="K435">
            <v>0.75900000000000001</v>
          </cell>
          <cell r="L435">
            <v>-48.671999999999997</v>
          </cell>
          <cell r="M435">
            <v>-29.181999999999999</v>
          </cell>
        </row>
        <row r="436">
          <cell r="F436">
            <v>-4.0000000000000001E-3</v>
          </cell>
          <cell r="G436">
            <v>-16.231999999999999</v>
          </cell>
          <cell r="H436">
            <v>-4.7E-2</v>
          </cell>
          <cell r="I436">
            <v>-17.093</v>
          </cell>
          <cell r="J436">
            <v>0.23400000000000001</v>
          </cell>
          <cell r="K436">
            <v>0.377</v>
          </cell>
          <cell r="L436">
            <v>69.44</v>
          </cell>
          <cell r="M436">
            <v>41.703000000000003</v>
          </cell>
        </row>
        <row r="437">
          <cell r="F437">
            <v>-4.0000000000000001E-3</v>
          </cell>
          <cell r="G437">
            <v>-16.231999999999999</v>
          </cell>
          <cell r="H437">
            <v>-4.7E-2</v>
          </cell>
          <cell r="I437">
            <v>-17.093</v>
          </cell>
          <cell r="J437">
            <v>0.23400000000000001</v>
          </cell>
          <cell r="K437">
            <v>0.377</v>
          </cell>
          <cell r="L437">
            <v>-71.581000000000003</v>
          </cell>
          <cell r="M437">
            <v>-42.942</v>
          </cell>
        </row>
        <row r="438">
          <cell r="F438">
            <v>8.0000000000000002E-3</v>
          </cell>
          <cell r="G438">
            <v>35.094999999999999</v>
          </cell>
          <cell r="H438">
            <v>0.105</v>
          </cell>
          <cell r="I438">
            <v>37.167999999999999</v>
          </cell>
          <cell r="J438">
            <v>-0.52500000000000002</v>
          </cell>
          <cell r="K438">
            <v>-0.84499999999999997</v>
          </cell>
          <cell r="L438">
            <v>-41.457999999999998</v>
          </cell>
          <cell r="M438">
            <v>-24.893000000000001</v>
          </cell>
        </row>
        <row r="439">
          <cell r="F439">
            <v>-8.9999999999999993E-3</v>
          </cell>
          <cell r="G439">
            <v>-34.86</v>
          </cell>
          <cell r="H439">
            <v>-0.104</v>
          </cell>
          <cell r="I439">
            <v>-36.914999999999999</v>
          </cell>
          <cell r="J439">
            <v>0.52200000000000002</v>
          </cell>
          <cell r="K439">
            <v>0.84</v>
          </cell>
          <cell r="L439">
            <v>-50.783999999999999</v>
          </cell>
          <cell r="M439">
            <v>-30.512</v>
          </cell>
        </row>
        <row r="440">
          <cell r="F440">
            <v>-4.0000000000000001E-3</v>
          </cell>
          <cell r="G440">
            <v>-17.273</v>
          </cell>
          <cell r="H440">
            <v>-5.1999999999999998E-2</v>
          </cell>
          <cell r="I440">
            <v>-18.292000000000002</v>
          </cell>
          <cell r="J440">
            <v>0.25900000000000001</v>
          </cell>
          <cell r="K440">
            <v>0.41599999999999998</v>
          </cell>
          <cell r="L440">
            <v>68.207999999999998</v>
          </cell>
          <cell r="M440">
            <v>40.935000000000002</v>
          </cell>
        </row>
        <row r="441">
          <cell r="F441">
            <v>-4.0000000000000001E-3</v>
          </cell>
          <cell r="G441">
            <v>-17.273</v>
          </cell>
          <cell r="H441">
            <v>-5.1999999999999998E-2</v>
          </cell>
          <cell r="I441">
            <v>-18.292000000000002</v>
          </cell>
          <cell r="J441">
            <v>0.25900000000000001</v>
          </cell>
          <cell r="K441">
            <v>0.41599999999999998</v>
          </cell>
          <cell r="L441">
            <v>-72.813000000000002</v>
          </cell>
          <cell r="M441">
            <v>-43.71</v>
          </cell>
        </row>
        <row r="442">
          <cell r="F442">
            <v>0.13900000000000001</v>
          </cell>
          <cell r="G442">
            <v>8.4510000000000005</v>
          </cell>
          <cell r="H442">
            <v>0.13800000000000001</v>
          </cell>
          <cell r="I442">
            <v>8.9600000000000009</v>
          </cell>
          <cell r="J442">
            <v>-0.19700000000000001</v>
          </cell>
          <cell r="K442">
            <v>-0.315</v>
          </cell>
          <cell r="L442">
            <v>-55.555999999999997</v>
          </cell>
          <cell r="M442">
            <v>-32.787999999999997</v>
          </cell>
        </row>
        <row r="443">
          <cell r="F443">
            <v>-0.19500000000000001</v>
          </cell>
          <cell r="G443">
            <v>-13.936999999999999</v>
          </cell>
          <cell r="H443">
            <v>-0.19800000000000001</v>
          </cell>
          <cell r="I443">
            <v>-14.701000000000001</v>
          </cell>
          <cell r="J443">
            <v>0.30199999999999999</v>
          </cell>
          <cell r="K443">
            <v>0.48299999999999998</v>
          </cell>
          <cell r="L443">
            <v>-49.904000000000003</v>
          </cell>
          <cell r="M443">
            <v>-29.492000000000001</v>
          </cell>
        </row>
        <row r="444">
          <cell r="F444">
            <v>-7.0000000000000007E-2</v>
          </cell>
          <cell r="G444">
            <v>-4.7210000000000001</v>
          </cell>
          <cell r="H444">
            <v>-7.0999999999999994E-2</v>
          </cell>
          <cell r="I444">
            <v>-4.9880000000000004</v>
          </cell>
          <cell r="J444">
            <v>0.105</v>
          </cell>
          <cell r="K444">
            <v>0.16800000000000001</v>
          </cell>
          <cell r="L444">
            <v>70.855999999999995</v>
          </cell>
          <cell r="M444">
            <v>41.746000000000002</v>
          </cell>
        </row>
        <row r="445">
          <cell r="F445">
            <v>-7.0000000000000007E-2</v>
          </cell>
          <cell r="G445">
            <v>-4.7210000000000001</v>
          </cell>
          <cell r="H445">
            <v>-7.0999999999999994E-2</v>
          </cell>
          <cell r="I445">
            <v>-4.9880000000000004</v>
          </cell>
          <cell r="J445">
            <v>0.105</v>
          </cell>
          <cell r="K445">
            <v>0.16800000000000001</v>
          </cell>
          <cell r="L445">
            <v>-68.472999999999999</v>
          </cell>
          <cell r="M445">
            <v>-40.356000000000002</v>
          </cell>
        </row>
        <row r="446">
          <cell r="F446">
            <v>0.64800000000000002</v>
          </cell>
          <cell r="G446">
            <v>85.935000000000002</v>
          </cell>
          <cell r="H446">
            <v>0.71699999999999997</v>
          </cell>
          <cell r="I446">
            <v>90.475999999999999</v>
          </cell>
          <cell r="J446">
            <v>-1.4530000000000001</v>
          </cell>
          <cell r="K446">
            <v>-2.3359999999999999</v>
          </cell>
          <cell r="L446">
            <v>-71.542000000000002</v>
          </cell>
          <cell r="M446">
            <v>-45.850999999999999</v>
          </cell>
        </row>
        <row r="447">
          <cell r="F447">
            <v>-0.63500000000000001</v>
          </cell>
          <cell r="G447">
            <v>-76.334999999999994</v>
          </cell>
          <cell r="H447">
            <v>-0.68799999999999994</v>
          </cell>
          <cell r="I447">
            <v>-80.218000000000004</v>
          </cell>
          <cell r="J447">
            <v>1.3420000000000001</v>
          </cell>
          <cell r="K447">
            <v>2.1560000000000001</v>
          </cell>
          <cell r="L447">
            <v>-61.712000000000003</v>
          </cell>
          <cell r="M447">
            <v>-38.790999999999997</v>
          </cell>
        </row>
        <row r="448">
          <cell r="F448">
            <v>-0.28799999999999998</v>
          </cell>
          <cell r="G448">
            <v>-36.465000000000003</v>
          </cell>
          <cell r="H448">
            <v>-0.316</v>
          </cell>
          <cell r="I448">
            <v>-38.357999999999997</v>
          </cell>
          <cell r="J448">
            <v>0.628</v>
          </cell>
          <cell r="K448">
            <v>1.0089999999999999</v>
          </cell>
          <cell r="L448">
            <v>104.003</v>
          </cell>
          <cell r="M448">
            <v>66.778999999999996</v>
          </cell>
        </row>
        <row r="449">
          <cell r="F449">
            <v>-0.28799999999999998</v>
          </cell>
          <cell r="G449">
            <v>-36.465000000000003</v>
          </cell>
          <cell r="H449">
            <v>-0.316</v>
          </cell>
          <cell r="I449">
            <v>-38.357999999999997</v>
          </cell>
          <cell r="J449">
            <v>0.628</v>
          </cell>
          <cell r="K449">
            <v>1.0089999999999999</v>
          </cell>
          <cell r="L449">
            <v>-99.584999999999994</v>
          </cell>
          <cell r="M449">
            <v>-63.606000000000002</v>
          </cell>
        </row>
        <row r="450">
          <cell r="F450">
            <v>0.47</v>
          </cell>
          <cell r="G450">
            <v>184.209</v>
          </cell>
          <cell r="H450">
            <v>0.75800000000000001</v>
          </cell>
          <cell r="I450">
            <v>193.09399999999999</v>
          </cell>
          <cell r="J450">
            <v>-2.68</v>
          </cell>
          <cell r="K450">
            <v>-4.3170000000000002</v>
          </cell>
          <cell r="L450">
            <v>-72.274000000000001</v>
          </cell>
          <cell r="M450">
            <v>-46.896999999999998</v>
          </cell>
        </row>
        <row r="451">
          <cell r="F451">
            <v>-0.29499999999999998</v>
          </cell>
          <cell r="G451">
            <v>-122.22499999999999</v>
          </cell>
          <cell r="H451">
            <v>-0.49</v>
          </cell>
          <cell r="I451">
            <v>-128.096</v>
          </cell>
          <cell r="J451">
            <v>1.772</v>
          </cell>
          <cell r="K451">
            <v>2.855</v>
          </cell>
          <cell r="L451">
            <v>-47.915999999999997</v>
          </cell>
          <cell r="M451">
            <v>-30.529</v>
          </cell>
        </row>
        <row r="452">
          <cell r="F452">
            <v>-0.17199999999999999</v>
          </cell>
          <cell r="G452">
            <v>-68.861000000000004</v>
          </cell>
          <cell r="H452">
            <v>-0.28000000000000003</v>
          </cell>
          <cell r="I452">
            <v>-72.177000000000007</v>
          </cell>
          <cell r="J452">
            <v>1</v>
          </cell>
          <cell r="K452">
            <v>1.6120000000000001</v>
          </cell>
          <cell r="L452">
            <v>109.426</v>
          </cell>
          <cell r="M452">
            <v>70.540000000000006</v>
          </cell>
        </row>
        <row r="453">
          <cell r="F453">
            <v>-0.17199999999999999</v>
          </cell>
          <cell r="G453">
            <v>-68.861000000000004</v>
          </cell>
          <cell r="H453">
            <v>-0.28000000000000003</v>
          </cell>
          <cell r="I453">
            <v>-72.177000000000007</v>
          </cell>
          <cell r="J453">
            <v>1</v>
          </cell>
          <cell r="K453">
            <v>1.6120000000000001</v>
          </cell>
          <cell r="L453">
            <v>-98.477999999999994</v>
          </cell>
          <cell r="M453">
            <v>-63.183</v>
          </cell>
        </row>
        <row r="454">
          <cell r="F454">
            <v>2.5999999999999999E-2</v>
          </cell>
          <cell r="G454">
            <v>223.505</v>
          </cell>
          <cell r="H454">
            <v>0.63600000000000001</v>
          </cell>
          <cell r="I454">
            <v>235.494</v>
          </cell>
          <cell r="J454">
            <v>-3.2090000000000001</v>
          </cell>
          <cell r="K454">
            <v>-5.1660000000000004</v>
          </cell>
          <cell r="L454">
            <v>-73.903999999999996</v>
          </cell>
          <cell r="M454">
            <v>-47.911999999999999</v>
          </cell>
        </row>
        <row r="455">
          <cell r="F455">
            <v>-4.2000000000000003E-2</v>
          </cell>
          <cell r="G455">
            <v>-155.37899999999999</v>
          </cell>
          <cell r="H455">
            <v>-0.44800000000000001</v>
          </cell>
          <cell r="I455">
            <v>-163.55500000000001</v>
          </cell>
          <cell r="J455">
            <v>2.2410000000000001</v>
          </cell>
          <cell r="K455">
            <v>3.6080000000000001</v>
          </cell>
          <cell r="L455">
            <v>-49.963999999999999</v>
          </cell>
          <cell r="M455">
            <v>-31.773</v>
          </cell>
        </row>
        <row r="456">
          <cell r="F456">
            <v>-1.4999999999999999E-2</v>
          </cell>
          <cell r="G456">
            <v>-85.141999999999996</v>
          </cell>
          <cell r="H456">
            <v>-0.24399999999999999</v>
          </cell>
          <cell r="I456">
            <v>-89.674000000000007</v>
          </cell>
          <cell r="J456">
            <v>1.2250000000000001</v>
          </cell>
          <cell r="K456">
            <v>1.972</v>
          </cell>
          <cell r="L456">
            <v>109.33199999999999</v>
          </cell>
          <cell r="M456">
            <v>70.488</v>
          </cell>
        </row>
        <row r="457">
          <cell r="F457">
            <v>-1.4999999999999999E-2</v>
          </cell>
          <cell r="G457">
            <v>-85.141999999999996</v>
          </cell>
          <cell r="H457">
            <v>-0.24399999999999999</v>
          </cell>
          <cell r="I457">
            <v>-89.674000000000007</v>
          </cell>
          <cell r="J457">
            <v>1.2250000000000001</v>
          </cell>
          <cell r="K457">
            <v>1.972</v>
          </cell>
          <cell r="L457">
            <v>-98.572000000000003</v>
          </cell>
          <cell r="M457">
            <v>-63.234999999999999</v>
          </cell>
        </row>
        <row r="458">
          <cell r="F458">
            <v>4.1000000000000002E-2</v>
          </cell>
          <cell r="G458">
            <v>236.749</v>
          </cell>
          <cell r="H458">
            <v>0.70299999999999996</v>
          </cell>
          <cell r="I458">
            <v>250.928</v>
          </cell>
          <cell r="J458">
            <v>-3.5430000000000001</v>
          </cell>
          <cell r="K458">
            <v>-5.7009999999999996</v>
          </cell>
          <cell r="L458">
            <v>-80.366</v>
          </cell>
          <cell r="M458">
            <v>-51.725999999999999</v>
          </cell>
        </row>
        <row r="459">
          <cell r="F459">
            <v>-2.1999999999999999E-2</v>
          </cell>
          <cell r="G459">
            <v>-149.63</v>
          </cell>
          <cell r="H459">
            <v>-0.442</v>
          </cell>
          <cell r="I459">
            <v>-158.482</v>
          </cell>
          <cell r="J459">
            <v>2.2320000000000002</v>
          </cell>
          <cell r="K459">
            <v>3.5920000000000001</v>
          </cell>
          <cell r="L459">
            <v>-40.100999999999999</v>
          </cell>
          <cell r="M459">
            <v>-25.623000000000001</v>
          </cell>
        </row>
        <row r="460">
          <cell r="F460">
            <v>-1.4E-2</v>
          </cell>
          <cell r="G460">
            <v>-86.826999999999998</v>
          </cell>
          <cell r="H460">
            <v>-0.25700000000000001</v>
          </cell>
          <cell r="I460">
            <v>-92.001999999999995</v>
          </cell>
          <cell r="J460">
            <v>1.298</v>
          </cell>
          <cell r="K460">
            <v>2.0880000000000001</v>
          </cell>
          <cell r="L460">
            <v>113</v>
          </cell>
          <cell r="M460">
            <v>72.727000000000004</v>
          </cell>
        </row>
        <row r="461">
          <cell r="F461">
            <v>-1.4E-2</v>
          </cell>
          <cell r="G461">
            <v>-86.826999999999998</v>
          </cell>
          <cell r="H461">
            <v>-0.25700000000000001</v>
          </cell>
          <cell r="I461">
            <v>-92.001999999999995</v>
          </cell>
          <cell r="J461">
            <v>1.298</v>
          </cell>
          <cell r="K461">
            <v>2.0880000000000001</v>
          </cell>
          <cell r="L461">
            <v>-94.903999999999996</v>
          </cell>
          <cell r="M461">
            <v>-60.996000000000002</v>
          </cell>
        </row>
        <row r="462">
          <cell r="F462">
            <v>-7.3999999999999996E-2</v>
          </cell>
          <cell r="G462">
            <v>15.472</v>
          </cell>
          <cell r="H462">
            <v>-6.0999999999999999E-2</v>
          </cell>
          <cell r="I462">
            <v>16.626999999999999</v>
          </cell>
          <cell r="J462">
            <v>0.188</v>
          </cell>
          <cell r="K462">
            <v>0.30199999999999999</v>
          </cell>
          <cell r="L462">
            <v>-15.755000000000001</v>
          </cell>
          <cell r="M462">
            <v>-9.8330000000000002</v>
          </cell>
        </row>
        <row r="463">
          <cell r="F463">
            <v>4.7E-2</v>
          </cell>
          <cell r="G463">
            <v>-9.9670000000000005</v>
          </cell>
          <cell r="H463">
            <v>3.9E-2</v>
          </cell>
          <cell r="I463">
            <v>-10.74</v>
          </cell>
          <cell r="J463">
            <v>-0.108</v>
          </cell>
          <cell r="K463">
            <v>-0.17399999999999999</v>
          </cell>
          <cell r="L463">
            <v>-15.956</v>
          </cell>
          <cell r="M463">
            <v>-9.7050000000000001</v>
          </cell>
        </row>
        <row r="464">
          <cell r="F464">
            <v>2.8000000000000001E-2</v>
          </cell>
          <cell r="G464">
            <v>-5.8220000000000001</v>
          </cell>
          <cell r="H464">
            <v>2.3E-2</v>
          </cell>
          <cell r="I464">
            <v>-6.2629999999999999</v>
          </cell>
          <cell r="J464">
            <v>-6.8000000000000005E-2</v>
          </cell>
          <cell r="K464">
            <v>-0.109</v>
          </cell>
          <cell r="L464">
            <v>22.431000000000001</v>
          </cell>
          <cell r="M464">
            <v>13.86</v>
          </cell>
        </row>
        <row r="465">
          <cell r="F465">
            <v>2.8000000000000001E-2</v>
          </cell>
          <cell r="G465">
            <v>-5.8220000000000001</v>
          </cell>
          <cell r="H465">
            <v>2.3E-2</v>
          </cell>
          <cell r="I465">
            <v>-6.2629999999999999</v>
          </cell>
          <cell r="J465">
            <v>-6.8000000000000005E-2</v>
          </cell>
          <cell r="K465">
            <v>-0.109</v>
          </cell>
          <cell r="L465">
            <v>-22.524000000000001</v>
          </cell>
          <cell r="M465">
            <v>-13.801</v>
          </cell>
        </row>
        <row r="466">
          <cell r="F466">
            <v>-0.40100000000000002</v>
          </cell>
          <cell r="G466">
            <v>79.754000000000005</v>
          </cell>
          <cell r="H466">
            <v>-0.33600000000000002</v>
          </cell>
          <cell r="I466">
            <v>85.525000000000006</v>
          </cell>
          <cell r="J466">
            <v>1.2889999999999999</v>
          </cell>
          <cell r="K466">
            <v>2.0760000000000001</v>
          </cell>
          <cell r="L466">
            <v>-24.216999999999999</v>
          </cell>
          <cell r="M466">
            <v>-16.396000000000001</v>
          </cell>
        </row>
        <row r="467">
          <cell r="F467">
            <v>0.45400000000000001</v>
          </cell>
          <cell r="G467">
            <v>-85.488</v>
          </cell>
          <cell r="H467">
            <v>0.38400000000000001</v>
          </cell>
          <cell r="I467">
            <v>-91.834000000000003</v>
          </cell>
          <cell r="J467">
            <v>-1.456</v>
          </cell>
          <cell r="K467">
            <v>-2.3439999999999999</v>
          </cell>
          <cell r="L467">
            <v>-28.286000000000001</v>
          </cell>
          <cell r="M467">
            <v>-19.670000000000002</v>
          </cell>
        </row>
        <row r="468">
          <cell r="F468">
            <v>0.21099999999999999</v>
          </cell>
          <cell r="G468">
            <v>-40.801000000000002</v>
          </cell>
          <cell r="H468">
            <v>0.17799999999999999</v>
          </cell>
          <cell r="I468">
            <v>-43.792000000000002</v>
          </cell>
          <cell r="J468">
            <v>-0.67800000000000005</v>
          </cell>
          <cell r="K468">
            <v>-1.091</v>
          </cell>
          <cell r="L468">
            <v>42.593000000000004</v>
          </cell>
          <cell r="M468">
            <v>29.283000000000001</v>
          </cell>
        </row>
        <row r="469">
          <cell r="F469">
            <v>0.21099999999999999</v>
          </cell>
          <cell r="G469">
            <v>-40.801000000000002</v>
          </cell>
          <cell r="H469">
            <v>0.17799999999999999</v>
          </cell>
          <cell r="I469">
            <v>-43.792000000000002</v>
          </cell>
          <cell r="J469">
            <v>-0.67800000000000005</v>
          </cell>
          <cell r="K469">
            <v>-1.091</v>
          </cell>
          <cell r="L469">
            <v>-44.603000000000002</v>
          </cell>
          <cell r="M469">
            <v>-30.9</v>
          </cell>
        </row>
        <row r="470">
          <cell r="F470">
            <v>-0.372</v>
          </cell>
          <cell r="G470">
            <v>126.422</v>
          </cell>
          <cell r="H470">
            <v>-0.317</v>
          </cell>
          <cell r="I470">
            <v>135.262</v>
          </cell>
          <cell r="J470">
            <v>2.3180000000000001</v>
          </cell>
          <cell r="K470">
            <v>3.734</v>
          </cell>
          <cell r="L470">
            <v>-17.96</v>
          </cell>
          <cell r="M470">
            <v>-12.619</v>
          </cell>
        </row>
        <row r="471">
          <cell r="F471">
            <v>0.54</v>
          </cell>
          <cell r="G471">
            <v>-181.44399999999999</v>
          </cell>
          <cell r="H471">
            <v>0.45900000000000002</v>
          </cell>
          <cell r="I471">
            <v>-194.16300000000001</v>
          </cell>
          <cell r="J471">
            <v>-3.3170000000000002</v>
          </cell>
          <cell r="K471">
            <v>-5.343</v>
          </cell>
          <cell r="L471">
            <v>-31.350999999999999</v>
          </cell>
          <cell r="M471">
            <v>-21.54</v>
          </cell>
        </row>
        <row r="472">
          <cell r="F472">
            <v>0.22500000000000001</v>
          </cell>
          <cell r="G472">
            <v>-76.016000000000005</v>
          </cell>
          <cell r="H472">
            <v>0.191</v>
          </cell>
          <cell r="I472">
            <v>-81.338999999999999</v>
          </cell>
          <cell r="J472">
            <v>-1.391</v>
          </cell>
          <cell r="K472">
            <v>-2.2410000000000001</v>
          </cell>
          <cell r="L472">
            <v>42.276000000000003</v>
          </cell>
          <cell r="M472">
            <v>29.408000000000001</v>
          </cell>
        </row>
        <row r="473">
          <cell r="F473">
            <v>0.22500000000000001</v>
          </cell>
          <cell r="G473">
            <v>-76.016000000000005</v>
          </cell>
          <cell r="H473">
            <v>0.191</v>
          </cell>
          <cell r="I473">
            <v>-81.338999999999999</v>
          </cell>
          <cell r="J473">
            <v>-1.391</v>
          </cell>
          <cell r="K473">
            <v>-2.2410000000000001</v>
          </cell>
          <cell r="L473">
            <v>-48.889000000000003</v>
          </cell>
          <cell r="M473">
            <v>-33.813000000000002</v>
          </cell>
        </row>
        <row r="474">
          <cell r="F474">
            <v>-0.109</v>
          </cell>
          <cell r="G474">
            <v>160.47300000000001</v>
          </cell>
          <cell r="H474">
            <v>0.28299999999999997</v>
          </cell>
          <cell r="I474">
            <v>172.30099999999999</v>
          </cell>
          <cell r="J474">
            <v>2.8220000000000001</v>
          </cell>
          <cell r="K474">
            <v>4.5430000000000001</v>
          </cell>
          <cell r="L474">
            <v>-17.358000000000001</v>
          </cell>
          <cell r="M474">
            <v>-12.236000000000001</v>
          </cell>
        </row>
        <row r="475">
          <cell r="F475">
            <v>0.13100000000000001</v>
          </cell>
          <cell r="G475">
            <v>-224.96199999999999</v>
          </cell>
          <cell r="H475">
            <v>-0.40699999999999997</v>
          </cell>
          <cell r="I475">
            <v>-241.721</v>
          </cell>
          <cell r="J475">
            <v>-3.9670000000000001</v>
          </cell>
          <cell r="K475">
            <v>-6.3860000000000001</v>
          </cell>
          <cell r="L475">
            <v>-33.607999999999997</v>
          </cell>
          <cell r="M475">
            <v>-23.013999999999999</v>
          </cell>
        </row>
        <row r="476">
          <cell r="F476">
            <v>5.8999999999999997E-2</v>
          </cell>
          <cell r="G476">
            <v>-95.168999999999997</v>
          </cell>
          <cell r="H476">
            <v>-0.17</v>
          </cell>
          <cell r="I476">
            <v>-102.227</v>
          </cell>
          <cell r="J476">
            <v>-1.6759999999999999</v>
          </cell>
          <cell r="K476">
            <v>-2.6989999999999998</v>
          </cell>
          <cell r="L476">
            <v>41.570999999999998</v>
          </cell>
          <cell r="M476">
            <v>28.949000000000002</v>
          </cell>
        </row>
        <row r="477">
          <cell r="F477">
            <v>5.8999999999999997E-2</v>
          </cell>
          <cell r="G477">
            <v>-95.168999999999997</v>
          </cell>
          <cell r="H477">
            <v>-0.17</v>
          </cell>
          <cell r="I477">
            <v>-102.227</v>
          </cell>
          <cell r="J477">
            <v>-1.6759999999999999</v>
          </cell>
          <cell r="K477">
            <v>-2.6989999999999998</v>
          </cell>
          <cell r="L477">
            <v>-49.594999999999999</v>
          </cell>
          <cell r="M477">
            <v>-34.271999999999998</v>
          </cell>
        </row>
        <row r="478">
          <cell r="F478">
            <v>-5.0999999999999997E-2</v>
          </cell>
          <cell r="G478">
            <v>151.66399999999999</v>
          </cell>
          <cell r="H478">
            <v>0.27100000000000002</v>
          </cell>
          <cell r="I478">
            <v>163.72900000000001</v>
          </cell>
          <cell r="J478">
            <v>2.5329999999999999</v>
          </cell>
          <cell r="K478">
            <v>4.0759999999999996</v>
          </cell>
          <cell r="L478">
            <v>-13.207000000000001</v>
          </cell>
          <cell r="M478">
            <v>-9.3089999999999993</v>
          </cell>
        </row>
        <row r="479">
          <cell r="F479">
            <v>7.6999999999999999E-2</v>
          </cell>
          <cell r="G479">
            <v>-229.02</v>
          </cell>
          <cell r="H479">
            <v>-0.40899999999999997</v>
          </cell>
          <cell r="I479">
            <v>-247.39099999999999</v>
          </cell>
          <cell r="J479">
            <v>-3.8109999999999999</v>
          </cell>
          <cell r="K479">
            <v>-6.1319999999999997</v>
          </cell>
          <cell r="L479">
            <v>-37.323999999999998</v>
          </cell>
          <cell r="M479">
            <v>-25.632999999999999</v>
          </cell>
        </row>
        <row r="480">
          <cell r="F480">
            <v>3.2000000000000001E-2</v>
          </cell>
          <cell r="G480">
            <v>-93.995999999999995</v>
          </cell>
          <cell r="H480">
            <v>-0.16800000000000001</v>
          </cell>
          <cell r="I480">
            <v>-101.51</v>
          </cell>
          <cell r="J480">
            <v>-1.5660000000000001</v>
          </cell>
          <cell r="K480">
            <v>-2.5209999999999999</v>
          </cell>
          <cell r="L480">
            <v>39.628</v>
          </cell>
          <cell r="M480">
            <v>27.58</v>
          </cell>
        </row>
        <row r="481">
          <cell r="F481">
            <v>3.2000000000000001E-2</v>
          </cell>
          <cell r="G481">
            <v>-93.995999999999995</v>
          </cell>
          <cell r="H481">
            <v>-0.16800000000000001</v>
          </cell>
          <cell r="I481">
            <v>-101.51</v>
          </cell>
          <cell r="J481">
            <v>-1.5660000000000001</v>
          </cell>
          <cell r="K481">
            <v>-2.5209999999999999</v>
          </cell>
          <cell r="L481">
            <v>-51.537999999999997</v>
          </cell>
          <cell r="M481">
            <v>-35.640999999999998</v>
          </cell>
        </row>
        <row r="482">
          <cell r="F482">
            <v>-4.3999999999999997E-2</v>
          </cell>
          <cell r="G482">
            <v>9.6470000000000002</v>
          </cell>
          <cell r="H482">
            <v>-3.5000000000000003E-2</v>
          </cell>
          <cell r="I482">
            <v>10.347</v>
          </cell>
          <cell r="J482">
            <v>0.112</v>
          </cell>
          <cell r="K482">
            <v>0.17899999999999999</v>
          </cell>
          <cell r="L482">
            <v>-19.564</v>
          </cell>
          <cell r="M482">
            <v>-11.999000000000001</v>
          </cell>
        </row>
        <row r="483">
          <cell r="F483">
            <v>6.5000000000000002E-2</v>
          </cell>
          <cell r="G483">
            <v>-14.045999999999999</v>
          </cell>
          <cell r="H483">
            <v>5.2999999999999999E-2</v>
          </cell>
          <cell r="I483">
            <v>-15.053000000000001</v>
          </cell>
          <cell r="J483">
            <v>-0.17799999999999999</v>
          </cell>
          <cell r="K483">
            <v>-0.28599999999999998</v>
          </cell>
          <cell r="L483">
            <v>-19.683</v>
          </cell>
          <cell r="M483">
            <v>-12.247</v>
          </cell>
        </row>
        <row r="484">
          <cell r="F484">
            <v>2.3E-2</v>
          </cell>
          <cell r="G484">
            <v>-4.9960000000000004</v>
          </cell>
          <cell r="H484">
            <v>1.9E-2</v>
          </cell>
          <cell r="I484">
            <v>-5.3559999999999999</v>
          </cell>
          <cell r="J484">
            <v>-6.0999999999999999E-2</v>
          </cell>
          <cell r="K484">
            <v>-9.8000000000000004E-2</v>
          </cell>
          <cell r="L484">
            <v>24.672000000000001</v>
          </cell>
          <cell r="M484">
            <v>15.144</v>
          </cell>
        </row>
        <row r="485">
          <cell r="F485">
            <v>2.3E-2</v>
          </cell>
          <cell r="G485">
            <v>-4.9960000000000004</v>
          </cell>
          <cell r="H485">
            <v>1.9E-2</v>
          </cell>
          <cell r="I485">
            <v>-5.3559999999999999</v>
          </cell>
          <cell r="J485">
            <v>-6.0999999999999999E-2</v>
          </cell>
          <cell r="K485">
            <v>-9.8000000000000004E-2</v>
          </cell>
          <cell r="L485">
            <v>-24.722999999999999</v>
          </cell>
          <cell r="M485">
            <v>-15.249000000000001</v>
          </cell>
        </row>
        <row r="486">
          <cell r="F486">
            <v>-0.39600000000000002</v>
          </cell>
          <cell r="G486">
            <v>78.194000000000003</v>
          </cell>
          <cell r="H486">
            <v>-0.33300000000000002</v>
          </cell>
          <cell r="I486">
            <v>83.837999999999994</v>
          </cell>
          <cell r="J486">
            <v>1.3440000000000001</v>
          </cell>
          <cell r="K486">
            <v>2.165</v>
          </cell>
          <cell r="L486">
            <v>-38.840000000000003</v>
          </cell>
          <cell r="M486">
            <v>-26.811</v>
          </cell>
        </row>
        <row r="487">
          <cell r="F487">
            <v>0.29899999999999999</v>
          </cell>
          <cell r="G487">
            <v>-61.454000000000001</v>
          </cell>
          <cell r="H487">
            <v>0.25</v>
          </cell>
          <cell r="I487">
            <v>-65.813999999999993</v>
          </cell>
          <cell r="J487">
            <v>-1.0089999999999999</v>
          </cell>
          <cell r="K487">
            <v>-1.6240000000000001</v>
          </cell>
          <cell r="L487">
            <v>-38.945999999999998</v>
          </cell>
          <cell r="M487">
            <v>-26.998999999999999</v>
          </cell>
        </row>
        <row r="488">
          <cell r="F488">
            <v>0.156</v>
          </cell>
          <cell r="G488">
            <v>-31.382000000000001</v>
          </cell>
          <cell r="H488">
            <v>0.13100000000000001</v>
          </cell>
          <cell r="I488">
            <v>-33.628999999999998</v>
          </cell>
          <cell r="J488">
            <v>-0.52900000000000003</v>
          </cell>
          <cell r="K488">
            <v>-0.85099999999999998</v>
          </cell>
          <cell r="L488">
            <v>53.554000000000002</v>
          </cell>
          <cell r="M488">
            <v>36.804000000000002</v>
          </cell>
        </row>
        <row r="489">
          <cell r="F489">
            <v>0.156</v>
          </cell>
          <cell r="G489">
            <v>-31.382000000000001</v>
          </cell>
          <cell r="H489">
            <v>0.13100000000000001</v>
          </cell>
          <cell r="I489">
            <v>-33.628999999999998</v>
          </cell>
          <cell r="J489">
            <v>-0.52900000000000003</v>
          </cell>
          <cell r="K489">
            <v>-0.85099999999999998</v>
          </cell>
          <cell r="L489">
            <v>-53.601999999999997</v>
          </cell>
          <cell r="M489">
            <v>-36.887999999999998</v>
          </cell>
        </row>
        <row r="490">
          <cell r="F490">
            <v>-0.48699999999999999</v>
          </cell>
          <cell r="G490">
            <v>166.392</v>
          </cell>
          <cell r="H490">
            <v>-0.41299999999999998</v>
          </cell>
          <cell r="I490">
            <v>177.95099999999999</v>
          </cell>
          <cell r="J490">
            <v>3.0230000000000001</v>
          </cell>
          <cell r="K490">
            <v>4.87</v>
          </cell>
          <cell r="L490">
            <v>-38.188000000000002</v>
          </cell>
          <cell r="M490">
            <v>-26.648</v>
          </cell>
        </row>
        <row r="491">
          <cell r="F491">
            <v>0.28199999999999997</v>
          </cell>
          <cell r="G491">
            <v>-97.513000000000005</v>
          </cell>
          <cell r="H491">
            <v>0.24</v>
          </cell>
          <cell r="I491">
            <v>-104.25700000000001</v>
          </cell>
          <cell r="J491">
            <v>-1.7709999999999999</v>
          </cell>
          <cell r="K491">
            <v>-2.8519999999999999</v>
          </cell>
          <cell r="L491">
            <v>-43.372</v>
          </cell>
          <cell r="M491">
            <v>-30.282</v>
          </cell>
        </row>
        <row r="492">
          <cell r="F492">
            <v>0.17299999999999999</v>
          </cell>
          <cell r="G492">
            <v>-59.305</v>
          </cell>
          <cell r="H492">
            <v>0.14699999999999999</v>
          </cell>
          <cell r="I492">
            <v>-63.417000000000002</v>
          </cell>
          <cell r="J492">
            <v>-1.077</v>
          </cell>
          <cell r="K492">
            <v>-1.7350000000000001</v>
          </cell>
          <cell r="L492">
            <v>54.570999999999998</v>
          </cell>
          <cell r="M492">
            <v>37.698</v>
          </cell>
        </row>
        <row r="493">
          <cell r="F493">
            <v>0.17299999999999999</v>
          </cell>
          <cell r="G493">
            <v>-59.305</v>
          </cell>
          <cell r="H493">
            <v>0.14699999999999999</v>
          </cell>
          <cell r="I493">
            <v>-63.417000000000002</v>
          </cell>
          <cell r="J493">
            <v>-1.077</v>
          </cell>
          <cell r="K493">
            <v>-1.7350000000000001</v>
          </cell>
          <cell r="L493">
            <v>-56.901000000000003</v>
          </cell>
          <cell r="M493">
            <v>-39.331000000000003</v>
          </cell>
        </row>
        <row r="494">
          <cell r="F494">
            <v>-0.13100000000000001</v>
          </cell>
          <cell r="G494">
            <v>201.10499999999999</v>
          </cell>
          <cell r="H494">
            <v>0.35799999999999998</v>
          </cell>
          <cell r="I494">
            <v>215.96799999999999</v>
          </cell>
          <cell r="J494">
            <v>3.5430000000000001</v>
          </cell>
          <cell r="K494">
            <v>5.7050000000000001</v>
          </cell>
          <cell r="L494">
            <v>-37.018000000000001</v>
          </cell>
          <cell r="M494">
            <v>-25.867000000000001</v>
          </cell>
        </row>
        <row r="495">
          <cell r="F495">
            <v>0.09</v>
          </cell>
          <cell r="G495">
            <v>-120.821</v>
          </cell>
          <cell r="H495">
            <v>-0.21099999999999999</v>
          </cell>
          <cell r="I495">
            <v>-129.66300000000001</v>
          </cell>
          <cell r="J495">
            <v>-2.1240000000000001</v>
          </cell>
          <cell r="K495">
            <v>-3.419</v>
          </cell>
          <cell r="L495">
            <v>-44.463000000000001</v>
          </cell>
          <cell r="M495">
            <v>-30.991</v>
          </cell>
        </row>
        <row r="496">
          <cell r="F496">
            <v>0.05</v>
          </cell>
          <cell r="G496">
            <v>-72.343000000000004</v>
          </cell>
          <cell r="H496">
            <v>-0.128</v>
          </cell>
          <cell r="I496">
            <v>-77.67</v>
          </cell>
          <cell r="J496">
            <v>-1.274</v>
          </cell>
          <cell r="K496">
            <v>-2.0499999999999998</v>
          </cell>
          <cell r="L496">
            <v>54.063000000000002</v>
          </cell>
          <cell r="M496">
            <v>37.363</v>
          </cell>
        </row>
        <row r="497">
          <cell r="F497">
            <v>0.05</v>
          </cell>
          <cell r="G497">
            <v>-72.343000000000004</v>
          </cell>
          <cell r="H497">
            <v>-0.128</v>
          </cell>
          <cell r="I497">
            <v>-77.67</v>
          </cell>
          <cell r="J497">
            <v>-1.274</v>
          </cell>
          <cell r="K497">
            <v>-2.0499999999999998</v>
          </cell>
          <cell r="L497">
            <v>-57.408999999999999</v>
          </cell>
          <cell r="M497">
            <v>-39.665999999999997</v>
          </cell>
        </row>
        <row r="498">
          <cell r="F498">
            <v>-7.6999999999999999E-2</v>
          </cell>
          <cell r="G498">
            <v>201.779</v>
          </cell>
          <cell r="H498">
            <v>0.35499999999999998</v>
          </cell>
          <cell r="I498">
            <v>217.80199999999999</v>
          </cell>
          <cell r="J498">
            <v>3.36</v>
          </cell>
          <cell r="K498">
            <v>5.407</v>
          </cell>
          <cell r="L498">
            <v>-36.524999999999999</v>
          </cell>
          <cell r="M498">
            <v>-25.31</v>
          </cell>
        </row>
        <row r="499">
          <cell r="F499">
            <v>4.3999999999999997E-2</v>
          </cell>
          <cell r="G499">
            <v>-112.958</v>
          </cell>
          <cell r="H499">
            <v>-0.19900000000000001</v>
          </cell>
          <cell r="I499">
            <v>-121.86</v>
          </cell>
          <cell r="J499">
            <v>-1.887</v>
          </cell>
          <cell r="K499">
            <v>-3.0369999999999999</v>
          </cell>
          <cell r="L499">
            <v>-47.04</v>
          </cell>
          <cell r="M499">
            <v>-32.984000000000002</v>
          </cell>
        </row>
        <row r="500">
          <cell r="F500">
            <v>2.7E-2</v>
          </cell>
          <cell r="G500">
            <v>-70.727000000000004</v>
          </cell>
          <cell r="H500">
            <v>-0.125</v>
          </cell>
          <cell r="I500">
            <v>-76.328000000000003</v>
          </cell>
          <cell r="J500">
            <v>-1.179</v>
          </cell>
          <cell r="K500">
            <v>-1.8979999999999999</v>
          </cell>
          <cell r="L500">
            <v>53.372999999999998</v>
          </cell>
          <cell r="M500">
            <v>36.79</v>
          </cell>
        </row>
        <row r="501">
          <cell r="F501">
            <v>2.7E-2</v>
          </cell>
          <cell r="G501">
            <v>-70.727000000000004</v>
          </cell>
          <cell r="H501">
            <v>-0.125</v>
          </cell>
          <cell r="I501">
            <v>-76.328000000000003</v>
          </cell>
          <cell r="J501">
            <v>-1.179</v>
          </cell>
          <cell r="K501">
            <v>-1.8979999999999999</v>
          </cell>
          <cell r="L501">
            <v>-58.098999999999997</v>
          </cell>
          <cell r="M501">
            <v>-40.238999999999997</v>
          </cell>
        </row>
        <row r="502">
          <cell r="F502">
            <v>-7.4999999999999997E-2</v>
          </cell>
          <cell r="G502">
            <v>16.327999999999999</v>
          </cell>
          <cell r="H502">
            <v>-6.0999999999999999E-2</v>
          </cell>
          <cell r="I502">
            <v>17.478999999999999</v>
          </cell>
          <cell r="J502">
            <v>0.214</v>
          </cell>
          <cell r="K502">
            <v>0.34399999999999997</v>
          </cell>
          <cell r="L502">
            <v>-22.628</v>
          </cell>
          <cell r="M502">
            <v>-15.157</v>
          </cell>
        </row>
        <row r="503">
          <cell r="F503">
            <v>7.4999999999999997E-2</v>
          </cell>
          <cell r="G503">
            <v>-16.512</v>
          </cell>
          <cell r="H503">
            <v>6.0999999999999999E-2</v>
          </cell>
          <cell r="I503">
            <v>-17.675999999999998</v>
          </cell>
          <cell r="J503">
            <v>-0.21299999999999999</v>
          </cell>
          <cell r="K503">
            <v>-0.34200000000000003</v>
          </cell>
          <cell r="L503">
            <v>-22.446000000000002</v>
          </cell>
          <cell r="M503">
            <v>-15.337999999999999</v>
          </cell>
        </row>
        <row r="504">
          <cell r="F504">
            <v>2.7E-2</v>
          </cell>
          <cell r="G504">
            <v>-5.9710000000000001</v>
          </cell>
          <cell r="H504">
            <v>2.1999999999999999E-2</v>
          </cell>
          <cell r="I504">
            <v>-6.3920000000000003</v>
          </cell>
          <cell r="J504">
            <v>-7.8E-2</v>
          </cell>
          <cell r="K504">
            <v>-0.125</v>
          </cell>
          <cell r="L504">
            <v>25.443000000000001</v>
          </cell>
          <cell r="M504">
            <v>17.181999999999999</v>
          </cell>
        </row>
        <row r="505">
          <cell r="F505">
            <v>2.7E-2</v>
          </cell>
          <cell r="G505">
            <v>-5.9710000000000001</v>
          </cell>
          <cell r="H505">
            <v>2.1999999999999999E-2</v>
          </cell>
          <cell r="I505">
            <v>-6.3920000000000003</v>
          </cell>
          <cell r="J505">
            <v>-7.8E-2</v>
          </cell>
          <cell r="K505">
            <v>-0.125</v>
          </cell>
          <cell r="L505">
            <v>-25.376999999999999</v>
          </cell>
          <cell r="M505">
            <v>-17.248000000000001</v>
          </cell>
        </row>
        <row r="506">
          <cell r="F506">
            <v>-0.23599999999999999</v>
          </cell>
          <cell r="G506">
            <v>51.488999999999997</v>
          </cell>
          <cell r="H506">
            <v>-0.19500000000000001</v>
          </cell>
          <cell r="I506">
            <v>55.042000000000002</v>
          </cell>
          <cell r="J506">
            <v>0.80500000000000005</v>
          </cell>
          <cell r="K506">
            <v>1.2949999999999999</v>
          </cell>
          <cell r="L506">
            <v>-40.055999999999997</v>
          </cell>
          <cell r="M506">
            <v>-28.831</v>
          </cell>
        </row>
        <row r="507">
          <cell r="F507">
            <v>0.308</v>
          </cell>
          <cell r="G507">
            <v>-65.072999999999993</v>
          </cell>
          <cell r="H507">
            <v>0.25600000000000001</v>
          </cell>
          <cell r="I507">
            <v>-69.622</v>
          </cell>
          <cell r="J507">
            <v>-1.0289999999999999</v>
          </cell>
          <cell r="K507">
            <v>-1.6559999999999999</v>
          </cell>
          <cell r="L507">
            <v>-36.088000000000001</v>
          </cell>
          <cell r="M507">
            <v>-25.63</v>
          </cell>
        </row>
        <row r="508">
          <cell r="F508">
            <v>9.9000000000000005E-2</v>
          </cell>
          <cell r="G508">
            <v>-21.193000000000001</v>
          </cell>
          <cell r="H508">
            <v>8.2000000000000003E-2</v>
          </cell>
          <cell r="I508">
            <v>-22.666</v>
          </cell>
          <cell r="J508">
            <v>-0.33300000000000002</v>
          </cell>
          <cell r="K508">
            <v>-0.53700000000000003</v>
          </cell>
          <cell r="L508">
            <v>46.975999999999999</v>
          </cell>
          <cell r="M508">
            <v>33.829000000000001</v>
          </cell>
        </row>
        <row r="509">
          <cell r="F509">
            <v>9.9000000000000005E-2</v>
          </cell>
          <cell r="G509">
            <v>-21.193000000000001</v>
          </cell>
          <cell r="H509">
            <v>8.2000000000000003E-2</v>
          </cell>
          <cell r="I509">
            <v>-22.666</v>
          </cell>
          <cell r="J509">
            <v>-0.33300000000000002</v>
          </cell>
          <cell r="K509">
            <v>-0.53700000000000003</v>
          </cell>
          <cell r="L509">
            <v>-45.533999999999999</v>
          </cell>
          <cell r="M509">
            <v>-32.665999999999997</v>
          </cell>
        </row>
        <row r="510">
          <cell r="F510">
            <v>-0.17</v>
          </cell>
          <cell r="G510">
            <v>59.512</v>
          </cell>
          <cell r="H510">
            <v>-0.14499999999999999</v>
          </cell>
          <cell r="I510">
            <v>63.637</v>
          </cell>
          <cell r="J510">
            <v>1.091</v>
          </cell>
          <cell r="K510">
            <v>1.758</v>
          </cell>
          <cell r="L510">
            <v>-42.335000000000001</v>
          </cell>
          <cell r="M510">
            <v>-30.510999999999999</v>
          </cell>
        </row>
        <row r="511">
          <cell r="F511">
            <v>0.27400000000000002</v>
          </cell>
          <cell r="G511">
            <v>-92.9</v>
          </cell>
          <cell r="H511">
            <v>0.23300000000000001</v>
          </cell>
          <cell r="I511">
            <v>-99.375</v>
          </cell>
          <cell r="J511">
            <v>-1.7050000000000001</v>
          </cell>
          <cell r="K511">
            <v>-2.7469999999999999</v>
          </cell>
          <cell r="L511">
            <v>-31.309000000000001</v>
          </cell>
          <cell r="M511">
            <v>-22.283999999999999</v>
          </cell>
        </row>
        <row r="512">
          <cell r="F512">
            <v>8.1000000000000003E-2</v>
          </cell>
          <cell r="G512">
            <v>-27.710999999999999</v>
          </cell>
          <cell r="H512">
            <v>6.9000000000000006E-2</v>
          </cell>
          <cell r="I512">
            <v>-29.638000000000002</v>
          </cell>
          <cell r="J512">
            <v>-0.50800000000000001</v>
          </cell>
          <cell r="K512">
            <v>-0.81899999999999995</v>
          </cell>
          <cell r="L512">
            <v>50.954999999999998</v>
          </cell>
          <cell r="M512">
            <v>36.805999999999997</v>
          </cell>
        </row>
        <row r="513">
          <cell r="F513">
            <v>8.1000000000000003E-2</v>
          </cell>
          <cell r="G513">
            <v>-27.710999999999999</v>
          </cell>
          <cell r="H513">
            <v>6.9000000000000006E-2</v>
          </cell>
          <cell r="I513">
            <v>-29.638000000000002</v>
          </cell>
          <cell r="J513">
            <v>-0.50800000000000001</v>
          </cell>
          <cell r="K513">
            <v>-0.81899999999999995</v>
          </cell>
          <cell r="L513">
            <v>-46.945</v>
          </cell>
          <cell r="M513">
            <v>-33.814</v>
          </cell>
        </row>
        <row r="514">
          <cell r="F514">
            <v>-6.0999999999999999E-2</v>
          </cell>
          <cell r="G514">
            <v>74.635999999999996</v>
          </cell>
          <cell r="H514">
            <v>0.128</v>
          </cell>
          <cell r="I514">
            <v>80.066999999999993</v>
          </cell>
          <cell r="J514">
            <v>1.3109999999999999</v>
          </cell>
          <cell r="K514">
            <v>2.1110000000000002</v>
          </cell>
          <cell r="L514">
            <v>-43.527000000000001</v>
          </cell>
          <cell r="M514">
            <v>-31.358000000000001</v>
          </cell>
        </row>
        <row r="515">
          <cell r="F515">
            <v>8.1000000000000003E-2</v>
          </cell>
          <cell r="G515">
            <v>-113.851</v>
          </cell>
          <cell r="H515">
            <v>-0.2</v>
          </cell>
          <cell r="I515">
            <v>-122.215</v>
          </cell>
          <cell r="J515">
            <v>-2.0030000000000001</v>
          </cell>
          <cell r="K515">
            <v>-3.2250000000000001</v>
          </cell>
          <cell r="L515">
            <v>-32.076999999999998</v>
          </cell>
          <cell r="M515">
            <v>-22.827999999999999</v>
          </cell>
        </row>
        <row r="516">
          <cell r="F516">
            <v>2.5999999999999999E-2</v>
          </cell>
          <cell r="G516">
            <v>-34.270000000000003</v>
          </cell>
          <cell r="H516">
            <v>-0.06</v>
          </cell>
          <cell r="I516">
            <v>-36.779000000000003</v>
          </cell>
          <cell r="J516">
            <v>-0.60299999999999998</v>
          </cell>
          <cell r="K516">
            <v>-0.97</v>
          </cell>
          <cell r="L516">
            <v>51.031999999999996</v>
          </cell>
          <cell r="M516">
            <v>36.860999999999997</v>
          </cell>
        </row>
        <row r="517">
          <cell r="F517">
            <v>2.5999999999999999E-2</v>
          </cell>
          <cell r="G517">
            <v>-34.270000000000003</v>
          </cell>
          <cell r="H517">
            <v>-0.06</v>
          </cell>
          <cell r="I517">
            <v>-36.779000000000003</v>
          </cell>
          <cell r="J517">
            <v>-0.60299999999999998</v>
          </cell>
          <cell r="K517">
            <v>-0.97</v>
          </cell>
          <cell r="L517">
            <v>-46.868000000000002</v>
          </cell>
          <cell r="M517">
            <v>-33.759</v>
          </cell>
        </row>
        <row r="518">
          <cell r="F518">
            <v>-2.5000000000000001E-2</v>
          </cell>
          <cell r="G518">
            <v>64.299000000000007</v>
          </cell>
          <cell r="H518">
            <v>0.114</v>
          </cell>
          <cell r="I518">
            <v>69.33</v>
          </cell>
          <cell r="J518">
            <v>1.081</v>
          </cell>
          <cell r="K518">
            <v>1.74</v>
          </cell>
          <cell r="L518">
            <v>-47.530999999999999</v>
          </cell>
          <cell r="M518">
            <v>-34.091999999999999</v>
          </cell>
        </row>
        <row r="519">
          <cell r="F519">
            <v>4.1000000000000002E-2</v>
          </cell>
          <cell r="G519">
            <v>-107.309</v>
          </cell>
          <cell r="H519">
            <v>-0.19</v>
          </cell>
          <cell r="I519">
            <v>-115.786</v>
          </cell>
          <cell r="J519">
            <v>-1.794</v>
          </cell>
          <cell r="K519">
            <v>-2.887</v>
          </cell>
          <cell r="L519">
            <v>-25.847999999999999</v>
          </cell>
          <cell r="M519">
            <v>-18.481000000000002</v>
          </cell>
        </row>
        <row r="520">
          <cell r="F520">
            <v>1.2E-2</v>
          </cell>
          <cell r="G520">
            <v>-31.202000000000002</v>
          </cell>
          <cell r="H520">
            <v>-5.5E-2</v>
          </cell>
          <cell r="I520">
            <v>-33.656999999999996</v>
          </cell>
          <cell r="J520">
            <v>-0.52300000000000002</v>
          </cell>
          <cell r="K520">
            <v>-0.84099999999999997</v>
          </cell>
          <cell r="L520">
            <v>52.892000000000003</v>
          </cell>
          <cell r="M520">
            <v>38.148000000000003</v>
          </cell>
        </row>
        <row r="521">
          <cell r="F521">
            <v>1.2E-2</v>
          </cell>
          <cell r="G521">
            <v>-31.202000000000002</v>
          </cell>
          <cell r="H521">
            <v>-5.5E-2</v>
          </cell>
          <cell r="I521">
            <v>-33.656999999999996</v>
          </cell>
          <cell r="J521">
            <v>-0.52300000000000002</v>
          </cell>
          <cell r="K521">
            <v>-0.84099999999999997</v>
          </cell>
          <cell r="L521">
            <v>-45.008000000000003</v>
          </cell>
          <cell r="M521">
            <v>-32.472000000000001</v>
          </cell>
        </row>
        <row r="522">
          <cell r="F522">
            <v>-0.309</v>
          </cell>
          <cell r="G522">
            <v>14.127000000000001</v>
          </cell>
          <cell r="H522">
            <v>-0.28299999999999997</v>
          </cell>
          <cell r="I522">
            <v>15.476000000000001</v>
          </cell>
          <cell r="J522">
            <v>0.61799999999999999</v>
          </cell>
          <cell r="K522">
            <v>0.99099999999999999</v>
          </cell>
          <cell r="L522">
            <v>-15.771000000000001</v>
          </cell>
          <cell r="M522">
            <v>-9.8109999999999999</v>
          </cell>
        </row>
        <row r="523">
          <cell r="F523">
            <v>0.188</v>
          </cell>
          <cell r="G523">
            <v>-8.0289999999999999</v>
          </cell>
          <cell r="H523">
            <v>0.17299999999999999</v>
          </cell>
          <cell r="I523">
            <v>-8.8309999999999995</v>
          </cell>
          <cell r="J523">
            <v>-0.34899999999999998</v>
          </cell>
          <cell r="K523">
            <v>-0.55900000000000005</v>
          </cell>
          <cell r="L523">
            <v>-24.873999999999999</v>
          </cell>
          <cell r="M523">
            <v>-15.47</v>
          </cell>
        </row>
        <row r="524">
          <cell r="F524">
            <v>0.112</v>
          </cell>
          <cell r="G524">
            <v>-5.0090000000000003</v>
          </cell>
          <cell r="H524">
            <v>0.10299999999999999</v>
          </cell>
          <cell r="I524">
            <v>-5.4950000000000001</v>
          </cell>
          <cell r="J524">
            <v>-0.219</v>
          </cell>
          <cell r="K524">
            <v>-0.35099999999999998</v>
          </cell>
          <cell r="L524">
            <v>24.387</v>
          </cell>
          <cell r="M524">
            <v>15.182</v>
          </cell>
        </row>
        <row r="525">
          <cell r="F525">
            <v>0.112</v>
          </cell>
          <cell r="G525">
            <v>-5.0090000000000003</v>
          </cell>
          <cell r="H525">
            <v>0.10299999999999999</v>
          </cell>
          <cell r="I525">
            <v>-5.4950000000000001</v>
          </cell>
          <cell r="J525">
            <v>-0.219</v>
          </cell>
          <cell r="K525">
            <v>-0.35099999999999998</v>
          </cell>
          <cell r="L525">
            <v>-28.503</v>
          </cell>
          <cell r="M525">
            <v>-17.741</v>
          </cell>
        </row>
        <row r="526">
          <cell r="F526">
            <v>-1.194</v>
          </cell>
          <cell r="G526">
            <v>69.933000000000007</v>
          </cell>
          <cell r="H526">
            <v>-1.109</v>
          </cell>
          <cell r="I526">
            <v>76.435000000000002</v>
          </cell>
          <cell r="J526">
            <v>3.25</v>
          </cell>
          <cell r="K526">
            <v>5.2270000000000003</v>
          </cell>
          <cell r="L526">
            <v>-21.266999999999999</v>
          </cell>
          <cell r="M526">
            <v>-13.645</v>
          </cell>
        </row>
        <row r="527">
          <cell r="F527">
            <v>0.88200000000000001</v>
          </cell>
          <cell r="G527">
            <v>-54.101999999999997</v>
          </cell>
          <cell r="H527">
            <v>0.82299999999999995</v>
          </cell>
          <cell r="I527">
            <v>-59.17</v>
          </cell>
          <cell r="J527">
            <v>-2.544</v>
          </cell>
          <cell r="K527">
            <v>-4.0940000000000003</v>
          </cell>
          <cell r="L527">
            <v>-17.649000000000001</v>
          </cell>
          <cell r="M527">
            <v>-11.564</v>
          </cell>
        </row>
        <row r="528">
          <cell r="F528">
            <v>0.50600000000000001</v>
          </cell>
          <cell r="G528">
            <v>-30.251999999999999</v>
          </cell>
          <cell r="H528">
            <v>0.47099999999999997</v>
          </cell>
          <cell r="I528">
            <v>-33.073999999999998</v>
          </cell>
          <cell r="J528">
            <v>-1.413</v>
          </cell>
          <cell r="K528">
            <v>-2.2730000000000001</v>
          </cell>
          <cell r="L528">
            <v>34.850999999999999</v>
          </cell>
          <cell r="M528">
            <v>22.75</v>
          </cell>
        </row>
        <row r="529">
          <cell r="F529">
            <v>0.50600000000000001</v>
          </cell>
          <cell r="G529">
            <v>-30.251999999999999</v>
          </cell>
          <cell r="H529">
            <v>0.47099999999999997</v>
          </cell>
          <cell r="I529">
            <v>-33.073999999999998</v>
          </cell>
          <cell r="J529">
            <v>-1.413</v>
          </cell>
          <cell r="K529">
            <v>-2.2730000000000001</v>
          </cell>
          <cell r="L529">
            <v>-33.085999999999999</v>
          </cell>
          <cell r="M529">
            <v>-21.734999999999999</v>
          </cell>
        </row>
        <row r="530">
          <cell r="F530">
            <v>-0.84699999999999998</v>
          </cell>
          <cell r="G530">
            <v>109.559</v>
          </cell>
          <cell r="H530">
            <v>-0.877</v>
          </cell>
          <cell r="I530">
            <v>119.43300000000001</v>
          </cell>
          <cell r="J530">
            <v>5.1890000000000001</v>
          </cell>
          <cell r="K530">
            <v>8.359</v>
          </cell>
          <cell r="L530">
            <v>-14.754</v>
          </cell>
          <cell r="M530">
            <v>-9.7439999999999998</v>
          </cell>
        </row>
        <row r="531">
          <cell r="F531">
            <v>0.83899999999999997</v>
          </cell>
          <cell r="G531">
            <v>-104.777</v>
          </cell>
          <cell r="H531">
            <v>0.85899999999999999</v>
          </cell>
          <cell r="I531">
            <v>-114.184</v>
          </cell>
          <cell r="J531">
            <v>-4.9560000000000004</v>
          </cell>
          <cell r="K531">
            <v>-7.9829999999999997</v>
          </cell>
          <cell r="L531">
            <v>-23.390999999999998</v>
          </cell>
          <cell r="M531">
            <v>-15.170999999999999</v>
          </cell>
        </row>
        <row r="532">
          <cell r="F532">
            <v>0.41099999999999998</v>
          </cell>
          <cell r="G532">
            <v>-52.277000000000001</v>
          </cell>
          <cell r="H532">
            <v>0.42299999999999999</v>
          </cell>
          <cell r="I532">
            <v>-56.98</v>
          </cell>
          <cell r="J532">
            <v>-2.4740000000000002</v>
          </cell>
          <cell r="K532">
            <v>-3.9860000000000002</v>
          </cell>
          <cell r="L532">
            <v>33.850999999999999</v>
          </cell>
          <cell r="M532">
            <v>22.456</v>
          </cell>
        </row>
        <row r="533">
          <cell r="F533">
            <v>0.41099999999999998</v>
          </cell>
          <cell r="G533">
            <v>-52.277000000000001</v>
          </cell>
          <cell r="H533">
            <v>0.42299999999999999</v>
          </cell>
          <cell r="I533">
            <v>-56.98</v>
          </cell>
          <cell r="J533">
            <v>-2.4740000000000002</v>
          </cell>
          <cell r="K533">
            <v>-3.9860000000000002</v>
          </cell>
          <cell r="L533">
            <v>-38.063000000000002</v>
          </cell>
          <cell r="M533">
            <v>-25.103999999999999</v>
          </cell>
        </row>
        <row r="534">
          <cell r="F534">
            <v>-0.21299999999999999</v>
          </cell>
          <cell r="G534">
            <v>137.23699999999999</v>
          </cell>
          <cell r="H534">
            <v>0.72799999999999998</v>
          </cell>
          <cell r="I534">
            <v>150.047</v>
          </cell>
          <cell r="J534">
            <v>6.3179999999999996</v>
          </cell>
          <cell r="K534">
            <v>10.170999999999999</v>
          </cell>
          <cell r="L534">
            <v>-14.542</v>
          </cell>
          <cell r="M534">
            <v>-9.6530000000000005</v>
          </cell>
        </row>
        <row r="535">
          <cell r="F535">
            <v>0.19700000000000001</v>
          </cell>
          <cell r="G535">
            <v>-129.54300000000001</v>
          </cell>
          <cell r="H535">
            <v>-0.68700000000000006</v>
          </cell>
          <cell r="I535">
            <v>-141.64599999999999</v>
          </cell>
          <cell r="J535">
            <v>-5.9640000000000004</v>
          </cell>
          <cell r="K535">
            <v>-9.6010000000000009</v>
          </cell>
          <cell r="L535">
            <v>-24.238</v>
          </cell>
          <cell r="M535">
            <v>-15.701000000000001</v>
          </cell>
        </row>
        <row r="536">
          <cell r="F536">
            <v>0.1</v>
          </cell>
          <cell r="G536">
            <v>-65.067999999999998</v>
          </cell>
          <cell r="H536">
            <v>-0.34499999999999997</v>
          </cell>
          <cell r="I536">
            <v>-71.144000000000005</v>
          </cell>
          <cell r="J536">
            <v>-2.996</v>
          </cell>
          <cell r="K536">
            <v>-4.8230000000000004</v>
          </cell>
          <cell r="L536">
            <v>33.591999999999999</v>
          </cell>
          <cell r="M536">
            <v>22.305</v>
          </cell>
        </row>
        <row r="537">
          <cell r="F537">
            <v>0.1</v>
          </cell>
          <cell r="G537">
            <v>-65.067999999999998</v>
          </cell>
          <cell r="H537">
            <v>-0.34499999999999997</v>
          </cell>
          <cell r="I537">
            <v>-71.144000000000005</v>
          </cell>
          <cell r="J537">
            <v>-2.996</v>
          </cell>
          <cell r="K537">
            <v>-4.8230000000000004</v>
          </cell>
          <cell r="L537">
            <v>-38.322000000000003</v>
          </cell>
          <cell r="M537">
            <v>-25.254999999999999</v>
          </cell>
        </row>
        <row r="538">
          <cell r="F538">
            <v>-0.10100000000000001</v>
          </cell>
          <cell r="G538">
            <v>128.94900000000001</v>
          </cell>
          <cell r="H538">
            <v>0.67300000000000004</v>
          </cell>
          <cell r="I538">
            <v>141.685</v>
          </cell>
          <cell r="J538">
            <v>5.81</v>
          </cell>
          <cell r="K538">
            <v>9.35</v>
          </cell>
          <cell r="L538">
            <v>-11.483000000000001</v>
          </cell>
          <cell r="M538">
            <v>-7.6630000000000003</v>
          </cell>
        </row>
        <row r="539">
          <cell r="F539">
            <v>9.1999999999999998E-2</v>
          </cell>
          <cell r="G539">
            <v>-120.735</v>
          </cell>
          <cell r="H539">
            <v>-0.63100000000000001</v>
          </cell>
          <cell r="I539">
            <v>-132.66300000000001</v>
          </cell>
          <cell r="J539">
            <v>-5.4409999999999998</v>
          </cell>
          <cell r="K539">
            <v>-8.7550000000000008</v>
          </cell>
          <cell r="L539">
            <v>-25.204999999999998</v>
          </cell>
          <cell r="M539">
            <v>-16.248000000000001</v>
          </cell>
        </row>
        <row r="540">
          <cell r="F540">
            <v>4.7E-2</v>
          </cell>
          <cell r="G540">
            <v>-60.899000000000001</v>
          </cell>
          <cell r="H540">
            <v>-0.318</v>
          </cell>
          <cell r="I540">
            <v>-66.914000000000001</v>
          </cell>
          <cell r="J540">
            <v>-2.7440000000000002</v>
          </cell>
          <cell r="K540">
            <v>-4.4160000000000004</v>
          </cell>
          <cell r="L540">
            <v>32.61</v>
          </cell>
          <cell r="M540">
            <v>21.686</v>
          </cell>
        </row>
        <row r="541">
          <cell r="F541">
            <v>4.7E-2</v>
          </cell>
          <cell r="G541">
            <v>-60.899000000000001</v>
          </cell>
          <cell r="H541">
            <v>-0.318</v>
          </cell>
          <cell r="I541">
            <v>-66.914000000000001</v>
          </cell>
          <cell r="J541">
            <v>-2.7440000000000002</v>
          </cell>
          <cell r="K541">
            <v>-4.4160000000000004</v>
          </cell>
          <cell r="L541">
            <v>-39.304000000000002</v>
          </cell>
          <cell r="M541">
            <v>-25.873999999999999</v>
          </cell>
        </row>
        <row r="542">
          <cell r="F542">
            <v>-0.109</v>
          </cell>
          <cell r="G542">
            <v>5.9969999999999999</v>
          </cell>
          <cell r="H542">
            <v>-9.9000000000000005E-2</v>
          </cell>
          <cell r="I542">
            <v>6.5039999999999996</v>
          </cell>
          <cell r="J542">
            <v>0.26100000000000001</v>
          </cell>
          <cell r="K542">
            <v>0.41899999999999998</v>
          </cell>
          <cell r="L542">
            <v>-37.645000000000003</v>
          </cell>
          <cell r="M542">
            <v>-23.225999999999999</v>
          </cell>
        </row>
        <row r="543">
          <cell r="F543">
            <v>0.127</v>
          </cell>
          <cell r="G543">
            <v>-6.6609999999999996</v>
          </cell>
          <cell r="H543">
            <v>0.115</v>
          </cell>
          <cell r="I543">
            <v>-7.2220000000000004</v>
          </cell>
          <cell r="J543">
            <v>-0.28499999999999998</v>
          </cell>
          <cell r="K543">
            <v>-0.45600000000000002</v>
          </cell>
          <cell r="L543">
            <v>-41.649000000000001</v>
          </cell>
          <cell r="M543">
            <v>-25.69</v>
          </cell>
        </row>
        <row r="544">
          <cell r="F544">
            <v>0.05</v>
          </cell>
          <cell r="G544">
            <v>-2.6930000000000001</v>
          </cell>
          <cell r="H544">
            <v>4.5999999999999999E-2</v>
          </cell>
          <cell r="I544">
            <v>-2.92</v>
          </cell>
          <cell r="J544">
            <v>-0.11600000000000001</v>
          </cell>
          <cell r="K544">
            <v>-0.186</v>
          </cell>
          <cell r="L544">
            <v>51.835000000000001</v>
          </cell>
          <cell r="M544">
            <v>31.975999999999999</v>
          </cell>
        </row>
        <row r="545">
          <cell r="F545">
            <v>0.05</v>
          </cell>
          <cell r="G545">
            <v>-2.6930000000000001</v>
          </cell>
          <cell r="H545">
            <v>4.5999999999999999E-2</v>
          </cell>
          <cell r="I545">
            <v>-2.92</v>
          </cell>
          <cell r="J545">
            <v>-0.11600000000000001</v>
          </cell>
          <cell r="K545">
            <v>-0.186</v>
          </cell>
          <cell r="L545">
            <v>-53.539000000000001</v>
          </cell>
          <cell r="M545">
            <v>-33.024999999999999</v>
          </cell>
        </row>
        <row r="546">
          <cell r="F546">
            <v>-0.16200000000000001</v>
          </cell>
          <cell r="G546">
            <v>12.324999999999999</v>
          </cell>
          <cell r="H546">
            <v>-0.153</v>
          </cell>
          <cell r="I546">
            <v>13.426</v>
          </cell>
          <cell r="J546">
            <v>0.58399999999999996</v>
          </cell>
          <cell r="K546">
            <v>0.94099999999999995</v>
          </cell>
          <cell r="L546">
            <v>-22.338999999999999</v>
          </cell>
          <cell r="M546">
            <v>-13.974</v>
          </cell>
        </row>
        <row r="547">
          <cell r="F547">
            <v>0.222</v>
          </cell>
          <cell r="G547">
            <v>-15.670999999999999</v>
          </cell>
          <cell r="H547">
            <v>0.20799999999999999</v>
          </cell>
          <cell r="I547">
            <v>-17.09</v>
          </cell>
          <cell r="J547">
            <v>-0.74399999999999999</v>
          </cell>
          <cell r="K547">
            <v>-1.198</v>
          </cell>
          <cell r="L547">
            <v>-21.384</v>
          </cell>
          <cell r="M547">
            <v>-13.34</v>
          </cell>
        </row>
        <row r="548">
          <cell r="F548">
            <v>8.2000000000000003E-2</v>
          </cell>
          <cell r="G548">
            <v>-5.9569999999999999</v>
          </cell>
          <cell r="H548">
            <v>7.6999999999999999E-2</v>
          </cell>
          <cell r="I548">
            <v>-6.4930000000000003</v>
          </cell>
          <cell r="J548">
            <v>-0.28299999999999997</v>
          </cell>
          <cell r="K548">
            <v>-0.45500000000000002</v>
          </cell>
          <cell r="L548">
            <v>27.792000000000002</v>
          </cell>
          <cell r="M548">
            <v>17.337</v>
          </cell>
        </row>
        <row r="549">
          <cell r="F549">
            <v>8.2000000000000003E-2</v>
          </cell>
          <cell r="G549">
            <v>-5.9569999999999999</v>
          </cell>
          <cell r="H549">
            <v>7.6999999999999999E-2</v>
          </cell>
          <cell r="I549">
            <v>-6.4930000000000003</v>
          </cell>
          <cell r="J549">
            <v>-0.28299999999999997</v>
          </cell>
          <cell r="K549">
            <v>-0.45500000000000002</v>
          </cell>
          <cell r="L549">
            <v>-27.385999999999999</v>
          </cell>
          <cell r="M549">
            <v>-17.067</v>
          </cell>
        </row>
        <row r="550">
          <cell r="F550">
            <v>-0.13300000000000001</v>
          </cell>
          <cell r="G550">
            <v>17.202999999999999</v>
          </cell>
          <cell r="H550">
            <v>-0.13700000000000001</v>
          </cell>
          <cell r="I550">
            <v>18.728999999999999</v>
          </cell>
          <cell r="J550">
            <v>0.81</v>
          </cell>
          <cell r="K550">
            <v>1.3049999999999999</v>
          </cell>
          <cell r="L550">
            <v>-21.968</v>
          </cell>
          <cell r="M550">
            <v>-13.753</v>
          </cell>
        </row>
        <row r="551">
          <cell r="F551">
            <v>0.17199999999999999</v>
          </cell>
          <cell r="G551">
            <v>-22.28</v>
          </cell>
          <cell r="H551">
            <v>0.17799999999999999</v>
          </cell>
          <cell r="I551">
            <v>-24.268999999999998</v>
          </cell>
          <cell r="J551">
            <v>-1.05</v>
          </cell>
          <cell r="K551">
            <v>-1.6919999999999999</v>
          </cell>
          <cell r="L551">
            <v>-21.417999999999999</v>
          </cell>
          <cell r="M551">
            <v>-13.340999999999999</v>
          </cell>
        </row>
        <row r="552">
          <cell r="F552">
            <v>6.5000000000000002E-2</v>
          </cell>
          <cell r="G552">
            <v>-8.4009999999999998</v>
          </cell>
          <cell r="H552">
            <v>6.7000000000000004E-2</v>
          </cell>
          <cell r="I552">
            <v>-9.1489999999999991</v>
          </cell>
          <cell r="J552">
            <v>-0.39600000000000002</v>
          </cell>
          <cell r="K552">
            <v>-0.63800000000000001</v>
          </cell>
          <cell r="L552">
            <v>27.706</v>
          </cell>
          <cell r="M552">
            <v>17.29</v>
          </cell>
        </row>
        <row r="553">
          <cell r="F553">
            <v>6.5000000000000002E-2</v>
          </cell>
          <cell r="G553">
            <v>-8.4009999999999998</v>
          </cell>
          <cell r="H553">
            <v>6.7000000000000004E-2</v>
          </cell>
          <cell r="I553">
            <v>-9.1489999999999991</v>
          </cell>
          <cell r="J553">
            <v>-0.39600000000000002</v>
          </cell>
          <cell r="K553">
            <v>-0.63800000000000001</v>
          </cell>
          <cell r="L553">
            <v>-27.472000000000001</v>
          </cell>
          <cell r="M553">
            <v>-17.114000000000001</v>
          </cell>
        </row>
        <row r="554">
          <cell r="F554">
            <v>-3.7999999999999999E-2</v>
          </cell>
          <cell r="G554">
            <v>19.109000000000002</v>
          </cell>
          <cell r="H554">
            <v>-0.10100000000000001</v>
          </cell>
          <cell r="I554">
            <v>20.876000000000001</v>
          </cell>
          <cell r="J554">
            <v>0.88100000000000001</v>
          </cell>
          <cell r="K554">
            <v>1.4179999999999999</v>
          </cell>
          <cell r="L554">
            <v>-21.855</v>
          </cell>
          <cell r="M554">
            <v>-13.682</v>
          </cell>
        </row>
        <row r="555">
          <cell r="F555">
            <v>4.1000000000000002E-2</v>
          </cell>
          <cell r="G555">
            <v>-24.92</v>
          </cell>
          <cell r="H555">
            <v>-0.13200000000000001</v>
          </cell>
          <cell r="I555">
            <v>-27.242999999999999</v>
          </cell>
          <cell r="J555">
            <v>-1.149</v>
          </cell>
          <cell r="K555">
            <v>-1.85</v>
          </cell>
          <cell r="L555">
            <v>-21.585000000000001</v>
          </cell>
          <cell r="M555">
            <v>-13.439</v>
          </cell>
        </row>
        <row r="556">
          <cell r="F556">
            <v>1.7000000000000001E-2</v>
          </cell>
          <cell r="G556">
            <v>-9.3680000000000003</v>
          </cell>
          <cell r="H556">
            <v>-0.05</v>
          </cell>
          <cell r="I556">
            <v>-10.238</v>
          </cell>
          <cell r="J556">
            <v>-0.432</v>
          </cell>
          <cell r="K556">
            <v>-0.69499999999999995</v>
          </cell>
          <cell r="L556">
            <v>27.646000000000001</v>
          </cell>
          <cell r="M556">
            <v>17.254000000000001</v>
          </cell>
        </row>
        <row r="557">
          <cell r="F557">
            <v>1.7000000000000001E-2</v>
          </cell>
          <cell r="G557">
            <v>-9.3680000000000003</v>
          </cell>
          <cell r="H557">
            <v>-0.05</v>
          </cell>
          <cell r="I557">
            <v>-10.238</v>
          </cell>
          <cell r="J557">
            <v>-0.432</v>
          </cell>
          <cell r="K557">
            <v>-0.69499999999999995</v>
          </cell>
          <cell r="L557">
            <v>-27.532</v>
          </cell>
          <cell r="M557">
            <v>-17.149999999999999</v>
          </cell>
        </row>
        <row r="558">
          <cell r="F558">
            <v>-2.3E-2</v>
          </cell>
          <cell r="G558">
            <v>18.225000000000001</v>
          </cell>
          <cell r="H558">
            <v>9.4E-2</v>
          </cell>
          <cell r="I558">
            <v>19.989999999999998</v>
          </cell>
          <cell r="J558">
            <v>0.82199999999999995</v>
          </cell>
          <cell r="K558">
            <v>1.323</v>
          </cell>
          <cell r="L558">
            <v>-21.847999999999999</v>
          </cell>
          <cell r="M558">
            <v>-13.677</v>
          </cell>
        </row>
        <row r="559">
          <cell r="F559">
            <v>2.9000000000000001E-2</v>
          </cell>
          <cell r="G559">
            <v>-25.196000000000002</v>
          </cell>
          <cell r="H559">
            <v>-0.13</v>
          </cell>
          <cell r="I559">
            <v>-27.66</v>
          </cell>
          <cell r="J559">
            <v>-1.135</v>
          </cell>
          <cell r="K559">
            <v>-1.827</v>
          </cell>
          <cell r="L559">
            <v>-21.824000000000002</v>
          </cell>
          <cell r="M559">
            <v>-13.601000000000001</v>
          </cell>
        </row>
        <row r="560">
          <cell r="F560">
            <v>1.0999999999999999E-2</v>
          </cell>
          <cell r="G560">
            <v>-9.2390000000000008</v>
          </cell>
          <cell r="H560">
            <v>-4.8000000000000001E-2</v>
          </cell>
          <cell r="I560">
            <v>-10.138</v>
          </cell>
          <cell r="J560">
            <v>-0.41699999999999998</v>
          </cell>
          <cell r="K560">
            <v>-0.67</v>
          </cell>
          <cell r="L560">
            <v>27.594000000000001</v>
          </cell>
          <cell r="M560">
            <v>17.218</v>
          </cell>
        </row>
        <row r="561">
          <cell r="F561">
            <v>1.0999999999999999E-2</v>
          </cell>
          <cell r="G561">
            <v>-9.2390000000000008</v>
          </cell>
          <cell r="H561">
            <v>-4.8000000000000001E-2</v>
          </cell>
          <cell r="I561">
            <v>-10.138</v>
          </cell>
          <cell r="J561">
            <v>-0.41699999999999998</v>
          </cell>
          <cell r="K561">
            <v>-0.67</v>
          </cell>
          <cell r="L561">
            <v>-27.584</v>
          </cell>
          <cell r="M561">
            <v>-17.186</v>
          </cell>
        </row>
        <row r="562">
          <cell r="F562">
            <v>-0.115</v>
          </cell>
          <cell r="G562">
            <v>3.5470000000000002</v>
          </cell>
          <cell r="H562">
            <v>-0.106</v>
          </cell>
          <cell r="I562">
            <v>3.9980000000000002</v>
          </cell>
          <cell r="J562">
            <v>0.13900000000000001</v>
          </cell>
          <cell r="K562">
            <v>0.221</v>
          </cell>
          <cell r="L562">
            <v>-32.872999999999998</v>
          </cell>
          <cell r="M562">
            <v>-20.417000000000002</v>
          </cell>
        </row>
        <row r="563">
          <cell r="F563">
            <v>0.127</v>
          </cell>
          <cell r="G563">
            <v>-4.4279999999999999</v>
          </cell>
          <cell r="H563">
            <v>0.11600000000000001</v>
          </cell>
          <cell r="I563">
            <v>-4.9349999999999996</v>
          </cell>
          <cell r="J563">
            <v>-0.184</v>
          </cell>
          <cell r="K563">
            <v>-0.29399999999999998</v>
          </cell>
          <cell r="L563">
            <v>-23.43</v>
          </cell>
          <cell r="M563">
            <v>-14.647</v>
          </cell>
        </row>
        <row r="564">
          <cell r="F564">
            <v>4.5999999999999999E-2</v>
          </cell>
          <cell r="G564">
            <v>-1.5189999999999999</v>
          </cell>
          <cell r="H564">
            <v>4.2000000000000003E-2</v>
          </cell>
          <cell r="I564">
            <v>-1.7010000000000001</v>
          </cell>
          <cell r="J564">
            <v>-6.0999999999999999E-2</v>
          </cell>
          <cell r="K564">
            <v>-9.8000000000000004E-2</v>
          </cell>
          <cell r="L564">
            <v>35.661000000000001</v>
          </cell>
          <cell r="M564">
            <v>22.178000000000001</v>
          </cell>
        </row>
        <row r="565">
          <cell r="F565">
            <v>4.5999999999999999E-2</v>
          </cell>
          <cell r="G565">
            <v>-1.5189999999999999</v>
          </cell>
          <cell r="H565">
            <v>4.2000000000000003E-2</v>
          </cell>
          <cell r="I565">
            <v>-1.7010000000000001</v>
          </cell>
          <cell r="J565">
            <v>-6.0999999999999999E-2</v>
          </cell>
          <cell r="K565">
            <v>-9.8000000000000004E-2</v>
          </cell>
          <cell r="L565">
            <v>-32.064</v>
          </cell>
          <cell r="M565">
            <v>-19.98</v>
          </cell>
        </row>
        <row r="566">
          <cell r="F566">
            <v>-1.2250000000000001</v>
          </cell>
          <cell r="G566">
            <v>73.105999999999995</v>
          </cell>
          <cell r="H566">
            <v>-1.1479999999999999</v>
          </cell>
          <cell r="I566">
            <v>80.156999999999996</v>
          </cell>
          <cell r="J566">
            <v>3.4860000000000002</v>
          </cell>
          <cell r="K566">
            <v>5.6120000000000001</v>
          </cell>
          <cell r="L566">
            <v>-34.087000000000003</v>
          </cell>
          <cell r="M566">
            <v>-22.452000000000002</v>
          </cell>
        </row>
        <row r="567">
          <cell r="F567">
            <v>0.90200000000000002</v>
          </cell>
          <cell r="G567">
            <v>-56.302</v>
          </cell>
          <cell r="H567">
            <v>0.84499999999999997</v>
          </cell>
          <cell r="I567">
            <v>-61.640999999999998</v>
          </cell>
          <cell r="J567">
            <v>-2.6749999999999998</v>
          </cell>
          <cell r="K567">
            <v>-4.306</v>
          </cell>
          <cell r="L567">
            <v>-30.483000000000001</v>
          </cell>
          <cell r="M567">
            <v>-19.71</v>
          </cell>
        </row>
        <row r="568">
          <cell r="F568">
            <v>0.40500000000000003</v>
          </cell>
          <cell r="G568">
            <v>-24.649000000000001</v>
          </cell>
          <cell r="H568">
            <v>0.379</v>
          </cell>
          <cell r="I568">
            <v>-27.009</v>
          </cell>
          <cell r="J568">
            <v>-1.1739999999999999</v>
          </cell>
          <cell r="K568">
            <v>-1.889</v>
          </cell>
          <cell r="L568">
            <v>44.183</v>
          </cell>
          <cell r="M568">
            <v>29.003</v>
          </cell>
        </row>
        <row r="569">
          <cell r="F569">
            <v>0.40500000000000003</v>
          </cell>
          <cell r="G569">
            <v>-24.649000000000001</v>
          </cell>
          <cell r="H569">
            <v>0.379</v>
          </cell>
          <cell r="I569">
            <v>-27.009</v>
          </cell>
          <cell r="J569">
            <v>-1.1739999999999999</v>
          </cell>
          <cell r="K569">
            <v>-1.889</v>
          </cell>
          <cell r="L569">
            <v>-42.81</v>
          </cell>
          <cell r="M569">
            <v>-27.959</v>
          </cell>
        </row>
        <row r="570">
          <cell r="F570">
            <v>-1.3939999999999999</v>
          </cell>
          <cell r="G570">
            <v>174.429</v>
          </cell>
          <cell r="H570">
            <v>-1.4319999999999999</v>
          </cell>
          <cell r="I570">
            <v>190.19900000000001</v>
          </cell>
          <cell r="J570">
            <v>8.2509999999999994</v>
          </cell>
          <cell r="K570">
            <v>13.291</v>
          </cell>
          <cell r="L570">
            <v>-38.104999999999997</v>
          </cell>
          <cell r="M570">
            <v>-25.41</v>
          </cell>
        </row>
        <row r="571">
          <cell r="F571">
            <v>0.98</v>
          </cell>
          <cell r="G571">
            <v>-122.633</v>
          </cell>
          <cell r="H571">
            <v>1.004</v>
          </cell>
          <cell r="I571">
            <v>-133.666</v>
          </cell>
          <cell r="J571">
            <v>-5.7990000000000004</v>
          </cell>
          <cell r="K571">
            <v>-9.3409999999999993</v>
          </cell>
          <cell r="L571">
            <v>-26.888999999999999</v>
          </cell>
          <cell r="M571">
            <v>-17.599</v>
          </cell>
        </row>
        <row r="572">
          <cell r="F572">
            <v>0.45200000000000001</v>
          </cell>
          <cell r="G572">
            <v>-56.582999999999998</v>
          </cell>
          <cell r="H572">
            <v>0.46400000000000002</v>
          </cell>
          <cell r="I572">
            <v>-61.688000000000002</v>
          </cell>
          <cell r="J572">
            <v>-2.6760000000000002</v>
          </cell>
          <cell r="K572">
            <v>-4.3109999999999999</v>
          </cell>
          <cell r="L572">
            <v>48.179000000000002</v>
          </cell>
          <cell r="M572">
            <v>31.937999999999999</v>
          </cell>
        </row>
        <row r="573">
          <cell r="F573">
            <v>0.45200000000000001</v>
          </cell>
          <cell r="G573">
            <v>-56.582999999999998</v>
          </cell>
          <cell r="H573">
            <v>0.46400000000000002</v>
          </cell>
          <cell r="I573">
            <v>-61.688000000000002</v>
          </cell>
          <cell r="J573">
            <v>-2.6760000000000002</v>
          </cell>
          <cell r="K573">
            <v>-4.3109999999999999</v>
          </cell>
          <cell r="L573">
            <v>-43.905999999999999</v>
          </cell>
          <cell r="M573">
            <v>-28.962</v>
          </cell>
        </row>
        <row r="574">
          <cell r="F574">
            <v>-0.23499999999999999</v>
          </cell>
          <cell r="G574">
            <v>208.68199999999999</v>
          </cell>
          <cell r="H574">
            <v>1.1180000000000001</v>
          </cell>
          <cell r="I574">
            <v>228.38399999999999</v>
          </cell>
          <cell r="J574">
            <v>9.6110000000000007</v>
          </cell>
          <cell r="K574">
            <v>15.473000000000001</v>
          </cell>
          <cell r="L574">
            <v>-39.146000000000001</v>
          </cell>
          <cell r="M574">
            <v>-26.13</v>
          </cell>
        </row>
        <row r="575">
          <cell r="F575">
            <v>0.219</v>
          </cell>
          <cell r="G575">
            <v>-151.36600000000001</v>
          </cell>
          <cell r="H575">
            <v>-0.80400000000000005</v>
          </cell>
          <cell r="I575">
            <v>-165.53</v>
          </cell>
          <cell r="J575">
            <v>-6.968</v>
          </cell>
          <cell r="K575">
            <v>-11.217000000000001</v>
          </cell>
          <cell r="L575">
            <v>-27.184999999999999</v>
          </cell>
          <cell r="M575">
            <v>-17.777000000000001</v>
          </cell>
        </row>
        <row r="576">
          <cell r="F576">
            <v>8.5999999999999993E-2</v>
          </cell>
          <cell r="G576">
            <v>-68.581000000000003</v>
          </cell>
          <cell r="H576">
            <v>-0.36599999999999999</v>
          </cell>
          <cell r="I576">
            <v>-75.031000000000006</v>
          </cell>
          <cell r="J576">
            <v>-3.1579999999999999</v>
          </cell>
          <cell r="K576">
            <v>-5.0839999999999996</v>
          </cell>
          <cell r="L576">
            <v>48.320999999999998</v>
          </cell>
          <cell r="M576">
            <v>32.040999999999997</v>
          </cell>
        </row>
        <row r="577">
          <cell r="F577">
            <v>8.5999999999999993E-2</v>
          </cell>
          <cell r="G577">
            <v>-68.581000000000003</v>
          </cell>
          <cell r="H577">
            <v>-0.36599999999999999</v>
          </cell>
          <cell r="I577">
            <v>-75.031000000000006</v>
          </cell>
          <cell r="J577">
            <v>-3.1579999999999999</v>
          </cell>
          <cell r="K577">
            <v>-5.0839999999999996</v>
          </cell>
          <cell r="L577">
            <v>-43.764000000000003</v>
          </cell>
          <cell r="M577">
            <v>-28.859000000000002</v>
          </cell>
        </row>
        <row r="578">
          <cell r="F578">
            <v>-0.17899999999999999</v>
          </cell>
          <cell r="G578">
            <v>219.50700000000001</v>
          </cell>
          <cell r="H578">
            <v>1.141</v>
          </cell>
          <cell r="I578">
            <v>241.36199999999999</v>
          </cell>
          <cell r="J578">
            <v>9.8699999999999992</v>
          </cell>
          <cell r="K578">
            <v>15.882</v>
          </cell>
          <cell r="L578">
            <v>-42.155000000000001</v>
          </cell>
          <cell r="M578">
            <v>-27.957999999999998</v>
          </cell>
        </row>
        <row r="579">
          <cell r="F579">
            <v>0.115</v>
          </cell>
          <cell r="G579">
            <v>-145.68100000000001</v>
          </cell>
          <cell r="H579">
            <v>-0.76</v>
          </cell>
          <cell r="I579">
            <v>-160.095</v>
          </cell>
          <cell r="J579">
            <v>-6.5609999999999999</v>
          </cell>
          <cell r="K579">
            <v>-10.555999999999999</v>
          </cell>
          <cell r="L579">
            <v>-22.172000000000001</v>
          </cell>
          <cell r="M579">
            <v>-14.557</v>
          </cell>
        </row>
        <row r="580">
          <cell r="F580">
            <v>5.6000000000000001E-2</v>
          </cell>
          <cell r="G580">
            <v>-69.56</v>
          </cell>
          <cell r="H580">
            <v>-0.36199999999999999</v>
          </cell>
          <cell r="I580">
            <v>-76.468000000000004</v>
          </cell>
          <cell r="J580">
            <v>-3.13</v>
          </cell>
          <cell r="K580">
            <v>-5.0359999999999996</v>
          </cell>
          <cell r="L580">
            <v>49.848999999999997</v>
          </cell>
          <cell r="M580">
            <v>33.003</v>
          </cell>
        </row>
        <row r="581">
          <cell r="F581">
            <v>5.6000000000000001E-2</v>
          </cell>
          <cell r="G581">
            <v>-69.56</v>
          </cell>
          <cell r="H581">
            <v>-0.36199999999999999</v>
          </cell>
          <cell r="I581">
            <v>-76.468000000000004</v>
          </cell>
          <cell r="J581">
            <v>-3.13</v>
          </cell>
          <cell r="K581">
            <v>-5.0359999999999996</v>
          </cell>
          <cell r="L581">
            <v>-42.235999999999997</v>
          </cell>
          <cell r="M581">
            <v>-27.896999999999998</v>
          </cell>
        </row>
        <row r="582">
          <cell r="F582">
            <v>-0.76300000000000001</v>
          </cell>
          <cell r="G582">
            <v>13.803000000000001</v>
          </cell>
          <cell r="H582">
            <v>-0.71199999999999997</v>
          </cell>
          <cell r="I582">
            <v>15.877000000000001</v>
          </cell>
          <cell r="J582">
            <v>0.995</v>
          </cell>
          <cell r="K582">
            <v>1.589</v>
          </cell>
          <cell r="L582">
            <v>-18.013999999999999</v>
          </cell>
          <cell r="M582">
            <v>-11.055</v>
          </cell>
        </row>
        <row r="583">
          <cell r="F583">
            <v>0.74299999999999999</v>
          </cell>
          <cell r="G583">
            <v>-13.186</v>
          </cell>
          <cell r="H583">
            <v>0.69299999999999995</v>
          </cell>
          <cell r="I583">
            <v>-15.208</v>
          </cell>
          <cell r="J583">
            <v>-0.95099999999999996</v>
          </cell>
          <cell r="K583">
            <v>-1.5189999999999999</v>
          </cell>
          <cell r="L583">
            <v>-10.561</v>
          </cell>
          <cell r="M583">
            <v>-7.4279999999999999</v>
          </cell>
        </row>
        <row r="584">
          <cell r="F584">
            <v>0.41799999999999998</v>
          </cell>
          <cell r="G584">
            <v>-7.4969999999999999</v>
          </cell>
          <cell r="H584">
            <v>0.39</v>
          </cell>
          <cell r="I584">
            <v>-8.6349999999999998</v>
          </cell>
          <cell r="J584">
            <v>-0.54100000000000004</v>
          </cell>
          <cell r="K584">
            <v>-0.86299999999999999</v>
          </cell>
          <cell r="L584">
            <v>26.622</v>
          </cell>
          <cell r="M584">
            <v>16.812000000000001</v>
          </cell>
        </row>
        <row r="585">
          <cell r="F585">
            <v>0.41799999999999998</v>
          </cell>
          <cell r="G585">
            <v>-7.4969999999999999</v>
          </cell>
          <cell r="H585">
            <v>0.39</v>
          </cell>
          <cell r="I585">
            <v>-8.6349999999999998</v>
          </cell>
          <cell r="J585">
            <v>-0.54100000000000004</v>
          </cell>
          <cell r="K585">
            <v>-0.86299999999999999</v>
          </cell>
          <cell r="L585">
            <v>-22.481999999999999</v>
          </cell>
          <cell r="M585">
            <v>-14.795999999999999</v>
          </cell>
        </row>
        <row r="586">
          <cell r="F586">
            <v>-3.7250000000000001</v>
          </cell>
          <cell r="G586">
            <v>103.087</v>
          </cell>
          <cell r="H586">
            <v>-3.52</v>
          </cell>
          <cell r="I586">
            <v>116.27500000000001</v>
          </cell>
          <cell r="J586">
            <v>7.65</v>
          </cell>
          <cell r="K586">
            <v>12.298</v>
          </cell>
          <cell r="L586">
            <v>-34.540999999999997</v>
          </cell>
          <cell r="M586">
            <v>-21.5</v>
          </cell>
        </row>
        <row r="587">
          <cell r="F587">
            <v>3.7029999999999998</v>
          </cell>
          <cell r="G587">
            <v>-101.886</v>
          </cell>
          <cell r="H587">
            <v>3.4990000000000001</v>
          </cell>
          <cell r="I587">
            <v>-114.955</v>
          </cell>
          <cell r="J587">
            <v>-7.5609999999999999</v>
          </cell>
          <cell r="K587">
            <v>-12.154</v>
          </cell>
          <cell r="L587">
            <v>-14.048</v>
          </cell>
          <cell r="M587">
            <v>-10.868</v>
          </cell>
        </row>
        <row r="588">
          <cell r="F588">
            <v>2.0630000000000002</v>
          </cell>
          <cell r="G588">
            <v>-56.936999999999998</v>
          </cell>
          <cell r="H588">
            <v>1.95</v>
          </cell>
          <cell r="I588">
            <v>-64.230999999999995</v>
          </cell>
          <cell r="J588">
            <v>-4.2249999999999996</v>
          </cell>
          <cell r="K588">
            <v>-6.7919999999999998</v>
          </cell>
          <cell r="L588">
            <v>44.447000000000003</v>
          </cell>
          <cell r="M588">
            <v>29.701000000000001</v>
          </cell>
        </row>
        <row r="589">
          <cell r="F589">
            <v>2.0630000000000002</v>
          </cell>
          <cell r="G589">
            <v>-56.936999999999998</v>
          </cell>
          <cell r="H589">
            <v>1.95</v>
          </cell>
          <cell r="I589">
            <v>-64.230999999999995</v>
          </cell>
          <cell r="J589">
            <v>-4.2249999999999996</v>
          </cell>
          <cell r="K589">
            <v>-6.7919999999999998</v>
          </cell>
          <cell r="L589">
            <v>-33.061</v>
          </cell>
          <cell r="M589">
            <v>-23.795000000000002</v>
          </cell>
        </row>
        <row r="590">
          <cell r="F590">
            <v>-2.6520000000000001</v>
          </cell>
          <cell r="G590">
            <v>226.05500000000001</v>
          </cell>
          <cell r="H590">
            <v>-2.9020000000000001</v>
          </cell>
          <cell r="I590">
            <v>251.12799999999999</v>
          </cell>
          <cell r="J590">
            <v>16.37</v>
          </cell>
          <cell r="K590">
            <v>26.381</v>
          </cell>
          <cell r="L590">
            <v>-37.79</v>
          </cell>
          <cell r="M590">
            <v>-23.338000000000001</v>
          </cell>
        </row>
        <row r="591">
          <cell r="F591">
            <v>2.6120000000000001</v>
          </cell>
          <cell r="G591">
            <v>-222.79</v>
          </cell>
          <cell r="H591">
            <v>2.859</v>
          </cell>
          <cell r="I591">
            <v>-247.51300000000001</v>
          </cell>
          <cell r="J591">
            <v>-16.135000000000002</v>
          </cell>
          <cell r="K591">
            <v>-26.001999999999999</v>
          </cell>
          <cell r="L591">
            <v>-10.571</v>
          </cell>
          <cell r="M591">
            <v>-9.2189999999999994</v>
          </cell>
        </row>
        <row r="592">
          <cell r="F592">
            <v>1.462</v>
          </cell>
          <cell r="G592">
            <v>-124.679</v>
          </cell>
          <cell r="H592">
            <v>1.6</v>
          </cell>
          <cell r="I592">
            <v>-138.511</v>
          </cell>
          <cell r="J592">
            <v>-9.0289999999999999</v>
          </cell>
          <cell r="K592">
            <v>-14.551</v>
          </cell>
          <cell r="L592">
            <v>48.079000000000001</v>
          </cell>
          <cell r="M592">
            <v>32.020000000000003</v>
          </cell>
        </row>
        <row r="593">
          <cell r="F593">
            <v>1.462</v>
          </cell>
          <cell r="G593">
            <v>-124.679</v>
          </cell>
          <cell r="H593">
            <v>1.6</v>
          </cell>
          <cell r="I593">
            <v>-138.511</v>
          </cell>
          <cell r="J593">
            <v>-9.0289999999999999</v>
          </cell>
          <cell r="K593">
            <v>-14.551</v>
          </cell>
          <cell r="L593">
            <v>-32.957000000000001</v>
          </cell>
          <cell r="M593">
            <v>-24.175999999999998</v>
          </cell>
        </row>
        <row r="594">
          <cell r="F594">
            <v>-0.129</v>
          </cell>
          <cell r="G594">
            <v>302.512</v>
          </cell>
          <cell r="H594">
            <v>2.6459999999999999</v>
          </cell>
          <cell r="I594">
            <v>336.87700000000001</v>
          </cell>
          <cell r="J594">
            <v>21.31</v>
          </cell>
          <cell r="K594">
            <v>34.308</v>
          </cell>
          <cell r="L594">
            <v>-35.587000000000003</v>
          </cell>
          <cell r="M594">
            <v>-22.263999999999999</v>
          </cell>
        </row>
        <row r="595">
          <cell r="F595">
            <v>0.127</v>
          </cell>
          <cell r="G595">
            <v>-299.904</v>
          </cell>
          <cell r="H595">
            <v>-2.6230000000000002</v>
          </cell>
          <cell r="I595">
            <v>-333.97399999999999</v>
          </cell>
          <cell r="J595">
            <v>-21.126000000000001</v>
          </cell>
          <cell r="K595">
            <v>-34.011000000000003</v>
          </cell>
          <cell r="L595">
            <v>-13.366</v>
          </cell>
          <cell r="M595">
            <v>-10.861000000000001</v>
          </cell>
        </row>
        <row r="596">
          <cell r="F596">
            <v>7.0999999999999994E-2</v>
          </cell>
          <cell r="G596">
            <v>-167.33799999999999</v>
          </cell>
          <cell r="H596">
            <v>-1.464</v>
          </cell>
          <cell r="I596">
            <v>-186.34700000000001</v>
          </cell>
          <cell r="J596">
            <v>-11.788</v>
          </cell>
          <cell r="K596">
            <v>-18.977</v>
          </cell>
          <cell r="L596">
            <v>46.691000000000003</v>
          </cell>
          <cell r="M596">
            <v>31.265999999999998</v>
          </cell>
        </row>
        <row r="597">
          <cell r="F597">
            <v>7.0999999999999994E-2</v>
          </cell>
          <cell r="G597">
            <v>-167.33799999999999</v>
          </cell>
          <cell r="H597">
            <v>-1.464</v>
          </cell>
          <cell r="I597">
            <v>-186.34700000000001</v>
          </cell>
          <cell r="J597">
            <v>-11.788</v>
          </cell>
          <cell r="K597">
            <v>-18.977</v>
          </cell>
          <cell r="L597">
            <v>-34.344999999999999</v>
          </cell>
          <cell r="M597">
            <v>-24.93</v>
          </cell>
        </row>
        <row r="598">
          <cell r="F598">
            <v>-0.186</v>
          </cell>
          <cell r="G598">
            <v>339.48399999999998</v>
          </cell>
          <cell r="H598">
            <v>2.8759999999999999</v>
          </cell>
          <cell r="I598">
            <v>379.95400000000001</v>
          </cell>
          <cell r="J598">
            <v>23.6</v>
          </cell>
          <cell r="K598">
            <v>37.972000000000001</v>
          </cell>
          <cell r="L598">
            <v>-26.003</v>
          </cell>
          <cell r="M598">
            <v>-17.091999999999999</v>
          </cell>
        </row>
        <row r="599">
          <cell r="F599">
            <v>0.17799999999999999</v>
          </cell>
          <cell r="G599">
            <v>-335.916</v>
          </cell>
          <cell r="H599">
            <v>-2.847</v>
          </cell>
          <cell r="I599">
            <v>-375.97399999999999</v>
          </cell>
          <cell r="J599">
            <v>-23.352</v>
          </cell>
          <cell r="K599">
            <v>-37.572000000000003</v>
          </cell>
          <cell r="L599">
            <v>-22.872</v>
          </cell>
          <cell r="M599">
            <v>-15.622</v>
          </cell>
        </row>
        <row r="600">
          <cell r="F600">
            <v>0.10100000000000001</v>
          </cell>
          <cell r="G600">
            <v>-187.61099999999999</v>
          </cell>
          <cell r="H600">
            <v>-1.59</v>
          </cell>
          <cell r="I600">
            <v>-209.98</v>
          </cell>
          <cell r="J600">
            <v>-13.042</v>
          </cell>
          <cell r="K600">
            <v>-20.984999999999999</v>
          </cell>
          <cell r="L600">
            <v>41.387999999999998</v>
          </cell>
          <cell r="M600">
            <v>28.506</v>
          </cell>
        </row>
        <row r="601">
          <cell r="F601">
            <v>0.10100000000000001</v>
          </cell>
          <cell r="G601">
            <v>-187.61099999999999</v>
          </cell>
          <cell r="H601">
            <v>-1.59</v>
          </cell>
          <cell r="I601">
            <v>-209.98</v>
          </cell>
          <cell r="J601">
            <v>-13.042</v>
          </cell>
          <cell r="K601">
            <v>-20.984999999999999</v>
          </cell>
          <cell r="L601">
            <v>-39.648000000000003</v>
          </cell>
          <cell r="M601">
            <v>-27.69</v>
          </cell>
        </row>
        <row r="602">
          <cell r="F602">
            <v>-0.69099999999999995</v>
          </cell>
          <cell r="G602">
            <v>22.49</v>
          </cell>
          <cell r="H602">
            <v>-0.64300000000000002</v>
          </cell>
          <cell r="I602">
            <v>24.873999999999999</v>
          </cell>
          <cell r="J602">
            <v>1.6160000000000001</v>
          </cell>
          <cell r="K602">
            <v>2.593</v>
          </cell>
          <cell r="L602">
            <v>-5.6689999999999996</v>
          </cell>
          <cell r="M602">
            <v>-4.1029999999999998</v>
          </cell>
        </row>
        <row r="603">
          <cell r="F603">
            <v>0.69099999999999995</v>
          </cell>
          <cell r="G603">
            <v>-22.492000000000001</v>
          </cell>
          <cell r="H603">
            <v>0.64300000000000002</v>
          </cell>
          <cell r="I603">
            <v>-24.875</v>
          </cell>
          <cell r="J603">
            <v>-1.6160000000000001</v>
          </cell>
          <cell r="K603">
            <v>-2.5920000000000001</v>
          </cell>
          <cell r="L603">
            <v>-4.4749999999999996</v>
          </cell>
          <cell r="M603">
            <v>-3.464</v>
          </cell>
        </row>
        <row r="604">
          <cell r="F604">
            <v>0.28199999999999997</v>
          </cell>
          <cell r="G604">
            <v>-9.18</v>
          </cell>
          <cell r="H604">
            <v>0.26300000000000001</v>
          </cell>
          <cell r="I604">
            <v>-10.153</v>
          </cell>
          <cell r="J604">
            <v>-0.66</v>
          </cell>
          <cell r="K604">
            <v>-1.0580000000000001</v>
          </cell>
          <cell r="L604">
            <v>5.9279999999999999</v>
          </cell>
          <cell r="M604">
            <v>4.4909999999999997</v>
          </cell>
        </row>
        <row r="605">
          <cell r="F605">
            <v>0.28199999999999997</v>
          </cell>
          <cell r="G605">
            <v>-9.18</v>
          </cell>
          <cell r="H605">
            <v>0.26300000000000001</v>
          </cell>
          <cell r="I605">
            <v>-10.153</v>
          </cell>
          <cell r="J605">
            <v>-0.66</v>
          </cell>
          <cell r="K605">
            <v>-1.0580000000000001</v>
          </cell>
          <cell r="L605">
            <v>-5.44</v>
          </cell>
          <cell r="M605">
            <v>-4.2309999999999999</v>
          </cell>
        </row>
        <row r="606">
          <cell r="F606">
            <v>-0.55500000000000005</v>
          </cell>
          <cell r="G606">
            <v>23.908999999999999</v>
          </cell>
          <cell r="H606">
            <v>-0.52900000000000003</v>
          </cell>
          <cell r="I606">
            <v>26.457000000000001</v>
          </cell>
          <cell r="J606">
            <v>1.742</v>
          </cell>
          <cell r="K606">
            <v>2.8010000000000002</v>
          </cell>
          <cell r="L606">
            <v>-51.110999999999997</v>
          </cell>
          <cell r="M606">
            <v>-25.763000000000002</v>
          </cell>
        </row>
        <row r="607">
          <cell r="F607">
            <v>0.56200000000000006</v>
          </cell>
          <cell r="G607">
            <v>-23.866</v>
          </cell>
          <cell r="H607">
            <v>0.53500000000000003</v>
          </cell>
          <cell r="I607">
            <v>-26.417000000000002</v>
          </cell>
          <cell r="J607">
            <v>-1.7390000000000001</v>
          </cell>
          <cell r="K607">
            <v>-2.798</v>
          </cell>
          <cell r="L607">
            <v>-50.615000000000002</v>
          </cell>
          <cell r="M607">
            <v>-25.495000000000001</v>
          </cell>
        </row>
        <row r="608">
          <cell r="F608">
            <v>0.22800000000000001</v>
          </cell>
          <cell r="G608">
            <v>-9.75</v>
          </cell>
          <cell r="H608">
            <v>0.217</v>
          </cell>
          <cell r="I608">
            <v>-10.791</v>
          </cell>
          <cell r="J608">
            <v>-0.71</v>
          </cell>
          <cell r="K608">
            <v>-1.143</v>
          </cell>
          <cell r="L608">
            <v>62.918999999999997</v>
          </cell>
          <cell r="M608">
            <v>31.635000000000002</v>
          </cell>
        </row>
        <row r="609">
          <cell r="F609">
            <v>0.22800000000000001</v>
          </cell>
          <cell r="G609">
            <v>-9.75</v>
          </cell>
          <cell r="H609">
            <v>0.217</v>
          </cell>
          <cell r="I609">
            <v>-10.791</v>
          </cell>
          <cell r="J609">
            <v>-0.71</v>
          </cell>
          <cell r="K609">
            <v>-1.143</v>
          </cell>
          <cell r="L609">
            <v>-62.716999999999999</v>
          </cell>
          <cell r="M609">
            <v>-31.526</v>
          </cell>
        </row>
        <row r="610">
          <cell r="F610">
            <v>-0.30399999999999999</v>
          </cell>
          <cell r="G610">
            <v>27.35</v>
          </cell>
          <cell r="H610">
            <v>-0.33500000000000002</v>
          </cell>
          <cell r="I610">
            <v>30.279</v>
          </cell>
          <cell r="J610">
            <v>1.97</v>
          </cell>
          <cell r="K610">
            <v>3.173</v>
          </cell>
          <cell r="L610">
            <v>-51.093000000000004</v>
          </cell>
          <cell r="M610">
            <v>-25.753</v>
          </cell>
        </row>
        <row r="611">
          <cell r="F611">
            <v>0.30499999999999999</v>
          </cell>
          <cell r="G611">
            <v>-27.443000000000001</v>
          </cell>
          <cell r="H611">
            <v>0.33700000000000002</v>
          </cell>
          <cell r="I611">
            <v>-30.385000000000002</v>
          </cell>
          <cell r="J611">
            <v>-1.9770000000000001</v>
          </cell>
          <cell r="K611">
            <v>-3.1850000000000001</v>
          </cell>
          <cell r="L611">
            <v>-51.031999999999996</v>
          </cell>
          <cell r="M611">
            <v>-25.683</v>
          </cell>
        </row>
        <row r="612">
          <cell r="F612">
            <v>0.124</v>
          </cell>
          <cell r="G612">
            <v>-11.182</v>
          </cell>
          <cell r="H612">
            <v>0.13700000000000001</v>
          </cell>
          <cell r="I612">
            <v>-12.38</v>
          </cell>
          <cell r="J612">
            <v>-0.80600000000000005</v>
          </cell>
          <cell r="K612">
            <v>-1.298</v>
          </cell>
          <cell r="L612">
            <v>62.83</v>
          </cell>
          <cell r="M612">
            <v>31.594999999999999</v>
          </cell>
        </row>
        <row r="613">
          <cell r="F613">
            <v>0.124</v>
          </cell>
          <cell r="G613">
            <v>-11.182</v>
          </cell>
          <cell r="H613">
            <v>0.13700000000000001</v>
          </cell>
          <cell r="I613">
            <v>-12.38</v>
          </cell>
          <cell r="J613">
            <v>-0.80600000000000005</v>
          </cell>
          <cell r="K613">
            <v>-1.298</v>
          </cell>
          <cell r="L613">
            <v>-62.805999999999997</v>
          </cell>
          <cell r="M613">
            <v>-31.565999999999999</v>
          </cell>
        </row>
        <row r="614">
          <cell r="F614">
            <v>-9.6000000000000002E-2</v>
          </cell>
          <cell r="G614">
            <v>30.718</v>
          </cell>
          <cell r="H614">
            <v>-0.26200000000000001</v>
          </cell>
          <cell r="I614">
            <v>34.093000000000004</v>
          </cell>
          <cell r="J614">
            <v>2.1720000000000002</v>
          </cell>
          <cell r="K614">
            <v>3.4969999999999999</v>
          </cell>
          <cell r="L614">
            <v>-51.103999999999999</v>
          </cell>
          <cell r="M614">
            <v>-25.741</v>
          </cell>
        </row>
        <row r="615">
          <cell r="F615">
            <v>9.2999999999999999E-2</v>
          </cell>
          <cell r="G615">
            <v>-30.945</v>
          </cell>
          <cell r="H615">
            <v>0.26300000000000001</v>
          </cell>
          <cell r="I615">
            <v>-34.348999999999997</v>
          </cell>
          <cell r="J615">
            <v>-2.1880000000000002</v>
          </cell>
          <cell r="K615">
            <v>-3.5219999999999998</v>
          </cell>
          <cell r="L615">
            <v>-51.11</v>
          </cell>
          <cell r="M615">
            <v>-25.715</v>
          </cell>
        </row>
        <row r="616">
          <cell r="F616">
            <v>3.9E-2</v>
          </cell>
          <cell r="G616">
            <v>-12.584</v>
          </cell>
          <cell r="H616">
            <v>0.107</v>
          </cell>
          <cell r="I616">
            <v>-13.968</v>
          </cell>
          <cell r="J616">
            <v>-0.89</v>
          </cell>
          <cell r="K616">
            <v>-1.4330000000000001</v>
          </cell>
          <cell r="L616">
            <v>62.817</v>
          </cell>
          <cell r="M616">
            <v>31.585999999999999</v>
          </cell>
        </row>
        <row r="617">
          <cell r="F617">
            <v>3.9E-2</v>
          </cell>
          <cell r="G617">
            <v>-12.584</v>
          </cell>
          <cell r="H617">
            <v>0.107</v>
          </cell>
          <cell r="I617">
            <v>-13.968</v>
          </cell>
          <cell r="J617">
            <v>-0.89</v>
          </cell>
          <cell r="K617">
            <v>-1.4330000000000001</v>
          </cell>
          <cell r="L617">
            <v>-62.819000000000003</v>
          </cell>
          <cell r="M617">
            <v>-31.574999999999999</v>
          </cell>
        </row>
        <row r="618">
          <cell r="F618">
            <v>-5.8999999999999997E-2</v>
          </cell>
          <cell r="G618">
            <v>29.527999999999999</v>
          </cell>
          <cell r="H618">
            <v>-0.246</v>
          </cell>
          <cell r="I618">
            <v>32.9</v>
          </cell>
          <cell r="J618">
            <v>2.0619999999999998</v>
          </cell>
          <cell r="K618">
            <v>3.3180000000000001</v>
          </cell>
          <cell r="L618">
            <v>-50.957999999999998</v>
          </cell>
          <cell r="M618">
            <v>-25.643999999999998</v>
          </cell>
        </row>
        <row r="619">
          <cell r="F619">
            <v>5.8999999999999997E-2</v>
          </cell>
          <cell r="G619">
            <v>-30.033999999999999</v>
          </cell>
          <cell r="H619">
            <v>0.25</v>
          </cell>
          <cell r="I619">
            <v>-33.47</v>
          </cell>
          <cell r="J619">
            <v>-2.097</v>
          </cell>
          <cell r="K619">
            <v>-3.3740000000000001</v>
          </cell>
          <cell r="L619">
            <v>-51.261000000000003</v>
          </cell>
          <cell r="M619">
            <v>-25.85</v>
          </cell>
        </row>
        <row r="620">
          <cell r="F620">
            <v>2.4E-2</v>
          </cell>
          <cell r="G620">
            <v>-12.156000000000001</v>
          </cell>
          <cell r="H620">
            <v>0.10100000000000001</v>
          </cell>
          <cell r="I620">
            <v>-13.545</v>
          </cell>
          <cell r="J620">
            <v>-0.84899999999999998</v>
          </cell>
          <cell r="K620">
            <v>-1.3660000000000001</v>
          </cell>
          <cell r="L620">
            <v>62.756</v>
          </cell>
          <cell r="M620">
            <v>31.539000000000001</v>
          </cell>
        </row>
        <row r="621">
          <cell r="F621">
            <v>2.4E-2</v>
          </cell>
          <cell r="G621">
            <v>-12.156000000000001</v>
          </cell>
          <cell r="H621">
            <v>0.10100000000000001</v>
          </cell>
          <cell r="I621">
            <v>-13.545</v>
          </cell>
          <cell r="J621">
            <v>-0.84899999999999998</v>
          </cell>
          <cell r="K621">
            <v>-1.3660000000000001</v>
          </cell>
          <cell r="L621">
            <v>-62.88</v>
          </cell>
          <cell r="M621">
            <v>-31.622</v>
          </cell>
        </row>
        <row r="622">
          <cell r="F622">
            <v>-0.59399999999999997</v>
          </cell>
          <cell r="G622">
            <v>14.005000000000001</v>
          </cell>
          <cell r="H622">
            <v>-0.55200000000000005</v>
          </cell>
          <cell r="I622">
            <v>15.702999999999999</v>
          </cell>
          <cell r="J622">
            <v>1.0069999999999999</v>
          </cell>
          <cell r="K622">
            <v>1.613</v>
          </cell>
          <cell r="L622">
            <v>-17.440000000000001</v>
          </cell>
          <cell r="M622">
            <v>-12.109</v>
          </cell>
        </row>
        <row r="623">
          <cell r="F623">
            <v>0.60799999999999998</v>
          </cell>
          <cell r="G623">
            <v>-14.452</v>
          </cell>
          <cell r="H623">
            <v>0.56499999999999995</v>
          </cell>
          <cell r="I623">
            <v>-16.196000000000002</v>
          </cell>
          <cell r="J623">
            <v>-1.0389999999999999</v>
          </cell>
          <cell r="K623">
            <v>-1.6639999999999999</v>
          </cell>
          <cell r="L623">
            <v>-20.285</v>
          </cell>
          <cell r="M623">
            <v>-13.53</v>
          </cell>
        </row>
        <row r="624">
          <cell r="F624">
            <v>0.24</v>
          </cell>
          <cell r="G624">
            <v>-5.6909999999999998</v>
          </cell>
          <cell r="H624">
            <v>0.223</v>
          </cell>
          <cell r="I624">
            <v>-6.38</v>
          </cell>
          <cell r="J624">
            <v>-0.40899999999999997</v>
          </cell>
          <cell r="K624">
            <v>-0.65500000000000003</v>
          </cell>
          <cell r="L624">
            <v>22.530999999999999</v>
          </cell>
          <cell r="M624">
            <v>15.366</v>
          </cell>
        </row>
        <row r="625">
          <cell r="F625">
            <v>0.24</v>
          </cell>
          <cell r="G625">
            <v>-5.6909999999999998</v>
          </cell>
          <cell r="H625">
            <v>0.223</v>
          </cell>
          <cell r="I625">
            <v>-6.38</v>
          </cell>
          <cell r="J625">
            <v>-0.40899999999999997</v>
          </cell>
          <cell r="K625">
            <v>-0.65500000000000003</v>
          </cell>
          <cell r="L625">
            <v>-23.669</v>
          </cell>
          <cell r="M625">
            <v>-15.933999999999999</v>
          </cell>
        </row>
        <row r="626">
          <cell r="F626">
            <v>-3.1880000000000002</v>
          </cell>
          <cell r="G626">
            <v>103.55</v>
          </cell>
          <cell r="H626">
            <v>-3.012</v>
          </cell>
          <cell r="I626">
            <v>115.633</v>
          </cell>
          <cell r="J626">
            <v>7.6239999999999997</v>
          </cell>
          <cell r="K626">
            <v>12.259</v>
          </cell>
          <cell r="L626">
            <v>-32.423000000000002</v>
          </cell>
          <cell r="M626">
            <v>-23.198</v>
          </cell>
        </row>
        <row r="627">
          <cell r="F627">
            <v>3.2050000000000001</v>
          </cell>
          <cell r="G627">
            <v>-104.41800000000001</v>
          </cell>
          <cell r="H627">
            <v>3.0289999999999999</v>
          </cell>
          <cell r="I627">
            <v>-116.596</v>
          </cell>
          <cell r="J627">
            <v>-7.6890000000000001</v>
          </cell>
          <cell r="K627">
            <v>-12.363</v>
          </cell>
          <cell r="L627">
            <v>-37.734000000000002</v>
          </cell>
          <cell r="M627">
            <v>-26.231999999999999</v>
          </cell>
        </row>
        <row r="628">
          <cell r="F628">
            <v>1.2789999999999999</v>
          </cell>
          <cell r="G628">
            <v>-41.594000000000001</v>
          </cell>
          <cell r="H628">
            <v>1.208</v>
          </cell>
          <cell r="I628">
            <v>-46.445999999999998</v>
          </cell>
          <cell r="J628">
            <v>-3.0630000000000002</v>
          </cell>
          <cell r="K628">
            <v>-4.9240000000000004</v>
          </cell>
          <cell r="L628">
            <v>40.988</v>
          </cell>
          <cell r="M628">
            <v>29.617999999999999</v>
          </cell>
        </row>
        <row r="629">
          <cell r="F629">
            <v>1.2789999999999999</v>
          </cell>
          <cell r="G629">
            <v>-41.594000000000001</v>
          </cell>
          <cell r="H629">
            <v>1.208</v>
          </cell>
          <cell r="I629">
            <v>-46.445999999999998</v>
          </cell>
          <cell r="J629">
            <v>-3.0630000000000002</v>
          </cell>
          <cell r="K629">
            <v>-4.9240000000000004</v>
          </cell>
          <cell r="L629">
            <v>-43.112000000000002</v>
          </cell>
          <cell r="M629">
            <v>-30.832000000000001</v>
          </cell>
        </row>
        <row r="630">
          <cell r="F630">
            <v>-2.4380000000000002</v>
          </cell>
          <cell r="G630">
            <v>210.321</v>
          </cell>
          <cell r="H630">
            <v>-2.669</v>
          </cell>
          <cell r="I630">
            <v>233.33799999999999</v>
          </cell>
          <cell r="J630">
            <v>15.204000000000001</v>
          </cell>
          <cell r="K630">
            <v>24.497</v>
          </cell>
          <cell r="L630">
            <v>-28.992999999999999</v>
          </cell>
          <cell r="M630">
            <v>-22.021000000000001</v>
          </cell>
        </row>
        <row r="631">
          <cell r="F631">
            <v>2.468</v>
          </cell>
          <cell r="G631">
            <v>-212.779</v>
          </cell>
          <cell r="H631">
            <v>2.7010000000000001</v>
          </cell>
          <cell r="I631">
            <v>-236.059</v>
          </cell>
          <cell r="J631">
            <v>-15.381</v>
          </cell>
          <cell r="K631">
            <v>-24.783000000000001</v>
          </cell>
          <cell r="L631">
            <v>-42.786999999999999</v>
          </cell>
          <cell r="M631">
            <v>-28.920999999999999</v>
          </cell>
        </row>
        <row r="632">
          <cell r="F632">
            <v>0.98099999999999998</v>
          </cell>
          <cell r="G632">
            <v>-84.62</v>
          </cell>
          <cell r="H632">
            <v>1.0740000000000001</v>
          </cell>
          <cell r="I632">
            <v>-93.879000000000005</v>
          </cell>
          <cell r="J632">
            <v>-6.117</v>
          </cell>
          <cell r="K632">
            <v>-9.8559999999999999</v>
          </cell>
          <cell r="L632">
            <v>41.741</v>
          </cell>
          <cell r="M632">
            <v>30.72</v>
          </cell>
        </row>
        <row r="633">
          <cell r="F633">
            <v>0.98099999999999998</v>
          </cell>
          <cell r="G633">
            <v>-84.62</v>
          </cell>
          <cell r="H633">
            <v>1.0740000000000001</v>
          </cell>
          <cell r="I633">
            <v>-93.879000000000005</v>
          </cell>
          <cell r="J633">
            <v>-6.117</v>
          </cell>
          <cell r="K633">
            <v>-9.8559999999999999</v>
          </cell>
          <cell r="L633">
            <v>-47.259</v>
          </cell>
          <cell r="M633">
            <v>-33.479999999999997</v>
          </cell>
        </row>
        <row r="634">
          <cell r="F634">
            <v>-0.35199999999999998</v>
          </cell>
          <cell r="G634">
            <v>263.036</v>
          </cell>
          <cell r="H634">
            <v>2.2559999999999998</v>
          </cell>
          <cell r="I634">
            <v>292.56799999999998</v>
          </cell>
          <cell r="J634">
            <v>18.553999999999998</v>
          </cell>
          <cell r="K634">
            <v>29.87</v>
          </cell>
          <cell r="L634">
            <v>-30.018000000000001</v>
          </cell>
          <cell r="M634">
            <v>-22.658999999999999</v>
          </cell>
        </row>
        <row r="635">
          <cell r="F635">
            <v>0.35299999999999998</v>
          </cell>
          <cell r="G635">
            <v>-264.95</v>
          </cell>
          <cell r="H635">
            <v>-2.2730000000000001</v>
          </cell>
          <cell r="I635">
            <v>-294.70100000000002</v>
          </cell>
          <cell r="J635">
            <v>-18.689</v>
          </cell>
          <cell r="K635">
            <v>-30.087</v>
          </cell>
          <cell r="L635">
            <v>-42.868000000000002</v>
          </cell>
          <cell r="M635">
            <v>-29.222999999999999</v>
          </cell>
        </row>
        <row r="636">
          <cell r="F636">
            <v>0.14099999999999999</v>
          </cell>
          <cell r="G636">
            <v>-105.59699999999999</v>
          </cell>
          <cell r="H636">
            <v>-0.90600000000000003</v>
          </cell>
          <cell r="I636">
            <v>-117.45399999999999</v>
          </cell>
          <cell r="J636">
            <v>-7.4489999999999998</v>
          </cell>
          <cell r="K636">
            <v>-11.991</v>
          </cell>
          <cell r="L636">
            <v>41.93</v>
          </cell>
          <cell r="M636">
            <v>30.786999999999999</v>
          </cell>
        </row>
        <row r="637">
          <cell r="F637">
            <v>0.14099999999999999</v>
          </cell>
          <cell r="G637">
            <v>-105.59699999999999</v>
          </cell>
          <cell r="H637">
            <v>-0.90600000000000003</v>
          </cell>
          <cell r="I637">
            <v>-117.45399999999999</v>
          </cell>
          <cell r="J637">
            <v>-7.4489999999999998</v>
          </cell>
          <cell r="K637">
            <v>-11.991</v>
          </cell>
          <cell r="L637">
            <v>-47.07</v>
          </cell>
          <cell r="M637">
            <v>-33.412999999999997</v>
          </cell>
        </row>
        <row r="638">
          <cell r="F638">
            <v>-0.29299999999999998</v>
          </cell>
          <cell r="G638">
            <v>283.95</v>
          </cell>
          <cell r="H638">
            <v>2.383</v>
          </cell>
          <cell r="I638">
            <v>317.34399999999999</v>
          </cell>
          <cell r="J638">
            <v>19.765999999999998</v>
          </cell>
          <cell r="K638">
            <v>31.803999999999998</v>
          </cell>
          <cell r="L638">
            <v>-34.953000000000003</v>
          </cell>
          <cell r="M638">
            <v>-24.841000000000001</v>
          </cell>
        </row>
        <row r="639">
          <cell r="F639">
            <v>0.29899999999999999</v>
          </cell>
          <cell r="G639">
            <v>-286.67</v>
          </cell>
          <cell r="H639">
            <v>-2.4049999999999998</v>
          </cell>
          <cell r="I639">
            <v>-320.37900000000002</v>
          </cell>
          <cell r="J639">
            <v>-19.956</v>
          </cell>
          <cell r="K639">
            <v>-32.109000000000002</v>
          </cell>
          <cell r="L639">
            <v>-37.097000000000001</v>
          </cell>
          <cell r="M639">
            <v>-26.12</v>
          </cell>
        </row>
        <row r="640">
          <cell r="F640">
            <v>0.11799999999999999</v>
          </cell>
          <cell r="G640">
            <v>-114.124</v>
          </cell>
          <cell r="H640">
            <v>-0.95799999999999996</v>
          </cell>
          <cell r="I640">
            <v>-127.545</v>
          </cell>
          <cell r="J640">
            <v>-7.944</v>
          </cell>
          <cell r="K640">
            <v>-12.782999999999999</v>
          </cell>
          <cell r="L640">
            <v>44.070999999999998</v>
          </cell>
          <cell r="M640">
            <v>31.844000000000001</v>
          </cell>
        </row>
        <row r="641">
          <cell r="F641">
            <v>0.11799999999999999</v>
          </cell>
          <cell r="G641">
            <v>-114.124</v>
          </cell>
          <cell r="H641">
            <v>-0.95799999999999996</v>
          </cell>
          <cell r="I641">
            <v>-127.545</v>
          </cell>
          <cell r="J641">
            <v>-7.944</v>
          </cell>
          <cell r="K641">
            <v>-12.782999999999999</v>
          </cell>
          <cell r="L641">
            <v>-44.929000000000002</v>
          </cell>
          <cell r="M641">
            <v>-32.356000000000002</v>
          </cell>
        </row>
        <row r="648">
          <cell r="Q648">
            <v>16.532</v>
          </cell>
          <cell r="S648">
            <v>100.581</v>
          </cell>
          <cell r="U648">
            <v>218.72499999999999</v>
          </cell>
          <cell r="W648">
            <v>293.839</v>
          </cell>
          <cell r="Y648">
            <v>353.45299999999997</v>
          </cell>
          <cell r="AB648">
            <v>8.1869999999999994</v>
          </cell>
          <cell r="AD648">
            <v>53.927999999999997</v>
          </cell>
          <cell r="AF648">
            <v>119.46899999999999</v>
          </cell>
          <cell r="AH648">
            <v>162.76</v>
          </cell>
          <cell r="AJ648">
            <v>194.571</v>
          </cell>
        </row>
      </sheetData>
      <sheetData sheetId="3">
        <row r="2">
          <cell r="F2">
            <v>11.316000000000001</v>
          </cell>
          <cell r="G2">
            <v>-0.216</v>
          </cell>
          <cell r="H2">
            <v>11.731</v>
          </cell>
          <cell r="I2">
            <v>0.60399999999999998</v>
          </cell>
          <cell r="J2">
            <v>0.60599999999999998</v>
          </cell>
          <cell r="K2">
            <v>0.97099999999999997</v>
          </cell>
          <cell r="L2">
            <v>-22.468</v>
          </cell>
          <cell r="M2">
            <v>-15.301</v>
          </cell>
        </row>
        <row r="3">
          <cell r="F3">
            <v>-20.498000000000001</v>
          </cell>
          <cell r="G3">
            <v>0.72699999999999998</v>
          </cell>
          <cell r="H3">
            <v>-21.327000000000002</v>
          </cell>
          <cell r="I3">
            <v>-1.1439999999999999</v>
          </cell>
          <cell r="J3">
            <v>-1.181</v>
          </cell>
          <cell r="K3">
            <v>-1.889</v>
          </cell>
          <cell r="L3">
            <v>22.271000000000001</v>
          </cell>
          <cell r="M3">
            <v>16.126999999999999</v>
          </cell>
        </row>
        <row r="4">
          <cell r="F4">
            <v>19.884</v>
          </cell>
          <cell r="G4">
            <v>-0.58899999999999997</v>
          </cell>
          <cell r="H4">
            <v>20.655999999999999</v>
          </cell>
          <cell r="I4">
            <v>1.083</v>
          </cell>
          <cell r="J4">
            <v>1.117</v>
          </cell>
          <cell r="K4">
            <v>1.788</v>
          </cell>
          <cell r="L4">
            <v>-27.962</v>
          </cell>
          <cell r="M4">
            <v>-19.643000000000001</v>
          </cell>
        </row>
        <row r="5">
          <cell r="F5">
            <v>4.0620000000000003</v>
          </cell>
          <cell r="G5">
            <v>-8.3000000000000004E-2</v>
          </cell>
          <cell r="H5">
            <v>4.21</v>
          </cell>
          <cell r="I5">
            <v>0.217</v>
          </cell>
          <cell r="J5">
            <v>0.219</v>
          </cell>
          <cell r="K5">
            <v>0.35099999999999998</v>
          </cell>
          <cell r="L5">
            <v>-25.274999999999999</v>
          </cell>
          <cell r="M5">
            <v>-17.132000000000001</v>
          </cell>
        </row>
        <row r="6">
          <cell r="F6">
            <v>42</v>
          </cell>
          <cell r="G6">
            <v>1.319</v>
          </cell>
          <cell r="H6">
            <v>43.756999999999998</v>
          </cell>
          <cell r="I6">
            <v>3.0249999999999999</v>
          </cell>
          <cell r="J6">
            <v>1.7370000000000001</v>
          </cell>
          <cell r="K6">
            <v>2.8010000000000002</v>
          </cell>
          <cell r="L6">
            <v>-13.12</v>
          </cell>
          <cell r="M6">
            <v>-9.1020000000000003</v>
          </cell>
        </row>
        <row r="7">
          <cell r="F7">
            <v>-43.655999999999999</v>
          </cell>
          <cell r="G7">
            <v>-1.23</v>
          </cell>
          <cell r="H7">
            <v>-45.506999999999998</v>
          </cell>
          <cell r="I7">
            <v>-3.0579999999999998</v>
          </cell>
          <cell r="J7">
            <v>-1.845</v>
          </cell>
          <cell r="K7">
            <v>-2.9740000000000002</v>
          </cell>
          <cell r="L7">
            <v>13.657</v>
          </cell>
          <cell r="M7">
            <v>9.4580000000000002</v>
          </cell>
        </row>
        <row r="8">
          <cell r="F8">
            <v>25.956</v>
          </cell>
          <cell r="G8">
            <v>0.77200000000000002</v>
          </cell>
          <cell r="H8">
            <v>27.047999999999998</v>
          </cell>
          <cell r="I8">
            <v>1.843</v>
          </cell>
          <cell r="J8">
            <v>1.085</v>
          </cell>
          <cell r="K8">
            <v>1.75</v>
          </cell>
          <cell r="L8">
            <v>-8.1140000000000008</v>
          </cell>
          <cell r="M8">
            <v>-5.6239999999999997</v>
          </cell>
        </row>
        <row r="9">
          <cell r="F9">
            <v>29.414000000000001</v>
          </cell>
          <cell r="G9">
            <v>0.161</v>
          </cell>
          <cell r="H9">
            <v>30.539000000000001</v>
          </cell>
          <cell r="I9">
            <v>1.7130000000000001</v>
          </cell>
          <cell r="J9">
            <v>1.403</v>
          </cell>
          <cell r="K9">
            <v>2.2530000000000001</v>
          </cell>
          <cell r="L9">
            <v>-69.796000000000006</v>
          </cell>
          <cell r="M9">
            <v>-49.308</v>
          </cell>
        </row>
        <row r="10">
          <cell r="F10">
            <v>63.750999999999998</v>
          </cell>
          <cell r="G10">
            <v>1.6339999999999999</v>
          </cell>
          <cell r="H10">
            <v>66.521000000000001</v>
          </cell>
          <cell r="I10">
            <v>4.3099999999999996</v>
          </cell>
          <cell r="J10">
            <v>2.6240000000000001</v>
          </cell>
          <cell r="K10">
            <v>4.226</v>
          </cell>
          <cell r="L10">
            <v>-15.672000000000001</v>
          </cell>
          <cell r="M10">
            <v>-10.7</v>
          </cell>
        </row>
        <row r="11">
          <cell r="F11">
            <v>-61.218000000000004</v>
          </cell>
          <cell r="G11">
            <v>-1.61</v>
          </cell>
          <cell r="H11">
            <v>-63.837000000000003</v>
          </cell>
          <cell r="I11">
            <v>-4.1929999999999996</v>
          </cell>
          <cell r="J11">
            <v>-2.54</v>
          </cell>
          <cell r="K11">
            <v>-4.0919999999999996</v>
          </cell>
          <cell r="L11">
            <v>14.946999999999999</v>
          </cell>
          <cell r="M11">
            <v>10.246</v>
          </cell>
        </row>
        <row r="12">
          <cell r="F12">
            <v>37.869</v>
          </cell>
          <cell r="G12">
            <v>0.98299999999999998</v>
          </cell>
          <cell r="H12">
            <v>39.5</v>
          </cell>
          <cell r="I12">
            <v>2.577</v>
          </cell>
          <cell r="J12">
            <v>1.5649999999999999</v>
          </cell>
          <cell r="K12">
            <v>2.5209999999999999</v>
          </cell>
          <cell r="L12">
            <v>-9.2789999999999999</v>
          </cell>
          <cell r="M12">
            <v>-6.3470000000000004</v>
          </cell>
        </row>
        <row r="13">
          <cell r="F13">
            <v>76.92</v>
          </cell>
          <cell r="G13">
            <v>1.4450000000000001</v>
          </cell>
          <cell r="H13">
            <v>79.617000000000004</v>
          </cell>
          <cell r="I13">
            <v>4.9409999999999998</v>
          </cell>
          <cell r="J13">
            <v>3.3759999999999999</v>
          </cell>
          <cell r="K13">
            <v>5.4329999999999998</v>
          </cell>
          <cell r="L13">
            <v>-115.137</v>
          </cell>
          <cell r="M13">
            <v>-81.769000000000005</v>
          </cell>
        </row>
        <row r="14">
          <cell r="F14">
            <v>77.125</v>
          </cell>
          <cell r="G14">
            <v>1.429</v>
          </cell>
          <cell r="H14">
            <v>81.233999999999995</v>
          </cell>
          <cell r="I14">
            <v>4.6059999999999999</v>
          </cell>
          <cell r="J14">
            <v>3.0270000000000001</v>
          </cell>
          <cell r="K14">
            <v>4.8710000000000004</v>
          </cell>
          <cell r="L14">
            <v>-14.397</v>
          </cell>
          <cell r="M14">
            <v>-10.061999999999999</v>
          </cell>
        </row>
        <row r="15">
          <cell r="F15">
            <v>-79.8</v>
          </cell>
          <cell r="G15">
            <v>-1.5269999999999999</v>
          </cell>
          <cell r="H15">
            <v>-83.932000000000002</v>
          </cell>
          <cell r="I15">
            <v>-4.8209999999999997</v>
          </cell>
          <cell r="J15">
            <v>-3.149</v>
          </cell>
          <cell r="K15">
            <v>-5.0670000000000002</v>
          </cell>
          <cell r="L15">
            <v>14.260999999999999</v>
          </cell>
          <cell r="M15">
            <v>10.114000000000001</v>
          </cell>
        </row>
        <row r="16">
          <cell r="F16">
            <v>47.552999999999997</v>
          </cell>
          <cell r="G16">
            <v>0.89600000000000002</v>
          </cell>
          <cell r="H16">
            <v>50.05</v>
          </cell>
          <cell r="I16">
            <v>2.8570000000000002</v>
          </cell>
          <cell r="J16">
            <v>1.871</v>
          </cell>
          <cell r="K16">
            <v>3.012</v>
          </cell>
          <cell r="L16">
            <v>-8.6839999999999993</v>
          </cell>
          <cell r="M16">
            <v>-6.1139999999999999</v>
          </cell>
        </row>
        <row r="17">
          <cell r="F17">
            <v>136.82900000000001</v>
          </cell>
          <cell r="G17">
            <v>2.7730000000000001</v>
          </cell>
          <cell r="H17">
            <v>141.60900000000001</v>
          </cell>
          <cell r="I17">
            <v>8.766</v>
          </cell>
          <cell r="J17">
            <v>5.7949999999999999</v>
          </cell>
          <cell r="K17">
            <v>9.327</v>
          </cell>
          <cell r="L17">
            <v>-160.28100000000001</v>
          </cell>
          <cell r="M17">
            <v>-114.123</v>
          </cell>
        </row>
        <row r="18">
          <cell r="F18">
            <v>61.962000000000003</v>
          </cell>
          <cell r="G18">
            <v>0.56000000000000005</v>
          </cell>
          <cell r="H18">
            <v>65.694999999999993</v>
          </cell>
          <cell r="I18">
            <v>2.9239999999999999</v>
          </cell>
          <cell r="J18">
            <v>2.1640000000000001</v>
          </cell>
          <cell r="K18">
            <v>3.4820000000000002</v>
          </cell>
          <cell r="L18">
            <v>-8.3699999999999992</v>
          </cell>
          <cell r="M18">
            <v>-6.0179999999999998</v>
          </cell>
        </row>
        <row r="19">
          <cell r="F19">
            <v>-70.147999999999996</v>
          </cell>
          <cell r="G19">
            <v>-0.69499999999999995</v>
          </cell>
          <cell r="H19">
            <v>-74.253</v>
          </cell>
          <cell r="I19">
            <v>-3.3879999999999999</v>
          </cell>
          <cell r="J19">
            <v>-2.4790000000000001</v>
          </cell>
          <cell r="K19">
            <v>-3.988</v>
          </cell>
          <cell r="L19">
            <v>4.0110000000000001</v>
          </cell>
          <cell r="M19">
            <v>2.9020000000000001</v>
          </cell>
        </row>
        <row r="20">
          <cell r="F20">
            <v>34.765999999999998</v>
          </cell>
          <cell r="G20">
            <v>0.33</v>
          </cell>
          <cell r="H20">
            <v>36.828000000000003</v>
          </cell>
          <cell r="I20">
            <v>1.661</v>
          </cell>
          <cell r="J20">
            <v>1.222</v>
          </cell>
          <cell r="K20">
            <v>1.966</v>
          </cell>
          <cell r="L20">
            <v>-3.258</v>
          </cell>
          <cell r="M20">
            <v>-2.347</v>
          </cell>
        </row>
        <row r="21">
          <cell r="F21">
            <v>201.77099999999999</v>
          </cell>
          <cell r="G21">
            <v>3.71</v>
          </cell>
          <cell r="H21">
            <v>209.15799999999999</v>
          </cell>
          <cell r="I21">
            <v>12.276</v>
          </cell>
          <cell r="J21">
            <v>8.2210000000000001</v>
          </cell>
          <cell r="K21">
            <v>13.231</v>
          </cell>
          <cell r="L21">
            <v>-202.87700000000001</v>
          </cell>
          <cell r="M21">
            <v>-145.02799999999999</v>
          </cell>
        </row>
        <row r="22">
          <cell r="F22">
            <v>23.710999999999999</v>
          </cell>
          <cell r="G22">
            <v>-0.39800000000000002</v>
          </cell>
          <cell r="H22">
            <v>24.466000000000001</v>
          </cell>
          <cell r="I22">
            <v>1.2629999999999999</v>
          </cell>
          <cell r="J22">
            <v>1.248</v>
          </cell>
          <cell r="K22">
            <v>2</v>
          </cell>
          <cell r="L22">
            <v>-9.1999999999999993</v>
          </cell>
          <cell r="M22">
            <v>-6.415</v>
          </cell>
        </row>
        <row r="23">
          <cell r="F23">
            <v>-3.9159999999999999</v>
          </cell>
          <cell r="G23">
            <v>3.4119999999999999</v>
          </cell>
          <cell r="H23">
            <v>-6.2229999999999999</v>
          </cell>
          <cell r="I23">
            <v>3.2679999999999998</v>
          </cell>
          <cell r="J23">
            <v>-0.99099999999999999</v>
          </cell>
          <cell r="K23">
            <v>-1.5569999999999999</v>
          </cell>
          <cell r="L23">
            <v>21.55</v>
          </cell>
          <cell r="M23">
            <v>10.561999999999999</v>
          </cell>
        </row>
        <row r="24">
          <cell r="F24">
            <v>17.265999999999998</v>
          </cell>
          <cell r="G24">
            <v>-2.3809999999999998</v>
          </cell>
          <cell r="H24">
            <v>17.765000000000001</v>
          </cell>
          <cell r="I24">
            <v>-2.218</v>
          </cell>
          <cell r="J24">
            <v>1.4</v>
          </cell>
          <cell r="K24">
            <v>2.2229999999999999</v>
          </cell>
          <cell r="L24">
            <v>-19.219000000000001</v>
          </cell>
          <cell r="M24">
            <v>-10.61</v>
          </cell>
        </row>
        <row r="25">
          <cell r="F25">
            <v>0.20499999999999999</v>
          </cell>
          <cell r="G25">
            <v>2.9000000000000001E-2</v>
          </cell>
          <cell r="H25">
            <v>0.32300000000000001</v>
          </cell>
          <cell r="I25">
            <v>3.1E-2</v>
          </cell>
          <cell r="J25">
            <v>0</v>
          </cell>
          <cell r="K25">
            <v>0</v>
          </cell>
          <cell r="L25">
            <v>-55.737000000000002</v>
          </cell>
          <cell r="M25">
            <v>-37.835999999999999</v>
          </cell>
        </row>
        <row r="26">
          <cell r="F26">
            <v>86.754000000000005</v>
          </cell>
          <cell r="G26">
            <v>4.33</v>
          </cell>
          <cell r="H26">
            <v>90.998000000000005</v>
          </cell>
          <cell r="I26">
            <v>7.4</v>
          </cell>
          <cell r="J26">
            <v>3.226</v>
          </cell>
          <cell r="K26">
            <v>5.2220000000000004</v>
          </cell>
          <cell r="L26">
            <v>-23.33</v>
          </cell>
          <cell r="M26">
            <v>-6.66</v>
          </cell>
        </row>
        <row r="27">
          <cell r="F27">
            <v>-57.481999999999999</v>
          </cell>
          <cell r="G27">
            <v>-2.133</v>
          </cell>
          <cell r="H27">
            <v>-63.122</v>
          </cell>
          <cell r="I27">
            <v>-4.4550000000000001</v>
          </cell>
          <cell r="J27">
            <v>-2.4279999999999999</v>
          </cell>
          <cell r="K27">
            <v>-3.9209999999999998</v>
          </cell>
          <cell r="L27">
            <v>20.04</v>
          </cell>
          <cell r="M27">
            <v>6.59</v>
          </cell>
        </row>
        <row r="28">
          <cell r="F28">
            <v>43.707999999999998</v>
          </cell>
          <cell r="G28">
            <v>1.9590000000000001</v>
          </cell>
          <cell r="H28">
            <v>46.326000000000001</v>
          </cell>
          <cell r="I28">
            <v>3.5880000000000001</v>
          </cell>
          <cell r="J28">
            <v>1.7130000000000001</v>
          </cell>
          <cell r="K28">
            <v>2.7709999999999999</v>
          </cell>
          <cell r="L28">
            <v>-13.143000000000001</v>
          </cell>
          <cell r="M28">
            <v>-4.0149999999999997</v>
          </cell>
        </row>
        <row r="29">
          <cell r="F29">
            <v>-20.21</v>
          </cell>
          <cell r="G29">
            <v>-0.155</v>
          </cell>
          <cell r="H29">
            <v>-21.045999999999999</v>
          </cell>
          <cell r="I29">
            <v>-1.2</v>
          </cell>
          <cell r="J29">
            <v>-0.95899999999999996</v>
          </cell>
          <cell r="K29">
            <v>-1.5409999999999999</v>
          </cell>
          <cell r="L29">
            <v>-189.702</v>
          </cell>
          <cell r="M29">
            <v>-117.68899999999999</v>
          </cell>
        </row>
        <row r="30">
          <cell r="F30">
            <v>113.098</v>
          </cell>
          <cell r="G30">
            <v>2.4990000000000001</v>
          </cell>
          <cell r="H30">
            <v>119.96599999999999</v>
          </cell>
          <cell r="I30">
            <v>7.3970000000000002</v>
          </cell>
          <cell r="J30">
            <v>4.649</v>
          </cell>
          <cell r="K30">
            <v>7.4809999999999999</v>
          </cell>
          <cell r="L30">
            <v>-23.821999999999999</v>
          </cell>
          <cell r="M30">
            <v>-8.2270000000000003</v>
          </cell>
        </row>
        <row r="31">
          <cell r="F31">
            <v>-80.980999999999995</v>
          </cell>
          <cell r="G31">
            <v>-2.5760000000000001</v>
          </cell>
          <cell r="H31">
            <v>-85.774000000000001</v>
          </cell>
          <cell r="I31">
            <v>-6.0780000000000003</v>
          </cell>
          <cell r="J31">
            <v>-3.4849999999999999</v>
          </cell>
          <cell r="K31">
            <v>-5.6180000000000003</v>
          </cell>
          <cell r="L31">
            <v>21.408000000000001</v>
          </cell>
          <cell r="M31">
            <v>7.1639999999999997</v>
          </cell>
        </row>
        <row r="32">
          <cell r="F32">
            <v>58.811999999999998</v>
          </cell>
          <cell r="G32">
            <v>1.538</v>
          </cell>
          <cell r="H32">
            <v>61.808999999999997</v>
          </cell>
          <cell r="I32">
            <v>4.0739999999999998</v>
          </cell>
          <cell r="J32">
            <v>2.4649999999999999</v>
          </cell>
          <cell r="K32">
            <v>3.9689999999999999</v>
          </cell>
          <cell r="L32">
            <v>-13.706</v>
          </cell>
          <cell r="M32">
            <v>-4.6639999999999997</v>
          </cell>
        </row>
        <row r="33">
          <cell r="F33">
            <v>-61.462000000000003</v>
          </cell>
          <cell r="G33">
            <v>-1.274</v>
          </cell>
          <cell r="H33">
            <v>-63.667000000000002</v>
          </cell>
          <cell r="I33">
            <v>-4.0190000000000001</v>
          </cell>
          <cell r="J33">
            <v>-2.673</v>
          </cell>
          <cell r="K33">
            <v>-4.3029999999999999</v>
          </cell>
          <cell r="L33">
            <v>-331.10199999999998</v>
          </cell>
          <cell r="M33">
            <v>-203.53800000000001</v>
          </cell>
        </row>
        <row r="34">
          <cell r="F34">
            <v>129.24299999999999</v>
          </cell>
          <cell r="G34">
            <v>2.117</v>
          </cell>
          <cell r="H34">
            <v>138.52500000000001</v>
          </cell>
          <cell r="I34">
            <v>7.4820000000000002</v>
          </cell>
          <cell r="J34">
            <v>5.0270000000000001</v>
          </cell>
          <cell r="K34">
            <v>8.0860000000000003</v>
          </cell>
          <cell r="L34">
            <v>-21.344000000000001</v>
          </cell>
          <cell r="M34">
            <v>-6.9180000000000001</v>
          </cell>
        </row>
        <row r="35">
          <cell r="F35">
            <v>-97.509</v>
          </cell>
          <cell r="G35">
            <v>-3.3839999999999999</v>
          </cell>
          <cell r="H35">
            <v>-103.82599999999999</v>
          </cell>
          <cell r="I35">
            <v>-8.0150000000000006</v>
          </cell>
          <cell r="J35">
            <v>-4.5449999999999999</v>
          </cell>
          <cell r="K35">
            <v>-7.3170000000000002</v>
          </cell>
          <cell r="L35">
            <v>21.486999999999998</v>
          </cell>
          <cell r="M35">
            <v>6.1829999999999998</v>
          </cell>
        </row>
        <row r="36">
          <cell r="F36">
            <v>68.712999999999994</v>
          </cell>
          <cell r="G36">
            <v>1.667</v>
          </cell>
          <cell r="H36">
            <v>72.941000000000003</v>
          </cell>
          <cell r="I36">
            <v>4.6820000000000004</v>
          </cell>
          <cell r="J36">
            <v>2.9009999999999998</v>
          </cell>
          <cell r="K36">
            <v>4.6669999999999998</v>
          </cell>
          <cell r="L36">
            <v>-12.978999999999999</v>
          </cell>
          <cell r="M36">
            <v>-3.97</v>
          </cell>
        </row>
        <row r="37">
          <cell r="F37">
            <v>-114.119</v>
          </cell>
          <cell r="G37">
            <v>-2.4420000000000002</v>
          </cell>
          <cell r="H37">
            <v>-118.19499999999999</v>
          </cell>
          <cell r="I37">
            <v>-7.3789999999999996</v>
          </cell>
          <cell r="J37">
            <v>-4.7969999999999997</v>
          </cell>
          <cell r="K37">
            <v>-7.7229999999999999</v>
          </cell>
          <cell r="L37">
            <v>-472.68400000000003</v>
          </cell>
          <cell r="M37">
            <v>-289.49099999999999</v>
          </cell>
        </row>
        <row r="38">
          <cell r="F38">
            <v>139.15199999999999</v>
          </cell>
          <cell r="G38">
            <v>-1.2999999999999999E-2</v>
          </cell>
          <cell r="H38">
            <v>149.56100000000001</v>
          </cell>
          <cell r="I38">
            <v>5.0380000000000003</v>
          </cell>
          <cell r="J38">
            <v>4.28</v>
          </cell>
          <cell r="K38">
            <v>6.883</v>
          </cell>
          <cell r="L38">
            <v>-13.887</v>
          </cell>
          <cell r="M38">
            <v>-4.0960000000000001</v>
          </cell>
        </row>
        <row r="39">
          <cell r="F39">
            <v>-348.1</v>
          </cell>
          <cell r="G39">
            <v>-2.944</v>
          </cell>
          <cell r="H39">
            <v>-368.89600000000002</v>
          </cell>
          <cell r="I39">
            <v>-16.167000000000002</v>
          </cell>
          <cell r="J39">
            <v>-12.071999999999999</v>
          </cell>
          <cell r="K39">
            <v>-19.420000000000002</v>
          </cell>
          <cell r="L39">
            <v>5.7060000000000004</v>
          </cell>
          <cell r="M39">
            <v>1.29</v>
          </cell>
        </row>
        <row r="40">
          <cell r="F40">
            <v>128.22399999999999</v>
          </cell>
          <cell r="G40">
            <v>0.77100000000000002</v>
          </cell>
          <cell r="H40">
            <v>136.333</v>
          </cell>
          <cell r="I40">
            <v>5.5629999999999997</v>
          </cell>
          <cell r="J40">
            <v>4.3029999999999999</v>
          </cell>
          <cell r="K40">
            <v>6.9219999999999997</v>
          </cell>
          <cell r="L40">
            <v>-5.1559999999999997</v>
          </cell>
          <cell r="M40">
            <v>-1.417</v>
          </cell>
        </row>
        <row r="41">
          <cell r="F41">
            <v>-171.03899999999999</v>
          </cell>
          <cell r="G41">
            <v>-3.2639999999999998</v>
          </cell>
          <cell r="H41">
            <v>-177.46</v>
          </cell>
          <cell r="I41">
            <v>-10.452999999999999</v>
          </cell>
          <cell r="J41">
            <v>-6.923</v>
          </cell>
          <cell r="K41">
            <v>-11.143000000000001</v>
          </cell>
          <cell r="L41">
            <v>-616.75199999999995</v>
          </cell>
          <cell r="M41">
            <v>-376.87099999999998</v>
          </cell>
        </row>
        <row r="42">
          <cell r="F42">
            <v>25.378</v>
          </cell>
          <cell r="G42">
            <v>-0.42099999999999999</v>
          </cell>
          <cell r="H42">
            <v>26.175000000000001</v>
          </cell>
          <cell r="I42">
            <v>1.351</v>
          </cell>
          <cell r="J42">
            <v>1.3340000000000001</v>
          </cell>
          <cell r="K42">
            <v>2.137</v>
          </cell>
          <cell r="L42">
            <v>-19.710999999999999</v>
          </cell>
          <cell r="M42">
            <v>-12</v>
          </cell>
        </row>
        <row r="43">
          <cell r="F43">
            <v>-9.8190000000000008</v>
          </cell>
          <cell r="G43">
            <v>3.3820000000000001</v>
          </cell>
          <cell r="H43">
            <v>-10.942</v>
          </cell>
          <cell r="I43">
            <v>3.169</v>
          </cell>
          <cell r="J43">
            <v>-1.2729999999999999</v>
          </cell>
          <cell r="K43">
            <v>-2.0099999999999998</v>
          </cell>
          <cell r="L43">
            <v>-0.78300000000000003</v>
          </cell>
          <cell r="M43">
            <v>7.4829999999999997</v>
          </cell>
        </row>
        <row r="44">
          <cell r="F44">
            <v>21.998000000000001</v>
          </cell>
          <cell r="G44">
            <v>-2.3769999999999998</v>
          </cell>
          <cell r="H44">
            <v>22.606999999999999</v>
          </cell>
          <cell r="I44">
            <v>-2.2570000000000001</v>
          </cell>
          <cell r="J44">
            <v>1.629</v>
          </cell>
          <cell r="K44">
            <v>2.5910000000000002</v>
          </cell>
          <cell r="L44">
            <v>-11.83</v>
          </cell>
          <cell r="M44">
            <v>-12.177</v>
          </cell>
        </row>
        <row r="45">
          <cell r="F45">
            <v>0.78300000000000003</v>
          </cell>
          <cell r="G45">
            <v>-4.9000000000000002E-2</v>
          </cell>
          <cell r="H45">
            <v>0.86799999999999999</v>
          </cell>
          <cell r="I45">
            <v>-5.3999999999999999E-2</v>
          </cell>
          <cell r="J45">
            <v>5.2999999999999999E-2</v>
          </cell>
          <cell r="K45">
            <v>8.4000000000000005E-2</v>
          </cell>
          <cell r="L45">
            <v>-93.138999999999996</v>
          </cell>
          <cell r="M45">
            <v>-59.414000000000001</v>
          </cell>
        </row>
        <row r="46">
          <cell r="F46">
            <v>98.231999999999999</v>
          </cell>
          <cell r="G46">
            <v>4.548</v>
          </cell>
          <cell r="H46">
            <v>102.889</v>
          </cell>
          <cell r="I46">
            <v>8.1059999999999999</v>
          </cell>
          <cell r="J46">
            <v>3.7290000000000001</v>
          </cell>
          <cell r="K46">
            <v>6.0309999999999997</v>
          </cell>
          <cell r="L46">
            <v>12.564</v>
          </cell>
          <cell r="M46">
            <v>0.39600000000000002</v>
          </cell>
        </row>
        <row r="47">
          <cell r="F47">
            <v>-72.631</v>
          </cell>
          <cell r="G47">
            <v>-2.5070000000000001</v>
          </cell>
          <cell r="H47">
            <v>-78.204999999999998</v>
          </cell>
          <cell r="I47">
            <v>-5.4580000000000002</v>
          </cell>
          <cell r="J47">
            <v>-3.0649999999999999</v>
          </cell>
          <cell r="K47">
            <v>-4.9480000000000004</v>
          </cell>
          <cell r="L47">
            <v>-9.2650000000000006</v>
          </cell>
          <cell r="M47">
            <v>1.52</v>
          </cell>
        </row>
        <row r="48">
          <cell r="F48">
            <v>51.776000000000003</v>
          </cell>
          <cell r="G48">
            <v>2.1379999999999999</v>
          </cell>
          <cell r="H48">
            <v>54.616999999999997</v>
          </cell>
          <cell r="I48">
            <v>4.1059999999999999</v>
          </cell>
          <cell r="J48">
            <v>2.0590000000000002</v>
          </cell>
          <cell r="K48">
            <v>3.327</v>
          </cell>
          <cell r="L48">
            <v>6.6150000000000002</v>
          </cell>
          <cell r="M48">
            <v>-0.34100000000000003</v>
          </cell>
        </row>
        <row r="49">
          <cell r="F49">
            <v>32.015000000000001</v>
          </cell>
          <cell r="G49">
            <v>0.27900000000000003</v>
          </cell>
          <cell r="H49">
            <v>33.289000000000001</v>
          </cell>
          <cell r="I49">
            <v>1.909</v>
          </cell>
          <cell r="J49">
            <v>1.5049999999999999</v>
          </cell>
          <cell r="K49">
            <v>2.4180000000000001</v>
          </cell>
          <cell r="L49">
            <v>-265.21800000000002</v>
          </cell>
          <cell r="M49">
            <v>-163.28800000000001</v>
          </cell>
        </row>
        <row r="50">
          <cell r="F50">
            <v>139.30099999999999</v>
          </cell>
          <cell r="G50">
            <v>3.2090000000000001</v>
          </cell>
          <cell r="H50">
            <v>146.958</v>
          </cell>
          <cell r="I50">
            <v>9.1950000000000003</v>
          </cell>
          <cell r="J50">
            <v>5.734</v>
          </cell>
          <cell r="K50">
            <v>9.2289999999999992</v>
          </cell>
          <cell r="L50">
            <v>8.2420000000000009</v>
          </cell>
          <cell r="M50">
            <v>-3.4950000000000001</v>
          </cell>
        </row>
        <row r="51">
          <cell r="F51">
            <v>-105.295</v>
          </cell>
          <cell r="G51">
            <v>-3.2080000000000002</v>
          </cell>
          <cell r="H51">
            <v>-110.806</v>
          </cell>
          <cell r="I51">
            <v>-7.7430000000000003</v>
          </cell>
          <cell r="J51">
            <v>-4.5030000000000001</v>
          </cell>
          <cell r="K51">
            <v>-7.2560000000000002</v>
          </cell>
          <cell r="L51">
            <v>-8.8089999999999993</v>
          </cell>
          <cell r="M51">
            <v>2.3029999999999999</v>
          </cell>
        </row>
        <row r="52">
          <cell r="F52">
            <v>74.12</v>
          </cell>
          <cell r="G52">
            <v>1.9450000000000001</v>
          </cell>
          <cell r="H52">
            <v>77.721000000000004</v>
          </cell>
          <cell r="I52">
            <v>5.1260000000000003</v>
          </cell>
          <cell r="J52">
            <v>3.1019999999999999</v>
          </cell>
          <cell r="K52">
            <v>4.9960000000000004</v>
          </cell>
          <cell r="L52">
            <v>5.1669999999999998</v>
          </cell>
          <cell r="M52">
            <v>-1.7569999999999999</v>
          </cell>
        </row>
        <row r="53">
          <cell r="F53">
            <v>100.03100000000001</v>
          </cell>
          <cell r="G53">
            <v>2.117</v>
          </cell>
          <cell r="H53">
            <v>103.61199999999999</v>
          </cell>
          <cell r="I53">
            <v>6.5570000000000004</v>
          </cell>
          <cell r="J53">
            <v>4.3310000000000004</v>
          </cell>
          <cell r="K53">
            <v>6.9720000000000004</v>
          </cell>
          <cell r="L53">
            <v>-441.94400000000002</v>
          </cell>
          <cell r="M53">
            <v>-270.99900000000002</v>
          </cell>
        </row>
        <row r="54">
          <cell r="F54">
            <v>157.95699999999999</v>
          </cell>
          <cell r="G54">
            <v>2.6589999999999998</v>
          </cell>
          <cell r="H54">
            <v>168.506</v>
          </cell>
          <cell r="I54">
            <v>9.2140000000000004</v>
          </cell>
          <cell r="J54">
            <v>6.165</v>
          </cell>
          <cell r="K54">
            <v>9.9169999999999998</v>
          </cell>
          <cell r="L54">
            <v>8.7729999999999997</v>
          </cell>
          <cell r="M54">
            <v>-1.63</v>
          </cell>
        </row>
        <row r="55">
          <cell r="F55">
            <v>-132.51300000000001</v>
          </cell>
          <cell r="G55">
            <v>-3.9140000000000001</v>
          </cell>
          <cell r="H55">
            <v>-140.15799999999999</v>
          </cell>
          <cell r="I55">
            <v>-9.9329999999999998</v>
          </cell>
          <cell r="J55">
            <v>-5.87</v>
          </cell>
          <cell r="K55">
            <v>-9.4489999999999998</v>
          </cell>
          <cell r="L55">
            <v>-10.377000000000001</v>
          </cell>
          <cell r="M55">
            <v>0.59599999999999997</v>
          </cell>
        </row>
        <row r="56">
          <cell r="F56">
            <v>88.021000000000001</v>
          </cell>
          <cell r="G56">
            <v>1.992</v>
          </cell>
          <cell r="H56">
            <v>93.203999999999994</v>
          </cell>
          <cell r="I56">
            <v>5.7919999999999998</v>
          </cell>
          <cell r="J56">
            <v>3.6469999999999998</v>
          </cell>
          <cell r="K56">
            <v>5.8689999999999998</v>
          </cell>
          <cell r="L56">
            <v>5.8029999999999999</v>
          </cell>
          <cell r="M56">
            <v>-0.67500000000000004</v>
          </cell>
        </row>
        <row r="57">
          <cell r="F57">
            <v>186.547</v>
          </cell>
          <cell r="G57">
            <v>4.0430000000000001</v>
          </cell>
          <cell r="H57">
            <v>193.27500000000001</v>
          </cell>
          <cell r="I57">
            <v>12.098000000000001</v>
          </cell>
          <cell r="J57">
            <v>7.8319999999999999</v>
          </cell>
          <cell r="K57">
            <v>12.609</v>
          </cell>
          <cell r="L57">
            <v>-618.59900000000005</v>
          </cell>
          <cell r="M57">
            <v>-378.28699999999998</v>
          </cell>
        </row>
        <row r="58">
          <cell r="F58">
            <v>163.059</v>
          </cell>
          <cell r="G58">
            <v>0.28799999999999998</v>
          </cell>
          <cell r="H58">
            <v>174.64699999999999</v>
          </cell>
          <cell r="I58">
            <v>6.2480000000000002</v>
          </cell>
          <cell r="J58">
            <v>5.1559999999999997</v>
          </cell>
          <cell r="K58">
            <v>8.2919999999999998</v>
          </cell>
          <cell r="L58">
            <v>5.5709999999999997</v>
          </cell>
          <cell r="M58">
            <v>-0.68899999999999995</v>
          </cell>
        </row>
        <row r="59">
          <cell r="F59">
            <v>-360.05399999999997</v>
          </cell>
          <cell r="G59">
            <v>-3.0939999999999999</v>
          </cell>
          <cell r="H59">
            <v>-381.51400000000001</v>
          </cell>
          <cell r="I59">
            <v>-16.786000000000001</v>
          </cell>
          <cell r="J59">
            <v>-12.51</v>
          </cell>
          <cell r="K59">
            <v>-20.123999999999999</v>
          </cell>
          <cell r="L59">
            <v>-4.024</v>
          </cell>
          <cell r="M59">
            <v>-0.41399999999999998</v>
          </cell>
        </row>
        <row r="60">
          <cell r="F60">
            <v>137.661</v>
          </cell>
          <cell r="G60">
            <v>0.89</v>
          </cell>
          <cell r="H60">
            <v>146.28200000000001</v>
          </cell>
          <cell r="I60">
            <v>6.05</v>
          </cell>
          <cell r="J60">
            <v>4.649</v>
          </cell>
          <cell r="K60">
            <v>7.4779999999999998</v>
          </cell>
          <cell r="L60">
            <v>2.5249999999999999</v>
          </cell>
          <cell r="M60">
            <v>-7.1999999999999995E-2</v>
          </cell>
        </row>
        <row r="61">
          <cell r="F61">
            <v>282.76600000000002</v>
          </cell>
          <cell r="G61">
            <v>5.4130000000000003</v>
          </cell>
          <cell r="H61">
            <v>293.48500000000001</v>
          </cell>
          <cell r="I61">
            <v>17.273</v>
          </cell>
          <cell r="J61">
            <v>11.422000000000001</v>
          </cell>
          <cell r="K61">
            <v>18.384</v>
          </cell>
          <cell r="L61">
            <v>-795.97699999999998</v>
          </cell>
          <cell r="M61">
            <v>-484.476</v>
          </cell>
        </row>
        <row r="62">
          <cell r="F62">
            <v>28.094999999999999</v>
          </cell>
          <cell r="G62">
            <v>-0.52300000000000002</v>
          </cell>
          <cell r="H62">
            <v>29.05</v>
          </cell>
          <cell r="I62">
            <v>1.498</v>
          </cell>
          <cell r="J62">
            <v>1.4970000000000001</v>
          </cell>
          <cell r="K62">
            <v>2.3969999999999998</v>
          </cell>
          <cell r="L62">
            <v>9.0510000000000002</v>
          </cell>
          <cell r="M62">
            <v>-12.788</v>
          </cell>
        </row>
        <row r="63">
          <cell r="F63">
            <v>-37.021999999999998</v>
          </cell>
          <cell r="G63">
            <v>3.2879999999999998</v>
          </cell>
          <cell r="H63">
            <v>-38.417000000000002</v>
          </cell>
          <cell r="I63">
            <v>3.2149999999999999</v>
          </cell>
          <cell r="J63">
            <v>-2.5910000000000002</v>
          </cell>
          <cell r="K63">
            <v>-4.1260000000000003</v>
          </cell>
          <cell r="L63">
            <v>-8.0069999999999997</v>
          </cell>
          <cell r="M63">
            <v>11.96</v>
          </cell>
        </row>
        <row r="64">
          <cell r="F64">
            <v>40.698</v>
          </cell>
          <cell r="G64">
            <v>-2.3820000000000001</v>
          </cell>
          <cell r="H64">
            <v>42.076999999999998</v>
          </cell>
          <cell r="I64">
            <v>-2.6909999999999998</v>
          </cell>
          <cell r="J64">
            <v>2.5550000000000002</v>
          </cell>
          <cell r="K64">
            <v>4.077</v>
          </cell>
          <cell r="L64">
            <v>10.661</v>
          </cell>
          <cell r="M64">
            <v>-15.467000000000001</v>
          </cell>
        </row>
        <row r="65">
          <cell r="F65">
            <v>1.8109999999999999</v>
          </cell>
          <cell r="G65">
            <v>-1.7000000000000001E-2</v>
          </cell>
          <cell r="H65">
            <v>1.8680000000000001</v>
          </cell>
          <cell r="I65">
            <v>9.7000000000000003E-2</v>
          </cell>
          <cell r="J65">
            <v>9.1999999999999998E-2</v>
          </cell>
          <cell r="K65">
            <v>0.14699999999999999</v>
          </cell>
          <cell r="L65">
            <v>-123.035</v>
          </cell>
          <cell r="M65">
            <v>-98.293999999999997</v>
          </cell>
        </row>
        <row r="66">
          <cell r="F66">
            <v>147.464</v>
          </cell>
          <cell r="G66">
            <v>5.3620000000000001</v>
          </cell>
          <cell r="H66">
            <v>153.91999999999999</v>
          </cell>
          <cell r="I66">
            <v>11.108000000000001</v>
          </cell>
          <cell r="J66">
            <v>5.9290000000000003</v>
          </cell>
          <cell r="K66">
            <v>9.5709999999999997</v>
          </cell>
          <cell r="L66">
            <v>5.6070000000000002</v>
          </cell>
          <cell r="M66">
            <v>-4.78</v>
          </cell>
        </row>
        <row r="67">
          <cell r="F67">
            <v>-131.30000000000001</v>
          </cell>
          <cell r="G67">
            <v>-3.9119999999999999</v>
          </cell>
          <cell r="H67">
            <v>-138.042</v>
          </cell>
          <cell r="I67">
            <v>-9.3629999999999995</v>
          </cell>
          <cell r="J67">
            <v>-5.5620000000000003</v>
          </cell>
          <cell r="K67">
            <v>-8.9689999999999994</v>
          </cell>
          <cell r="L67">
            <v>-6.3730000000000002</v>
          </cell>
          <cell r="M67">
            <v>5.585</v>
          </cell>
        </row>
        <row r="68">
          <cell r="F68">
            <v>84.474000000000004</v>
          </cell>
          <cell r="G68">
            <v>2.81</v>
          </cell>
          <cell r="H68">
            <v>88.39</v>
          </cell>
          <cell r="I68">
            <v>6.2009999999999996</v>
          </cell>
          <cell r="J68">
            <v>3.4820000000000002</v>
          </cell>
          <cell r="K68">
            <v>5.6180000000000003</v>
          </cell>
          <cell r="L68">
            <v>3.63</v>
          </cell>
          <cell r="M68">
            <v>-3.141</v>
          </cell>
        </row>
        <row r="69">
          <cell r="F69">
            <v>9.1809999999999992</v>
          </cell>
          <cell r="G69">
            <v>9.7000000000000003E-2</v>
          </cell>
          <cell r="H69">
            <v>9.4860000000000007</v>
          </cell>
          <cell r="I69">
            <v>0.54900000000000004</v>
          </cell>
          <cell r="J69">
            <v>0.42</v>
          </cell>
          <cell r="K69">
            <v>0.67500000000000004</v>
          </cell>
          <cell r="L69">
            <v>-285.48399999999998</v>
          </cell>
          <cell r="M69">
            <v>-230.35599999999999</v>
          </cell>
        </row>
        <row r="70">
          <cell r="F70">
            <v>238.828</v>
          </cell>
          <cell r="G70">
            <v>5.944</v>
          </cell>
          <cell r="H70">
            <v>250.02799999999999</v>
          </cell>
          <cell r="I70">
            <v>16.044</v>
          </cell>
          <cell r="J70">
            <v>9.8320000000000007</v>
          </cell>
          <cell r="K70">
            <v>15.831</v>
          </cell>
          <cell r="L70">
            <v>9.0109999999999992</v>
          </cell>
          <cell r="M70">
            <v>-7.8220000000000001</v>
          </cell>
        </row>
        <row r="71">
          <cell r="F71">
            <v>-202.68700000000001</v>
          </cell>
          <cell r="G71">
            <v>-5.6959999999999997</v>
          </cell>
          <cell r="H71">
            <v>-211.74299999999999</v>
          </cell>
          <cell r="I71">
            <v>-14.329000000000001</v>
          </cell>
          <cell r="J71">
            <v>-8.5289999999999999</v>
          </cell>
          <cell r="K71">
            <v>-13.741</v>
          </cell>
          <cell r="L71">
            <v>-8.5980000000000008</v>
          </cell>
          <cell r="M71">
            <v>6.5490000000000004</v>
          </cell>
        </row>
        <row r="72">
          <cell r="F72">
            <v>133.792</v>
          </cell>
          <cell r="G72">
            <v>3.5270000000000001</v>
          </cell>
          <cell r="H72">
            <v>139.79300000000001</v>
          </cell>
          <cell r="I72">
            <v>9.202</v>
          </cell>
          <cell r="J72">
            <v>5.5640000000000001</v>
          </cell>
          <cell r="K72">
            <v>8.9610000000000003</v>
          </cell>
          <cell r="L72">
            <v>5.3360000000000003</v>
          </cell>
          <cell r="M72">
            <v>-4.3550000000000004</v>
          </cell>
        </row>
        <row r="73">
          <cell r="F73">
            <v>21.611000000000001</v>
          </cell>
          <cell r="G73">
            <v>0.38500000000000001</v>
          </cell>
          <cell r="H73">
            <v>22.332000000000001</v>
          </cell>
          <cell r="I73">
            <v>1.367</v>
          </cell>
          <cell r="J73">
            <v>0.94199999999999995</v>
          </cell>
          <cell r="K73">
            <v>1.5149999999999999</v>
          </cell>
          <cell r="L73">
            <v>-453.18299999999999</v>
          </cell>
          <cell r="M73">
            <v>-366.21800000000002</v>
          </cell>
        </row>
        <row r="74">
          <cell r="F74">
            <v>270.93099999999998</v>
          </cell>
          <cell r="G74">
            <v>4.8</v>
          </cell>
          <cell r="H74">
            <v>286.77999999999997</v>
          </cell>
          <cell r="I74">
            <v>16.015000000000001</v>
          </cell>
          <cell r="J74">
            <v>10.621</v>
          </cell>
          <cell r="K74">
            <v>17.088999999999999</v>
          </cell>
          <cell r="L74">
            <v>6.9710000000000001</v>
          </cell>
          <cell r="M74">
            <v>-6.7910000000000004</v>
          </cell>
        </row>
        <row r="75">
          <cell r="F75">
            <v>-263.20499999999998</v>
          </cell>
          <cell r="G75">
            <v>-5.9539999999999997</v>
          </cell>
          <cell r="H75">
            <v>-277.02699999999999</v>
          </cell>
          <cell r="I75">
            <v>-17.190999999999999</v>
          </cell>
          <cell r="J75">
            <v>-10.827999999999999</v>
          </cell>
          <cell r="K75">
            <v>-17.427</v>
          </cell>
          <cell r="L75">
            <v>-7.9640000000000004</v>
          </cell>
          <cell r="M75">
            <v>6.7549999999999999</v>
          </cell>
        </row>
        <row r="76">
          <cell r="F76">
            <v>161.85900000000001</v>
          </cell>
          <cell r="G76">
            <v>3.2589999999999999</v>
          </cell>
          <cell r="H76">
            <v>170.749</v>
          </cell>
          <cell r="I76">
            <v>10.058999999999999</v>
          </cell>
          <cell r="J76">
            <v>6.5</v>
          </cell>
          <cell r="K76">
            <v>10.46</v>
          </cell>
          <cell r="L76">
            <v>4.5259999999999998</v>
          </cell>
          <cell r="M76">
            <v>-4.1050000000000004</v>
          </cell>
        </row>
        <row r="77">
          <cell r="F77">
            <v>38.703000000000003</v>
          </cell>
          <cell r="G77">
            <v>0.75</v>
          </cell>
          <cell r="H77">
            <v>40.04</v>
          </cell>
          <cell r="I77">
            <v>2.44</v>
          </cell>
          <cell r="J77">
            <v>1.6279999999999999</v>
          </cell>
          <cell r="K77">
            <v>2.62</v>
          </cell>
          <cell r="L77">
            <v>-620.97400000000005</v>
          </cell>
          <cell r="M77">
            <v>-502.53199999999998</v>
          </cell>
        </row>
        <row r="78">
          <cell r="F78">
            <v>248.98</v>
          </cell>
          <cell r="G78">
            <v>1.41</v>
          </cell>
          <cell r="H78">
            <v>265.03500000000003</v>
          </cell>
          <cell r="I78">
            <v>10.698</v>
          </cell>
          <cell r="J78">
            <v>8.3170000000000002</v>
          </cell>
          <cell r="K78">
            <v>13.377000000000001</v>
          </cell>
          <cell r="L78">
            <v>3.8210000000000002</v>
          </cell>
          <cell r="M78">
            <v>-4.8319999999999999</v>
          </cell>
        </row>
        <row r="79">
          <cell r="F79">
            <v>-403.01400000000001</v>
          </cell>
          <cell r="G79">
            <v>-3.6549999999999998</v>
          </cell>
          <cell r="H79">
            <v>-426.85599999999999</v>
          </cell>
          <cell r="I79">
            <v>-19.033999999999999</v>
          </cell>
          <cell r="J79">
            <v>-14.09</v>
          </cell>
          <cell r="K79">
            <v>-22.667000000000002</v>
          </cell>
          <cell r="L79">
            <v>-3.149</v>
          </cell>
          <cell r="M79">
            <v>1.657</v>
          </cell>
        </row>
        <row r="80">
          <cell r="F80">
            <v>171.578</v>
          </cell>
          <cell r="G80">
            <v>1.333</v>
          </cell>
          <cell r="H80">
            <v>182.04900000000001</v>
          </cell>
          <cell r="I80">
            <v>7.8209999999999997</v>
          </cell>
          <cell r="J80">
            <v>5.8959999999999999</v>
          </cell>
          <cell r="K80">
            <v>9.4849999999999994</v>
          </cell>
          <cell r="L80">
            <v>1.8340000000000001</v>
          </cell>
          <cell r="M80">
            <v>-1.708</v>
          </cell>
        </row>
        <row r="81">
          <cell r="F81">
            <v>53.106000000000002</v>
          </cell>
          <cell r="G81">
            <v>0.97699999999999998</v>
          </cell>
          <cell r="H81">
            <v>55.024999999999999</v>
          </cell>
          <cell r="I81">
            <v>3.246</v>
          </cell>
          <cell r="J81">
            <v>2.177</v>
          </cell>
          <cell r="K81">
            <v>3.5030000000000001</v>
          </cell>
          <cell r="L81">
            <v>-788.90599999999995</v>
          </cell>
          <cell r="M81">
            <v>-640.54999999999995</v>
          </cell>
        </row>
        <row r="82">
          <cell r="F82">
            <v>30.809000000000001</v>
          </cell>
          <cell r="G82">
            <v>-0.55800000000000005</v>
          </cell>
          <cell r="H82">
            <v>31.873999999999999</v>
          </cell>
          <cell r="I82">
            <v>1.643</v>
          </cell>
          <cell r="J82">
            <v>1.639</v>
          </cell>
          <cell r="K82">
            <v>2.625</v>
          </cell>
          <cell r="L82">
            <v>12.129</v>
          </cell>
          <cell r="M82">
            <v>24.507000000000001</v>
          </cell>
        </row>
        <row r="83">
          <cell r="F83">
            <v>-37.905999999999999</v>
          </cell>
          <cell r="G83">
            <v>3.29</v>
          </cell>
          <cell r="H83">
            <v>-39.287999999999997</v>
          </cell>
          <cell r="I83">
            <v>3.234</v>
          </cell>
          <cell r="J83">
            <v>-2.6339999999999999</v>
          </cell>
          <cell r="K83">
            <v>-4.1950000000000003</v>
          </cell>
          <cell r="L83">
            <v>-15.663</v>
          </cell>
          <cell r="M83">
            <v>-22.091000000000001</v>
          </cell>
        </row>
        <row r="84">
          <cell r="F84">
            <v>42.947000000000003</v>
          </cell>
          <cell r="G84">
            <v>-2.4049999999999998</v>
          </cell>
          <cell r="H84">
            <v>44.393000000000001</v>
          </cell>
          <cell r="I84">
            <v>-2.7789999999999999</v>
          </cell>
          <cell r="J84">
            <v>2.67</v>
          </cell>
          <cell r="K84">
            <v>4.2629999999999999</v>
          </cell>
          <cell r="L84">
            <v>17.37</v>
          </cell>
          <cell r="M84">
            <v>29.123999999999999</v>
          </cell>
        </row>
        <row r="85">
          <cell r="F85">
            <v>1.044</v>
          </cell>
          <cell r="G85">
            <v>-0.02</v>
          </cell>
          <cell r="H85">
            <v>1.101</v>
          </cell>
          <cell r="I85">
            <v>5.6000000000000001E-2</v>
          </cell>
          <cell r="J85">
            <v>5.7000000000000002E-2</v>
          </cell>
          <cell r="K85">
            <v>9.0999999999999998E-2</v>
          </cell>
          <cell r="L85">
            <v>-113.279</v>
          </cell>
          <cell r="M85">
            <v>-91.99</v>
          </cell>
        </row>
        <row r="86">
          <cell r="F86">
            <v>144.374</v>
          </cell>
          <cell r="G86">
            <v>5.3079999999999998</v>
          </cell>
          <cell r="H86">
            <v>150.72</v>
          </cell>
          <cell r="I86">
            <v>10.917999999999999</v>
          </cell>
          <cell r="J86">
            <v>5.7939999999999996</v>
          </cell>
          <cell r="K86">
            <v>9.3529999999999998</v>
          </cell>
          <cell r="L86">
            <v>13.722</v>
          </cell>
          <cell r="M86">
            <v>19.032</v>
          </cell>
        </row>
        <row r="87">
          <cell r="F87">
            <v>-125.84699999999999</v>
          </cell>
          <cell r="G87">
            <v>-3.7789999999999999</v>
          </cell>
          <cell r="H87">
            <v>-132.45099999999999</v>
          </cell>
          <cell r="I87">
            <v>-9.0009999999999994</v>
          </cell>
          <cell r="J87">
            <v>-5.3339999999999996</v>
          </cell>
          <cell r="K87">
            <v>-8.6010000000000009</v>
          </cell>
          <cell r="L87">
            <v>-13.183</v>
          </cell>
          <cell r="M87">
            <v>-18.321000000000002</v>
          </cell>
        </row>
        <row r="88">
          <cell r="F88">
            <v>81.885000000000005</v>
          </cell>
          <cell r="G88">
            <v>2.754</v>
          </cell>
          <cell r="H88">
            <v>85.716999999999999</v>
          </cell>
          <cell r="I88">
            <v>6.0330000000000004</v>
          </cell>
          <cell r="J88">
            <v>3.3719999999999999</v>
          </cell>
          <cell r="K88">
            <v>5.4409999999999998</v>
          </cell>
          <cell r="L88">
            <v>8.1530000000000005</v>
          </cell>
          <cell r="M88">
            <v>11.319000000000001</v>
          </cell>
        </row>
        <row r="89">
          <cell r="F89">
            <v>-2.7149999999999999</v>
          </cell>
          <cell r="G89">
            <v>-0.11600000000000001</v>
          </cell>
          <cell r="H89">
            <v>-2.8279999999999998</v>
          </cell>
          <cell r="I89">
            <v>-0.21099999999999999</v>
          </cell>
          <cell r="J89">
            <v>-9.9000000000000005E-2</v>
          </cell>
          <cell r="K89">
            <v>-0.16</v>
          </cell>
          <cell r="L89">
            <v>-260.81299999999999</v>
          </cell>
          <cell r="M89">
            <v>-213.524</v>
          </cell>
        </row>
        <row r="90">
          <cell r="F90">
            <v>229.26400000000001</v>
          </cell>
          <cell r="G90">
            <v>5.6840000000000002</v>
          </cell>
          <cell r="H90">
            <v>240.13200000000001</v>
          </cell>
          <cell r="I90">
            <v>15.378</v>
          </cell>
          <cell r="J90">
            <v>9.4290000000000003</v>
          </cell>
          <cell r="K90">
            <v>15.182</v>
          </cell>
          <cell r="L90">
            <v>16.280999999999999</v>
          </cell>
          <cell r="M90">
            <v>24.327000000000002</v>
          </cell>
        </row>
        <row r="91">
          <cell r="F91">
            <v>-195.22200000000001</v>
          </cell>
          <cell r="G91">
            <v>-5.4930000000000003</v>
          </cell>
          <cell r="H91">
            <v>-203.93700000000001</v>
          </cell>
          <cell r="I91">
            <v>-13.791</v>
          </cell>
          <cell r="J91">
            <v>-8.2010000000000005</v>
          </cell>
          <cell r="K91">
            <v>-13.212999999999999</v>
          </cell>
          <cell r="L91">
            <v>-14.92</v>
          </cell>
          <cell r="M91">
            <v>-21.925999999999998</v>
          </cell>
        </row>
        <row r="92">
          <cell r="F92">
            <v>128.63200000000001</v>
          </cell>
          <cell r="G92">
            <v>3.387</v>
          </cell>
          <cell r="H92">
            <v>134.41900000000001</v>
          </cell>
          <cell r="I92">
            <v>8.8369999999999997</v>
          </cell>
          <cell r="J92">
            <v>5.3419999999999996</v>
          </cell>
          <cell r="K92">
            <v>8.6039999999999992</v>
          </cell>
          <cell r="L92">
            <v>9.4550000000000001</v>
          </cell>
          <cell r="M92">
            <v>14.016</v>
          </cell>
        </row>
        <row r="93">
          <cell r="F93">
            <v>-19.065999999999999</v>
          </cell>
          <cell r="G93">
            <v>-0.52700000000000002</v>
          </cell>
          <cell r="H93">
            <v>-19.792999999999999</v>
          </cell>
          <cell r="I93">
            <v>-1.3109999999999999</v>
          </cell>
          <cell r="J93">
            <v>-0.78300000000000003</v>
          </cell>
          <cell r="K93">
            <v>-1.2609999999999999</v>
          </cell>
          <cell r="L93">
            <v>-415.851</v>
          </cell>
          <cell r="M93">
            <v>-340.96199999999999</v>
          </cell>
        </row>
        <row r="94">
          <cell r="F94">
            <v>261.47500000000002</v>
          </cell>
          <cell r="G94">
            <v>4.6360000000000001</v>
          </cell>
          <cell r="H94">
            <v>276.87599999999998</v>
          </cell>
          <cell r="I94">
            <v>15.446</v>
          </cell>
          <cell r="J94">
            <v>10.24</v>
          </cell>
          <cell r="K94">
            <v>16.475000000000001</v>
          </cell>
          <cell r="L94">
            <v>10.423</v>
          </cell>
          <cell r="M94">
            <v>18.097000000000001</v>
          </cell>
        </row>
        <row r="95">
          <cell r="F95">
            <v>-249.65899999999999</v>
          </cell>
          <cell r="G95">
            <v>-5.7729999999999997</v>
          </cell>
          <cell r="H95">
            <v>-262.822</v>
          </cell>
          <cell r="I95">
            <v>-16.466000000000001</v>
          </cell>
          <cell r="J95">
            <v>-10.317</v>
          </cell>
          <cell r="K95">
            <v>-16.605</v>
          </cell>
          <cell r="L95">
            <v>-9.4949999999999992</v>
          </cell>
          <cell r="M95">
            <v>-18.222000000000001</v>
          </cell>
        </row>
        <row r="96">
          <cell r="F96">
            <v>154.88900000000001</v>
          </cell>
          <cell r="G96">
            <v>3.1539999999999999</v>
          </cell>
          <cell r="H96">
            <v>163.429</v>
          </cell>
          <cell r="I96">
            <v>9.6660000000000004</v>
          </cell>
          <cell r="J96">
            <v>6.2290000000000001</v>
          </cell>
          <cell r="K96">
            <v>10.023999999999999</v>
          </cell>
          <cell r="L96">
            <v>6.0359999999999996</v>
          </cell>
          <cell r="M96">
            <v>11.006</v>
          </cell>
        </row>
        <row r="97">
          <cell r="F97">
            <v>-38.457000000000001</v>
          </cell>
          <cell r="G97">
            <v>-0.95699999999999996</v>
          </cell>
          <cell r="H97">
            <v>-39.976999999999997</v>
          </cell>
          <cell r="I97">
            <v>-2.5680000000000001</v>
          </cell>
          <cell r="J97">
            <v>-1.5840000000000001</v>
          </cell>
          <cell r="K97">
            <v>-2.5499999999999998</v>
          </cell>
          <cell r="L97">
            <v>-572.31200000000001</v>
          </cell>
          <cell r="M97">
            <v>-469.65800000000002</v>
          </cell>
        </row>
        <row r="98">
          <cell r="F98">
            <v>238.76900000000001</v>
          </cell>
          <cell r="G98">
            <v>1.2949999999999999</v>
          </cell>
          <cell r="H98">
            <v>254.26499999999999</v>
          </cell>
          <cell r="I98">
            <v>10.186</v>
          </cell>
          <cell r="J98">
            <v>7.9459999999999997</v>
          </cell>
          <cell r="K98">
            <v>12.781000000000001</v>
          </cell>
          <cell r="L98">
            <v>3.5939999999999999</v>
          </cell>
          <cell r="M98">
            <v>9.6790000000000003</v>
          </cell>
        </row>
        <row r="99">
          <cell r="F99">
            <v>-397.90899999999999</v>
          </cell>
          <cell r="G99">
            <v>-3.5979999999999999</v>
          </cell>
          <cell r="H99">
            <v>-421.46300000000002</v>
          </cell>
          <cell r="I99">
            <v>-18.777000000000001</v>
          </cell>
          <cell r="J99">
            <v>-13.904</v>
          </cell>
          <cell r="K99">
            <v>-22.369</v>
          </cell>
          <cell r="L99">
            <v>-3.0350000000000001</v>
          </cell>
          <cell r="M99">
            <v>-5.5979999999999999</v>
          </cell>
        </row>
        <row r="100">
          <cell r="F100">
            <v>167.547</v>
          </cell>
          <cell r="G100">
            <v>1.288</v>
          </cell>
          <cell r="H100">
            <v>177.79300000000001</v>
          </cell>
          <cell r="I100">
            <v>7.6180000000000003</v>
          </cell>
          <cell r="J100">
            <v>5.75</v>
          </cell>
          <cell r="K100">
            <v>9.25</v>
          </cell>
          <cell r="L100">
            <v>1.7450000000000001</v>
          </cell>
          <cell r="M100">
            <v>4.0199999999999996</v>
          </cell>
        </row>
        <row r="101">
          <cell r="F101">
            <v>-62.444000000000003</v>
          </cell>
          <cell r="G101">
            <v>-1.278</v>
          </cell>
          <cell r="H101">
            <v>-65</v>
          </cell>
          <cell r="I101">
            <v>-3.8370000000000002</v>
          </cell>
          <cell r="J101">
            <v>-2.4780000000000002</v>
          </cell>
          <cell r="K101">
            <v>-3.99</v>
          </cell>
          <cell r="L101">
            <v>-733.26199999999994</v>
          </cell>
          <cell r="M101">
            <v>-602.63599999999997</v>
          </cell>
        </row>
        <row r="102">
          <cell r="F102">
            <v>15.635999999999999</v>
          </cell>
          <cell r="G102">
            <v>-0.26200000000000001</v>
          </cell>
          <cell r="H102">
            <v>16.199000000000002</v>
          </cell>
          <cell r="I102">
            <v>0.83499999999999996</v>
          </cell>
          <cell r="J102">
            <v>0.82799999999999996</v>
          </cell>
          <cell r="K102">
            <v>1.327</v>
          </cell>
          <cell r="L102">
            <v>34.414999999999999</v>
          </cell>
          <cell r="M102">
            <v>21.916</v>
          </cell>
        </row>
        <row r="103">
          <cell r="F103">
            <v>-25.997</v>
          </cell>
          <cell r="G103">
            <v>0.69499999999999995</v>
          </cell>
          <cell r="H103">
            <v>-26.981999999999999</v>
          </cell>
          <cell r="I103">
            <v>-1.4019999999999999</v>
          </cell>
          <cell r="J103">
            <v>-1.4410000000000001</v>
          </cell>
          <cell r="K103">
            <v>-2.306</v>
          </cell>
          <cell r="L103">
            <v>-31.594999999999999</v>
          </cell>
          <cell r="M103">
            <v>-21.577999999999999</v>
          </cell>
        </row>
        <row r="104">
          <cell r="F104">
            <v>26.021000000000001</v>
          </cell>
          <cell r="G104">
            <v>-0.59799999999999998</v>
          </cell>
          <cell r="H104">
            <v>26.984999999999999</v>
          </cell>
          <cell r="I104">
            <v>1.393</v>
          </cell>
          <cell r="J104">
            <v>1.4179999999999999</v>
          </cell>
          <cell r="K104">
            <v>2.2709999999999999</v>
          </cell>
          <cell r="L104">
            <v>41.256</v>
          </cell>
          <cell r="M104">
            <v>27.184000000000001</v>
          </cell>
        </row>
        <row r="105">
          <cell r="F105">
            <v>-7.9039999999999999</v>
          </cell>
          <cell r="G105">
            <v>0.14000000000000001</v>
          </cell>
          <cell r="H105">
            <v>-8.1869999999999994</v>
          </cell>
          <cell r="I105">
            <v>-0.42199999999999999</v>
          </cell>
          <cell r="J105">
            <v>-0.42</v>
          </cell>
          <cell r="K105">
            <v>-0.67300000000000004</v>
          </cell>
          <cell r="L105">
            <v>-53.655999999999999</v>
          </cell>
          <cell r="M105">
            <v>-33.076000000000001</v>
          </cell>
        </row>
        <row r="106">
          <cell r="F106">
            <v>45.789000000000001</v>
          </cell>
          <cell r="G106">
            <v>1.3939999999999999</v>
          </cell>
          <cell r="H106">
            <v>47.676000000000002</v>
          </cell>
          <cell r="I106">
            <v>3.2679999999999998</v>
          </cell>
          <cell r="J106">
            <v>1.9019999999999999</v>
          </cell>
          <cell r="K106">
            <v>3.0670000000000002</v>
          </cell>
          <cell r="L106">
            <v>16.937999999999999</v>
          </cell>
          <cell r="M106">
            <v>13.238</v>
          </cell>
        </row>
        <row r="107">
          <cell r="F107">
            <v>-47.456000000000003</v>
          </cell>
          <cell r="G107">
            <v>-1.3180000000000001</v>
          </cell>
          <cell r="H107">
            <v>-49.424999999999997</v>
          </cell>
          <cell r="I107">
            <v>-3.31</v>
          </cell>
          <cell r="J107">
            <v>-2.0070000000000001</v>
          </cell>
          <cell r="K107">
            <v>-3.2349999999999999</v>
          </cell>
          <cell r="L107">
            <v>-17.695</v>
          </cell>
          <cell r="M107">
            <v>-13.618</v>
          </cell>
        </row>
        <row r="108">
          <cell r="F108">
            <v>28.256</v>
          </cell>
          <cell r="G108">
            <v>0.82199999999999995</v>
          </cell>
          <cell r="H108">
            <v>29.422999999999998</v>
          </cell>
          <cell r="I108">
            <v>1.9930000000000001</v>
          </cell>
          <cell r="J108">
            <v>1.1850000000000001</v>
          </cell>
          <cell r="K108">
            <v>1.91</v>
          </cell>
          <cell r="L108">
            <v>10.494999999999999</v>
          </cell>
          <cell r="M108">
            <v>8.1379999999999999</v>
          </cell>
        </row>
        <row r="109">
          <cell r="F109">
            <v>-47.685000000000002</v>
          </cell>
          <cell r="G109">
            <v>-0.26600000000000001</v>
          </cell>
          <cell r="H109">
            <v>-49.472000000000001</v>
          </cell>
          <cell r="I109">
            <v>-2.778</v>
          </cell>
          <cell r="J109">
            <v>-2.27</v>
          </cell>
          <cell r="K109">
            <v>-3.6459999999999999</v>
          </cell>
          <cell r="L109">
            <v>-128.71</v>
          </cell>
          <cell r="M109">
            <v>-83.587999999999994</v>
          </cell>
        </row>
        <row r="110">
          <cell r="F110">
            <v>69.191000000000003</v>
          </cell>
          <cell r="G110">
            <v>1.766</v>
          </cell>
          <cell r="H110">
            <v>72.173000000000002</v>
          </cell>
          <cell r="I110">
            <v>4.6660000000000004</v>
          </cell>
          <cell r="J110">
            <v>2.8439999999999999</v>
          </cell>
          <cell r="K110">
            <v>4.5810000000000004</v>
          </cell>
          <cell r="L110">
            <v>19.957999999999998</v>
          </cell>
          <cell r="M110">
            <v>15.25</v>
          </cell>
        </row>
        <row r="111">
          <cell r="F111">
            <v>-67.742999999999995</v>
          </cell>
          <cell r="G111">
            <v>-1.758</v>
          </cell>
          <cell r="H111">
            <v>-70.619</v>
          </cell>
          <cell r="I111">
            <v>-4.6070000000000002</v>
          </cell>
          <cell r="J111">
            <v>-2.8</v>
          </cell>
          <cell r="K111">
            <v>-4.5090000000000003</v>
          </cell>
          <cell r="L111">
            <v>-19.001000000000001</v>
          </cell>
          <cell r="M111">
            <v>-14.441000000000001</v>
          </cell>
        </row>
        <row r="112">
          <cell r="F112">
            <v>41.494999999999997</v>
          </cell>
          <cell r="G112">
            <v>1.0680000000000001</v>
          </cell>
          <cell r="H112">
            <v>43.268999999999998</v>
          </cell>
          <cell r="I112">
            <v>2.81</v>
          </cell>
          <cell r="J112">
            <v>1.71</v>
          </cell>
          <cell r="K112">
            <v>2.7549999999999999</v>
          </cell>
          <cell r="L112">
            <v>11.805999999999999</v>
          </cell>
          <cell r="M112">
            <v>8.9969999999999999</v>
          </cell>
        </row>
        <row r="113">
          <cell r="F113">
            <v>-118.035</v>
          </cell>
          <cell r="G113">
            <v>-2.145</v>
          </cell>
          <cell r="H113">
            <v>-122.13</v>
          </cell>
          <cell r="I113">
            <v>-7.54</v>
          </cell>
          <cell r="J113">
            <v>-5.1929999999999996</v>
          </cell>
          <cell r="K113">
            <v>-8.3559999999999999</v>
          </cell>
          <cell r="L113">
            <v>-202.459</v>
          </cell>
          <cell r="M113">
            <v>-133.97499999999999</v>
          </cell>
        </row>
        <row r="114">
          <cell r="F114">
            <v>83.966999999999999</v>
          </cell>
          <cell r="G114">
            <v>1.569</v>
          </cell>
          <cell r="H114">
            <v>88.388999999999996</v>
          </cell>
          <cell r="I114">
            <v>5.0209999999999999</v>
          </cell>
          <cell r="J114">
            <v>3.2930000000000001</v>
          </cell>
          <cell r="K114">
            <v>5.3</v>
          </cell>
          <cell r="L114">
            <v>17.356000000000002</v>
          </cell>
          <cell r="M114">
            <v>12.827999999999999</v>
          </cell>
        </row>
        <row r="115">
          <cell r="F115">
            <v>-85.873000000000005</v>
          </cell>
          <cell r="G115">
            <v>-1.6419999999999999</v>
          </cell>
          <cell r="H115">
            <v>-90.302999999999997</v>
          </cell>
          <cell r="I115">
            <v>-5.1820000000000004</v>
          </cell>
          <cell r="J115">
            <v>-3.383</v>
          </cell>
          <cell r="K115">
            <v>-5.4450000000000003</v>
          </cell>
          <cell r="L115">
            <v>-16.978000000000002</v>
          </cell>
          <cell r="M115">
            <v>-12.244</v>
          </cell>
        </row>
        <row r="116">
          <cell r="F116">
            <v>51.466999999999999</v>
          </cell>
          <cell r="G116">
            <v>0.97299999999999998</v>
          </cell>
          <cell r="H116">
            <v>54.149000000000001</v>
          </cell>
          <cell r="I116">
            <v>3.0920000000000001</v>
          </cell>
          <cell r="J116">
            <v>2.0230000000000001</v>
          </cell>
          <cell r="K116">
            <v>3.2559999999999998</v>
          </cell>
          <cell r="L116">
            <v>10.404</v>
          </cell>
          <cell r="M116">
            <v>7.5979999999999999</v>
          </cell>
        </row>
        <row r="117">
          <cell r="F117">
            <v>-209.50299999999999</v>
          </cell>
          <cell r="G117">
            <v>-4.1669999999999998</v>
          </cell>
          <cell r="H117">
            <v>-216.76900000000001</v>
          </cell>
          <cell r="I117">
            <v>-13.358000000000001</v>
          </cell>
          <cell r="J117">
            <v>-8.875</v>
          </cell>
          <cell r="K117">
            <v>-14.282999999999999</v>
          </cell>
          <cell r="L117">
            <v>-274.78100000000001</v>
          </cell>
          <cell r="M117">
            <v>-183.078</v>
          </cell>
        </row>
        <row r="118">
          <cell r="F118">
            <v>65.033000000000001</v>
          </cell>
          <cell r="G118">
            <v>0.61299999999999999</v>
          </cell>
          <cell r="H118">
            <v>68.915999999999997</v>
          </cell>
          <cell r="I118">
            <v>3.0990000000000002</v>
          </cell>
          <cell r="J118">
            <v>2.282</v>
          </cell>
          <cell r="K118">
            <v>3.6709999999999998</v>
          </cell>
          <cell r="L118">
            <v>9.4179999999999993</v>
          </cell>
          <cell r="M118">
            <v>6.617</v>
          </cell>
        </row>
        <row r="119">
          <cell r="F119">
            <v>-71.683999999999997</v>
          </cell>
          <cell r="G119">
            <v>-0.72099999999999997</v>
          </cell>
          <cell r="H119">
            <v>-75.864999999999995</v>
          </cell>
          <cell r="I119">
            <v>-3.476</v>
          </cell>
          <cell r="J119">
            <v>-2.5379999999999998</v>
          </cell>
          <cell r="K119">
            <v>-4.0819999999999999</v>
          </cell>
          <cell r="L119">
            <v>-4.883</v>
          </cell>
          <cell r="M119">
            <v>-3.415</v>
          </cell>
        </row>
        <row r="120">
          <cell r="F120">
            <v>35.978000000000002</v>
          </cell>
          <cell r="G120">
            <v>0.35099999999999998</v>
          </cell>
          <cell r="H120">
            <v>38.1</v>
          </cell>
          <cell r="I120">
            <v>1.73</v>
          </cell>
          <cell r="J120">
            <v>1.268</v>
          </cell>
          <cell r="K120">
            <v>2.04</v>
          </cell>
          <cell r="L120">
            <v>3.7639999999999998</v>
          </cell>
          <cell r="M120">
            <v>2.64</v>
          </cell>
        </row>
        <row r="121">
          <cell r="F121">
            <v>-304.16000000000003</v>
          </cell>
          <cell r="G121">
            <v>-5.5590000000000002</v>
          </cell>
          <cell r="H121">
            <v>-315.22899999999998</v>
          </cell>
          <cell r="I121">
            <v>-18.504999999999999</v>
          </cell>
          <cell r="J121">
            <v>-12.417999999999999</v>
          </cell>
          <cell r="K121">
            <v>-19.984999999999999</v>
          </cell>
          <cell r="L121">
            <v>-341.81</v>
          </cell>
          <cell r="M121">
            <v>-227.31700000000001</v>
          </cell>
        </row>
        <row r="122">
          <cell r="F122">
            <v>3.2730000000000001</v>
          </cell>
          <cell r="G122">
            <v>-3.7999999999999999E-2</v>
          </cell>
          <cell r="H122">
            <v>3.3940000000000001</v>
          </cell>
          <cell r="I122">
            <v>5.2999999999999999E-2</v>
          </cell>
          <cell r="J122">
            <v>6.0999999999999999E-2</v>
          </cell>
          <cell r="K122">
            <v>9.8000000000000004E-2</v>
          </cell>
          <cell r="L122">
            <v>-26.251999999999999</v>
          </cell>
          <cell r="M122">
            <v>-16.251000000000001</v>
          </cell>
        </row>
        <row r="123">
          <cell r="F123">
            <v>-0.51100000000000001</v>
          </cell>
          <cell r="G123">
            <v>0.127</v>
          </cell>
          <cell r="H123">
            <v>-1.0429999999999999</v>
          </cell>
          <cell r="I123">
            <v>0.124</v>
          </cell>
          <cell r="J123">
            <v>-3.5999999999999997E-2</v>
          </cell>
          <cell r="K123">
            <v>-5.6000000000000001E-2</v>
          </cell>
          <cell r="L123">
            <v>21.536999999999999</v>
          </cell>
          <cell r="M123">
            <v>13.94</v>
          </cell>
        </row>
        <row r="124">
          <cell r="F124">
            <v>1.2010000000000001</v>
          </cell>
          <cell r="G124">
            <v>-5.1999999999999998E-2</v>
          </cell>
          <cell r="H124">
            <v>1.2909999999999999</v>
          </cell>
          <cell r="I124">
            <v>-4.8000000000000001E-2</v>
          </cell>
          <cell r="J124">
            <v>3.1E-2</v>
          </cell>
          <cell r="K124">
            <v>4.9000000000000002E-2</v>
          </cell>
          <cell r="L124">
            <v>-15.170999999999999</v>
          </cell>
          <cell r="M124">
            <v>-9.5839999999999996</v>
          </cell>
        </row>
        <row r="125">
          <cell r="F125">
            <v>0.95699999999999996</v>
          </cell>
          <cell r="G125">
            <v>-1.2E-2</v>
          </cell>
          <cell r="H125">
            <v>0.996</v>
          </cell>
          <cell r="I125">
            <v>-1.6E-2</v>
          </cell>
          <cell r="J125">
            <v>1.7999999999999999E-2</v>
          </cell>
          <cell r="K125">
            <v>2.9000000000000001E-2</v>
          </cell>
          <cell r="L125">
            <v>-31.228999999999999</v>
          </cell>
          <cell r="M125">
            <v>-19.213000000000001</v>
          </cell>
        </row>
        <row r="126">
          <cell r="F126">
            <v>41.558999999999997</v>
          </cell>
          <cell r="G126">
            <v>0.379</v>
          </cell>
          <cell r="H126">
            <v>43.186999999999998</v>
          </cell>
          <cell r="I126">
            <v>0.94399999999999995</v>
          </cell>
          <cell r="J126">
            <v>0.59</v>
          </cell>
          <cell r="K126">
            <v>0.95199999999999996</v>
          </cell>
          <cell r="L126">
            <v>-16.934000000000001</v>
          </cell>
          <cell r="M126">
            <v>-11.365</v>
          </cell>
        </row>
        <row r="127">
          <cell r="F127">
            <v>-38.841999999999999</v>
          </cell>
          <cell r="G127">
            <v>-0.33500000000000002</v>
          </cell>
          <cell r="H127">
            <v>-40.448</v>
          </cell>
          <cell r="I127">
            <v>-0.86199999999999999</v>
          </cell>
          <cell r="J127">
            <v>-0.55600000000000005</v>
          </cell>
          <cell r="K127">
            <v>-0.89600000000000002</v>
          </cell>
          <cell r="L127">
            <v>16.189</v>
          </cell>
          <cell r="M127">
            <v>10.859</v>
          </cell>
        </row>
        <row r="128">
          <cell r="F128">
            <v>24.364000000000001</v>
          </cell>
          <cell r="G128">
            <v>0.216</v>
          </cell>
          <cell r="H128">
            <v>25.341000000000001</v>
          </cell>
          <cell r="I128">
            <v>0.54700000000000004</v>
          </cell>
          <cell r="J128">
            <v>0.34699999999999998</v>
          </cell>
          <cell r="K128">
            <v>0.56000000000000005</v>
          </cell>
          <cell r="L128">
            <v>-10.037000000000001</v>
          </cell>
          <cell r="M128">
            <v>-6.7350000000000003</v>
          </cell>
        </row>
        <row r="129">
          <cell r="F129">
            <v>14.676</v>
          </cell>
          <cell r="G129">
            <v>6.9000000000000006E-2</v>
          </cell>
          <cell r="H129">
            <v>15.215999999999999</v>
          </cell>
          <cell r="I129">
            <v>0.28999999999999998</v>
          </cell>
          <cell r="J129">
            <v>0.223</v>
          </cell>
          <cell r="K129">
            <v>0.35799999999999998</v>
          </cell>
          <cell r="L129">
            <v>-80.171000000000006</v>
          </cell>
          <cell r="M129">
            <v>-51.387999999999998</v>
          </cell>
        </row>
        <row r="130">
          <cell r="F130">
            <v>52.756999999999998</v>
          </cell>
          <cell r="G130">
            <v>0.46800000000000003</v>
          </cell>
          <cell r="H130">
            <v>55.061</v>
          </cell>
          <cell r="I130">
            <v>1.244</v>
          </cell>
          <cell r="J130">
            <v>0.755</v>
          </cell>
          <cell r="K130">
            <v>1.216</v>
          </cell>
          <cell r="L130">
            <v>-17.172000000000001</v>
          </cell>
          <cell r="M130">
            <v>-11.361000000000001</v>
          </cell>
        </row>
        <row r="131">
          <cell r="F131">
            <v>-50.140999999999998</v>
          </cell>
          <cell r="G131">
            <v>-0.46100000000000002</v>
          </cell>
          <cell r="H131">
            <v>-52.234999999999999</v>
          </cell>
          <cell r="I131">
            <v>-1.1930000000000001</v>
          </cell>
          <cell r="J131">
            <v>-0.72099999999999997</v>
          </cell>
          <cell r="K131">
            <v>-1.1619999999999999</v>
          </cell>
          <cell r="L131">
            <v>16.62</v>
          </cell>
          <cell r="M131">
            <v>11.016999999999999</v>
          </cell>
        </row>
        <row r="132">
          <cell r="F132">
            <v>31.181000000000001</v>
          </cell>
          <cell r="G132">
            <v>0.28199999999999997</v>
          </cell>
          <cell r="H132">
            <v>32.509</v>
          </cell>
          <cell r="I132">
            <v>0.73799999999999999</v>
          </cell>
          <cell r="J132">
            <v>0.44700000000000001</v>
          </cell>
          <cell r="K132">
            <v>0.72099999999999997</v>
          </cell>
          <cell r="L132">
            <v>-10.24</v>
          </cell>
          <cell r="M132">
            <v>-6.7809999999999997</v>
          </cell>
        </row>
        <row r="133">
          <cell r="F133">
            <v>44.694000000000003</v>
          </cell>
          <cell r="G133">
            <v>0.33200000000000002</v>
          </cell>
          <cell r="H133">
            <v>46.241</v>
          </cell>
          <cell r="I133">
            <v>0.97799999999999998</v>
          </cell>
          <cell r="J133">
            <v>0.65200000000000002</v>
          </cell>
          <cell r="K133">
            <v>1.05</v>
          </cell>
          <cell r="L133">
            <v>-130.09</v>
          </cell>
          <cell r="M133">
            <v>-84.512</v>
          </cell>
        </row>
        <row r="134">
          <cell r="F134">
            <v>63.264000000000003</v>
          </cell>
          <cell r="G134">
            <v>0.40699999999999997</v>
          </cell>
          <cell r="H134">
            <v>66.620999999999995</v>
          </cell>
          <cell r="I134">
            <v>1.3440000000000001</v>
          </cell>
          <cell r="J134">
            <v>0.873</v>
          </cell>
          <cell r="K134">
            <v>1.405</v>
          </cell>
          <cell r="L134">
            <v>-17.375</v>
          </cell>
          <cell r="M134">
            <v>-11.555999999999999</v>
          </cell>
        </row>
        <row r="135">
          <cell r="F135">
            <v>-63.44</v>
          </cell>
          <cell r="G135">
            <v>-0.44600000000000001</v>
          </cell>
          <cell r="H135">
            <v>-66.656999999999996</v>
          </cell>
          <cell r="I135">
            <v>-1.3919999999999999</v>
          </cell>
          <cell r="J135">
            <v>-0.89</v>
          </cell>
          <cell r="K135">
            <v>-1.4330000000000001</v>
          </cell>
          <cell r="L135">
            <v>18.216000000000001</v>
          </cell>
          <cell r="M135">
            <v>12.129</v>
          </cell>
        </row>
        <row r="136">
          <cell r="F136">
            <v>38.395000000000003</v>
          </cell>
          <cell r="G136">
            <v>0.25800000000000001</v>
          </cell>
          <cell r="H136">
            <v>40.384</v>
          </cell>
          <cell r="I136">
            <v>0.82899999999999996</v>
          </cell>
          <cell r="J136">
            <v>0.53400000000000003</v>
          </cell>
          <cell r="K136">
            <v>0.86</v>
          </cell>
          <cell r="L136">
            <v>-10.785</v>
          </cell>
          <cell r="M136">
            <v>-7.1769999999999996</v>
          </cell>
        </row>
        <row r="137">
          <cell r="F137">
            <v>81.92</v>
          </cell>
          <cell r="G137">
            <v>0.61699999999999999</v>
          </cell>
          <cell r="H137">
            <v>84.790999999999997</v>
          </cell>
          <cell r="I137">
            <v>1.8080000000000001</v>
          </cell>
          <cell r="J137">
            <v>1.1759999999999999</v>
          </cell>
          <cell r="K137">
            <v>1.893</v>
          </cell>
          <cell r="L137">
            <v>-180.03100000000001</v>
          </cell>
          <cell r="M137">
            <v>-117.629</v>
          </cell>
        </row>
        <row r="138">
          <cell r="F138">
            <v>51.122999999999998</v>
          </cell>
          <cell r="G138">
            <v>0.14699999999999999</v>
          </cell>
          <cell r="H138">
            <v>54.206000000000003</v>
          </cell>
          <cell r="I138">
            <v>0.83399999999999996</v>
          </cell>
          <cell r="J138">
            <v>0.60599999999999998</v>
          </cell>
          <cell r="K138">
            <v>0.97499999999999998</v>
          </cell>
          <cell r="L138">
            <v>-11.382</v>
          </cell>
          <cell r="M138">
            <v>-7.5819999999999999</v>
          </cell>
        </row>
        <row r="139">
          <cell r="F139">
            <v>-64.772000000000006</v>
          </cell>
          <cell r="G139">
            <v>-0.218</v>
          </cell>
          <cell r="H139">
            <v>-68.531999999999996</v>
          </cell>
          <cell r="I139">
            <v>-1.099</v>
          </cell>
          <cell r="J139">
            <v>-0.78500000000000003</v>
          </cell>
          <cell r="K139">
            <v>-1.262</v>
          </cell>
          <cell r="L139">
            <v>5.3639999999999999</v>
          </cell>
          <cell r="M139">
            <v>3.589</v>
          </cell>
        </row>
        <row r="140">
          <cell r="F140">
            <v>30.498000000000001</v>
          </cell>
          <cell r="G140">
            <v>9.6000000000000002E-2</v>
          </cell>
          <cell r="H140">
            <v>32.298000000000002</v>
          </cell>
          <cell r="I140">
            <v>0.50900000000000001</v>
          </cell>
          <cell r="J140">
            <v>0.36599999999999999</v>
          </cell>
          <cell r="K140">
            <v>0.58899999999999997</v>
          </cell>
          <cell r="L140">
            <v>-4.407</v>
          </cell>
          <cell r="M140">
            <v>-2.94</v>
          </cell>
        </row>
        <row r="141">
          <cell r="F141">
            <v>119.455</v>
          </cell>
          <cell r="G141">
            <v>0.81100000000000005</v>
          </cell>
          <cell r="H141">
            <v>123.85599999999999</v>
          </cell>
          <cell r="I141">
            <v>2.5329999999999999</v>
          </cell>
          <cell r="J141">
            <v>1.6659999999999999</v>
          </cell>
          <cell r="K141">
            <v>2.6819999999999999</v>
          </cell>
          <cell r="L141">
            <v>-229.43</v>
          </cell>
          <cell r="M141">
            <v>-150.41399999999999</v>
          </cell>
        </row>
        <row r="142">
          <cell r="F142">
            <v>7.0220000000000002</v>
          </cell>
          <cell r="G142">
            <v>-5.1999999999999998E-2</v>
          </cell>
          <cell r="H142">
            <v>7.2309999999999999</v>
          </cell>
          <cell r="I142">
            <v>0.11</v>
          </cell>
          <cell r="J142">
            <v>0.124</v>
          </cell>
          <cell r="K142">
            <v>0.19900000000000001</v>
          </cell>
          <cell r="L142">
            <v>-8.8239999999999998</v>
          </cell>
          <cell r="M142">
            <v>-6.3079999999999998</v>
          </cell>
        </row>
        <row r="143">
          <cell r="F143">
            <v>-3.395</v>
          </cell>
          <cell r="G143">
            <v>0.11899999999999999</v>
          </cell>
          <cell r="H143">
            <v>-3.55</v>
          </cell>
          <cell r="I143">
            <v>0.109</v>
          </cell>
          <cell r="J143">
            <v>-8.1000000000000003E-2</v>
          </cell>
          <cell r="K143">
            <v>-0.128</v>
          </cell>
          <cell r="L143">
            <v>0.19500000000000001</v>
          </cell>
          <cell r="M143">
            <v>0.307</v>
          </cell>
        </row>
        <row r="144">
          <cell r="F144">
            <v>3.2149999999999999</v>
          </cell>
          <cell r="G144">
            <v>-5.2999999999999999E-2</v>
          </cell>
          <cell r="H144">
            <v>3.3149999999999999</v>
          </cell>
          <cell r="I144">
            <v>-5.8999999999999997E-2</v>
          </cell>
          <cell r="J144">
            <v>6.3E-2</v>
          </cell>
          <cell r="K144">
            <v>0.10100000000000001</v>
          </cell>
          <cell r="L144">
            <v>-2.7839999999999998</v>
          </cell>
          <cell r="M144">
            <v>-2.0419999999999998</v>
          </cell>
        </row>
        <row r="145">
          <cell r="F145">
            <v>0.54</v>
          </cell>
          <cell r="G145">
            <v>7.0000000000000001E-3</v>
          </cell>
          <cell r="H145">
            <v>0.56499999999999995</v>
          </cell>
          <cell r="I145">
            <v>1.4E-2</v>
          </cell>
          <cell r="J145">
            <v>7.0000000000000001E-3</v>
          </cell>
          <cell r="K145">
            <v>1.0999999999999999E-2</v>
          </cell>
          <cell r="L145">
            <v>-87.867999999999995</v>
          </cell>
          <cell r="M145">
            <v>-55.14</v>
          </cell>
        </row>
        <row r="146">
          <cell r="F146">
            <v>44.533999999999999</v>
          </cell>
          <cell r="G146">
            <v>0.40400000000000003</v>
          </cell>
          <cell r="H146">
            <v>46.264000000000003</v>
          </cell>
          <cell r="I146">
            <v>1.01</v>
          </cell>
          <cell r="J146">
            <v>0.63300000000000001</v>
          </cell>
          <cell r="K146">
            <v>1.02</v>
          </cell>
          <cell r="L146">
            <v>9.4649999999999999</v>
          </cell>
          <cell r="M146">
            <v>6.6589999999999998</v>
          </cell>
        </row>
        <row r="147">
          <cell r="F147">
            <v>-41.877000000000002</v>
          </cell>
          <cell r="G147">
            <v>-0.36099999999999999</v>
          </cell>
          <cell r="H147">
            <v>-43.573999999999998</v>
          </cell>
          <cell r="I147">
            <v>-0.93100000000000005</v>
          </cell>
          <cell r="J147">
            <v>-0.59899999999999998</v>
          </cell>
          <cell r="K147">
            <v>-0.96599999999999997</v>
          </cell>
          <cell r="L147">
            <v>-8.19</v>
          </cell>
          <cell r="M147">
            <v>-5.718</v>
          </cell>
        </row>
        <row r="148">
          <cell r="F148">
            <v>26.184999999999999</v>
          </cell>
          <cell r="G148">
            <v>0.23200000000000001</v>
          </cell>
          <cell r="H148">
            <v>27.221</v>
          </cell>
          <cell r="I148">
            <v>0.58799999999999997</v>
          </cell>
          <cell r="J148">
            <v>0.373</v>
          </cell>
          <cell r="K148">
            <v>0.60199999999999998</v>
          </cell>
          <cell r="L148">
            <v>5.35</v>
          </cell>
          <cell r="M148">
            <v>3.7509999999999999</v>
          </cell>
        </row>
        <row r="149">
          <cell r="F149">
            <v>-10.538</v>
          </cell>
          <cell r="G149">
            <v>-5.8999999999999997E-2</v>
          </cell>
          <cell r="H149">
            <v>-10.956</v>
          </cell>
          <cell r="I149">
            <v>-0.21299999999999999</v>
          </cell>
          <cell r="J149">
            <v>-0.159</v>
          </cell>
          <cell r="K149">
            <v>-0.255</v>
          </cell>
          <cell r="L149">
            <v>-171.821</v>
          </cell>
          <cell r="M149">
            <v>-108.95</v>
          </cell>
        </row>
        <row r="150">
          <cell r="F150">
            <v>56.433</v>
          </cell>
          <cell r="G150">
            <v>0.499</v>
          </cell>
          <cell r="H150">
            <v>58.869</v>
          </cell>
          <cell r="I150">
            <v>1.3280000000000001</v>
          </cell>
          <cell r="J150">
            <v>0.80700000000000005</v>
          </cell>
          <cell r="K150">
            <v>1.3</v>
          </cell>
          <cell r="L150">
            <v>7.944</v>
          </cell>
          <cell r="M150">
            <v>5.6459999999999999</v>
          </cell>
        </row>
        <row r="151">
          <cell r="F151">
            <v>-53.956000000000003</v>
          </cell>
          <cell r="G151">
            <v>-0.49199999999999999</v>
          </cell>
          <cell r="H151">
            <v>-56.198</v>
          </cell>
          <cell r="I151">
            <v>-1.28</v>
          </cell>
          <cell r="J151">
            <v>-0.77600000000000002</v>
          </cell>
          <cell r="K151">
            <v>-1.2490000000000001</v>
          </cell>
          <cell r="L151">
            <v>-8.06</v>
          </cell>
          <cell r="M151">
            <v>-5.7069999999999999</v>
          </cell>
        </row>
        <row r="152">
          <cell r="F152">
            <v>33.451000000000001</v>
          </cell>
          <cell r="G152">
            <v>0.3</v>
          </cell>
          <cell r="H152">
            <v>34.865000000000002</v>
          </cell>
          <cell r="I152">
            <v>0.79</v>
          </cell>
          <cell r="J152">
            <v>0.48</v>
          </cell>
          <cell r="K152">
            <v>0.77300000000000002</v>
          </cell>
          <cell r="L152">
            <v>4.8499999999999996</v>
          </cell>
          <cell r="M152">
            <v>3.44</v>
          </cell>
        </row>
        <row r="153">
          <cell r="F153">
            <v>-37.204000000000001</v>
          </cell>
          <cell r="G153">
            <v>-0.29399999999999998</v>
          </cell>
          <cell r="H153">
            <v>-38.515999999999998</v>
          </cell>
          <cell r="I153">
            <v>-0.82599999999999996</v>
          </cell>
          <cell r="J153">
            <v>-0.54</v>
          </cell>
          <cell r="K153">
            <v>-0.87</v>
          </cell>
          <cell r="L153">
            <v>-260.69200000000001</v>
          </cell>
          <cell r="M153">
            <v>-166.35599999999999</v>
          </cell>
        </row>
        <row r="154">
          <cell r="F154">
            <v>67.394000000000005</v>
          </cell>
          <cell r="G154">
            <v>0.435</v>
          </cell>
          <cell r="H154">
            <v>70.936999999999998</v>
          </cell>
          <cell r="I154">
            <v>1.4319999999999999</v>
          </cell>
          <cell r="J154">
            <v>0.93</v>
          </cell>
          <cell r="K154">
            <v>1.496</v>
          </cell>
          <cell r="L154">
            <v>8.9849999999999994</v>
          </cell>
          <cell r="M154">
            <v>6.3079999999999998</v>
          </cell>
        </row>
        <row r="155">
          <cell r="F155">
            <v>-67.745999999999995</v>
          </cell>
          <cell r="G155">
            <v>-0.47099999999999997</v>
          </cell>
          <cell r="H155">
            <v>-71.17</v>
          </cell>
          <cell r="I155">
            <v>-1.4790000000000001</v>
          </cell>
          <cell r="J155">
            <v>-0.94799999999999995</v>
          </cell>
          <cell r="K155">
            <v>-1.526</v>
          </cell>
          <cell r="L155">
            <v>-10.26</v>
          </cell>
          <cell r="M155">
            <v>-7.1580000000000004</v>
          </cell>
        </row>
        <row r="156">
          <cell r="F156">
            <v>40.951999999999998</v>
          </cell>
          <cell r="G156">
            <v>0.27400000000000002</v>
          </cell>
          <cell r="H156">
            <v>43.06</v>
          </cell>
          <cell r="I156">
            <v>0.88200000000000001</v>
          </cell>
          <cell r="J156">
            <v>0.56899999999999995</v>
          </cell>
          <cell r="K156">
            <v>0.91600000000000004</v>
          </cell>
          <cell r="L156">
            <v>5.8319999999999999</v>
          </cell>
          <cell r="M156">
            <v>4.0810000000000004</v>
          </cell>
        </row>
        <row r="157">
          <cell r="F157">
            <v>-70.539000000000001</v>
          </cell>
          <cell r="G157">
            <v>-0.54900000000000004</v>
          </cell>
          <cell r="H157">
            <v>-73.052000000000007</v>
          </cell>
          <cell r="I157">
            <v>-1.57</v>
          </cell>
          <cell r="J157">
            <v>-1.0089999999999999</v>
          </cell>
          <cell r="K157">
            <v>-1.6240000000000001</v>
          </cell>
          <cell r="L157">
            <v>-349.43900000000002</v>
          </cell>
          <cell r="M157">
            <v>-223.69900000000001</v>
          </cell>
        </row>
        <row r="158">
          <cell r="F158">
            <v>53.718000000000004</v>
          </cell>
          <cell r="G158">
            <v>0.16</v>
          </cell>
          <cell r="H158">
            <v>56.930999999999997</v>
          </cell>
          <cell r="I158">
            <v>0.88400000000000001</v>
          </cell>
          <cell r="J158">
            <v>0.64</v>
          </cell>
          <cell r="K158">
            <v>1.0289999999999999</v>
          </cell>
          <cell r="L158">
            <v>6.3289999999999997</v>
          </cell>
          <cell r="M158">
            <v>4.4089999999999998</v>
          </cell>
        </row>
        <row r="159">
          <cell r="F159">
            <v>-66.069000000000003</v>
          </cell>
          <cell r="G159">
            <v>-0.22500000000000001</v>
          </cell>
          <cell r="H159">
            <v>-69.896000000000001</v>
          </cell>
          <cell r="I159">
            <v>-1.123</v>
          </cell>
          <cell r="J159">
            <v>-0.80200000000000005</v>
          </cell>
          <cell r="K159">
            <v>-1.29</v>
          </cell>
          <cell r="L159">
            <v>-3.492</v>
          </cell>
          <cell r="M159">
            <v>-2.4060000000000001</v>
          </cell>
        </row>
        <row r="160">
          <cell r="F160">
            <v>31.523</v>
          </cell>
          <cell r="G160">
            <v>0.10100000000000001</v>
          </cell>
          <cell r="H160">
            <v>33.375</v>
          </cell>
          <cell r="I160">
            <v>0.52800000000000002</v>
          </cell>
          <cell r="J160">
            <v>0.379</v>
          </cell>
          <cell r="K160">
            <v>0.61</v>
          </cell>
          <cell r="L160">
            <v>2.5840000000000001</v>
          </cell>
          <cell r="M160">
            <v>1.7929999999999999</v>
          </cell>
        </row>
        <row r="161">
          <cell r="F161">
            <v>-104.386</v>
          </cell>
          <cell r="G161">
            <v>-0.72299999999999998</v>
          </cell>
          <cell r="H161">
            <v>-108.3</v>
          </cell>
          <cell r="I161">
            <v>-2.2229999999999999</v>
          </cell>
          <cell r="J161">
            <v>-1.4510000000000001</v>
          </cell>
          <cell r="K161">
            <v>-2.335</v>
          </cell>
          <cell r="L161">
            <v>-438.37200000000001</v>
          </cell>
          <cell r="M161">
            <v>-281.15100000000001</v>
          </cell>
        </row>
        <row r="162">
          <cell r="F162">
            <v>6.8</v>
          </cell>
          <cell r="G162">
            <v>-5.3999999999999999E-2</v>
          </cell>
          <cell r="H162">
            <v>7.0170000000000003</v>
          </cell>
          <cell r="I162">
            <v>0.107</v>
          </cell>
          <cell r="J162">
            <v>0.122</v>
          </cell>
          <cell r="K162">
            <v>0.19500000000000001</v>
          </cell>
          <cell r="L162">
            <v>-43.137999999999998</v>
          </cell>
          <cell r="M162">
            <v>-25.71</v>
          </cell>
        </row>
        <row r="163">
          <cell r="F163">
            <v>-3.601</v>
          </cell>
          <cell r="G163">
            <v>0.12</v>
          </cell>
          <cell r="H163">
            <v>-3.7930000000000001</v>
          </cell>
          <cell r="I163">
            <v>0.11</v>
          </cell>
          <cell r="J163">
            <v>-8.4000000000000005E-2</v>
          </cell>
          <cell r="K163">
            <v>-0.13400000000000001</v>
          </cell>
          <cell r="L163">
            <v>41.124000000000002</v>
          </cell>
          <cell r="M163">
            <v>25.577999999999999</v>
          </cell>
        </row>
        <row r="164">
          <cell r="F164">
            <v>3.21</v>
          </cell>
          <cell r="G164">
            <v>-5.3999999999999999E-2</v>
          </cell>
          <cell r="H164">
            <v>3.3239999999999998</v>
          </cell>
          <cell r="I164">
            <v>-5.8999999999999997E-2</v>
          </cell>
          <cell r="J164">
            <v>6.4000000000000001E-2</v>
          </cell>
          <cell r="K164">
            <v>0.10199999999999999</v>
          </cell>
          <cell r="L164">
            <v>-26.007000000000001</v>
          </cell>
          <cell r="M164">
            <v>-15.83</v>
          </cell>
        </row>
        <row r="165">
          <cell r="F165">
            <v>-0.53400000000000003</v>
          </cell>
          <cell r="G165">
            <v>-8.9999999999999993E-3</v>
          </cell>
          <cell r="H165">
            <v>-0.57199999999999995</v>
          </cell>
          <cell r="I165">
            <v>-1.4999999999999999E-2</v>
          </cell>
          <cell r="J165">
            <v>-6.0000000000000001E-3</v>
          </cell>
          <cell r="K165">
            <v>-0.01</v>
          </cell>
          <cell r="L165">
            <v>-190.738</v>
          </cell>
          <cell r="M165">
            <v>-117.4</v>
          </cell>
        </row>
        <row r="166">
          <cell r="F166">
            <v>45.564999999999998</v>
          </cell>
          <cell r="G166">
            <v>0.41</v>
          </cell>
          <cell r="H166">
            <v>47.338000000000001</v>
          </cell>
          <cell r="I166">
            <v>1.0309999999999999</v>
          </cell>
          <cell r="J166">
            <v>0.64900000000000002</v>
          </cell>
          <cell r="K166">
            <v>1.046</v>
          </cell>
          <cell r="L166">
            <v>-40.697000000000003</v>
          </cell>
          <cell r="M166">
            <v>-26.07</v>
          </cell>
        </row>
        <row r="167">
          <cell r="F167">
            <v>-43.212000000000003</v>
          </cell>
          <cell r="G167">
            <v>-0.371</v>
          </cell>
          <cell r="H167">
            <v>-44.960999999999999</v>
          </cell>
          <cell r="I167">
            <v>-0.96099999999999997</v>
          </cell>
          <cell r="J167">
            <v>-0.61899999999999999</v>
          </cell>
          <cell r="K167">
            <v>-0.998</v>
          </cell>
          <cell r="L167">
            <v>37.677</v>
          </cell>
          <cell r="M167">
            <v>24.073</v>
          </cell>
        </row>
        <row r="168">
          <cell r="F168">
            <v>26.902000000000001</v>
          </cell>
          <cell r="G168">
            <v>0.23699999999999999</v>
          </cell>
          <cell r="H168">
            <v>27.968</v>
          </cell>
          <cell r="I168">
            <v>0.60299999999999998</v>
          </cell>
          <cell r="J168">
            <v>0.38400000000000001</v>
          </cell>
          <cell r="K168">
            <v>0.61899999999999999</v>
          </cell>
          <cell r="L168">
            <v>-23.75</v>
          </cell>
          <cell r="M168">
            <v>-15.195</v>
          </cell>
        </row>
        <row r="169">
          <cell r="F169">
            <v>13.504</v>
          </cell>
          <cell r="G169">
            <v>7.0999999999999994E-2</v>
          </cell>
          <cell r="H169">
            <v>14.047000000000001</v>
          </cell>
          <cell r="I169">
            <v>0.27</v>
          </cell>
          <cell r="J169">
            <v>0.20399999999999999</v>
          </cell>
          <cell r="K169">
            <v>0.32900000000000001</v>
          </cell>
          <cell r="L169">
            <v>-408.524</v>
          </cell>
          <cell r="M169">
            <v>-254.97</v>
          </cell>
        </row>
        <row r="170">
          <cell r="F170">
            <v>58.613999999999997</v>
          </cell>
          <cell r="G170">
            <v>0.51800000000000002</v>
          </cell>
          <cell r="H170">
            <v>61.128999999999998</v>
          </cell>
          <cell r="I170">
            <v>1.3779999999999999</v>
          </cell>
          <cell r="J170">
            <v>0.83899999999999997</v>
          </cell>
          <cell r="K170">
            <v>1.351</v>
          </cell>
          <cell r="L170">
            <v>-38.698999999999998</v>
          </cell>
          <cell r="M170">
            <v>-24.52</v>
          </cell>
        </row>
        <row r="171">
          <cell r="F171">
            <v>-56.442999999999998</v>
          </cell>
          <cell r="G171">
            <v>-0.51200000000000001</v>
          </cell>
          <cell r="H171">
            <v>-58.783999999999999</v>
          </cell>
          <cell r="I171">
            <v>-1.3360000000000001</v>
          </cell>
          <cell r="J171">
            <v>-0.81100000000000005</v>
          </cell>
          <cell r="K171">
            <v>-1.306</v>
          </cell>
          <cell r="L171">
            <v>37.716000000000001</v>
          </cell>
          <cell r="M171">
            <v>23.937000000000001</v>
          </cell>
        </row>
        <row r="172">
          <cell r="F172">
            <v>34.866</v>
          </cell>
          <cell r="G172">
            <v>0.312</v>
          </cell>
          <cell r="H172">
            <v>36.334000000000003</v>
          </cell>
          <cell r="I172">
            <v>0.82199999999999995</v>
          </cell>
          <cell r="J172">
            <v>0.5</v>
          </cell>
          <cell r="K172">
            <v>0.80500000000000005</v>
          </cell>
          <cell r="L172">
            <v>-23.155999999999999</v>
          </cell>
          <cell r="M172">
            <v>-14.683999999999999</v>
          </cell>
        </row>
        <row r="173">
          <cell r="F173">
            <v>47.244</v>
          </cell>
          <cell r="G173">
            <v>0.36799999999999999</v>
          </cell>
          <cell r="H173">
            <v>48.908999999999999</v>
          </cell>
          <cell r="I173">
            <v>1.046</v>
          </cell>
          <cell r="J173">
            <v>0.68799999999999994</v>
          </cell>
          <cell r="K173">
            <v>1.107</v>
          </cell>
          <cell r="L173">
            <v>-628.024</v>
          </cell>
          <cell r="M173">
            <v>-393.97</v>
          </cell>
        </row>
        <row r="174">
          <cell r="F174">
            <v>70.242999999999995</v>
          </cell>
          <cell r="G174">
            <v>0.45400000000000001</v>
          </cell>
          <cell r="H174">
            <v>73.924999999999997</v>
          </cell>
          <cell r="I174">
            <v>1.492</v>
          </cell>
          <cell r="J174">
            <v>0.96899999999999997</v>
          </cell>
          <cell r="K174">
            <v>1.5589999999999999</v>
          </cell>
          <cell r="L174">
            <v>-38.688000000000002</v>
          </cell>
          <cell r="M174">
            <v>-24.661999999999999</v>
          </cell>
        </row>
        <row r="175">
          <cell r="F175">
            <v>-70.649000000000001</v>
          </cell>
          <cell r="G175">
            <v>-0.48699999999999999</v>
          </cell>
          <cell r="H175">
            <v>-74.224000000000004</v>
          </cell>
          <cell r="I175">
            <v>-1.538</v>
          </cell>
          <cell r="J175">
            <v>-0.98699999999999999</v>
          </cell>
          <cell r="K175">
            <v>-1.5880000000000001</v>
          </cell>
          <cell r="L175">
            <v>40.176000000000002</v>
          </cell>
          <cell r="M175">
            <v>25.66</v>
          </cell>
        </row>
        <row r="176">
          <cell r="F176">
            <v>42.695</v>
          </cell>
          <cell r="G176">
            <v>0.28499999999999998</v>
          </cell>
          <cell r="H176">
            <v>44.892000000000003</v>
          </cell>
          <cell r="I176">
            <v>0.91800000000000004</v>
          </cell>
          <cell r="J176">
            <v>0.59199999999999997</v>
          </cell>
          <cell r="K176">
            <v>0.95299999999999996</v>
          </cell>
          <cell r="L176">
            <v>-23.898</v>
          </cell>
          <cell r="M176">
            <v>-15.249000000000001</v>
          </cell>
        </row>
        <row r="177">
          <cell r="F177">
            <v>89.960999999999999</v>
          </cell>
          <cell r="G177">
            <v>0.69299999999999995</v>
          </cell>
          <cell r="H177">
            <v>93.150999999999996</v>
          </cell>
          <cell r="I177">
            <v>1.9970000000000001</v>
          </cell>
          <cell r="J177">
            <v>1.2869999999999999</v>
          </cell>
          <cell r="K177">
            <v>2.073</v>
          </cell>
          <cell r="L177">
            <v>-847.01599999999996</v>
          </cell>
          <cell r="M177">
            <v>-532.65599999999995</v>
          </cell>
        </row>
        <row r="178">
          <cell r="F178">
            <v>55.43</v>
          </cell>
          <cell r="G178">
            <v>0.16800000000000001</v>
          </cell>
          <cell r="H178">
            <v>58.738999999999997</v>
          </cell>
          <cell r="I178">
            <v>0.91600000000000004</v>
          </cell>
          <cell r="J178">
            <v>0.66200000000000003</v>
          </cell>
          <cell r="K178">
            <v>1.0649999999999999</v>
          </cell>
          <cell r="L178">
            <v>-24.47</v>
          </cell>
          <cell r="M178">
            <v>-15.662000000000001</v>
          </cell>
        </row>
        <row r="179">
          <cell r="F179">
            <v>-66.924999999999997</v>
          </cell>
          <cell r="G179">
            <v>-0.22900000000000001</v>
          </cell>
          <cell r="H179">
            <v>-70.8</v>
          </cell>
          <cell r="I179">
            <v>-1.1399999999999999</v>
          </cell>
          <cell r="J179">
            <v>-0.81299999999999994</v>
          </cell>
          <cell r="K179">
            <v>-1.3069999999999999</v>
          </cell>
          <cell r="L179">
            <v>11.907999999999999</v>
          </cell>
          <cell r="M179">
            <v>7.6289999999999996</v>
          </cell>
        </row>
        <row r="180">
          <cell r="F180">
            <v>32.198999999999998</v>
          </cell>
          <cell r="G180">
            <v>0.104</v>
          </cell>
          <cell r="H180">
            <v>34.088999999999999</v>
          </cell>
          <cell r="I180">
            <v>0.54100000000000004</v>
          </cell>
          <cell r="J180">
            <v>0.38800000000000001</v>
          </cell>
          <cell r="K180">
            <v>0.624</v>
          </cell>
          <cell r="L180">
            <v>-9.5730000000000004</v>
          </cell>
          <cell r="M180">
            <v>-6.1289999999999996</v>
          </cell>
        </row>
        <row r="181">
          <cell r="F181">
            <v>132.68</v>
          </cell>
          <cell r="G181">
            <v>0.91500000000000004</v>
          </cell>
          <cell r="H181">
            <v>137.637</v>
          </cell>
          <cell r="I181">
            <v>2.823</v>
          </cell>
          <cell r="J181">
            <v>1.8460000000000001</v>
          </cell>
          <cell r="K181">
            <v>2.9710000000000001</v>
          </cell>
          <cell r="L181">
            <v>-1064.5899999999999</v>
          </cell>
          <cell r="M181">
            <v>-670.56200000000001</v>
          </cell>
        </row>
        <row r="182">
          <cell r="F182">
            <v>7.9509999999999996</v>
          </cell>
          <cell r="G182">
            <v>-6.0999999999999999E-2</v>
          </cell>
          <cell r="H182">
            <v>8.1869999999999994</v>
          </cell>
          <cell r="I182">
            <v>0.125</v>
          </cell>
          <cell r="J182">
            <v>0.14099999999999999</v>
          </cell>
          <cell r="K182">
            <v>0.22600000000000001</v>
          </cell>
          <cell r="L182">
            <v>26.376000000000001</v>
          </cell>
          <cell r="M182">
            <v>16.952999999999999</v>
          </cell>
        </row>
        <row r="183">
          <cell r="F183">
            <v>-4.9530000000000003</v>
          </cell>
          <cell r="G183">
            <v>0.11700000000000001</v>
          </cell>
          <cell r="H183">
            <v>-5.1459999999999999</v>
          </cell>
          <cell r="I183">
            <v>0.113</v>
          </cell>
          <cell r="J183">
            <v>-0.105</v>
          </cell>
          <cell r="K183">
            <v>-0.16800000000000001</v>
          </cell>
          <cell r="L183">
            <v>-24.312000000000001</v>
          </cell>
          <cell r="M183">
            <v>-15.895</v>
          </cell>
        </row>
        <row r="184">
          <cell r="F184">
            <v>3.9830000000000001</v>
          </cell>
          <cell r="G184">
            <v>-5.5E-2</v>
          </cell>
          <cell r="H184">
            <v>4.1079999999999997</v>
          </cell>
          <cell r="I184">
            <v>-6.8000000000000005E-2</v>
          </cell>
          <cell r="J184">
            <v>7.5999999999999998E-2</v>
          </cell>
          <cell r="K184">
            <v>0.122</v>
          </cell>
          <cell r="L184">
            <v>15.644</v>
          </cell>
          <cell r="M184">
            <v>10.138</v>
          </cell>
        </row>
        <row r="185">
          <cell r="F185">
            <v>1.512</v>
          </cell>
          <cell r="G185">
            <v>0</v>
          </cell>
          <cell r="H185">
            <v>1.55</v>
          </cell>
          <cell r="I185">
            <v>2.7E-2</v>
          </cell>
          <cell r="J185">
            <v>2.4E-2</v>
          </cell>
          <cell r="K185">
            <v>3.7999999999999999E-2</v>
          </cell>
          <cell r="L185">
            <v>-235.17099999999999</v>
          </cell>
          <cell r="M185">
            <v>-140.45099999999999</v>
          </cell>
        </row>
        <row r="186">
          <cell r="F186">
            <v>47.46</v>
          </cell>
          <cell r="G186">
            <v>0.42599999999999999</v>
          </cell>
          <cell r="H186">
            <v>49.301000000000002</v>
          </cell>
          <cell r="I186">
            <v>1.073</v>
          </cell>
          <cell r="J186">
            <v>0.67600000000000005</v>
          </cell>
          <cell r="K186">
            <v>1.089</v>
          </cell>
          <cell r="L186">
            <v>24.582999999999998</v>
          </cell>
          <cell r="M186">
            <v>16.670000000000002</v>
          </cell>
        </row>
        <row r="187">
          <cell r="F187">
            <v>-45.225000000000001</v>
          </cell>
          <cell r="G187">
            <v>-0.38800000000000001</v>
          </cell>
          <cell r="H187">
            <v>-47.036000000000001</v>
          </cell>
          <cell r="I187">
            <v>-1.006</v>
          </cell>
          <cell r="J187">
            <v>-0.64800000000000002</v>
          </cell>
          <cell r="K187">
            <v>-1.044</v>
          </cell>
          <cell r="L187">
            <v>-22.602</v>
          </cell>
          <cell r="M187">
            <v>-15.266999999999999</v>
          </cell>
        </row>
        <row r="188">
          <cell r="F188">
            <v>28.085999999999999</v>
          </cell>
          <cell r="G188">
            <v>0.247</v>
          </cell>
          <cell r="H188">
            <v>29.190999999999999</v>
          </cell>
          <cell r="I188">
            <v>0.63</v>
          </cell>
          <cell r="J188">
            <v>0.40100000000000002</v>
          </cell>
          <cell r="K188">
            <v>0.64600000000000002</v>
          </cell>
          <cell r="L188">
            <v>14.298</v>
          </cell>
          <cell r="M188">
            <v>9.6780000000000008</v>
          </cell>
        </row>
        <row r="189">
          <cell r="F189">
            <v>-9.1869999999999994</v>
          </cell>
          <cell r="G189">
            <v>-5.7000000000000002E-2</v>
          </cell>
          <cell r="H189">
            <v>-9.6050000000000004</v>
          </cell>
          <cell r="I189">
            <v>-0.189</v>
          </cell>
          <cell r="J189">
            <v>-0.13800000000000001</v>
          </cell>
          <cell r="K189">
            <v>-0.222</v>
          </cell>
          <cell r="L189">
            <v>-528.82299999999998</v>
          </cell>
          <cell r="M189">
            <v>-322.517</v>
          </cell>
        </row>
        <row r="190">
          <cell r="F190">
            <v>61.066000000000003</v>
          </cell>
          <cell r="G190">
            <v>0.53900000000000003</v>
          </cell>
          <cell r="H190">
            <v>63.671999999999997</v>
          </cell>
          <cell r="I190">
            <v>1.4339999999999999</v>
          </cell>
          <cell r="J190">
            <v>0.874</v>
          </cell>
          <cell r="K190">
            <v>1.407</v>
          </cell>
          <cell r="L190">
            <v>23.407</v>
          </cell>
          <cell r="M190">
            <v>15.882999999999999</v>
          </cell>
        </row>
        <row r="191">
          <cell r="F191">
            <v>-58.914000000000001</v>
          </cell>
          <cell r="G191">
            <v>-0.53300000000000003</v>
          </cell>
          <cell r="H191">
            <v>-61.353999999999999</v>
          </cell>
          <cell r="I191">
            <v>-1.393</v>
          </cell>
          <cell r="J191">
            <v>-0.84599999999999997</v>
          </cell>
          <cell r="K191">
            <v>-1.363</v>
          </cell>
          <cell r="L191">
            <v>-23.323</v>
          </cell>
          <cell r="M191">
            <v>-15.795999999999999</v>
          </cell>
        </row>
        <row r="192">
          <cell r="F192">
            <v>36.356999999999999</v>
          </cell>
          <cell r="G192">
            <v>0.32500000000000001</v>
          </cell>
          <cell r="H192">
            <v>37.884</v>
          </cell>
          <cell r="I192">
            <v>0.85699999999999998</v>
          </cell>
          <cell r="J192">
            <v>0.52100000000000002</v>
          </cell>
          <cell r="K192">
            <v>0.83899999999999997</v>
          </cell>
          <cell r="L192">
            <v>14.161</v>
          </cell>
          <cell r="M192">
            <v>9.6</v>
          </cell>
        </row>
        <row r="193">
          <cell r="F193">
            <v>-37.872</v>
          </cell>
          <cell r="G193">
            <v>-0.31</v>
          </cell>
          <cell r="H193">
            <v>-39.234000000000002</v>
          </cell>
          <cell r="I193">
            <v>-0.85</v>
          </cell>
          <cell r="J193">
            <v>-0.54900000000000004</v>
          </cell>
          <cell r="K193">
            <v>-0.88500000000000001</v>
          </cell>
          <cell r="L193">
            <v>-825.52300000000002</v>
          </cell>
          <cell r="M193">
            <v>-506.74599999999998</v>
          </cell>
        </row>
        <row r="194">
          <cell r="F194">
            <v>73.03</v>
          </cell>
          <cell r="G194">
            <v>0.47299999999999998</v>
          </cell>
          <cell r="H194">
            <v>76.84</v>
          </cell>
          <cell r="I194">
            <v>1.552</v>
          </cell>
          <cell r="J194">
            <v>1.0069999999999999</v>
          </cell>
          <cell r="K194">
            <v>1.62</v>
          </cell>
          <cell r="L194">
            <v>25.047999999999998</v>
          </cell>
          <cell r="M194">
            <v>16.86</v>
          </cell>
        </row>
        <row r="195">
          <cell r="F195">
            <v>-73.734999999999999</v>
          </cell>
          <cell r="G195">
            <v>-0.505</v>
          </cell>
          <cell r="H195">
            <v>-77.460999999999999</v>
          </cell>
          <cell r="I195">
            <v>-1.6</v>
          </cell>
          <cell r="J195">
            <v>-1.028</v>
          </cell>
          <cell r="K195">
            <v>-1.6539999999999999</v>
          </cell>
          <cell r="L195">
            <v>-27.324999999999999</v>
          </cell>
          <cell r="M195">
            <v>-18.321000000000002</v>
          </cell>
        </row>
        <row r="196">
          <cell r="F196">
            <v>44.473999999999997</v>
          </cell>
          <cell r="G196">
            <v>0.29599999999999999</v>
          </cell>
          <cell r="H196">
            <v>46.756</v>
          </cell>
          <cell r="I196">
            <v>0.95499999999999996</v>
          </cell>
          <cell r="J196">
            <v>0.61699999999999999</v>
          </cell>
          <cell r="K196">
            <v>0.99199999999999999</v>
          </cell>
          <cell r="L196">
            <v>15.871</v>
          </cell>
          <cell r="M196">
            <v>10.661</v>
          </cell>
        </row>
        <row r="197">
          <cell r="F197">
            <v>-74.888000000000005</v>
          </cell>
          <cell r="G197">
            <v>-0.59199999999999997</v>
          </cell>
          <cell r="H197">
            <v>-77.573999999999998</v>
          </cell>
          <cell r="I197">
            <v>-1.673</v>
          </cell>
          <cell r="J197">
            <v>-1.0680000000000001</v>
          </cell>
          <cell r="K197">
            <v>-1.72</v>
          </cell>
          <cell r="L197">
            <v>-1123.202</v>
          </cell>
          <cell r="M197">
            <v>-691.58</v>
          </cell>
        </row>
        <row r="198">
          <cell r="F198">
            <v>57.39</v>
          </cell>
          <cell r="G198">
            <v>0.17699999999999999</v>
          </cell>
          <cell r="H198">
            <v>60.8</v>
          </cell>
          <cell r="I198">
            <v>0.95299999999999996</v>
          </cell>
          <cell r="J198">
            <v>0.68700000000000006</v>
          </cell>
          <cell r="K198">
            <v>1.105</v>
          </cell>
          <cell r="L198">
            <v>16.789000000000001</v>
          </cell>
          <cell r="M198">
            <v>11.225</v>
          </cell>
        </row>
        <row r="199">
          <cell r="F199">
            <v>-67.905000000000001</v>
          </cell>
          <cell r="G199">
            <v>-0.23300000000000001</v>
          </cell>
          <cell r="H199">
            <v>-71.831000000000003</v>
          </cell>
          <cell r="I199">
            <v>-1.1579999999999999</v>
          </cell>
          <cell r="J199">
            <v>-0.82499999999999996</v>
          </cell>
          <cell r="K199">
            <v>-1.3280000000000001</v>
          </cell>
          <cell r="L199">
            <v>-8.7210000000000001</v>
          </cell>
          <cell r="M199">
            <v>-5.8140000000000001</v>
          </cell>
        </row>
        <row r="200">
          <cell r="F200">
            <v>32.972000000000001</v>
          </cell>
          <cell r="G200">
            <v>0.108</v>
          </cell>
          <cell r="H200">
            <v>34.902000000000001</v>
          </cell>
          <cell r="I200">
            <v>0.55600000000000005</v>
          </cell>
          <cell r="J200">
            <v>0.39800000000000002</v>
          </cell>
          <cell r="K200">
            <v>0.64</v>
          </cell>
          <cell r="L200">
            <v>6.7130000000000001</v>
          </cell>
          <cell r="M200">
            <v>4.484</v>
          </cell>
        </row>
        <row r="201">
          <cell r="F201">
            <v>-111.31</v>
          </cell>
          <cell r="G201">
            <v>-0.78100000000000003</v>
          </cell>
          <cell r="H201">
            <v>-115.524</v>
          </cell>
          <cell r="I201">
            <v>-2.3769999999999998</v>
          </cell>
          <cell r="J201">
            <v>-1.544</v>
          </cell>
          <cell r="K201">
            <v>-2.4860000000000002</v>
          </cell>
          <cell r="L201">
            <v>-1423.616</v>
          </cell>
          <cell r="M201">
            <v>-878.02200000000005</v>
          </cell>
        </row>
        <row r="202">
          <cell r="F202">
            <v>11.414999999999999</v>
          </cell>
          <cell r="G202">
            <v>-0.128</v>
          </cell>
          <cell r="H202">
            <v>11.747</v>
          </cell>
          <cell r="I202">
            <v>0.186</v>
          </cell>
          <cell r="J202">
            <v>0.21199999999999999</v>
          </cell>
          <cell r="K202">
            <v>0.33900000000000002</v>
          </cell>
          <cell r="L202">
            <v>36.42</v>
          </cell>
          <cell r="M202">
            <v>19.957999999999998</v>
          </cell>
        </row>
        <row r="203">
          <cell r="F203">
            <v>25.37</v>
          </cell>
          <cell r="G203">
            <v>0.66600000000000004</v>
          </cell>
          <cell r="H203">
            <v>26.803000000000001</v>
          </cell>
          <cell r="I203">
            <v>0.93799999999999994</v>
          </cell>
          <cell r="J203">
            <v>0.26500000000000001</v>
          </cell>
          <cell r="K203">
            <v>0.432</v>
          </cell>
          <cell r="L203">
            <v>-15.688000000000001</v>
          </cell>
          <cell r="M203">
            <v>-7.4550000000000001</v>
          </cell>
        </row>
        <row r="204">
          <cell r="F204">
            <v>-4.2809999999999997</v>
          </cell>
          <cell r="G204">
            <v>-0.24399999999999999</v>
          </cell>
          <cell r="H204">
            <v>-4.7220000000000004</v>
          </cell>
          <cell r="I204">
            <v>-0.28299999999999997</v>
          </cell>
          <cell r="J204">
            <v>-1.6E-2</v>
          </cell>
          <cell r="K204">
            <v>-2.8000000000000001E-2</v>
          </cell>
          <cell r="L204">
            <v>15.984</v>
          </cell>
          <cell r="M204">
            <v>8.4090000000000007</v>
          </cell>
        </row>
        <row r="205">
          <cell r="F205">
            <v>-54.088000000000001</v>
          </cell>
          <cell r="G205">
            <v>-0.39100000000000001</v>
          </cell>
          <cell r="H205">
            <v>-55.945</v>
          </cell>
          <cell r="I205">
            <v>-1.17</v>
          </cell>
          <cell r="J205">
            <v>-0.76700000000000002</v>
          </cell>
          <cell r="K205">
            <v>-1.2350000000000001</v>
          </cell>
          <cell r="L205">
            <v>-76.504000000000005</v>
          </cell>
          <cell r="M205">
            <v>-45.351999999999997</v>
          </cell>
        </row>
        <row r="206">
          <cell r="F206">
            <v>119.764</v>
          </cell>
          <cell r="G206">
            <v>1.19</v>
          </cell>
          <cell r="H206">
            <v>124.783</v>
          </cell>
          <cell r="I206">
            <v>2.7759999999999998</v>
          </cell>
          <cell r="J206">
            <v>1.681</v>
          </cell>
          <cell r="K206">
            <v>2.71</v>
          </cell>
          <cell r="L206">
            <v>1.1779999999999999</v>
          </cell>
          <cell r="M206">
            <v>-0.40200000000000002</v>
          </cell>
        </row>
        <row r="207">
          <cell r="F207">
            <v>-77.876000000000005</v>
          </cell>
          <cell r="G207">
            <v>-0.66700000000000004</v>
          </cell>
          <cell r="H207">
            <v>-83.635000000000005</v>
          </cell>
          <cell r="I207">
            <v>-1.661</v>
          </cell>
          <cell r="J207">
            <v>-1.111</v>
          </cell>
          <cell r="K207">
            <v>-1.7909999999999999</v>
          </cell>
          <cell r="L207">
            <v>-4.3600000000000003</v>
          </cell>
          <cell r="M207">
            <v>-1.236</v>
          </cell>
        </row>
        <row r="208">
          <cell r="F208">
            <v>59.890999999999998</v>
          </cell>
          <cell r="G208">
            <v>0.56299999999999994</v>
          </cell>
          <cell r="H208">
            <v>62.921999999999997</v>
          </cell>
          <cell r="I208">
            <v>1.3440000000000001</v>
          </cell>
          <cell r="J208">
            <v>0.84599999999999997</v>
          </cell>
          <cell r="K208">
            <v>1.3640000000000001</v>
          </cell>
          <cell r="L208">
            <v>1.6779999999999999</v>
          </cell>
          <cell r="M208">
            <v>0.253</v>
          </cell>
        </row>
        <row r="209">
          <cell r="F209">
            <v>-23.244</v>
          </cell>
          <cell r="G209">
            <v>-0.26300000000000001</v>
          </cell>
          <cell r="H209">
            <v>-25.385000000000002</v>
          </cell>
          <cell r="I209">
            <v>-0.58099999999999996</v>
          </cell>
          <cell r="J209">
            <v>-0.29299999999999998</v>
          </cell>
          <cell r="K209">
            <v>-0.47299999999999998</v>
          </cell>
          <cell r="L209">
            <v>-297.70600000000002</v>
          </cell>
          <cell r="M209">
            <v>-181.172</v>
          </cell>
        </row>
        <row r="210">
          <cell r="F210">
            <v>125.7</v>
          </cell>
          <cell r="G210">
            <v>1.1679999999999999</v>
          </cell>
          <cell r="H210">
            <v>133.31700000000001</v>
          </cell>
          <cell r="I210">
            <v>3.0779999999999998</v>
          </cell>
          <cell r="J210">
            <v>1.8</v>
          </cell>
          <cell r="K210">
            <v>2.8980000000000001</v>
          </cell>
          <cell r="L210">
            <v>9.4039999999999999</v>
          </cell>
          <cell r="M210">
            <v>4.4409999999999998</v>
          </cell>
        </row>
        <row r="211">
          <cell r="F211">
            <v>-97.51</v>
          </cell>
          <cell r="G211">
            <v>-1.099</v>
          </cell>
          <cell r="H211">
            <v>-102.726</v>
          </cell>
          <cell r="I211">
            <v>-2.5009999999999999</v>
          </cell>
          <cell r="J211">
            <v>-1.419</v>
          </cell>
          <cell r="K211">
            <v>-2.2879999999999998</v>
          </cell>
          <cell r="L211">
            <v>-8.0830000000000002</v>
          </cell>
          <cell r="M211">
            <v>-3.6949999999999998</v>
          </cell>
        </row>
        <row r="212">
          <cell r="F212">
            <v>67.64</v>
          </cell>
          <cell r="G212">
            <v>0.68700000000000006</v>
          </cell>
          <cell r="H212">
            <v>71.085999999999999</v>
          </cell>
          <cell r="I212">
            <v>1.6879999999999999</v>
          </cell>
          <cell r="J212">
            <v>0.97599999999999998</v>
          </cell>
          <cell r="K212">
            <v>1.5720000000000001</v>
          </cell>
          <cell r="L212">
            <v>5.2990000000000004</v>
          </cell>
          <cell r="M212">
            <v>2.4649999999999999</v>
          </cell>
        </row>
        <row r="213">
          <cell r="F213">
            <v>43.262999999999998</v>
          </cell>
          <cell r="G213">
            <v>0.34499999999999997</v>
          </cell>
          <cell r="H213">
            <v>45.5</v>
          </cell>
          <cell r="I213">
            <v>0.97099999999999997</v>
          </cell>
          <cell r="J213">
            <v>0.65700000000000003</v>
          </cell>
          <cell r="K213">
            <v>1.0580000000000001</v>
          </cell>
          <cell r="L213">
            <v>-524.17499999999995</v>
          </cell>
          <cell r="M213">
            <v>-320.29000000000002</v>
          </cell>
        </row>
        <row r="214">
          <cell r="F214">
            <v>152.17599999999999</v>
          </cell>
          <cell r="G214">
            <v>0.86599999999999999</v>
          </cell>
          <cell r="H214">
            <v>162.32300000000001</v>
          </cell>
          <cell r="I214">
            <v>3.1930000000000001</v>
          </cell>
          <cell r="J214">
            <v>2.113</v>
          </cell>
          <cell r="K214">
            <v>3.3980000000000001</v>
          </cell>
          <cell r="L214">
            <v>1.8340000000000001</v>
          </cell>
          <cell r="M214">
            <v>-0.33300000000000002</v>
          </cell>
        </row>
        <row r="215">
          <cell r="F215">
            <v>-124.358</v>
          </cell>
          <cell r="G215">
            <v>-1.32</v>
          </cell>
          <cell r="H215">
            <v>-131.577</v>
          </cell>
          <cell r="I215">
            <v>-3.39</v>
          </cell>
          <cell r="J215">
            <v>-1.996</v>
          </cell>
          <cell r="K215">
            <v>-3.2130000000000001</v>
          </cell>
          <cell r="L215">
            <v>-0.224</v>
          </cell>
          <cell r="M215">
            <v>1.4119999999999999</v>
          </cell>
        </row>
        <row r="216">
          <cell r="F216">
            <v>83.798000000000002</v>
          </cell>
          <cell r="G216">
            <v>0.66200000000000003</v>
          </cell>
          <cell r="H216">
            <v>88.704999999999998</v>
          </cell>
          <cell r="I216">
            <v>1.99</v>
          </cell>
          <cell r="J216">
            <v>1.2450000000000001</v>
          </cell>
          <cell r="K216">
            <v>2.0030000000000001</v>
          </cell>
          <cell r="L216">
            <v>0.623</v>
          </cell>
          <cell r="M216">
            <v>-0.52900000000000003</v>
          </cell>
        </row>
        <row r="217">
          <cell r="F217">
            <v>128.12899999999999</v>
          </cell>
          <cell r="G217">
            <v>1.0069999999999999</v>
          </cell>
          <cell r="H217">
            <v>132.72800000000001</v>
          </cell>
          <cell r="I217">
            <v>2.8809999999999998</v>
          </cell>
          <cell r="J217">
            <v>1.8540000000000001</v>
          </cell>
          <cell r="K217">
            <v>2.9849999999999999</v>
          </cell>
          <cell r="L217">
            <v>-751.15300000000002</v>
          </cell>
          <cell r="M217">
            <v>-459.69200000000001</v>
          </cell>
        </row>
        <row r="218">
          <cell r="F218">
            <v>157.53</v>
          </cell>
          <cell r="G218">
            <v>7.4999999999999997E-2</v>
          </cell>
          <cell r="H218">
            <v>168.875</v>
          </cell>
          <cell r="I218">
            <v>2.089</v>
          </cell>
          <cell r="J218">
            <v>1.6579999999999999</v>
          </cell>
          <cell r="K218">
            <v>2.6669999999999998</v>
          </cell>
          <cell r="L218">
            <v>-3.28</v>
          </cell>
          <cell r="M218">
            <v>-3.0609999999999999</v>
          </cell>
        </row>
        <row r="219">
          <cell r="F219">
            <v>-357.59300000000002</v>
          </cell>
          <cell r="G219">
            <v>-1.0669999999999999</v>
          </cell>
          <cell r="H219">
            <v>-378.78899999999999</v>
          </cell>
          <cell r="I219">
            <v>-5.8780000000000001</v>
          </cell>
          <cell r="J219">
            <v>-4.2549999999999999</v>
          </cell>
          <cell r="K219">
            <v>-6.8449999999999998</v>
          </cell>
          <cell r="L219">
            <v>-0.68400000000000005</v>
          </cell>
          <cell r="M219">
            <v>9.8000000000000004E-2</v>
          </cell>
        </row>
        <row r="220">
          <cell r="F220">
            <v>135.559</v>
          </cell>
          <cell r="G220">
            <v>0.30099999999999999</v>
          </cell>
          <cell r="H220">
            <v>144.03899999999999</v>
          </cell>
          <cell r="I220">
            <v>2.0920000000000001</v>
          </cell>
          <cell r="J220">
            <v>1.556</v>
          </cell>
          <cell r="K220">
            <v>2.5030000000000001</v>
          </cell>
          <cell r="L220">
            <v>-0.68300000000000005</v>
          </cell>
          <cell r="M220">
            <v>-0.83099999999999996</v>
          </cell>
        </row>
        <row r="221">
          <cell r="F221">
            <v>220.88300000000001</v>
          </cell>
          <cell r="G221">
            <v>1.4710000000000001</v>
          </cell>
          <cell r="H221">
            <v>229.375</v>
          </cell>
          <cell r="I221">
            <v>4.6520000000000001</v>
          </cell>
          <cell r="J221">
            <v>3.0579999999999998</v>
          </cell>
          <cell r="K221">
            <v>4.9219999999999997</v>
          </cell>
          <cell r="L221">
            <v>-983.01900000000001</v>
          </cell>
          <cell r="M221">
            <v>-602.04899999999998</v>
          </cell>
        </row>
        <row r="222">
          <cell r="F222">
            <v>10.808999999999999</v>
          </cell>
          <cell r="G222">
            <v>-8.6999999999999994E-2</v>
          </cell>
          <cell r="H222">
            <v>11.196999999999999</v>
          </cell>
          <cell r="I222">
            <v>0.16900000000000001</v>
          </cell>
          <cell r="J222">
            <v>0.19400000000000001</v>
          </cell>
          <cell r="K222">
            <v>0.311</v>
          </cell>
          <cell r="L222">
            <v>31.794</v>
          </cell>
          <cell r="M222">
            <v>19.263999999999999</v>
          </cell>
        </row>
        <row r="223">
          <cell r="F223">
            <v>-22.425000000000001</v>
          </cell>
          <cell r="G223">
            <v>0.24099999999999999</v>
          </cell>
          <cell r="H223">
            <v>-23.32</v>
          </cell>
          <cell r="I223">
            <v>-0.35599999999999998</v>
          </cell>
          <cell r="J223">
            <v>-0.41599999999999998</v>
          </cell>
          <cell r="K223">
            <v>-0.66500000000000004</v>
          </cell>
          <cell r="L223">
            <v>-37.994999999999997</v>
          </cell>
          <cell r="M223">
            <v>-22.696000000000002</v>
          </cell>
        </row>
        <row r="224">
          <cell r="F224">
            <v>20.771000000000001</v>
          </cell>
          <cell r="G224">
            <v>-0.20499999999999999</v>
          </cell>
          <cell r="H224">
            <v>21.571000000000002</v>
          </cell>
          <cell r="I224">
            <v>0.32700000000000001</v>
          </cell>
          <cell r="J224">
            <v>0.38100000000000001</v>
          </cell>
          <cell r="K224">
            <v>0.61</v>
          </cell>
          <cell r="L224">
            <v>43.619</v>
          </cell>
          <cell r="M224">
            <v>26.225000000000001</v>
          </cell>
        </row>
        <row r="225">
          <cell r="F225">
            <v>51.610999999999997</v>
          </cell>
          <cell r="G225">
            <v>0.40500000000000003</v>
          </cell>
          <cell r="H225">
            <v>53.448</v>
          </cell>
          <cell r="I225">
            <v>1.139</v>
          </cell>
          <cell r="J225">
            <v>0.72399999999999998</v>
          </cell>
          <cell r="K225">
            <v>1.167</v>
          </cell>
          <cell r="L225">
            <v>-122.43300000000001</v>
          </cell>
          <cell r="M225">
            <v>-73.995999999999995</v>
          </cell>
        </row>
        <row r="226">
          <cell r="F226">
            <v>45.131</v>
          </cell>
          <cell r="G226">
            <v>0.48099999999999998</v>
          </cell>
          <cell r="H226">
            <v>46.987000000000002</v>
          </cell>
          <cell r="I226">
            <v>1.077</v>
          </cell>
          <cell r="J226">
            <v>0.628</v>
          </cell>
          <cell r="K226">
            <v>1.014</v>
          </cell>
          <cell r="L226">
            <v>25.003</v>
          </cell>
          <cell r="M226">
            <v>15.625</v>
          </cell>
        </row>
        <row r="227">
          <cell r="F227">
            <v>-47.658000000000001</v>
          </cell>
          <cell r="G227">
            <v>-0.44900000000000001</v>
          </cell>
          <cell r="H227">
            <v>-49.618000000000002</v>
          </cell>
          <cell r="I227">
            <v>-1.0920000000000001</v>
          </cell>
          <cell r="J227">
            <v>-0.67600000000000005</v>
          </cell>
          <cell r="K227">
            <v>-1.0900000000000001</v>
          </cell>
          <cell r="L227">
            <v>-24.858000000000001</v>
          </cell>
          <cell r="M227">
            <v>-15.423999999999999</v>
          </cell>
        </row>
        <row r="228">
          <cell r="F228">
            <v>28.117999999999999</v>
          </cell>
          <cell r="G228">
            <v>0.28199999999999997</v>
          </cell>
          <cell r="H228">
            <v>29.273</v>
          </cell>
          <cell r="I228">
            <v>0.65700000000000003</v>
          </cell>
          <cell r="J228">
            <v>0.39500000000000002</v>
          </cell>
          <cell r="K228">
            <v>0.63800000000000001</v>
          </cell>
          <cell r="L228">
            <v>15.109</v>
          </cell>
          <cell r="M228">
            <v>9.4090000000000007</v>
          </cell>
        </row>
        <row r="229">
          <cell r="F229">
            <v>14.79</v>
          </cell>
          <cell r="G229">
            <v>0.23899999999999999</v>
          </cell>
          <cell r="H229">
            <v>17.684999999999999</v>
          </cell>
          <cell r="I229">
            <v>0.42899999999999999</v>
          </cell>
          <cell r="J229">
            <v>0.16300000000000001</v>
          </cell>
          <cell r="K229">
            <v>0.26400000000000001</v>
          </cell>
          <cell r="L229">
            <v>-236.01300000000001</v>
          </cell>
          <cell r="M229">
            <v>-144.62799999999999</v>
          </cell>
        </row>
        <row r="230">
          <cell r="F230">
            <v>69.551000000000002</v>
          </cell>
          <cell r="G230">
            <v>0.61799999999999999</v>
          </cell>
          <cell r="H230">
            <v>72.477999999999994</v>
          </cell>
          <cell r="I230">
            <v>1.637</v>
          </cell>
          <cell r="J230">
            <v>0.997</v>
          </cell>
          <cell r="K230">
            <v>1.6060000000000001</v>
          </cell>
          <cell r="L230">
            <v>27.331</v>
          </cell>
          <cell r="M230">
            <v>17.012</v>
          </cell>
        </row>
        <row r="231">
          <cell r="F231">
            <v>-67.661000000000001</v>
          </cell>
          <cell r="G231">
            <v>-0.61499999999999999</v>
          </cell>
          <cell r="H231">
            <v>-70.492999999999995</v>
          </cell>
          <cell r="I231">
            <v>-1.605</v>
          </cell>
          <cell r="J231">
            <v>-0.97399999999999998</v>
          </cell>
          <cell r="K231">
            <v>-1.5680000000000001</v>
          </cell>
          <cell r="L231">
            <v>-26.495000000000001</v>
          </cell>
          <cell r="M231">
            <v>-16.498999999999999</v>
          </cell>
        </row>
        <row r="232">
          <cell r="F232">
            <v>41.579000000000001</v>
          </cell>
          <cell r="G232">
            <v>0.374</v>
          </cell>
          <cell r="H232">
            <v>43.323999999999998</v>
          </cell>
          <cell r="I232">
            <v>0.98299999999999998</v>
          </cell>
          <cell r="J232">
            <v>0.59699999999999998</v>
          </cell>
          <cell r="K232">
            <v>0.96199999999999997</v>
          </cell>
          <cell r="L232">
            <v>16.311</v>
          </cell>
          <cell r="M232">
            <v>10.154999999999999</v>
          </cell>
        </row>
        <row r="233">
          <cell r="F233">
            <v>-60.125999999999998</v>
          </cell>
          <cell r="G233">
            <v>-0.442</v>
          </cell>
          <cell r="H233">
            <v>-62.777999999999999</v>
          </cell>
          <cell r="I233">
            <v>-1.3169999999999999</v>
          </cell>
          <cell r="J233">
            <v>-0.90800000000000003</v>
          </cell>
          <cell r="K233">
            <v>-1.4610000000000001</v>
          </cell>
          <cell r="L233">
            <v>-348.21300000000002</v>
          </cell>
          <cell r="M233">
            <v>-215</v>
          </cell>
        </row>
        <row r="234">
          <cell r="F234">
            <v>84.557000000000002</v>
          </cell>
          <cell r="G234">
            <v>0.55200000000000005</v>
          </cell>
          <cell r="H234">
            <v>89.003</v>
          </cell>
          <cell r="I234">
            <v>1.8</v>
          </cell>
          <cell r="J234">
            <v>1.1639999999999999</v>
          </cell>
          <cell r="K234">
            <v>1.873</v>
          </cell>
          <cell r="L234">
            <v>25.216000000000001</v>
          </cell>
          <cell r="M234">
            <v>15.725</v>
          </cell>
        </row>
        <row r="235">
          <cell r="F235">
            <v>-87.78</v>
          </cell>
          <cell r="G235">
            <v>-0.57899999999999996</v>
          </cell>
          <cell r="H235">
            <v>-92.293999999999997</v>
          </cell>
          <cell r="I235">
            <v>-1.8740000000000001</v>
          </cell>
          <cell r="J235">
            <v>-1.2110000000000001</v>
          </cell>
          <cell r="K235">
            <v>-1.948</v>
          </cell>
          <cell r="L235">
            <v>-25.24</v>
          </cell>
          <cell r="M235">
            <v>-15.773999999999999</v>
          </cell>
        </row>
        <row r="236">
          <cell r="F236">
            <v>52.223999999999997</v>
          </cell>
          <cell r="G236">
            <v>0.34300000000000003</v>
          </cell>
          <cell r="H236">
            <v>54.938000000000002</v>
          </cell>
          <cell r="I236">
            <v>1.113</v>
          </cell>
          <cell r="J236">
            <v>0.72</v>
          </cell>
          <cell r="K236">
            <v>1.1579999999999999</v>
          </cell>
          <cell r="L236">
            <v>15.29</v>
          </cell>
          <cell r="M236">
            <v>9.5449999999999999</v>
          </cell>
        </row>
        <row r="237">
          <cell r="F237">
            <v>-154.583</v>
          </cell>
          <cell r="G237">
            <v>-1.1779999999999999</v>
          </cell>
          <cell r="H237">
            <v>-160.04599999999999</v>
          </cell>
          <cell r="I237">
            <v>-3.444</v>
          </cell>
          <cell r="J237">
            <v>-2.2400000000000002</v>
          </cell>
          <cell r="K237">
            <v>-3.6059999999999999</v>
          </cell>
          <cell r="L237">
            <v>-459.53399999999999</v>
          </cell>
          <cell r="M237">
            <v>-284.86599999999999</v>
          </cell>
        </row>
        <row r="238">
          <cell r="F238">
            <v>66.978999999999999</v>
          </cell>
          <cell r="G238">
            <v>0.217</v>
          </cell>
          <cell r="H238">
            <v>70.972999999999999</v>
          </cell>
          <cell r="I238">
            <v>1.1279999999999999</v>
          </cell>
          <cell r="J238">
            <v>0.80800000000000005</v>
          </cell>
          <cell r="K238">
            <v>1.3</v>
          </cell>
          <cell r="L238">
            <v>14.278</v>
          </cell>
          <cell r="M238">
            <v>8.9329999999999998</v>
          </cell>
        </row>
        <row r="239">
          <cell r="F239">
            <v>-72.7</v>
          </cell>
          <cell r="G239">
            <v>-0.253</v>
          </cell>
          <cell r="H239">
            <v>-76.918000000000006</v>
          </cell>
          <cell r="I239">
            <v>-1.246</v>
          </cell>
          <cell r="J239">
            <v>-0.88600000000000001</v>
          </cell>
          <cell r="K239">
            <v>-1.425</v>
          </cell>
          <cell r="L239">
            <v>-7.4660000000000002</v>
          </cell>
          <cell r="M239">
            <v>-4.6680000000000001</v>
          </cell>
        </row>
        <row r="240">
          <cell r="F240">
            <v>36.758000000000003</v>
          </cell>
          <cell r="G240">
            <v>0.124</v>
          </cell>
          <cell r="H240">
            <v>38.917999999999999</v>
          </cell>
          <cell r="I240">
            <v>0.625</v>
          </cell>
          <cell r="J240">
            <v>0.44600000000000001</v>
          </cell>
          <cell r="K240">
            <v>0.71699999999999997</v>
          </cell>
          <cell r="L240">
            <v>5.7220000000000004</v>
          </cell>
          <cell r="M240">
            <v>3.5790000000000002</v>
          </cell>
        </row>
        <row r="241">
          <cell r="F241">
            <v>-257.32100000000003</v>
          </cell>
          <cell r="G241">
            <v>-1.6930000000000001</v>
          </cell>
          <cell r="H241">
            <v>-267.03199999999998</v>
          </cell>
          <cell r="I241">
            <v>-5.4080000000000004</v>
          </cell>
          <cell r="J241">
            <v>-3.5750000000000002</v>
          </cell>
          <cell r="K241">
            <v>-5.7530000000000001</v>
          </cell>
          <cell r="L241">
            <v>-565.005</v>
          </cell>
          <cell r="M241">
            <v>-351.17</v>
          </cell>
        </row>
        <row r="242">
          <cell r="F242">
            <v>12.327999999999999</v>
          </cell>
          <cell r="G242">
            <v>6.8000000000000005E-2</v>
          </cell>
          <cell r="H242">
            <v>12.669</v>
          </cell>
          <cell r="I242">
            <v>-0.35899999999999999</v>
          </cell>
          <cell r="J242">
            <v>-0.29799999999999999</v>
          </cell>
          <cell r="K242">
            <v>-0.47799999999999998</v>
          </cell>
          <cell r="L242">
            <v>-25.71</v>
          </cell>
          <cell r="M242">
            <v>-17.891999999999999</v>
          </cell>
        </row>
        <row r="243">
          <cell r="F243">
            <v>-21.834</v>
          </cell>
          <cell r="G243">
            <v>-0.28499999999999998</v>
          </cell>
          <cell r="H243">
            <v>-22.420999999999999</v>
          </cell>
          <cell r="I243">
            <v>0.65600000000000003</v>
          </cell>
          <cell r="J243">
            <v>0.56799999999999995</v>
          </cell>
          <cell r="K243">
            <v>0.90900000000000003</v>
          </cell>
          <cell r="L243">
            <v>24.722999999999999</v>
          </cell>
          <cell r="M243">
            <v>18.411000000000001</v>
          </cell>
        </row>
        <row r="244">
          <cell r="F244">
            <v>21.350999999999999</v>
          </cell>
          <cell r="G244">
            <v>0.22</v>
          </cell>
          <cell r="H244">
            <v>21.927</v>
          </cell>
          <cell r="I244">
            <v>-0.63</v>
          </cell>
          <cell r="J244">
            <v>-0.54100000000000004</v>
          </cell>
          <cell r="K244">
            <v>-0.86699999999999999</v>
          </cell>
          <cell r="L244">
            <v>-31.521000000000001</v>
          </cell>
          <cell r="M244">
            <v>-22.69</v>
          </cell>
        </row>
        <row r="245">
          <cell r="F245">
            <v>4.0869999999999997</v>
          </cell>
          <cell r="G245">
            <v>2.4E-2</v>
          </cell>
          <cell r="H245">
            <v>4.1989999999999998</v>
          </cell>
          <cell r="I245">
            <v>-0.11899999999999999</v>
          </cell>
          <cell r="J245">
            <v>-9.9000000000000005E-2</v>
          </cell>
          <cell r="K245">
            <v>-0.159</v>
          </cell>
          <cell r="L245">
            <v>-27.29</v>
          </cell>
          <cell r="M245">
            <v>-18.641999999999999</v>
          </cell>
        </row>
        <row r="246">
          <cell r="F246">
            <v>42.103000000000002</v>
          </cell>
          <cell r="G246">
            <v>-0.624</v>
          </cell>
          <cell r="H246">
            <v>43.734000000000002</v>
          </cell>
          <cell r="I246">
            <v>-1.468</v>
          </cell>
          <cell r="J246">
            <v>-0.81599999999999995</v>
          </cell>
          <cell r="K246">
            <v>-1.3169999999999999</v>
          </cell>
          <cell r="L246">
            <v>-13.423999999999999</v>
          </cell>
          <cell r="M246">
            <v>-9.8179999999999996</v>
          </cell>
        </row>
        <row r="247">
          <cell r="F247">
            <v>-43.389000000000003</v>
          </cell>
          <cell r="G247">
            <v>0.56999999999999995</v>
          </cell>
          <cell r="H247">
            <v>-45.072000000000003</v>
          </cell>
          <cell r="I247">
            <v>1.488</v>
          </cell>
          <cell r="J247">
            <v>0.86499999999999999</v>
          </cell>
          <cell r="K247">
            <v>1.3939999999999999</v>
          </cell>
          <cell r="L247">
            <v>13.872999999999999</v>
          </cell>
          <cell r="M247">
            <v>10.221</v>
          </cell>
        </row>
        <row r="248">
          <cell r="F248">
            <v>25.907</v>
          </cell>
          <cell r="G248">
            <v>-0.36199999999999999</v>
          </cell>
          <cell r="H248">
            <v>26.908999999999999</v>
          </cell>
          <cell r="I248">
            <v>-0.89600000000000002</v>
          </cell>
          <cell r="J248">
            <v>-0.51</v>
          </cell>
          <cell r="K248">
            <v>-0.82199999999999995</v>
          </cell>
          <cell r="L248">
            <v>-8.2720000000000002</v>
          </cell>
          <cell r="M248">
            <v>-6.0720000000000001</v>
          </cell>
        </row>
        <row r="249">
          <cell r="F249">
            <v>26.762</v>
          </cell>
          <cell r="G249">
            <v>-0.1</v>
          </cell>
          <cell r="H249">
            <v>27.617000000000001</v>
          </cell>
          <cell r="I249">
            <v>-0.81499999999999995</v>
          </cell>
          <cell r="J249">
            <v>-0.59</v>
          </cell>
          <cell r="K249">
            <v>-0.94799999999999995</v>
          </cell>
          <cell r="L249">
            <v>-75.073999999999998</v>
          </cell>
          <cell r="M249">
            <v>-53.308</v>
          </cell>
        </row>
        <row r="250">
          <cell r="F250">
            <v>61.972999999999999</v>
          </cell>
          <cell r="G250">
            <v>-0.70199999999999996</v>
          </cell>
          <cell r="H250">
            <v>64.554000000000002</v>
          </cell>
          <cell r="I250">
            <v>-1.889</v>
          </cell>
          <cell r="J250">
            <v>-1.163</v>
          </cell>
          <cell r="K250">
            <v>-1.8720000000000001</v>
          </cell>
          <cell r="L250">
            <v>-15.641999999999999</v>
          </cell>
          <cell r="M250">
            <v>-11.46</v>
          </cell>
        </row>
        <row r="251">
          <cell r="F251">
            <v>-59.311</v>
          </cell>
          <cell r="G251">
            <v>0.69699999999999995</v>
          </cell>
          <cell r="H251">
            <v>-61.716000000000001</v>
          </cell>
          <cell r="I251">
            <v>1.85</v>
          </cell>
          <cell r="J251">
            <v>1.125</v>
          </cell>
          <cell r="K251">
            <v>1.8120000000000001</v>
          </cell>
          <cell r="L251">
            <v>14.964</v>
          </cell>
          <cell r="M251">
            <v>10.983000000000001</v>
          </cell>
        </row>
        <row r="252">
          <cell r="F252">
            <v>36.753</v>
          </cell>
          <cell r="G252">
            <v>-0.42399999999999999</v>
          </cell>
          <cell r="H252">
            <v>38.261000000000003</v>
          </cell>
          <cell r="I252">
            <v>-1.133</v>
          </cell>
          <cell r="J252">
            <v>-0.69299999999999995</v>
          </cell>
          <cell r="K252">
            <v>-1.1160000000000001</v>
          </cell>
          <cell r="L252">
            <v>-9.2739999999999991</v>
          </cell>
          <cell r="M252">
            <v>-6.8010000000000002</v>
          </cell>
        </row>
        <row r="253">
          <cell r="F253">
            <v>66.549000000000007</v>
          </cell>
          <cell r="G253">
            <v>-0.58399999999999996</v>
          </cell>
          <cell r="H253">
            <v>68.668000000000006</v>
          </cell>
          <cell r="I253">
            <v>-2.077</v>
          </cell>
          <cell r="J253">
            <v>-1.355</v>
          </cell>
          <cell r="K253">
            <v>-2.181</v>
          </cell>
          <cell r="L253">
            <v>-123.027</v>
          </cell>
          <cell r="M253">
            <v>-88.057000000000002</v>
          </cell>
        </row>
        <row r="254">
          <cell r="F254">
            <v>73.316000000000003</v>
          </cell>
          <cell r="G254">
            <v>-0.61699999999999999</v>
          </cell>
          <cell r="H254">
            <v>77.085999999999999</v>
          </cell>
          <cell r="I254">
            <v>-1.9379999999999999</v>
          </cell>
          <cell r="J254">
            <v>-1.302</v>
          </cell>
          <cell r="K254">
            <v>-2.0960000000000001</v>
          </cell>
          <cell r="L254">
            <v>-15.394</v>
          </cell>
          <cell r="M254">
            <v>-11.263999999999999</v>
          </cell>
        </row>
        <row r="255">
          <cell r="F255">
            <v>-74.67</v>
          </cell>
          <cell r="G255">
            <v>0.66100000000000003</v>
          </cell>
          <cell r="H255">
            <v>-78.385999999999996</v>
          </cell>
          <cell r="I255">
            <v>2.0179999999999998</v>
          </cell>
          <cell r="J255">
            <v>1.3380000000000001</v>
          </cell>
          <cell r="K255">
            <v>2.153</v>
          </cell>
          <cell r="L255">
            <v>15.843</v>
          </cell>
          <cell r="M255">
            <v>11.6</v>
          </cell>
        </row>
        <row r="256">
          <cell r="F256">
            <v>44.844000000000001</v>
          </cell>
          <cell r="G256">
            <v>-0.38700000000000001</v>
          </cell>
          <cell r="H256">
            <v>47.112000000000002</v>
          </cell>
          <cell r="I256">
            <v>-1.1990000000000001</v>
          </cell>
          <cell r="J256">
            <v>-0.8</v>
          </cell>
          <cell r="K256">
            <v>-1.2869999999999999</v>
          </cell>
          <cell r="L256">
            <v>-9.4659999999999993</v>
          </cell>
          <cell r="M256">
            <v>-6.9290000000000003</v>
          </cell>
        </row>
        <row r="257">
          <cell r="F257">
            <v>116.372</v>
          </cell>
          <cell r="G257">
            <v>-1.08</v>
          </cell>
          <cell r="H257">
            <v>120.18</v>
          </cell>
          <cell r="I257">
            <v>-3.5009999999999999</v>
          </cell>
          <cell r="J257">
            <v>-2.2679999999999998</v>
          </cell>
          <cell r="K257">
            <v>-3.65</v>
          </cell>
          <cell r="L257">
            <v>-170.97300000000001</v>
          </cell>
          <cell r="M257">
            <v>-122.78700000000001</v>
          </cell>
        </row>
        <row r="258">
          <cell r="F258">
            <v>58.405000000000001</v>
          </cell>
          <cell r="G258">
            <v>-0.23699999999999999</v>
          </cell>
          <cell r="H258">
            <v>61.841000000000001</v>
          </cell>
          <cell r="I258">
            <v>-1.226</v>
          </cell>
          <cell r="J258">
            <v>-0.95099999999999996</v>
          </cell>
          <cell r="K258">
            <v>-1.53</v>
          </cell>
          <cell r="L258">
            <v>-9.9740000000000002</v>
          </cell>
          <cell r="M258">
            <v>-7.2560000000000002</v>
          </cell>
        </row>
        <row r="259">
          <cell r="F259">
            <v>-68.465999999999994</v>
          </cell>
          <cell r="G259">
            <v>0.308</v>
          </cell>
          <cell r="H259">
            <v>-72.384</v>
          </cell>
          <cell r="I259">
            <v>1.4750000000000001</v>
          </cell>
          <cell r="J259">
            <v>1.125</v>
          </cell>
          <cell r="K259">
            <v>1.81</v>
          </cell>
          <cell r="L259">
            <v>4.4710000000000001</v>
          </cell>
          <cell r="M259">
            <v>3.3090000000000002</v>
          </cell>
        </row>
        <row r="260">
          <cell r="F260">
            <v>33.387</v>
          </cell>
          <cell r="G260">
            <v>-0.14299999999999999</v>
          </cell>
          <cell r="H260">
            <v>35.322000000000003</v>
          </cell>
          <cell r="I260">
            <v>-0.71099999999999997</v>
          </cell>
          <cell r="J260">
            <v>-0.54600000000000004</v>
          </cell>
          <cell r="K260">
            <v>-0.879</v>
          </cell>
          <cell r="L260">
            <v>-3.802</v>
          </cell>
          <cell r="M260">
            <v>-2.78</v>
          </cell>
        </row>
        <row r="261">
          <cell r="F261">
            <v>168.011</v>
          </cell>
          <cell r="G261">
            <v>-1.425</v>
          </cell>
          <cell r="H261">
            <v>173.833</v>
          </cell>
          <cell r="I261">
            <v>-4.75</v>
          </cell>
          <cell r="J261">
            <v>-3.1539999999999999</v>
          </cell>
          <cell r="K261">
            <v>-5.077</v>
          </cell>
          <cell r="L261">
            <v>-217.89500000000001</v>
          </cell>
          <cell r="M261">
            <v>-156.726</v>
          </cell>
        </row>
        <row r="262">
          <cell r="F262">
            <v>25.693000000000001</v>
          </cell>
          <cell r="G262">
            <v>0.16</v>
          </cell>
          <cell r="H262">
            <v>26.382000000000001</v>
          </cell>
          <cell r="I262">
            <v>-0.746</v>
          </cell>
          <cell r="J262">
            <v>-0.625</v>
          </cell>
          <cell r="K262">
            <v>-1.002</v>
          </cell>
          <cell r="L262">
            <v>3.84</v>
          </cell>
          <cell r="M262">
            <v>1.855</v>
          </cell>
        </row>
        <row r="263">
          <cell r="F263">
            <v>-29.533000000000001</v>
          </cell>
          <cell r="G263">
            <v>-1.452</v>
          </cell>
          <cell r="H263">
            <v>-30.03</v>
          </cell>
          <cell r="I263">
            <v>-1.4870000000000001</v>
          </cell>
          <cell r="J263">
            <v>1.0049999999999999</v>
          </cell>
          <cell r="K263">
            <v>1.599</v>
          </cell>
          <cell r="L263">
            <v>-2.6640000000000001</v>
          </cell>
          <cell r="M263">
            <v>0.60799999999999998</v>
          </cell>
        </row>
        <row r="264">
          <cell r="F264">
            <v>34.515999999999998</v>
          </cell>
          <cell r="G264">
            <v>1.008</v>
          </cell>
          <cell r="H264">
            <v>35.161000000000001</v>
          </cell>
          <cell r="I264">
            <v>-1.26</v>
          </cell>
          <cell r="J264">
            <v>-1.0189999999999999</v>
          </cell>
          <cell r="K264">
            <v>-1.6259999999999999</v>
          </cell>
          <cell r="L264">
            <v>4.0650000000000004</v>
          </cell>
          <cell r="M264">
            <v>0.77900000000000003</v>
          </cell>
        </row>
        <row r="265">
          <cell r="F265">
            <v>0.82799999999999996</v>
          </cell>
          <cell r="G265">
            <v>7.0000000000000001E-3</v>
          </cell>
          <cell r="H265">
            <v>0.84699999999999998</v>
          </cell>
          <cell r="I265">
            <v>-2.4E-2</v>
          </cell>
          <cell r="J265">
            <v>-0.02</v>
          </cell>
          <cell r="K265">
            <v>-3.3000000000000002E-2</v>
          </cell>
          <cell r="L265">
            <v>-53.899000000000001</v>
          </cell>
          <cell r="M265">
            <v>-36.481000000000002</v>
          </cell>
        </row>
        <row r="266">
          <cell r="F266">
            <v>131.108</v>
          </cell>
          <cell r="G266">
            <v>-2.3780000000000001</v>
          </cell>
          <cell r="H266">
            <v>136.63900000000001</v>
          </cell>
          <cell r="I266">
            <v>-4.8499999999999996</v>
          </cell>
          <cell r="J266">
            <v>-2.4609999999999999</v>
          </cell>
          <cell r="K266">
            <v>-3.9750000000000001</v>
          </cell>
          <cell r="L266">
            <v>3.851</v>
          </cell>
          <cell r="M266">
            <v>3.9279999999999999</v>
          </cell>
        </row>
        <row r="267">
          <cell r="F267">
            <v>-110.812</v>
          </cell>
          <cell r="G267">
            <v>1.631</v>
          </cell>
          <cell r="H267">
            <v>-116.563</v>
          </cell>
          <cell r="I267">
            <v>4.056</v>
          </cell>
          <cell r="J267">
            <v>2.2559999999999998</v>
          </cell>
          <cell r="K267">
            <v>3.6389999999999998</v>
          </cell>
          <cell r="L267">
            <v>-4.0979999999999999</v>
          </cell>
          <cell r="M267">
            <v>-3.1779999999999999</v>
          </cell>
        </row>
        <row r="268">
          <cell r="F268">
            <v>73.308999999999997</v>
          </cell>
          <cell r="G268">
            <v>-1.2150000000000001</v>
          </cell>
          <cell r="H268">
            <v>76.603999999999999</v>
          </cell>
          <cell r="I268">
            <v>-2.6960000000000002</v>
          </cell>
          <cell r="J268">
            <v>-1.43</v>
          </cell>
          <cell r="K268">
            <v>-2.3069999999999999</v>
          </cell>
          <cell r="L268">
            <v>2.4089999999999998</v>
          </cell>
          <cell r="M268">
            <v>2.153</v>
          </cell>
        </row>
        <row r="269">
          <cell r="F269">
            <v>10.122</v>
          </cell>
          <cell r="G269">
            <v>-5.7000000000000002E-2</v>
          </cell>
          <cell r="H269">
            <v>10.458</v>
          </cell>
          <cell r="I269">
            <v>-0.314</v>
          </cell>
          <cell r="J269">
            <v>-0.218</v>
          </cell>
          <cell r="K269">
            <v>-0.35099999999999998</v>
          </cell>
          <cell r="L269">
            <v>-154.404</v>
          </cell>
          <cell r="M269">
            <v>-108.575</v>
          </cell>
        </row>
        <row r="270">
          <cell r="F270">
            <v>197.298</v>
          </cell>
          <cell r="G270">
            <v>-2.12</v>
          </cell>
          <cell r="H270">
            <v>206.648</v>
          </cell>
          <cell r="I270">
            <v>-5.85</v>
          </cell>
          <cell r="J270">
            <v>-3.6680000000000001</v>
          </cell>
          <cell r="K270">
            <v>-5.9059999999999997</v>
          </cell>
          <cell r="L270">
            <v>6.9450000000000003</v>
          </cell>
          <cell r="M270">
            <v>5.1020000000000003</v>
          </cell>
        </row>
        <row r="271">
          <cell r="F271">
            <v>-162.93799999999999</v>
          </cell>
          <cell r="G271">
            <v>2.09</v>
          </cell>
          <cell r="H271">
            <v>-170.04400000000001</v>
          </cell>
          <cell r="I271">
            <v>5.3559999999999999</v>
          </cell>
          <cell r="J271">
            <v>3.1629999999999998</v>
          </cell>
          <cell r="K271">
            <v>5.0949999999999998</v>
          </cell>
          <cell r="L271">
            <v>-7.069</v>
          </cell>
          <cell r="M271">
            <v>-5.1189999999999998</v>
          </cell>
        </row>
        <row r="272">
          <cell r="F272">
            <v>109.163</v>
          </cell>
          <cell r="G272">
            <v>-1.276</v>
          </cell>
          <cell r="H272">
            <v>113.944</v>
          </cell>
          <cell r="I272">
            <v>-3.395</v>
          </cell>
          <cell r="J272">
            <v>-2.0699999999999998</v>
          </cell>
          <cell r="K272">
            <v>-3.3340000000000001</v>
          </cell>
          <cell r="L272">
            <v>4.2469999999999999</v>
          </cell>
          <cell r="M272">
            <v>3.097</v>
          </cell>
        </row>
        <row r="273">
          <cell r="F273">
            <v>33.1</v>
          </cell>
          <cell r="G273">
            <v>-0.33600000000000002</v>
          </cell>
          <cell r="H273">
            <v>34.195999999999998</v>
          </cell>
          <cell r="I273">
            <v>-1.0469999999999999</v>
          </cell>
          <cell r="J273">
            <v>-0.66</v>
          </cell>
          <cell r="K273">
            <v>-1.0629999999999999</v>
          </cell>
          <cell r="L273">
            <v>-263.31200000000001</v>
          </cell>
          <cell r="M273">
            <v>-186.786</v>
          </cell>
        </row>
        <row r="274">
          <cell r="F274">
            <v>219.94800000000001</v>
          </cell>
          <cell r="G274">
            <v>-1.7509999999999999</v>
          </cell>
          <cell r="H274">
            <v>232.98400000000001</v>
          </cell>
          <cell r="I274">
            <v>-5.6580000000000004</v>
          </cell>
          <cell r="J274">
            <v>-3.8660000000000001</v>
          </cell>
          <cell r="K274">
            <v>-6.22</v>
          </cell>
          <cell r="L274">
            <v>7.27</v>
          </cell>
          <cell r="M274">
            <v>5.274</v>
          </cell>
        </row>
        <row r="275">
          <cell r="F275">
            <v>-202.423</v>
          </cell>
          <cell r="G275">
            <v>2.2869999999999999</v>
          </cell>
          <cell r="H275">
            <v>-212.892</v>
          </cell>
          <cell r="I275">
            <v>6.1130000000000004</v>
          </cell>
          <cell r="J275">
            <v>3.7949999999999999</v>
          </cell>
          <cell r="K275">
            <v>6.1079999999999997</v>
          </cell>
          <cell r="L275">
            <v>-12.04</v>
          </cell>
          <cell r="M275">
            <v>-8.4190000000000005</v>
          </cell>
        </row>
        <row r="276">
          <cell r="F276">
            <v>127.991</v>
          </cell>
          <cell r="G276">
            <v>-1.224</v>
          </cell>
          <cell r="H276">
            <v>134.94200000000001</v>
          </cell>
          <cell r="I276">
            <v>-3.5649999999999999</v>
          </cell>
          <cell r="J276">
            <v>-2.3210000000000002</v>
          </cell>
          <cell r="K276">
            <v>-3.7360000000000002</v>
          </cell>
          <cell r="L276">
            <v>5.851</v>
          </cell>
          <cell r="M276">
            <v>4.149</v>
          </cell>
        </row>
        <row r="277">
          <cell r="F277">
            <v>61.298999999999999</v>
          </cell>
          <cell r="G277">
            <v>-0.622</v>
          </cell>
          <cell r="H277">
            <v>63.423000000000002</v>
          </cell>
          <cell r="I277">
            <v>-1.8620000000000001</v>
          </cell>
          <cell r="J277">
            <v>-1.181</v>
          </cell>
          <cell r="K277">
            <v>-1.901</v>
          </cell>
          <cell r="L277">
            <v>-371.70299999999997</v>
          </cell>
          <cell r="M277">
            <v>-264.71199999999999</v>
          </cell>
        </row>
        <row r="278">
          <cell r="F278">
            <v>209.386</v>
          </cell>
          <cell r="G278">
            <v>-0.41699999999999998</v>
          </cell>
          <cell r="H278">
            <v>223.066</v>
          </cell>
          <cell r="I278">
            <v>-3.895</v>
          </cell>
          <cell r="J278">
            <v>-3.2639999999999998</v>
          </cell>
          <cell r="K278">
            <v>-5.25</v>
          </cell>
          <cell r="L278">
            <v>5.8769999999999998</v>
          </cell>
          <cell r="M278">
            <v>4.2389999999999999</v>
          </cell>
        </row>
        <row r="279">
          <cell r="F279">
            <v>-383.89699999999999</v>
          </cell>
          <cell r="G279">
            <v>1.5549999999999999</v>
          </cell>
          <cell r="H279">
            <v>-406.24099999999999</v>
          </cell>
          <cell r="I279">
            <v>8.0660000000000007</v>
          </cell>
          <cell r="J279">
            <v>6.2530000000000001</v>
          </cell>
          <cell r="K279">
            <v>10.058999999999999</v>
          </cell>
          <cell r="L279">
            <v>-6.6059999999999999</v>
          </cell>
          <cell r="M279">
            <v>-4.3849999999999998</v>
          </cell>
        </row>
        <row r="280">
          <cell r="F280">
            <v>156.12700000000001</v>
          </cell>
          <cell r="G280">
            <v>-0.51900000000000002</v>
          </cell>
          <cell r="H280">
            <v>165.566</v>
          </cell>
          <cell r="I280">
            <v>-3.145</v>
          </cell>
          <cell r="J280">
            <v>-2.504</v>
          </cell>
          <cell r="K280">
            <v>-4.0289999999999999</v>
          </cell>
          <cell r="L280">
            <v>3.2850000000000001</v>
          </cell>
          <cell r="M280">
            <v>2.2690000000000001</v>
          </cell>
        </row>
        <row r="281">
          <cell r="F281">
            <v>93.879000000000005</v>
          </cell>
          <cell r="G281">
            <v>-0.82899999999999996</v>
          </cell>
          <cell r="H281">
            <v>97.325999999999993</v>
          </cell>
          <cell r="I281">
            <v>-2.6389999999999998</v>
          </cell>
          <cell r="J281">
            <v>-1.738</v>
          </cell>
          <cell r="K281">
            <v>-2.7970000000000002</v>
          </cell>
          <cell r="L281">
            <v>-480.11799999999999</v>
          </cell>
          <cell r="M281">
            <v>-342.90699999999998</v>
          </cell>
        </row>
        <row r="282">
          <cell r="F282">
            <v>28.481000000000002</v>
          </cell>
          <cell r="G282">
            <v>0.193</v>
          </cell>
          <cell r="H282">
            <v>29.257999999999999</v>
          </cell>
          <cell r="I282">
            <v>-0.83</v>
          </cell>
          <cell r="J282">
            <v>-0.69799999999999995</v>
          </cell>
          <cell r="K282">
            <v>-1.1180000000000001</v>
          </cell>
          <cell r="L282">
            <v>-33.066000000000003</v>
          </cell>
          <cell r="M282">
            <v>-19.454999999999998</v>
          </cell>
        </row>
        <row r="283">
          <cell r="F283">
            <v>-37.234999999999999</v>
          </cell>
          <cell r="G283">
            <v>-1.4430000000000001</v>
          </cell>
          <cell r="H283">
            <v>-38.046999999999997</v>
          </cell>
          <cell r="I283">
            <v>-1.591</v>
          </cell>
          <cell r="J283">
            <v>1.1859999999999999</v>
          </cell>
          <cell r="K283">
            <v>1.889</v>
          </cell>
          <cell r="L283">
            <v>38.718000000000004</v>
          </cell>
          <cell r="M283">
            <v>25.55</v>
          </cell>
        </row>
        <row r="284">
          <cell r="F284">
            <v>41.073</v>
          </cell>
          <cell r="G284">
            <v>1.022</v>
          </cell>
          <cell r="H284">
            <v>41.987000000000002</v>
          </cell>
          <cell r="I284">
            <v>-1.4079999999999999</v>
          </cell>
          <cell r="J284">
            <v>-1.177</v>
          </cell>
          <cell r="K284">
            <v>-1.879</v>
          </cell>
          <cell r="L284">
            <v>-44.865000000000002</v>
          </cell>
          <cell r="M284">
            <v>-28.128</v>
          </cell>
        </row>
        <row r="285">
          <cell r="F285">
            <v>1.5169999999999999</v>
          </cell>
          <cell r="G285">
            <v>1.4999999999999999E-2</v>
          </cell>
          <cell r="H285">
            <v>1.5680000000000001</v>
          </cell>
          <cell r="I285">
            <v>-4.5999999999999999E-2</v>
          </cell>
          <cell r="J285">
            <v>-3.9E-2</v>
          </cell>
          <cell r="K285">
            <v>-6.2E-2</v>
          </cell>
          <cell r="L285">
            <v>-95.573999999999998</v>
          </cell>
          <cell r="M285">
            <v>-59.915999999999997</v>
          </cell>
        </row>
        <row r="286">
          <cell r="F286">
            <v>144.744</v>
          </cell>
          <cell r="G286">
            <v>-2.5019999999999998</v>
          </cell>
          <cell r="H286">
            <v>150.761</v>
          </cell>
          <cell r="I286">
            <v>-5.2830000000000004</v>
          </cell>
          <cell r="J286">
            <v>-2.746</v>
          </cell>
          <cell r="K286">
            <v>-4.4329999999999998</v>
          </cell>
          <cell r="L286">
            <v>-30.425999999999998</v>
          </cell>
          <cell r="M286">
            <v>-17.349</v>
          </cell>
        </row>
        <row r="287">
          <cell r="F287">
            <v>-128.37</v>
          </cell>
          <cell r="G287">
            <v>1.839</v>
          </cell>
          <cell r="H287">
            <v>-134.56299999999999</v>
          </cell>
          <cell r="I287">
            <v>4.63</v>
          </cell>
          <cell r="J287">
            <v>2.6030000000000002</v>
          </cell>
          <cell r="K287">
            <v>4.1980000000000004</v>
          </cell>
          <cell r="L287">
            <v>29.148</v>
          </cell>
          <cell r="M287">
            <v>17.375</v>
          </cell>
        </row>
        <row r="288">
          <cell r="F288">
            <v>82.762</v>
          </cell>
          <cell r="G288">
            <v>-1.3149999999999999</v>
          </cell>
          <cell r="H288">
            <v>86.373000000000005</v>
          </cell>
          <cell r="I288">
            <v>-3.0019999999999998</v>
          </cell>
          <cell r="J288">
            <v>-1.621</v>
          </cell>
          <cell r="K288">
            <v>-2.6150000000000002</v>
          </cell>
          <cell r="L288">
            <v>-18.053000000000001</v>
          </cell>
          <cell r="M288">
            <v>-10.522</v>
          </cell>
        </row>
        <row r="289">
          <cell r="F289">
            <v>10.333</v>
          </cell>
          <cell r="G289">
            <v>-2.9000000000000001E-2</v>
          </cell>
          <cell r="H289">
            <v>10.722</v>
          </cell>
          <cell r="I289">
            <v>-0.32</v>
          </cell>
          <cell r="J289">
            <v>-0.23499999999999999</v>
          </cell>
          <cell r="K289">
            <v>-0.377</v>
          </cell>
          <cell r="L289">
            <v>-273.30799999999999</v>
          </cell>
          <cell r="M289">
            <v>-178.36199999999999</v>
          </cell>
        </row>
        <row r="290">
          <cell r="F290">
            <v>228.684</v>
          </cell>
          <cell r="G290">
            <v>-2.5219999999999998</v>
          </cell>
          <cell r="H290">
            <v>239.15100000000001</v>
          </cell>
          <cell r="I290">
            <v>-6.8570000000000002</v>
          </cell>
          <cell r="J290">
            <v>-4.2629999999999999</v>
          </cell>
          <cell r="K290">
            <v>-6.8639999999999999</v>
          </cell>
          <cell r="L290">
            <v>-36.356999999999999</v>
          </cell>
          <cell r="M290">
            <v>-21.52</v>
          </cell>
        </row>
        <row r="291">
          <cell r="F291">
            <v>-193.64699999999999</v>
          </cell>
          <cell r="G291">
            <v>2.4569999999999999</v>
          </cell>
          <cell r="H291">
            <v>-201.935</v>
          </cell>
          <cell r="I291">
            <v>6.31</v>
          </cell>
          <cell r="J291">
            <v>3.742</v>
          </cell>
          <cell r="K291">
            <v>6.0279999999999996</v>
          </cell>
          <cell r="L291">
            <v>31.446000000000002</v>
          </cell>
          <cell r="M291">
            <v>18.527999999999999</v>
          </cell>
        </row>
        <row r="292">
          <cell r="F292">
            <v>127.979</v>
          </cell>
          <cell r="G292">
            <v>-1.5089999999999999</v>
          </cell>
          <cell r="H292">
            <v>133.511</v>
          </cell>
          <cell r="I292">
            <v>-3.9889999999999999</v>
          </cell>
          <cell r="J292">
            <v>-2.4260000000000002</v>
          </cell>
          <cell r="K292">
            <v>-3.907</v>
          </cell>
          <cell r="L292">
            <v>-20.545999999999999</v>
          </cell>
          <cell r="M292">
            <v>-12.135999999999999</v>
          </cell>
        </row>
        <row r="293">
          <cell r="F293">
            <v>28.021000000000001</v>
          </cell>
          <cell r="G293">
            <v>-0.25800000000000001</v>
          </cell>
          <cell r="H293">
            <v>28.954999999999998</v>
          </cell>
          <cell r="I293">
            <v>-0.89</v>
          </cell>
          <cell r="J293">
            <v>-0.57399999999999995</v>
          </cell>
          <cell r="K293">
            <v>-0.92400000000000004</v>
          </cell>
          <cell r="L293">
            <v>-454.96</v>
          </cell>
          <cell r="M293">
            <v>-300.16899999999998</v>
          </cell>
        </row>
        <row r="294">
          <cell r="F294">
            <v>257.108</v>
          </cell>
          <cell r="G294">
            <v>-2.0710000000000002</v>
          </cell>
          <cell r="H294">
            <v>271.90499999999997</v>
          </cell>
          <cell r="I294">
            <v>-6.6520000000000001</v>
          </cell>
          <cell r="J294">
            <v>-4.5289999999999999</v>
          </cell>
          <cell r="K294">
            <v>-7.2880000000000003</v>
          </cell>
          <cell r="L294">
            <v>-30.324999999999999</v>
          </cell>
          <cell r="M294">
            <v>-17.994</v>
          </cell>
        </row>
        <row r="295">
          <cell r="F295">
            <v>-246.71100000000001</v>
          </cell>
          <cell r="G295">
            <v>2.5950000000000002</v>
          </cell>
          <cell r="H295">
            <v>-259.30900000000003</v>
          </cell>
          <cell r="I295">
            <v>7.1970000000000001</v>
          </cell>
          <cell r="J295">
            <v>4.5590000000000002</v>
          </cell>
          <cell r="K295">
            <v>7.3380000000000001</v>
          </cell>
          <cell r="L295">
            <v>29.422000000000001</v>
          </cell>
          <cell r="M295">
            <v>17.448</v>
          </cell>
        </row>
        <row r="296">
          <cell r="F296">
            <v>152.673</v>
          </cell>
          <cell r="G296">
            <v>-1.4139999999999999</v>
          </cell>
          <cell r="H296">
            <v>160.858</v>
          </cell>
          <cell r="I296">
            <v>-4.1950000000000003</v>
          </cell>
          <cell r="J296">
            <v>-2.754</v>
          </cell>
          <cell r="K296">
            <v>-4.4320000000000004</v>
          </cell>
          <cell r="L296">
            <v>-18.105</v>
          </cell>
          <cell r="M296">
            <v>-10.74</v>
          </cell>
        </row>
        <row r="297">
          <cell r="F297">
            <v>52.573</v>
          </cell>
          <cell r="G297">
            <v>-0.50700000000000001</v>
          </cell>
          <cell r="H297">
            <v>54.331000000000003</v>
          </cell>
          <cell r="I297">
            <v>-1.593</v>
          </cell>
          <cell r="J297">
            <v>-1.022</v>
          </cell>
          <cell r="K297">
            <v>-1.645</v>
          </cell>
          <cell r="L297">
            <v>-635.49800000000005</v>
          </cell>
          <cell r="M297">
            <v>-421.185</v>
          </cell>
        </row>
        <row r="298">
          <cell r="F298">
            <v>239.15299999999999</v>
          </cell>
          <cell r="G298">
            <v>-0.58899999999999997</v>
          </cell>
          <cell r="H298">
            <v>254.42500000000001</v>
          </cell>
          <cell r="I298">
            <v>-4.5750000000000002</v>
          </cell>
          <cell r="J298">
            <v>-3.7650000000000001</v>
          </cell>
          <cell r="K298">
            <v>-6.0549999999999997</v>
          </cell>
          <cell r="L298">
            <v>-20.364999999999998</v>
          </cell>
          <cell r="M298">
            <v>-12.24</v>
          </cell>
        </row>
        <row r="299">
          <cell r="F299">
            <v>-398.78100000000001</v>
          </cell>
          <cell r="G299">
            <v>1.641</v>
          </cell>
          <cell r="H299">
            <v>-421.95499999999998</v>
          </cell>
          <cell r="I299">
            <v>8.4079999999999995</v>
          </cell>
          <cell r="J299">
            <v>6.5030000000000001</v>
          </cell>
          <cell r="K299">
            <v>10.462</v>
          </cell>
          <cell r="L299">
            <v>6.5149999999999997</v>
          </cell>
          <cell r="M299">
            <v>3.8540000000000001</v>
          </cell>
        </row>
        <row r="300">
          <cell r="F300">
            <v>167.87700000000001</v>
          </cell>
          <cell r="G300">
            <v>-0.58699999999999997</v>
          </cell>
          <cell r="H300">
            <v>177.965</v>
          </cell>
          <cell r="I300">
            <v>-3.415</v>
          </cell>
          <cell r="J300">
            <v>-2.702</v>
          </cell>
          <cell r="K300">
            <v>-4.3470000000000004</v>
          </cell>
          <cell r="L300">
            <v>-7.0739999999999998</v>
          </cell>
          <cell r="M300">
            <v>-4.2350000000000003</v>
          </cell>
        </row>
        <row r="301">
          <cell r="F301">
            <v>79.564999999999998</v>
          </cell>
          <cell r="G301">
            <v>-0.68300000000000005</v>
          </cell>
          <cell r="H301">
            <v>82.411000000000001</v>
          </cell>
          <cell r="I301">
            <v>-2.2360000000000002</v>
          </cell>
          <cell r="J301">
            <v>-1.482</v>
          </cell>
          <cell r="K301">
            <v>-2.3849999999999998</v>
          </cell>
          <cell r="L301">
            <v>-813.79499999999996</v>
          </cell>
          <cell r="M301">
            <v>-540.90200000000004</v>
          </cell>
        </row>
        <row r="302">
          <cell r="F302">
            <v>27.356999999999999</v>
          </cell>
          <cell r="G302">
            <v>0.183</v>
          </cell>
          <cell r="H302">
            <v>28.11</v>
          </cell>
          <cell r="I302">
            <v>-0.79800000000000004</v>
          </cell>
          <cell r="J302">
            <v>-0.67</v>
          </cell>
          <cell r="K302">
            <v>-1.0740000000000001</v>
          </cell>
          <cell r="L302">
            <v>-44.933999999999997</v>
          </cell>
          <cell r="M302">
            <v>-23.677</v>
          </cell>
        </row>
        <row r="303">
          <cell r="F303">
            <v>-35.366999999999997</v>
          </cell>
          <cell r="G303">
            <v>-1.425</v>
          </cell>
          <cell r="H303">
            <v>-36.116</v>
          </cell>
          <cell r="I303">
            <v>-1.5489999999999999</v>
          </cell>
          <cell r="J303">
            <v>1.1379999999999999</v>
          </cell>
          <cell r="K303">
            <v>1.8129999999999999</v>
          </cell>
          <cell r="L303">
            <v>15.598000000000001</v>
          </cell>
          <cell r="M303">
            <v>11.648999999999999</v>
          </cell>
        </row>
        <row r="304">
          <cell r="F304">
            <v>39.203000000000003</v>
          </cell>
          <cell r="G304">
            <v>1.0049999999999999</v>
          </cell>
          <cell r="H304">
            <v>40.064</v>
          </cell>
          <cell r="I304">
            <v>-1.359</v>
          </cell>
          <cell r="J304">
            <v>-1.1299999999999999</v>
          </cell>
          <cell r="K304">
            <v>-1.804</v>
          </cell>
          <cell r="L304">
            <v>-37.832000000000001</v>
          </cell>
          <cell r="M304">
            <v>-22.079000000000001</v>
          </cell>
        </row>
        <row r="305">
          <cell r="F305">
            <v>-7.258</v>
          </cell>
          <cell r="G305">
            <v>3.6999999999999998E-2</v>
          </cell>
          <cell r="H305">
            <v>-7.452</v>
          </cell>
          <cell r="I305">
            <v>0.20899999999999999</v>
          </cell>
          <cell r="J305">
            <v>0.14899999999999999</v>
          </cell>
          <cell r="K305">
            <v>0.24</v>
          </cell>
          <cell r="L305">
            <v>-230.46100000000001</v>
          </cell>
          <cell r="M305">
            <v>-147.51900000000001</v>
          </cell>
        </row>
        <row r="306">
          <cell r="F306">
            <v>142.12700000000001</v>
          </cell>
          <cell r="G306">
            <v>-2.4929999999999999</v>
          </cell>
          <cell r="H306">
            <v>148.06700000000001</v>
          </cell>
          <cell r="I306">
            <v>-5.2089999999999996</v>
          </cell>
          <cell r="J306">
            <v>-2.6880000000000002</v>
          </cell>
          <cell r="K306">
            <v>-4.34</v>
          </cell>
          <cell r="L306">
            <v>7.4059999999999997</v>
          </cell>
          <cell r="M306">
            <v>4.2610000000000001</v>
          </cell>
        </row>
        <row r="307">
          <cell r="F307">
            <v>-125.148</v>
          </cell>
          <cell r="G307">
            <v>1.802</v>
          </cell>
          <cell r="H307">
            <v>-131.26599999999999</v>
          </cell>
          <cell r="I307">
            <v>4.5270000000000001</v>
          </cell>
          <cell r="J307">
            <v>2.54</v>
          </cell>
          <cell r="K307">
            <v>4.0970000000000004</v>
          </cell>
          <cell r="L307">
            <v>-1.7769999999999999</v>
          </cell>
          <cell r="M307">
            <v>-1.1870000000000001</v>
          </cell>
        </row>
        <row r="308">
          <cell r="F308">
            <v>80.992000000000004</v>
          </cell>
          <cell r="G308">
            <v>-1.302</v>
          </cell>
          <cell r="H308">
            <v>84.551000000000002</v>
          </cell>
          <cell r="I308">
            <v>-2.948</v>
          </cell>
          <cell r="J308">
            <v>-1.5840000000000001</v>
          </cell>
          <cell r="K308">
            <v>-2.5569999999999999</v>
          </cell>
          <cell r="L308">
            <v>2.7829999999999999</v>
          </cell>
          <cell r="M308">
            <v>1.651</v>
          </cell>
        </row>
        <row r="309">
          <cell r="F309">
            <v>-15.581</v>
          </cell>
          <cell r="G309">
            <v>4.2000000000000003E-2</v>
          </cell>
          <cell r="H309">
            <v>-16.035</v>
          </cell>
          <cell r="I309">
            <v>0.46400000000000002</v>
          </cell>
          <cell r="J309">
            <v>0.34300000000000003</v>
          </cell>
          <cell r="K309">
            <v>0.55200000000000005</v>
          </cell>
          <cell r="L309">
            <v>-479.798</v>
          </cell>
          <cell r="M309">
            <v>-308.762</v>
          </cell>
        </row>
        <row r="310">
          <cell r="F310">
            <v>223.685</v>
          </cell>
          <cell r="G310">
            <v>-2.4420000000000002</v>
          </cell>
          <cell r="H310">
            <v>233.941</v>
          </cell>
          <cell r="I310">
            <v>-6.6879999999999997</v>
          </cell>
          <cell r="J310">
            <v>-4.1710000000000003</v>
          </cell>
          <cell r="K310">
            <v>-6.7160000000000002</v>
          </cell>
          <cell r="L310">
            <v>-2.87</v>
          </cell>
          <cell r="M310">
            <v>-9.8000000000000004E-2</v>
          </cell>
        </row>
        <row r="311">
          <cell r="F311">
            <v>-189.363</v>
          </cell>
          <cell r="G311">
            <v>2.395</v>
          </cell>
          <cell r="H311">
            <v>-197.446</v>
          </cell>
          <cell r="I311">
            <v>6.1660000000000004</v>
          </cell>
          <cell r="J311">
            <v>3.6589999999999998</v>
          </cell>
          <cell r="K311">
            <v>5.8949999999999996</v>
          </cell>
          <cell r="L311">
            <v>0.32200000000000001</v>
          </cell>
          <cell r="M311">
            <v>-1.159</v>
          </cell>
        </row>
        <row r="312">
          <cell r="F312">
            <v>125.166</v>
          </cell>
          <cell r="G312">
            <v>-1.466</v>
          </cell>
          <cell r="H312">
            <v>130.56700000000001</v>
          </cell>
          <cell r="I312">
            <v>-3.8940000000000001</v>
          </cell>
          <cell r="J312">
            <v>-2.3730000000000002</v>
          </cell>
          <cell r="K312">
            <v>-3.8210000000000002</v>
          </cell>
          <cell r="L312">
            <v>-0.96699999999999997</v>
          </cell>
          <cell r="M312">
            <v>0.32100000000000001</v>
          </cell>
        </row>
        <row r="313">
          <cell r="F313">
            <v>-32.212000000000003</v>
          </cell>
          <cell r="G313">
            <v>0.27800000000000002</v>
          </cell>
          <cell r="H313">
            <v>-33.247</v>
          </cell>
          <cell r="I313">
            <v>1.0069999999999999</v>
          </cell>
          <cell r="J313">
            <v>0.65900000000000003</v>
          </cell>
          <cell r="K313">
            <v>1.06</v>
          </cell>
          <cell r="L313">
            <v>-734.00400000000002</v>
          </cell>
          <cell r="M313">
            <v>-470.61399999999998</v>
          </cell>
        </row>
        <row r="314">
          <cell r="F314">
            <v>251.11099999999999</v>
          </cell>
          <cell r="G314">
            <v>-2.0219999999999998</v>
          </cell>
          <cell r="H314">
            <v>265.62200000000001</v>
          </cell>
          <cell r="I314">
            <v>-6.492</v>
          </cell>
          <cell r="J314">
            <v>-4.4210000000000003</v>
          </cell>
          <cell r="K314">
            <v>-7.1130000000000004</v>
          </cell>
          <cell r="L314">
            <v>2.323</v>
          </cell>
          <cell r="M314">
            <v>2.6680000000000001</v>
          </cell>
        </row>
        <row r="315">
          <cell r="F315">
            <v>-238.28700000000001</v>
          </cell>
          <cell r="G315">
            <v>2.5409999999999999</v>
          </cell>
          <cell r="H315">
            <v>-250.477</v>
          </cell>
          <cell r="I315">
            <v>6.9960000000000004</v>
          </cell>
          <cell r="J315">
            <v>4.4139999999999997</v>
          </cell>
          <cell r="K315">
            <v>7.1050000000000004</v>
          </cell>
          <cell r="L315">
            <v>-7.1130000000000004</v>
          </cell>
          <cell r="M315">
            <v>-5.9269999999999996</v>
          </cell>
        </row>
        <row r="316">
          <cell r="F316">
            <v>148.30199999999999</v>
          </cell>
          <cell r="G316">
            <v>-1.383</v>
          </cell>
          <cell r="H316">
            <v>156.267</v>
          </cell>
          <cell r="I316">
            <v>-4.085</v>
          </cell>
          <cell r="J316">
            <v>-2.677</v>
          </cell>
          <cell r="K316">
            <v>-4.3079999999999998</v>
          </cell>
          <cell r="L316">
            <v>2.86</v>
          </cell>
          <cell r="M316">
            <v>2.605</v>
          </cell>
        </row>
        <row r="317">
          <cell r="F317">
            <v>-55.027000000000001</v>
          </cell>
          <cell r="G317">
            <v>0.51800000000000002</v>
          </cell>
          <cell r="H317">
            <v>-56.860999999999997</v>
          </cell>
          <cell r="I317">
            <v>1.669</v>
          </cell>
          <cell r="J317">
            <v>1.0780000000000001</v>
          </cell>
          <cell r="K317">
            <v>1.734</v>
          </cell>
          <cell r="L317">
            <v>-989.86800000000005</v>
          </cell>
          <cell r="M317">
            <v>-633.553</v>
          </cell>
        </row>
        <row r="318">
          <cell r="F318">
            <v>232.87</v>
          </cell>
          <cell r="G318">
            <v>-0.55500000000000005</v>
          </cell>
          <cell r="H318">
            <v>247.792</v>
          </cell>
          <cell r="I318">
            <v>-4.4340000000000002</v>
          </cell>
          <cell r="J318">
            <v>-3.66</v>
          </cell>
          <cell r="K318">
            <v>-5.8869999999999996</v>
          </cell>
          <cell r="L318">
            <v>3.0369999999999999</v>
          </cell>
          <cell r="M318">
            <v>2.863</v>
          </cell>
        </row>
        <row r="319">
          <cell r="F319">
            <v>-395.64</v>
          </cell>
          <cell r="G319">
            <v>1.6240000000000001</v>
          </cell>
          <cell r="H319">
            <v>-418.63400000000001</v>
          </cell>
          <cell r="I319">
            <v>8.3369999999999997</v>
          </cell>
          <cell r="J319">
            <v>6.4509999999999996</v>
          </cell>
          <cell r="K319">
            <v>10.378</v>
          </cell>
          <cell r="L319">
            <v>-5.1859999999999999</v>
          </cell>
          <cell r="M319">
            <v>-3.6970000000000001</v>
          </cell>
        </row>
        <row r="320">
          <cell r="F320">
            <v>165.39699999999999</v>
          </cell>
          <cell r="G320">
            <v>-0.57399999999999995</v>
          </cell>
          <cell r="H320">
            <v>175.34399999999999</v>
          </cell>
          <cell r="I320">
            <v>-3.359</v>
          </cell>
          <cell r="J320">
            <v>-2.661</v>
          </cell>
          <cell r="K320">
            <v>-4.28</v>
          </cell>
          <cell r="L320">
            <v>2.1640000000000001</v>
          </cell>
          <cell r="M320">
            <v>1.726</v>
          </cell>
        </row>
        <row r="321">
          <cell r="F321">
            <v>-84.587999999999994</v>
          </cell>
          <cell r="G321">
            <v>0.7</v>
          </cell>
          <cell r="H321">
            <v>-87.599000000000004</v>
          </cell>
          <cell r="I321">
            <v>2.3610000000000002</v>
          </cell>
          <cell r="J321">
            <v>1.5780000000000001</v>
          </cell>
          <cell r="K321">
            <v>2.5390000000000001</v>
          </cell>
          <cell r="L321">
            <v>-1246.5419999999999</v>
          </cell>
          <cell r="M321">
            <v>-796.58900000000006</v>
          </cell>
        </row>
        <row r="322">
          <cell r="F322">
            <v>14.513999999999999</v>
          </cell>
          <cell r="G322">
            <v>7.1999999999999995E-2</v>
          </cell>
          <cell r="H322">
            <v>14.919</v>
          </cell>
          <cell r="I322">
            <v>-0.42199999999999999</v>
          </cell>
          <cell r="J322">
            <v>-0.34899999999999998</v>
          </cell>
          <cell r="K322">
            <v>-0.56000000000000005</v>
          </cell>
          <cell r="L322">
            <v>19.815999999999999</v>
          </cell>
          <cell r="M322">
            <v>-14.663</v>
          </cell>
        </row>
        <row r="323">
          <cell r="F323">
            <v>-15.497</v>
          </cell>
          <cell r="G323">
            <v>-0.104</v>
          </cell>
          <cell r="H323">
            <v>-15.936</v>
          </cell>
          <cell r="I323">
            <v>0.45300000000000001</v>
          </cell>
          <cell r="J323">
            <v>0.38</v>
          </cell>
          <cell r="K323">
            <v>0.60899999999999999</v>
          </cell>
          <cell r="L323">
            <v>-5.9450000000000003</v>
          </cell>
          <cell r="M323">
            <v>8.548</v>
          </cell>
        </row>
        <row r="324">
          <cell r="F324">
            <v>9.2629999999999999</v>
          </cell>
          <cell r="G324">
            <v>5.3999999999999999E-2</v>
          </cell>
          <cell r="H324">
            <v>9.5229999999999997</v>
          </cell>
          <cell r="I324">
            <v>-0.27</v>
          </cell>
          <cell r="J324">
            <v>-0.22500000000000001</v>
          </cell>
          <cell r="K324">
            <v>-0.36099999999999999</v>
          </cell>
          <cell r="L324">
            <v>7.9509999999999996</v>
          </cell>
          <cell r="M324">
            <v>-7.1639999999999997</v>
          </cell>
        </row>
        <row r="325">
          <cell r="F325">
            <v>2.5659999999999998</v>
          </cell>
          <cell r="G325">
            <v>-5.8999999999999997E-2</v>
          </cell>
          <cell r="H325">
            <v>2.7690000000000001</v>
          </cell>
          <cell r="I325">
            <v>-8.8999999999999996E-2</v>
          </cell>
          <cell r="J325">
            <v>-3.6999999999999998E-2</v>
          </cell>
          <cell r="K325">
            <v>-0.06</v>
          </cell>
          <cell r="L325">
            <v>-136.22200000000001</v>
          </cell>
          <cell r="M325">
            <v>-131.46799999999999</v>
          </cell>
        </row>
        <row r="326">
          <cell r="F326">
            <v>65.986999999999995</v>
          </cell>
          <cell r="G326">
            <v>-0.751</v>
          </cell>
          <cell r="H326">
            <v>68.338999999999999</v>
          </cell>
          <cell r="I326">
            <v>-2.1800000000000002</v>
          </cell>
          <cell r="J326">
            <v>-1.3280000000000001</v>
          </cell>
          <cell r="K326">
            <v>-2.1389999999999998</v>
          </cell>
          <cell r="L326">
            <v>-5.86</v>
          </cell>
          <cell r="M326">
            <v>-1.82</v>
          </cell>
        </row>
        <row r="327">
          <cell r="F327">
            <v>-65.426000000000002</v>
          </cell>
          <cell r="G327">
            <v>0.76100000000000001</v>
          </cell>
          <cell r="H327">
            <v>-67.781000000000006</v>
          </cell>
          <cell r="I327">
            <v>2.1720000000000002</v>
          </cell>
          <cell r="J327">
            <v>1.3140000000000001</v>
          </cell>
          <cell r="K327">
            <v>2.117</v>
          </cell>
          <cell r="L327">
            <v>4.34</v>
          </cell>
          <cell r="M327">
            <v>2.3410000000000002</v>
          </cell>
        </row>
        <row r="328">
          <cell r="F328">
            <v>39.822000000000003</v>
          </cell>
          <cell r="G328">
            <v>-0.45800000000000002</v>
          </cell>
          <cell r="H328">
            <v>41.247999999999998</v>
          </cell>
          <cell r="I328">
            <v>-1.319</v>
          </cell>
          <cell r="J328">
            <v>-0.80100000000000005</v>
          </cell>
          <cell r="K328">
            <v>-1.29</v>
          </cell>
          <cell r="L328">
            <v>-3.0910000000000002</v>
          </cell>
          <cell r="M328">
            <v>-1.2609999999999999</v>
          </cell>
        </row>
        <row r="329">
          <cell r="F329">
            <v>-10.749000000000001</v>
          </cell>
          <cell r="G329">
            <v>4.4999999999999998E-2</v>
          </cell>
          <cell r="H329">
            <v>-11.241</v>
          </cell>
          <cell r="I329">
            <v>0.34499999999999997</v>
          </cell>
          <cell r="J329">
            <v>0.245</v>
          </cell>
          <cell r="K329">
            <v>0.39400000000000002</v>
          </cell>
          <cell r="L329">
            <v>-435.30399999999997</v>
          </cell>
          <cell r="M329">
            <v>-310.75400000000002</v>
          </cell>
        </row>
        <row r="330">
          <cell r="F330">
            <v>87.206999999999994</v>
          </cell>
          <cell r="G330">
            <v>-0.99299999999999999</v>
          </cell>
          <cell r="H330">
            <v>90.706000000000003</v>
          </cell>
          <cell r="I330">
            <v>-2.6669999999999998</v>
          </cell>
          <cell r="J330">
            <v>-1.6379999999999999</v>
          </cell>
          <cell r="K330">
            <v>-2.6379999999999999</v>
          </cell>
          <cell r="L330">
            <v>-3.4510000000000001</v>
          </cell>
          <cell r="M330">
            <v>-3.01</v>
          </cell>
        </row>
        <row r="331">
          <cell r="F331">
            <v>-86.706000000000003</v>
          </cell>
          <cell r="G331">
            <v>0.98799999999999999</v>
          </cell>
          <cell r="H331">
            <v>-90.165000000000006</v>
          </cell>
          <cell r="I331">
            <v>2.6589999999999998</v>
          </cell>
          <cell r="J331">
            <v>1.633</v>
          </cell>
          <cell r="K331">
            <v>2.63</v>
          </cell>
          <cell r="L331">
            <v>3.7240000000000002</v>
          </cell>
          <cell r="M331">
            <v>2.9550000000000001</v>
          </cell>
        </row>
        <row r="332">
          <cell r="F332">
            <v>52.701000000000001</v>
          </cell>
          <cell r="G332">
            <v>-0.6</v>
          </cell>
          <cell r="H332">
            <v>54.808999999999997</v>
          </cell>
          <cell r="I332">
            <v>-1.6140000000000001</v>
          </cell>
          <cell r="J332">
            <v>-0.99099999999999999</v>
          </cell>
          <cell r="K332">
            <v>-1.5960000000000001</v>
          </cell>
          <cell r="L332">
            <v>-2.1739999999999999</v>
          </cell>
          <cell r="M332">
            <v>-1.8080000000000001</v>
          </cell>
        </row>
        <row r="333">
          <cell r="F333">
            <v>-42.781999999999996</v>
          </cell>
          <cell r="G333">
            <v>0.42499999999999999</v>
          </cell>
          <cell r="H333">
            <v>-44.213999999999999</v>
          </cell>
          <cell r="I333">
            <v>1.3620000000000001</v>
          </cell>
          <cell r="J333">
            <v>0.86299999999999999</v>
          </cell>
          <cell r="K333">
            <v>1.39</v>
          </cell>
          <cell r="L333">
            <v>-744.47400000000005</v>
          </cell>
          <cell r="M333">
            <v>-501.95100000000002</v>
          </cell>
        </row>
        <row r="334">
          <cell r="F334">
            <v>102.892</v>
          </cell>
          <cell r="G334">
            <v>-0.877</v>
          </cell>
          <cell r="H334">
            <v>107.97499999999999</v>
          </cell>
          <cell r="I334">
            <v>-2.7389999999999999</v>
          </cell>
          <cell r="J334">
            <v>-1.833</v>
          </cell>
          <cell r="K334">
            <v>-2.95</v>
          </cell>
          <cell r="L334">
            <v>-5.6749999999999998</v>
          </cell>
          <cell r="M334">
            <v>-3.919</v>
          </cell>
        </row>
        <row r="335">
          <cell r="F335">
            <v>-104.265</v>
          </cell>
          <cell r="G335">
            <v>0.89</v>
          </cell>
          <cell r="H335">
            <v>-109.392</v>
          </cell>
          <cell r="I335">
            <v>2.778</v>
          </cell>
          <cell r="J335">
            <v>1.8580000000000001</v>
          </cell>
          <cell r="K335">
            <v>2.99</v>
          </cell>
          <cell r="L335">
            <v>6.6909999999999998</v>
          </cell>
          <cell r="M335">
            <v>4.5149999999999997</v>
          </cell>
        </row>
        <row r="336">
          <cell r="F336">
            <v>62.774999999999999</v>
          </cell>
          <cell r="G336">
            <v>-0.53500000000000003</v>
          </cell>
          <cell r="H336">
            <v>65.869</v>
          </cell>
          <cell r="I336">
            <v>-1.6719999999999999</v>
          </cell>
          <cell r="J336">
            <v>-1.119</v>
          </cell>
          <cell r="K336">
            <v>-1.8</v>
          </cell>
          <cell r="L336">
            <v>-3.7469999999999999</v>
          </cell>
          <cell r="M336">
            <v>-2.556</v>
          </cell>
        </row>
        <row r="337">
          <cell r="F337">
            <v>-83.281000000000006</v>
          </cell>
          <cell r="G337">
            <v>0.83199999999999996</v>
          </cell>
          <cell r="H337">
            <v>-86.13</v>
          </cell>
          <cell r="I337">
            <v>2.5270000000000001</v>
          </cell>
          <cell r="J337">
            <v>1.6080000000000001</v>
          </cell>
          <cell r="K337">
            <v>2.5880000000000001</v>
          </cell>
          <cell r="L337">
            <v>-1054.0809999999999</v>
          </cell>
          <cell r="M337">
            <v>-693.08199999999999</v>
          </cell>
        </row>
        <row r="338">
          <cell r="F338">
            <v>75.551000000000002</v>
          </cell>
          <cell r="G338">
            <v>-0.35199999999999998</v>
          </cell>
          <cell r="H338">
            <v>79.847999999999999</v>
          </cell>
          <cell r="I338">
            <v>-1.6419999999999999</v>
          </cell>
          <cell r="J338">
            <v>-1.246</v>
          </cell>
          <cell r="K338">
            <v>-2.0049999999999999</v>
          </cell>
          <cell r="L338">
            <v>-5.0039999999999996</v>
          </cell>
          <cell r="M338">
            <v>-3.3050000000000002</v>
          </cell>
        </row>
        <row r="339">
          <cell r="F339">
            <v>-77.037999999999997</v>
          </cell>
          <cell r="G339">
            <v>0.36499999999999999</v>
          </cell>
          <cell r="H339">
            <v>-81.39</v>
          </cell>
          <cell r="I339">
            <v>1.6830000000000001</v>
          </cell>
          <cell r="J339">
            <v>1.2729999999999999</v>
          </cell>
          <cell r="K339">
            <v>2.048</v>
          </cell>
          <cell r="L339">
            <v>1.986</v>
          </cell>
          <cell r="M339">
            <v>1.3340000000000001</v>
          </cell>
        </row>
        <row r="340">
          <cell r="F340">
            <v>40.155000000000001</v>
          </cell>
          <cell r="G340">
            <v>-0.189</v>
          </cell>
          <cell r="H340">
            <v>42.430999999999997</v>
          </cell>
          <cell r="I340">
            <v>-0.875</v>
          </cell>
          <cell r="J340">
            <v>-0.66300000000000003</v>
          </cell>
          <cell r="K340">
            <v>-1.0660000000000001</v>
          </cell>
          <cell r="L340">
            <v>-1.84</v>
          </cell>
          <cell r="M340">
            <v>-1.2210000000000001</v>
          </cell>
        </row>
        <row r="341">
          <cell r="F341">
            <v>-127.483</v>
          </cell>
          <cell r="G341">
            <v>1.1180000000000001</v>
          </cell>
          <cell r="H341">
            <v>-132.12100000000001</v>
          </cell>
          <cell r="I341">
            <v>3.5859999999999999</v>
          </cell>
          <cell r="J341">
            <v>2.3650000000000002</v>
          </cell>
          <cell r="K341">
            <v>3.8069999999999999</v>
          </cell>
          <cell r="L341">
            <v>-1371.932</v>
          </cell>
          <cell r="M341">
            <v>-889.55</v>
          </cell>
        </row>
        <row r="342">
          <cell r="F342">
            <v>10.978999999999999</v>
          </cell>
          <cell r="G342">
            <v>5.1999999999999998E-2</v>
          </cell>
          <cell r="H342">
            <v>11.281000000000001</v>
          </cell>
          <cell r="I342">
            <v>-0.31900000000000001</v>
          </cell>
          <cell r="J342">
            <v>-0.26300000000000001</v>
          </cell>
          <cell r="K342">
            <v>-0.42199999999999999</v>
          </cell>
          <cell r="L342">
            <v>56.103999999999999</v>
          </cell>
          <cell r="M342">
            <v>74.421999999999997</v>
          </cell>
        </row>
        <row r="343">
          <cell r="F343">
            <v>-18.704999999999998</v>
          </cell>
          <cell r="G343">
            <v>-0.27700000000000002</v>
          </cell>
          <cell r="H343">
            <v>-19.155000000000001</v>
          </cell>
          <cell r="I343">
            <v>0.56699999999999995</v>
          </cell>
          <cell r="J343">
            <v>0.49199999999999999</v>
          </cell>
          <cell r="K343">
            <v>0.78700000000000003</v>
          </cell>
          <cell r="L343">
            <v>-63.478000000000002</v>
          </cell>
          <cell r="M343">
            <v>-51.701000000000001</v>
          </cell>
        </row>
        <row r="344">
          <cell r="F344">
            <v>18.552</v>
          </cell>
          <cell r="G344">
            <v>0.20599999999999999</v>
          </cell>
          <cell r="H344">
            <v>19.018999999999998</v>
          </cell>
          <cell r="I344">
            <v>-0.54700000000000004</v>
          </cell>
          <cell r="J344">
            <v>-0.47199999999999998</v>
          </cell>
          <cell r="K344">
            <v>-0.75600000000000001</v>
          </cell>
          <cell r="L344">
            <v>74.739000000000004</v>
          </cell>
          <cell r="M344">
            <v>78.826999999999998</v>
          </cell>
        </row>
        <row r="345">
          <cell r="F345">
            <v>-1.74</v>
          </cell>
          <cell r="G345">
            <v>-2.4E-2</v>
          </cell>
          <cell r="H345">
            <v>-1.8</v>
          </cell>
          <cell r="I345">
            <v>5.3999999999999999E-2</v>
          </cell>
          <cell r="J345">
            <v>4.5999999999999999E-2</v>
          </cell>
          <cell r="K345">
            <v>7.3999999999999996E-2</v>
          </cell>
          <cell r="L345">
            <v>-148.5</v>
          </cell>
          <cell r="M345">
            <v>-145.36199999999999</v>
          </cell>
        </row>
        <row r="346">
          <cell r="F346">
            <v>38.085000000000001</v>
          </cell>
          <cell r="G346">
            <v>-0.59299999999999997</v>
          </cell>
          <cell r="H346">
            <v>39.578000000000003</v>
          </cell>
          <cell r="I346">
            <v>-1.3420000000000001</v>
          </cell>
          <cell r="J346">
            <v>-0.73099999999999998</v>
          </cell>
          <cell r="K346">
            <v>-1.18</v>
          </cell>
          <cell r="L346">
            <v>40.357999999999997</v>
          </cell>
          <cell r="M346">
            <v>20.231000000000002</v>
          </cell>
        </row>
        <row r="347">
          <cell r="F347">
            <v>-38.130000000000003</v>
          </cell>
          <cell r="G347">
            <v>0.50800000000000001</v>
          </cell>
          <cell r="H347">
            <v>-39.636000000000003</v>
          </cell>
          <cell r="I347">
            <v>1.3160000000000001</v>
          </cell>
          <cell r="J347">
            <v>0.76100000000000001</v>
          </cell>
          <cell r="K347">
            <v>1.2270000000000001</v>
          </cell>
          <cell r="L347">
            <v>-40.188000000000002</v>
          </cell>
          <cell r="M347">
            <v>-22.774999999999999</v>
          </cell>
        </row>
        <row r="348">
          <cell r="F348">
            <v>23.096</v>
          </cell>
          <cell r="G348">
            <v>-0.33400000000000002</v>
          </cell>
          <cell r="H348">
            <v>24</v>
          </cell>
          <cell r="I348">
            <v>-0.80500000000000005</v>
          </cell>
          <cell r="J348">
            <v>-0.45200000000000001</v>
          </cell>
          <cell r="K348">
            <v>-0.72899999999999998</v>
          </cell>
          <cell r="L348">
            <v>24.408000000000001</v>
          </cell>
          <cell r="M348">
            <v>13.032</v>
          </cell>
        </row>
        <row r="349">
          <cell r="F349">
            <v>-20.887</v>
          </cell>
          <cell r="G349">
            <v>9.9000000000000005E-2</v>
          </cell>
          <cell r="H349">
            <v>-21.552</v>
          </cell>
          <cell r="I349">
            <v>0.64</v>
          </cell>
          <cell r="J349">
            <v>0.45400000000000001</v>
          </cell>
          <cell r="K349">
            <v>0.73</v>
          </cell>
          <cell r="L349">
            <v>-304.68200000000002</v>
          </cell>
          <cell r="M349">
            <v>-243.50200000000001</v>
          </cell>
        </row>
        <row r="350">
          <cell r="F350">
            <v>54.195</v>
          </cell>
          <cell r="G350">
            <v>-0.6</v>
          </cell>
          <cell r="H350">
            <v>56.47</v>
          </cell>
          <cell r="I350">
            <v>-1.639</v>
          </cell>
          <cell r="J350">
            <v>-1.016</v>
          </cell>
          <cell r="K350">
            <v>-1.6359999999999999</v>
          </cell>
          <cell r="L350">
            <v>44.460999999999999</v>
          </cell>
          <cell r="M350">
            <v>28.016999999999999</v>
          </cell>
        </row>
        <row r="351">
          <cell r="F351">
            <v>-51.185000000000002</v>
          </cell>
          <cell r="G351">
            <v>0.6</v>
          </cell>
          <cell r="H351">
            <v>-53.243000000000002</v>
          </cell>
          <cell r="I351">
            <v>1.5980000000000001</v>
          </cell>
          <cell r="J351">
            <v>0.97199999999999998</v>
          </cell>
          <cell r="K351">
            <v>1.5660000000000001</v>
          </cell>
          <cell r="L351">
            <v>-43.140999999999998</v>
          </cell>
          <cell r="M351">
            <v>-26.893000000000001</v>
          </cell>
        </row>
        <row r="352">
          <cell r="F352">
            <v>31.933</v>
          </cell>
          <cell r="G352">
            <v>-0.36399999999999999</v>
          </cell>
          <cell r="H352">
            <v>33.241</v>
          </cell>
          <cell r="I352">
            <v>-0.98099999999999998</v>
          </cell>
          <cell r="J352">
            <v>-0.60299999999999998</v>
          </cell>
          <cell r="K352">
            <v>-0.97</v>
          </cell>
          <cell r="L352">
            <v>26.545999999999999</v>
          </cell>
          <cell r="M352">
            <v>16.638999999999999</v>
          </cell>
        </row>
        <row r="353">
          <cell r="F353">
            <v>-52.676000000000002</v>
          </cell>
          <cell r="G353">
            <v>0.47299999999999998</v>
          </cell>
          <cell r="H353">
            <v>-54.350999999999999</v>
          </cell>
          <cell r="I353">
            <v>1.6439999999999999</v>
          </cell>
          <cell r="J353">
            <v>1.0669999999999999</v>
          </cell>
          <cell r="K353">
            <v>1.718</v>
          </cell>
          <cell r="L353">
            <v>-457.68200000000002</v>
          </cell>
          <cell r="M353">
            <v>-338.23500000000001</v>
          </cell>
        </row>
        <row r="354">
          <cell r="F354">
            <v>63.034999999999997</v>
          </cell>
          <cell r="G354">
            <v>-0.52900000000000003</v>
          </cell>
          <cell r="H354">
            <v>66.307000000000002</v>
          </cell>
          <cell r="I354">
            <v>-1.663</v>
          </cell>
          <cell r="J354">
            <v>-1.119</v>
          </cell>
          <cell r="K354">
            <v>-1.8</v>
          </cell>
          <cell r="L354">
            <v>42.155000000000001</v>
          </cell>
          <cell r="M354">
            <v>26.027999999999999</v>
          </cell>
        </row>
        <row r="355">
          <cell r="F355">
            <v>-62.582000000000001</v>
          </cell>
          <cell r="G355">
            <v>0.57699999999999996</v>
          </cell>
          <cell r="H355">
            <v>-65.682000000000002</v>
          </cell>
          <cell r="I355">
            <v>1.7210000000000001</v>
          </cell>
          <cell r="J355">
            <v>1.129</v>
          </cell>
          <cell r="K355">
            <v>1.8169999999999999</v>
          </cell>
          <cell r="L355">
            <v>-43.149000000000001</v>
          </cell>
          <cell r="M355">
            <v>-26.71</v>
          </cell>
        </row>
        <row r="356">
          <cell r="F356">
            <v>38.066000000000003</v>
          </cell>
          <cell r="G356">
            <v>-0.33500000000000002</v>
          </cell>
          <cell r="H356">
            <v>39.993000000000002</v>
          </cell>
          <cell r="I356">
            <v>-1.026</v>
          </cell>
          <cell r="J356">
            <v>-0.68100000000000005</v>
          </cell>
          <cell r="K356">
            <v>-1.0960000000000001</v>
          </cell>
          <cell r="L356">
            <v>25.85</v>
          </cell>
          <cell r="M356">
            <v>15.981</v>
          </cell>
        </row>
        <row r="357">
          <cell r="F357">
            <v>-91.936000000000007</v>
          </cell>
          <cell r="G357">
            <v>0.85899999999999999</v>
          </cell>
          <cell r="H357">
            <v>-94.942999999999998</v>
          </cell>
          <cell r="I357">
            <v>2.7610000000000001</v>
          </cell>
          <cell r="J357">
            <v>1.7849999999999999</v>
          </cell>
          <cell r="K357">
            <v>2.8730000000000002</v>
          </cell>
          <cell r="L357">
            <v>-610.226</v>
          </cell>
          <cell r="M357">
            <v>-433.04300000000001</v>
          </cell>
        </row>
        <row r="358">
          <cell r="F358">
            <v>50.360999999999997</v>
          </cell>
          <cell r="G358">
            <v>-0.191</v>
          </cell>
          <cell r="H358">
            <v>53.345999999999997</v>
          </cell>
          <cell r="I358">
            <v>-1.042</v>
          </cell>
          <cell r="J358">
            <v>-0.81599999999999995</v>
          </cell>
          <cell r="K358">
            <v>-1.3120000000000001</v>
          </cell>
          <cell r="L358">
            <v>25.015000000000001</v>
          </cell>
          <cell r="M358">
            <v>15.513</v>
          </cell>
        </row>
        <row r="359">
          <cell r="F359">
            <v>-64.444000000000003</v>
          </cell>
          <cell r="G359">
            <v>0.28499999999999998</v>
          </cell>
          <cell r="H359">
            <v>-68.135000000000005</v>
          </cell>
          <cell r="I359">
            <v>1.3819999999999999</v>
          </cell>
          <cell r="J359">
            <v>1.0580000000000001</v>
          </cell>
          <cell r="K359">
            <v>1.702</v>
          </cell>
          <cell r="L359">
            <v>-13.023</v>
          </cell>
          <cell r="M359">
            <v>-8.0749999999999993</v>
          </cell>
        </row>
        <row r="360">
          <cell r="F360">
            <v>30.212</v>
          </cell>
          <cell r="G360">
            <v>-0.125</v>
          </cell>
          <cell r="H360">
            <v>31.968</v>
          </cell>
          <cell r="I360">
            <v>-0.63800000000000001</v>
          </cell>
          <cell r="J360">
            <v>-0.49299999999999999</v>
          </cell>
          <cell r="K360">
            <v>-0.79300000000000004</v>
          </cell>
          <cell r="L360">
            <v>10.01</v>
          </cell>
          <cell r="M360">
            <v>6.2080000000000002</v>
          </cell>
        </row>
        <row r="361">
          <cell r="F361">
            <v>-129.38499999999999</v>
          </cell>
          <cell r="G361">
            <v>1.1180000000000001</v>
          </cell>
          <cell r="H361">
            <v>-133.85300000000001</v>
          </cell>
          <cell r="I361">
            <v>3.6789999999999998</v>
          </cell>
          <cell r="J361">
            <v>2.431</v>
          </cell>
          <cell r="K361">
            <v>3.9129999999999998</v>
          </cell>
          <cell r="L361">
            <v>-756.95799999999997</v>
          </cell>
          <cell r="M361">
            <v>-524.23699999999997</v>
          </cell>
        </row>
        <row r="362">
          <cell r="F362">
            <v>12.558999999999999</v>
          </cell>
          <cell r="G362">
            <v>0.67600000000000005</v>
          </cell>
          <cell r="H362">
            <v>13.076000000000001</v>
          </cell>
          <cell r="I362">
            <v>-1.0780000000000001</v>
          </cell>
          <cell r="J362">
            <v>-1.006</v>
          </cell>
          <cell r="K362">
            <v>-1.6080000000000001</v>
          </cell>
          <cell r="L362">
            <v>-23.779</v>
          </cell>
          <cell r="M362">
            <v>-15.529</v>
          </cell>
        </row>
        <row r="363">
          <cell r="F363">
            <v>-0.78900000000000003</v>
          </cell>
          <cell r="G363">
            <v>-5.0830000000000002</v>
          </cell>
          <cell r="H363">
            <v>8.2639999999999993</v>
          </cell>
          <cell r="I363">
            <v>-4.8570000000000002</v>
          </cell>
          <cell r="J363">
            <v>1.1539999999999999</v>
          </cell>
          <cell r="K363">
            <v>1.802</v>
          </cell>
          <cell r="L363">
            <v>41.789000000000001</v>
          </cell>
          <cell r="M363">
            <v>27.286999999999999</v>
          </cell>
        </row>
        <row r="364">
          <cell r="F364">
            <v>8.3420000000000005</v>
          </cell>
          <cell r="G364">
            <v>3.6</v>
          </cell>
          <cell r="H364">
            <v>10.340999999999999</v>
          </cell>
          <cell r="I364">
            <v>3.327</v>
          </cell>
          <cell r="J364">
            <v>-1.35</v>
          </cell>
          <cell r="K364">
            <v>-2.1309999999999998</v>
          </cell>
          <cell r="L364">
            <v>-40.98</v>
          </cell>
          <cell r="M364">
            <v>-26.760999999999999</v>
          </cell>
        </row>
        <row r="365">
          <cell r="F365">
            <v>7.1920000000000002</v>
          </cell>
          <cell r="G365">
            <v>0.38200000000000001</v>
          </cell>
          <cell r="H365">
            <v>7.4880000000000004</v>
          </cell>
          <cell r="I365">
            <v>-0.61599999999999999</v>
          </cell>
          <cell r="J365">
            <v>-0.57499999999999996</v>
          </cell>
          <cell r="K365">
            <v>-0.91900000000000004</v>
          </cell>
          <cell r="L365">
            <v>-36.094000000000001</v>
          </cell>
          <cell r="M365">
            <v>-22.931000000000001</v>
          </cell>
        </row>
        <row r="366">
          <cell r="F366">
            <v>93.876000000000005</v>
          </cell>
          <cell r="G366">
            <v>-6.2060000000000004</v>
          </cell>
          <cell r="H366">
            <v>98.376999999999995</v>
          </cell>
          <cell r="I366">
            <v>-11.156000000000001</v>
          </cell>
          <cell r="J366">
            <v>-5.093</v>
          </cell>
          <cell r="K366">
            <v>-8.2379999999999995</v>
          </cell>
          <cell r="L366">
            <v>-39.301000000000002</v>
          </cell>
          <cell r="M366">
            <v>-21.385999999999999</v>
          </cell>
        </row>
        <row r="367">
          <cell r="F367">
            <v>-72.144000000000005</v>
          </cell>
          <cell r="G367">
            <v>3.6669999999999998</v>
          </cell>
          <cell r="H367">
            <v>-77.866</v>
          </cell>
          <cell r="I367">
            <v>8.1120000000000001</v>
          </cell>
          <cell r="J367">
            <v>4.3109999999999999</v>
          </cell>
          <cell r="K367">
            <v>6.9610000000000003</v>
          </cell>
          <cell r="L367">
            <v>36.944000000000003</v>
          </cell>
          <cell r="M367">
            <v>21.337</v>
          </cell>
        </row>
        <row r="368">
          <cell r="F368">
            <v>50.308999999999997</v>
          </cell>
          <cell r="G368">
            <v>-2.992</v>
          </cell>
          <cell r="H368">
            <v>53.167999999999999</v>
          </cell>
          <cell r="I368">
            <v>-5.8319999999999999</v>
          </cell>
          <cell r="J368">
            <v>-2.85</v>
          </cell>
          <cell r="K368">
            <v>-4.6059999999999999</v>
          </cell>
          <cell r="L368">
            <v>-23.105</v>
          </cell>
          <cell r="M368">
            <v>-12.946999999999999</v>
          </cell>
        </row>
        <row r="369">
          <cell r="F369">
            <v>58.972999999999999</v>
          </cell>
          <cell r="G369">
            <v>-0.22700000000000001</v>
          </cell>
          <cell r="H369">
            <v>61.386000000000003</v>
          </cell>
          <cell r="I369">
            <v>-5.05</v>
          </cell>
          <cell r="J369">
            <v>-3.996</v>
          </cell>
          <cell r="K369">
            <v>-6.4180000000000001</v>
          </cell>
          <cell r="L369">
            <v>-158.23699999999999</v>
          </cell>
          <cell r="M369">
            <v>-93.028000000000006</v>
          </cell>
        </row>
        <row r="370">
          <cell r="F370">
            <v>138.88800000000001</v>
          </cell>
          <cell r="G370">
            <v>-4.7450000000000001</v>
          </cell>
          <cell r="H370">
            <v>146.398</v>
          </cell>
          <cell r="I370">
            <v>-12.824999999999999</v>
          </cell>
          <cell r="J370">
            <v>-7.9210000000000003</v>
          </cell>
          <cell r="K370">
            <v>-12.753</v>
          </cell>
          <cell r="L370">
            <v>-44.706000000000003</v>
          </cell>
          <cell r="M370">
            <v>-26.236999999999998</v>
          </cell>
        </row>
        <row r="371">
          <cell r="F371">
            <v>-110.23099999999999</v>
          </cell>
          <cell r="G371">
            <v>4.8079999999999998</v>
          </cell>
          <cell r="H371">
            <v>-115.73399999999999</v>
          </cell>
          <cell r="I371">
            <v>11.484</v>
          </cell>
          <cell r="J371">
            <v>6.5540000000000003</v>
          </cell>
          <cell r="K371">
            <v>10.563000000000001</v>
          </cell>
          <cell r="L371">
            <v>39.127000000000002</v>
          </cell>
          <cell r="M371">
            <v>22.818999999999999</v>
          </cell>
        </row>
        <row r="372">
          <cell r="F372">
            <v>75.491</v>
          </cell>
          <cell r="G372">
            <v>-2.895</v>
          </cell>
          <cell r="H372">
            <v>79.099999999999994</v>
          </cell>
          <cell r="I372">
            <v>-7.3609999999999998</v>
          </cell>
          <cell r="J372">
            <v>-4.3869999999999996</v>
          </cell>
          <cell r="K372">
            <v>-7.0650000000000004</v>
          </cell>
          <cell r="L372">
            <v>-25.404</v>
          </cell>
          <cell r="M372">
            <v>-14.866</v>
          </cell>
        </row>
        <row r="373">
          <cell r="F373">
            <v>174.23500000000001</v>
          </cell>
          <cell r="G373">
            <v>-4.8250000000000002</v>
          </cell>
          <cell r="H373">
            <v>179.93299999999999</v>
          </cell>
          <cell r="I373">
            <v>-16.254000000000001</v>
          </cell>
          <cell r="J373">
            <v>-10.680999999999999</v>
          </cell>
          <cell r="K373">
            <v>-17.190000000000001</v>
          </cell>
          <cell r="L373">
            <v>-281.32900000000001</v>
          </cell>
          <cell r="M373">
            <v>-163.136</v>
          </cell>
        </row>
        <row r="374">
          <cell r="F374">
            <v>170.858</v>
          </cell>
          <cell r="G374">
            <v>-4.0750000000000002</v>
          </cell>
          <cell r="H374">
            <v>182.161</v>
          </cell>
          <cell r="I374">
            <v>-13.595000000000001</v>
          </cell>
          <cell r="J374">
            <v>-9.2360000000000007</v>
          </cell>
          <cell r="K374">
            <v>-14.858000000000001</v>
          </cell>
          <cell r="L374">
            <v>-37.957000000000001</v>
          </cell>
          <cell r="M374">
            <v>-21.914000000000001</v>
          </cell>
        </row>
        <row r="375">
          <cell r="F375">
            <v>-153.327</v>
          </cell>
          <cell r="G375">
            <v>5.8380000000000001</v>
          </cell>
          <cell r="H375">
            <v>-161.72</v>
          </cell>
          <cell r="I375">
            <v>15.086</v>
          </cell>
          <cell r="J375">
            <v>9.1140000000000008</v>
          </cell>
          <cell r="K375">
            <v>14.67</v>
          </cell>
          <cell r="L375">
            <v>36.064</v>
          </cell>
          <cell r="M375">
            <v>20.481999999999999</v>
          </cell>
        </row>
        <row r="376">
          <cell r="F376">
            <v>98.238</v>
          </cell>
          <cell r="G376">
            <v>-3.004</v>
          </cell>
          <cell r="H376">
            <v>103.95699999999999</v>
          </cell>
          <cell r="I376">
            <v>-8.6809999999999992</v>
          </cell>
          <cell r="J376">
            <v>-5.5609999999999999</v>
          </cell>
          <cell r="K376">
            <v>-8.9480000000000004</v>
          </cell>
          <cell r="L376">
            <v>-22.431000000000001</v>
          </cell>
          <cell r="M376">
            <v>-12.847</v>
          </cell>
        </row>
        <row r="377">
          <cell r="F377">
            <v>329.93200000000002</v>
          </cell>
          <cell r="G377">
            <v>-9.7430000000000003</v>
          </cell>
          <cell r="H377">
            <v>340.596</v>
          </cell>
          <cell r="I377">
            <v>-30.079000000000001</v>
          </cell>
          <cell r="J377">
            <v>-19.422000000000001</v>
          </cell>
          <cell r="K377">
            <v>-31.263000000000002</v>
          </cell>
          <cell r="L377">
            <v>-401.46</v>
          </cell>
          <cell r="M377">
            <v>-231.44399999999999</v>
          </cell>
        </row>
        <row r="378">
          <cell r="F378">
            <v>181.779</v>
          </cell>
          <cell r="G378">
            <v>-0.64600000000000002</v>
          </cell>
          <cell r="H378">
            <v>194.477</v>
          </cell>
          <cell r="I378">
            <v>-9.8119999999999994</v>
          </cell>
          <cell r="J378">
            <v>-8.2780000000000005</v>
          </cell>
          <cell r="K378">
            <v>-13.314</v>
          </cell>
          <cell r="L378">
            <v>-25.248000000000001</v>
          </cell>
          <cell r="M378">
            <v>-14.462999999999999</v>
          </cell>
        </row>
        <row r="379">
          <cell r="F379">
            <v>-370.53399999999999</v>
          </cell>
          <cell r="G379">
            <v>4.45</v>
          </cell>
          <cell r="H379">
            <v>-392.12400000000002</v>
          </cell>
          <cell r="I379">
            <v>23.803999999999998</v>
          </cell>
          <cell r="J379">
            <v>18.177</v>
          </cell>
          <cell r="K379">
            <v>29.241</v>
          </cell>
          <cell r="L379">
            <v>7.3840000000000003</v>
          </cell>
          <cell r="M379">
            <v>3.99</v>
          </cell>
        </row>
        <row r="380">
          <cell r="F380">
            <v>145.345</v>
          </cell>
          <cell r="G380">
            <v>-1.341</v>
          </cell>
          <cell r="H380">
            <v>154.29900000000001</v>
          </cell>
          <cell r="I380">
            <v>-8.8330000000000002</v>
          </cell>
          <cell r="J380">
            <v>-6.9619999999999997</v>
          </cell>
          <cell r="K380">
            <v>-11.199</v>
          </cell>
          <cell r="L380">
            <v>-8.5879999999999992</v>
          </cell>
          <cell r="M380">
            <v>-4.8559999999999999</v>
          </cell>
        </row>
        <row r="381">
          <cell r="F381">
            <v>514.39200000000005</v>
          </cell>
          <cell r="G381">
            <v>-13.315</v>
          </cell>
          <cell r="H381">
            <v>532.36400000000003</v>
          </cell>
          <cell r="I381">
            <v>-43.587000000000003</v>
          </cell>
          <cell r="J381">
            <v>-28.995999999999999</v>
          </cell>
          <cell r="K381">
            <v>-46.667000000000002</v>
          </cell>
          <cell r="L381">
            <v>-512.53499999999997</v>
          </cell>
          <cell r="M381">
            <v>-294.05099999999999</v>
          </cell>
        </row>
        <row r="382">
          <cell r="F382">
            <v>28.643000000000001</v>
          </cell>
          <cell r="G382">
            <v>0.93300000000000005</v>
          </cell>
          <cell r="H382">
            <v>29.48</v>
          </cell>
          <cell r="I382">
            <v>-2.2999999999999998</v>
          </cell>
          <cell r="J382">
            <v>-2.1339999999999999</v>
          </cell>
          <cell r="K382">
            <v>-3.4169999999999998</v>
          </cell>
          <cell r="L382">
            <v>-44.834000000000003</v>
          </cell>
          <cell r="M382">
            <v>-28.047000000000001</v>
          </cell>
        </row>
        <row r="383">
          <cell r="F383">
            <v>-35.387</v>
          </cell>
          <cell r="G383">
            <v>-4.835</v>
          </cell>
          <cell r="H383">
            <v>-36.646000000000001</v>
          </cell>
          <cell r="I383">
            <v>-4.766</v>
          </cell>
          <cell r="J383">
            <v>3.4180000000000001</v>
          </cell>
          <cell r="K383">
            <v>5.4390000000000001</v>
          </cell>
          <cell r="L383">
            <v>24.754999999999999</v>
          </cell>
          <cell r="M383">
            <v>20.641999999999999</v>
          </cell>
        </row>
        <row r="384">
          <cell r="F384">
            <v>40.018999999999998</v>
          </cell>
          <cell r="G384">
            <v>3.605</v>
          </cell>
          <cell r="H384">
            <v>41.210999999999999</v>
          </cell>
          <cell r="I384">
            <v>4.0880000000000001</v>
          </cell>
          <cell r="J384">
            <v>-3.47</v>
          </cell>
          <cell r="K384">
            <v>-5.5350000000000001</v>
          </cell>
          <cell r="L384">
            <v>-43.493000000000002</v>
          </cell>
          <cell r="M384">
            <v>-30.43</v>
          </cell>
        </row>
        <row r="385">
          <cell r="F385">
            <v>-0.41899999999999998</v>
          </cell>
          <cell r="G385">
            <v>-0.27200000000000002</v>
          </cell>
          <cell r="H385">
            <v>-1.135</v>
          </cell>
          <cell r="I385">
            <v>-0.246</v>
          </cell>
          <cell r="J385">
            <v>0.1</v>
          </cell>
          <cell r="K385">
            <v>0.157</v>
          </cell>
          <cell r="L385">
            <v>-114.425</v>
          </cell>
          <cell r="M385">
            <v>-69.38</v>
          </cell>
        </row>
        <row r="386">
          <cell r="F386">
            <v>140.91499999999999</v>
          </cell>
          <cell r="G386">
            <v>-7.37</v>
          </cell>
          <cell r="H386">
            <v>146.822</v>
          </cell>
          <cell r="I386">
            <v>-15.295</v>
          </cell>
          <cell r="J386">
            <v>-7.9740000000000002</v>
          </cell>
          <cell r="K386">
            <v>-12.874000000000001</v>
          </cell>
          <cell r="L386">
            <v>-3.9689999999999999</v>
          </cell>
          <cell r="M386">
            <v>-4.8449999999999998</v>
          </cell>
        </row>
        <row r="387">
          <cell r="F387">
            <v>-125.33</v>
          </cell>
          <cell r="G387">
            <v>5.415</v>
          </cell>
          <cell r="H387">
            <v>-131.56</v>
          </cell>
          <cell r="I387">
            <v>13.093999999999999</v>
          </cell>
          <cell r="J387">
            <v>7.4550000000000001</v>
          </cell>
          <cell r="K387">
            <v>12.025</v>
          </cell>
          <cell r="L387">
            <v>8.7230000000000008</v>
          </cell>
          <cell r="M387">
            <v>8.125</v>
          </cell>
        </row>
        <row r="388">
          <cell r="F388">
            <v>80.680000000000007</v>
          </cell>
          <cell r="G388">
            <v>-3.8740000000000001</v>
          </cell>
          <cell r="H388">
            <v>84.274000000000001</v>
          </cell>
          <cell r="I388">
            <v>-8.5980000000000008</v>
          </cell>
          <cell r="J388">
            <v>-4.6760000000000002</v>
          </cell>
          <cell r="K388">
            <v>-7.5449999999999999</v>
          </cell>
          <cell r="L388">
            <v>-3.8460000000000001</v>
          </cell>
          <cell r="M388">
            <v>-3.93</v>
          </cell>
        </row>
        <row r="389">
          <cell r="F389">
            <v>-17.280999999999999</v>
          </cell>
          <cell r="G389">
            <v>-0.23400000000000001</v>
          </cell>
          <cell r="H389">
            <v>-19.157</v>
          </cell>
          <cell r="I389">
            <v>1.5169999999999999</v>
          </cell>
          <cell r="J389">
            <v>1.3109999999999999</v>
          </cell>
          <cell r="K389">
            <v>2.1030000000000002</v>
          </cell>
          <cell r="L389">
            <v>-314.35599999999999</v>
          </cell>
          <cell r="M389">
            <v>-188.57400000000001</v>
          </cell>
        </row>
        <row r="390">
          <cell r="F390">
            <v>225.22800000000001</v>
          </cell>
          <cell r="G390">
            <v>-7.94</v>
          </cell>
          <cell r="H390">
            <v>235.50700000000001</v>
          </cell>
          <cell r="I390">
            <v>-21.044</v>
          </cell>
          <cell r="J390">
            <v>-12.874000000000001</v>
          </cell>
          <cell r="K390">
            <v>-20.731000000000002</v>
          </cell>
          <cell r="L390">
            <v>-15.138</v>
          </cell>
          <cell r="M390">
            <v>-12.465999999999999</v>
          </cell>
        </row>
        <row r="391">
          <cell r="F391">
            <v>-194.34399999999999</v>
          </cell>
          <cell r="G391">
            <v>7.7169999999999996</v>
          </cell>
          <cell r="H391">
            <v>-202.596</v>
          </cell>
          <cell r="I391">
            <v>19.297999999999998</v>
          </cell>
          <cell r="J391">
            <v>11.374000000000001</v>
          </cell>
          <cell r="K391">
            <v>18.324000000000002</v>
          </cell>
          <cell r="L391">
            <v>11.506</v>
          </cell>
          <cell r="M391">
            <v>10.028</v>
          </cell>
        </row>
        <row r="392">
          <cell r="F392">
            <v>127.143</v>
          </cell>
          <cell r="G392">
            <v>-4.7450000000000001</v>
          </cell>
          <cell r="H392">
            <v>132.62200000000001</v>
          </cell>
          <cell r="I392">
            <v>-12.223000000000001</v>
          </cell>
          <cell r="J392">
            <v>-7.3479999999999999</v>
          </cell>
          <cell r="K392">
            <v>-11.835000000000001</v>
          </cell>
          <cell r="L392">
            <v>-8.0739999999999998</v>
          </cell>
          <cell r="M392">
            <v>-6.8159999999999998</v>
          </cell>
        </row>
        <row r="393">
          <cell r="F393">
            <v>-74.207999999999998</v>
          </cell>
          <cell r="G393">
            <v>2.2679999999999998</v>
          </cell>
          <cell r="H393">
            <v>-77.087000000000003</v>
          </cell>
          <cell r="I393">
            <v>7.1909999999999998</v>
          </cell>
          <cell r="J393">
            <v>4.6130000000000004</v>
          </cell>
          <cell r="K393">
            <v>7.4269999999999996</v>
          </cell>
          <cell r="L393">
            <v>-522.14099999999996</v>
          </cell>
          <cell r="M393">
            <v>-313.77100000000002</v>
          </cell>
        </row>
        <row r="394">
          <cell r="F394">
            <v>264.39600000000002</v>
          </cell>
          <cell r="G394">
            <v>-6.5579999999999998</v>
          </cell>
          <cell r="H394">
            <v>279.73099999999999</v>
          </cell>
          <cell r="I394">
            <v>-21.373000000000001</v>
          </cell>
          <cell r="J394">
            <v>-14.379</v>
          </cell>
          <cell r="K394">
            <v>-23.135999999999999</v>
          </cell>
          <cell r="L394">
            <v>-12.522</v>
          </cell>
          <cell r="M394">
            <v>-10.698</v>
          </cell>
        </row>
        <row r="395">
          <cell r="F395">
            <v>-258.51799999999997</v>
          </cell>
          <cell r="G395">
            <v>8.1790000000000003</v>
          </cell>
          <cell r="H395">
            <v>-271.73399999999998</v>
          </cell>
          <cell r="I395">
            <v>23.207000000000001</v>
          </cell>
          <cell r="J395">
            <v>14.715</v>
          </cell>
          <cell r="K395">
            <v>23.683</v>
          </cell>
          <cell r="L395">
            <v>10.868</v>
          </cell>
          <cell r="M395">
            <v>9.86</v>
          </cell>
        </row>
        <row r="396">
          <cell r="F396">
            <v>158.459</v>
          </cell>
          <cell r="G396">
            <v>-4.4660000000000002</v>
          </cell>
          <cell r="H396">
            <v>167.00899999999999</v>
          </cell>
          <cell r="I396">
            <v>-13.505000000000001</v>
          </cell>
          <cell r="J396">
            <v>-8.8160000000000007</v>
          </cell>
          <cell r="K396">
            <v>-14.186999999999999</v>
          </cell>
          <cell r="L396">
            <v>-7.0880000000000001</v>
          </cell>
          <cell r="M396">
            <v>-6.23</v>
          </cell>
        </row>
        <row r="397">
          <cell r="F397">
            <v>-157.62799999999999</v>
          </cell>
          <cell r="G397">
            <v>4.9880000000000004</v>
          </cell>
          <cell r="H397">
            <v>-162.92400000000001</v>
          </cell>
          <cell r="I397">
            <v>14.667</v>
          </cell>
          <cell r="J397">
            <v>9.298</v>
          </cell>
          <cell r="K397">
            <v>14.97</v>
          </cell>
          <cell r="L397">
            <v>-734.07</v>
          </cell>
          <cell r="M397">
            <v>-441.45800000000003</v>
          </cell>
        </row>
        <row r="398">
          <cell r="F398">
            <v>249.42500000000001</v>
          </cell>
          <cell r="G398">
            <v>-1.92</v>
          </cell>
          <cell r="H398">
            <v>265.392</v>
          </cell>
          <cell r="I398">
            <v>-14.686999999999999</v>
          </cell>
          <cell r="J398">
            <v>-11.786</v>
          </cell>
          <cell r="K398">
            <v>-18.957000000000001</v>
          </cell>
          <cell r="L398">
            <v>-10.8</v>
          </cell>
          <cell r="M398">
            <v>-8.6579999999999995</v>
          </cell>
        </row>
        <row r="399">
          <cell r="F399">
            <v>-404.35700000000003</v>
          </cell>
          <cell r="G399">
            <v>5.0869999999999997</v>
          </cell>
          <cell r="H399">
            <v>-427.70699999999999</v>
          </cell>
          <cell r="I399">
            <v>26.265999999999998</v>
          </cell>
          <cell r="J399">
            <v>19.93</v>
          </cell>
          <cell r="K399">
            <v>32.063000000000002</v>
          </cell>
          <cell r="L399">
            <v>0.16</v>
          </cell>
          <cell r="M399">
            <v>1.087</v>
          </cell>
        </row>
        <row r="400">
          <cell r="F400">
            <v>172.048</v>
          </cell>
          <cell r="G400">
            <v>-1.8440000000000001</v>
          </cell>
          <cell r="H400">
            <v>182.364</v>
          </cell>
          <cell r="I400">
            <v>-10.772</v>
          </cell>
          <cell r="J400">
            <v>-8.3460000000000001</v>
          </cell>
          <cell r="K400">
            <v>-13.426</v>
          </cell>
          <cell r="L400">
            <v>-2.8839999999999999</v>
          </cell>
          <cell r="M400">
            <v>-2.5640000000000001</v>
          </cell>
        </row>
        <row r="401">
          <cell r="F401">
            <v>-270.02699999999999</v>
          </cell>
          <cell r="G401">
            <v>7.0629999999999997</v>
          </cell>
          <cell r="H401">
            <v>-279.92500000000001</v>
          </cell>
          <cell r="I401">
            <v>22.738</v>
          </cell>
          <cell r="J401">
            <v>15.08</v>
          </cell>
          <cell r="K401">
            <v>24.271000000000001</v>
          </cell>
          <cell r="L401">
            <v>-960.90899999999999</v>
          </cell>
          <cell r="M401">
            <v>-578.35299999999995</v>
          </cell>
        </row>
        <row r="402">
          <cell r="F402">
            <v>16.138999999999999</v>
          </cell>
          <cell r="G402">
            <v>0.247</v>
          </cell>
          <cell r="H402">
            <v>16.532</v>
          </cell>
          <cell r="I402">
            <v>-1.278</v>
          </cell>
          <cell r="J402">
            <v>-1.1299999999999999</v>
          </cell>
          <cell r="K402">
            <v>-1.8109999999999999</v>
          </cell>
          <cell r="L402">
            <v>61.183999999999997</v>
          </cell>
          <cell r="M402">
            <v>36.368000000000002</v>
          </cell>
        </row>
        <row r="403">
          <cell r="F403">
            <v>-28.466999999999999</v>
          </cell>
          <cell r="G403">
            <v>-0.83099999999999996</v>
          </cell>
          <cell r="H403">
            <v>-29.11</v>
          </cell>
          <cell r="I403">
            <v>2.2480000000000002</v>
          </cell>
          <cell r="J403">
            <v>2.0750000000000002</v>
          </cell>
          <cell r="K403">
            <v>3.3220000000000001</v>
          </cell>
          <cell r="L403">
            <v>-51.415999999999997</v>
          </cell>
          <cell r="M403">
            <v>-30.701000000000001</v>
          </cell>
        </row>
        <row r="404">
          <cell r="F404">
            <v>27.878</v>
          </cell>
          <cell r="G404">
            <v>0.67400000000000004</v>
          </cell>
          <cell r="H404">
            <v>28.524000000000001</v>
          </cell>
          <cell r="I404">
            <v>-2.1960000000000002</v>
          </cell>
          <cell r="J404">
            <v>-2.0030000000000001</v>
          </cell>
          <cell r="K404">
            <v>-3.2080000000000002</v>
          </cell>
          <cell r="L404">
            <v>70.375</v>
          </cell>
          <cell r="M404">
            <v>41.917999999999999</v>
          </cell>
        </row>
        <row r="405">
          <cell r="F405">
            <v>-6.7720000000000002</v>
          </cell>
          <cell r="G405">
            <v>-0.11</v>
          </cell>
          <cell r="H405">
            <v>-6.9359999999999999</v>
          </cell>
          <cell r="I405">
            <v>0.53600000000000003</v>
          </cell>
          <cell r="J405">
            <v>0.47499999999999998</v>
          </cell>
          <cell r="K405">
            <v>0.76200000000000001</v>
          </cell>
          <cell r="L405">
            <v>-81.373999999999995</v>
          </cell>
          <cell r="M405">
            <v>-48.783999999999999</v>
          </cell>
        </row>
        <row r="406">
          <cell r="F406">
            <v>47.673000000000002</v>
          </cell>
          <cell r="G406">
            <v>-2.0129999999999999</v>
          </cell>
          <cell r="H406">
            <v>49.402999999999999</v>
          </cell>
          <cell r="I406">
            <v>-4.8140000000000001</v>
          </cell>
          <cell r="J406">
            <v>-2.7610000000000001</v>
          </cell>
          <cell r="K406">
            <v>-4.4509999999999996</v>
          </cell>
          <cell r="L406">
            <v>26.251000000000001</v>
          </cell>
          <cell r="M406">
            <v>16.687999999999999</v>
          </cell>
        </row>
        <row r="407">
          <cell r="F407">
            <v>-49.481999999999999</v>
          </cell>
          <cell r="G407">
            <v>1.879</v>
          </cell>
          <cell r="H407">
            <v>-51.258000000000003</v>
          </cell>
          <cell r="I407">
            <v>4.8860000000000001</v>
          </cell>
          <cell r="J407">
            <v>2.9180000000000001</v>
          </cell>
          <cell r="K407">
            <v>4.7030000000000003</v>
          </cell>
          <cell r="L407">
            <v>-28.138000000000002</v>
          </cell>
          <cell r="M407">
            <v>-17.631</v>
          </cell>
        </row>
        <row r="408">
          <cell r="F408">
            <v>29.440999999999999</v>
          </cell>
          <cell r="G408">
            <v>-1.179</v>
          </cell>
          <cell r="H408">
            <v>30.501999999999999</v>
          </cell>
          <cell r="I408">
            <v>-2.9390000000000001</v>
          </cell>
          <cell r="J408">
            <v>-1.7210000000000001</v>
          </cell>
          <cell r="K408">
            <v>-2.774</v>
          </cell>
          <cell r="L408">
            <v>16.481000000000002</v>
          </cell>
          <cell r="M408">
            <v>10.4</v>
          </cell>
        </row>
        <row r="409">
          <cell r="F409">
            <v>-41.692</v>
          </cell>
          <cell r="G409">
            <v>0.46100000000000002</v>
          </cell>
          <cell r="H409">
            <v>-42.889000000000003</v>
          </cell>
          <cell r="I409">
            <v>3.5619999999999998</v>
          </cell>
          <cell r="J409">
            <v>2.6859999999999999</v>
          </cell>
          <cell r="K409">
            <v>4.3159999999999998</v>
          </cell>
          <cell r="L409">
            <v>-187.42599999999999</v>
          </cell>
          <cell r="M409">
            <v>-115.64</v>
          </cell>
        </row>
        <row r="410">
          <cell r="F410">
            <v>69.435000000000002</v>
          </cell>
          <cell r="G410">
            <v>-2.399</v>
          </cell>
          <cell r="H410">
            <v>72.209000000000003</v>
          </cell>
          <cell r="I410">
            <v>-6.4610000000000003</v>
          </cell>
          <cell r="J410">
            <v>-3.9780000000000002</v>
          </cell>
          <cell r="K410">
            <v>-6.4059999999999997</v>
          </cell>
          <cell r="L410">
            <v>33.11</v>
          </cell>
          <cell r="M410">
            <v>20.686</v>
          </cell>
        </row>
        <row r="411">
          <cell r="F411">
            <v>-67.272000000000006</v>
          </cell>
          <cell r="G411">
            <v>2.383</v>
          </cell>
          <cell r="H411">
            <v>-69.897999999999996</v>
          </cell>
          <cell r="I411">
            <v>6.34</v>
          </cell>
          <cell r="J411">
            <v>3.875</v>
          </cell>
          <cell r="K411">
            <v>6.2409999999999997</v>
          </cell>
          <cell r="L411">
            <v>-31.716000000000001</v>
          </cell>
          <cell r="M411">
            <v>-19.844999999999999</v>
          </cell>
        </row>
        <row r="412">
          <cell r="F412">
            <v>41.426000000000002</v>
          </cell>
          <cell r="G412">
            <v>-1.4490000000000001</v>
          </cell>
          <cell r="H412">
            <v>43.061</v>
          </cell>
          <cell r="I412">
            <v>-3.879</v>
          </cell>
          <cell r="J412">
            <v>-2.38</v>
          </cell>
          <cell r="K412">
            <v>-3.8319999999999999</v>
          </cell>
          <cell r="L412">
            <v>19.643999999999998</v>
          </cell>
          <cell r="M412">
            <v>12.282</v>
          </cell>
        </row>
        <row r="413">
          <cell r="F413">
            <v>-100.027</v>
          </cell>
          <cell r="G413">
            <v>2.556</v>
          </cell>
          <cell r="H413">
            <v>-103.01</v>
          </cell>
          <cell r="I413">
            <v>9.0670000000000002</v>
          </cell>
          <cell r="J413">
            <v>6.0670000000000002</v>
          </cell>
          <cell r="K413">
            <v>9.7629999999999999</v>
          </cell>
          <cell r="L413">
            <v>-292.68</v>
          </cell>
          <cell r="M413">
            <v>-182.67</v>
          </cell>
        </row>
        <row r="414">
          <cell r="F414">
            <v>81.152000000000001</v>
          </cell>
          <cell r="G414">
            <v>-2.113</v>
          </cell>
          <cell r="H414">
            <v>85.183000000000007</v>
          </cell>
          <cell r="I414">
            <v>-6.6879999999999997</v>
          </cell>
          <cell r="J414">
            <v>-4.444</v>
          </cell>
          <cell r="K414">
            <v>-7.1509999999999998</v>
          </cell>
          <cell r="L414">
            <v>29.873999999999999</v>
          </cell>
          <cell r="M414">
            <v>18.792999999999999</v>
          </cell>
        </row>
        <row r="415">
          <cell r="F415">
            <v>-82.174000000000007</v>
          </cell>
          <cell r="G415">
            <v>2.218</v>
          </cell>
          <cell r="H415">
            <v>-86.161000000000001</v>
          </cell>
          <cell r="I415">
            <v>6.8739999999999997</v>
          </cell>
          <cell r="J415">
            <v>4.5279999999999996</v>
          </cell>
          <cell r="K415">
            <v>7.2869999999999999</v>
          </cell>
          <cell r="L415">
            <v>-30.311</v>
          </cell>
          <cell r="M415">
            <v>-19.138000000000002</v>
          </cell>
        </row>
        <row r="416">
          <cell r="F416">
            <v>49.493000000000002</v>
          </cell>
          <cell r="G416">
            <v>-1.3120000000000001</v>
          </cell>
          <cell r="H416">
            <v>51.921999999999997</v>
          </cell>
          <cell r="I416">
            <v>-4.1100000000000003</v>
          </cell>
          <cell r="J416">
            <v>-2.7189999999999999</v>
          </cell>
          <cell r="K416">
            <v>-4.375</v>
          </cell>
          <cell r="L416">
            <v>18.238</v>
          </cell>
          <cell r="M416">
            <v>11.494</v>
          </cell>
        </row>
        <row r="417">
          <cell r="F417">
            <v>-172.304</v>
          </cell>
          <cell r="G417">
            <v>4.7539999999999996</v>
          </cell>
          <cell r="H417">
            <v>-177.68799999999999</v>
          </cell>
          <cell r="I417">
            <v>15.416</v>
          </cell>
          <cell r="J417">
            <v>10.124000000000001</v>
          </cell>
          <cell r="K417">
            <v>16.292999999999999</v>
          </cell>
          <cell r="L417">
            <v>-396.75</v>
          </cell>
          <cell r="M417">
            <v>-249.01</v>
          </cell>
        </row>
        <row r="418">
          <cell r="F418">
            <v>62.673999999999999</v>
          </cell>
          <cell r="G418">
            <v>-0.81699999999999995</v>
          </cell>
          <cell r="H418">
            <v>66.265000000000001</v>
          </cell>
          <cell r="I418">
            <v>-4.109</v>
          </cell>
          <cell r="J418">
            <v>-3.1019999999999999</v>
          </cell>
          <cell r="K418">
            <v>-4.9909999999999997</v>
          </cell>
          <cell r="L418">
            <v>17.033999999999999</v>
          </cell>
          <cell r="M418">
            <v>10.795999999999999</v>
          </cell>
        </row>
        <row r="419">
          <cell r="F419">
            <v>-70.662000000000006</v>
          </cell>
          <cell r="G419">
            <v>0.98899999999999999</v>
          </cell>
          <cell r="H419">
            <v>-74.635999999999996</v>
          </cell>
          <cell r="I419">
            <v>4.718</v>
          </cell>
          <cell r="J419">
            <v>3.5249999999999999</v>
          </cell>
          <cell r="K419">
            <v>5.6710000000000003</v>
          </cell>
          <cell r="L419">
            <v>-9.2539999999999996</v>
          </cell>
          <cell r="M419">
            <v>-5.8540000000000001</v>
          </cell>
        </row>
        <row r="420">
          <cell r="F420">
            <v>35.088000000000001</v>
          </cell>
          <cell r="G420">
            <v>-0.47499999999999998</v>
          </cell>
          <cell r="H420">
            <v>37.079000000000001</v>
          </cell>
          <cell r="I420">
            <v>-2.323</v>
          </cell>
          <cell r="J420">
            <v>-1.744</v>
          </cell>
          <cell r="K420">
            <v>-2.806</v>
          </cell>
          <cell r="L420">
            <v>6.9180000000000001</v>
          </cell>
          <cell r="M420">
            <v>4.3819999999999997</v>
          </cell>
        </row>
        <row r="421">
          <cell r="F421">
            <v>-244.36500000000001</v>
          </cell>
          <cell r="G421">
            <v>6.2519999999999998</v>
          </cell>
          <cell r="H421">
            <v>-252.499</v>
          </cell>
          <cell r="I421">
            <v>20.85</v>
          </cell>
          <cell r="J421">
            <v>13.916</v>
          </cell>
          <cell r="K421">
            <v>22.396000000000001</v>
          </cell>
          <cell r="L421">
            <v>-494.96600000000001</v>
          </cell>
          <cell r="M421">
            <v>-311.84300000000002</v>
          </cell>
        </row>
        <row r="422">
          <cell r="F422">
            <v>1.0109999999999999</v>
          </cell>
          <cell r="G422">
            <v>16.547000000000001</v>
          </cell>
          <cell r="H422">
            <v>0.97099999999999997</v>
          </cell>
          <cell r="I422">
            <v>16.829999999999998</v>
          </cell>
          <cell r="J422">
            <v>-1.605</v>
          </cell>
          <cell r="K422">
            <v>-2.5670000000000002</v>
          </cell>
          <cell r="L422">
            <v>-43.85</v>
          </cell>
          <cell r="M422">
            <v>-26.234000000000002</v>
          </cell>
        </row>
        <row r="423">
          <cell r="F423">
            <v>-3.5230000000000001</v>
          </cell>
          <cell r="G423">
            <v>-31.983000000000001</v>
          </cell>
          <cell r="H423">
            <v>-3.3050000000000002</v>
          </cell>
          <cell r="I423">
            <v>-35.51</v>
          </cell>
          <cell r="J423">
            <v>2.855</v>
          </cell>
          <cell r="K423">
            <v>4.4960000000000004</v>
          </cell>
          <cell r="L423">
            <v>38.198</v>
          </cell>
          <cell r="M423">
            <v>23.803999999999998</v>
          </cell>
        </row>
        <row r="424">
          <cell r="F424">
            <v>2.8340000000000001</v>
          </cell>
          <cell r="G424">
            <v>30.331</v>
          </cell>
          <cell r="H424">
            <v>2.669</v>
          </cell>
          <cell r="I424">
            <v>32.433999999999997</v>
          </cell>
          <cell r="J424">
            <v>-2.7869999999999999</v>
          </cell>
          <cell r="K424">
            <v>-4.4139999999999997</v>
          </cell>
          <cell r="L424">
            <v>-51.28</v>
          </cell>
          <cell r="M424">
            <v>-31.274000000000001</v>
          </cell>
        </row>
        <row r="425">
          <cell r="F425">
            <v>-0.86</v>
          </cell>
          <cell r="G425">
            <v>-70.97</v>
          </cell>
          <cell r="H425">
            <v>-1.212</v>
          </cell>
          <cell r="I425">
            <v>-70.593999999999994</v>
          </cell>
          <cell r="J425">
            <v>6.819</v>
          </cell>
          <cell r="K425">
            <v>10.981</v>
          </cell>
          <cell r="L425">
            <v>-140.12799999999999</v>
          </cell>
          <cell r="M425">
            <v>-81.662000000000006</v>
          </cell>
        </row>
        <row r="426">
          <cell r="F426">
            <v>1.5189999999999999</v>
          </cell>
          <cell r="G426">
            <v>84.049000000000007</v>
          </cell>
          <cell r="H426">
            <v>1.9390000000000001</v>
          </cell>
          <cell r="I426">
            <v>84.938000000000002</v>
          </cell>
          <cell r="J426">
            <v>-8.7270000000000003</v>
          </cell>
          <cell r="K426">
            <v>-14.124000000000001</v>
          </cell>
          <cell r="L426">
            <v>-16.853999999999999</v>
          </cell>
          <cell r="M426">
            <v>-10.401</v>
          </cell>
        </row>
        <row r="427">
          <cell r="F427">
            <v>-3.7360000000000002</v>
          </cell>
          <cell r="G427">
            <v>-72.656999999999996</v>
          </cell>
          <cell r="H427">
            <v>-3.7810000000000001</v>
          </cell>
          <cell r="I427">
            <v>-75.66</v>
          </cell>
          <cell r="J427">
            <v>7.7910000000000004</v>
          </cell>
          <cell r="K427">
            <v>12.577999999999999</v>
          </cell>
          <cell r="L427">
            <v>22.417000000000002</v>
          </cell>
          <cell r="M427">
            <v>13.669</v>
          </cell>
        </row>
        <row r="428">
          <cell r="F428">
            <v>1.5920000000000001</v>
          </cell>
          <cell r="G428">
            <v>47.487000000000002</v>
          </cell>
          <cell r="H428">
            <v>1.6990000000000001</v>
          </cell>
          <cell r="I428">
            <v>48.326000000000001</v>
          </cell>
          <cell r="J428">
            <v>-5.0049999999999999</v>
          </cell>
          <cell r="K428">
            <v>-8.0909999999999993</v>
          </cell>
          <cell r="L428">
            <v>-11.9</v>
          </cell>
          <cell r="M428">
            <v>-7.2939999999999996</v>
          </cell>
        </row>
        <row r="429">
          <cell r="F429">
            <v>1.651</v>
          </cell>
          <cell r="G429">
            <v>-11.733000000000001</v>
          </cell>
          <cell r="H429">
            <v>1.63</v>
          </cell>
          <cell r="I429">
            <v>-19.411999999999999</v>
          </cell>
          <cell r="J429">
            <v>0.89500000000000002</v>
          </cell>
          <cell r="K429">
            <v>1.454</v>
          </cell>
          <cell r="L429">
            <v>-225.399</v>
          </cell>
          <cell r="M429">
            <v>-135.69900000000001</v>
          </cell>
        </row>
        <row r="430">
          <cell r="F430">
            <v>-0.107</v>
          </cell>
          <cell r="G430">
            <v>155.98699999999999</v>
          </cell>
          <cell r="H430">
            <v>2.1280000000000001</v>
          </cell>
          <cell r="I430">
            <v>157.976</v>
          </cell>
          <cell r="J430">
            <v>-14.477</v>
          </cell>
          <cell r="K430">
            <v>-23.302</v>
          </cell>
          <cell r="L430">
            <v>-30.798999999999999</v>
          </cell>
          <cell r="M430">
            <v>-18.760999999999999</v>
          </cell>
        </row>
        <row r="431">
          <cell r="F431">
            <v>-1.8009999999999999</v>
          </cell>
          <cell r="G431">
            <v>-121.998</v>
          </cell>
          <cell r="H431">
            <v>-2.4020000000000001</v>
          </cell>
          <cell r="I431">
            <v>-123.789</v>
          </cell>
          <cell r="J431">
            <v>11.734999999999999</v>
          </cell>
          <cell r="K431">
            <v>18.91</v>
          </cell>
          <cell r="L431">
            <v>26.620999999999999</v>
          </cell>
          <cell r="M431">
            <v>16.274000000000001</v>
          </cell>
        </row>
        <row r="432">
          <cell r="F432">
            <v>0.51300000000000001</v>
          </cell>
          <cell r="G432">
            <v>84.238</v>
          </cell>
          <cell r="H432">
            <v>1.232</v>
          </cell>
          <cell r="I432">
            <v>85.034000000000006</v>
          </cell>
          <cell r="J432">
            <v>-7.9429999999999996</v>
          </cell>
          <cell r="K432">
            <v>-12.792</v>
          </cell>
          <cell r="L432">
            <v>-17.399999999999999</v>
          </cell>
          <cell r="M432">
            <v>-10.617000000000001</v>
          </cell>
        </row>
        <row r="433">
          <cell r="F433">
            <v>3.6469999999999998</v>
          </cell>
          <cell r="G433">
            <v>111.64700000000001</v>
          </cell>
          <cell r="H433">
            <v>3.758</v>
          </cell>
          <cell r="I433">
            <v>112.27500000000001</v>
          </cell>
          <cell r="J433">
            <v>-11.119</v>
          </cell>
          <cell r="K433">
            <v>-17.902000000000001</v>
          </cell>
          <cell r="L433">
            <v>-312.96800000000002</v>
          </cell>
          <cell r="M433">
            <v>-190.87299999999999</v>
          </cell>
        </row>
        <row r="434">
          <cell r="F434">
            <v>-1.35</v>
          </cell>
          <cell r="G434">
            <v>173.601</v>
          </cell>
          <cell r="H434">
            <v>-2.7829999999999999</v>
          </cell>
          <cell r="I434">
            <v>178.256</v>
          </cell>
          <cell r="J434">
            <v>-16.091000000000001</v>
          </cell>
          <cell r="K434">
            <v>-25.885999999999999</v>
          </cell>
          <cell r="L434">
            <v>-24.785</v>
          </cell>
          <cell r="M434">
            <v>-15.217000000000001</v>
          </cell>
        </row>
        <row r="435">
          <cell r="F435">
            <v>1.18</v>
          </cell>
          <cell r="G435">
            <v>-163.863</v>
          </cell>
          <cell r="H435">
            <v>2.637</v>
          </cell>
          <cell r="I435">
            <v>-166.339</v>
          </cell>
          <cell r="J435">
            <v>15.589</v>
          </cell>
          <cell r="K435">
            <v>25.091999999999999</v>
          </cell>
          <cell r="L435">
            <v>22.486000000000001</v>
          </cell>
          <cell r="M435">
            <v>14.045999999999999</v>
          </cell>
        </row>
        <row r="436">
          <cell r="F436">
            <v>-0.76700000000000002</v>
          </cell>
          <cell r="G436">
            <v>102.262</v>
          </cell>
          <cell r="H436">
            <v>-1.6419999999999999</v>
          </cell>
          <cell r="I436">
            <v>104.14700000000001</v>
          </cell>
          <cell r="J436">
            <v>-9.6</v>
          </cell>
          <cell r="K436">
            <v>-15.448</v>
          </cell>
          <cell r="L436">
            <v>-14.324999999999999</v>
          </cell>
          <cell r="M436">
            <v>-8.8680000000000003</v>
          </cell>
        </row>
        <row r="437">
          <cell r="F437">
            <v>3.8929999999999998</v>
          </cell>
          <cell r="G437">
            <v>271.92700000000002</v>
          </cell>
          <cell r="H437">
            <v>5.0030000000000001</v>
          </cell>
          <cell r="I437">
            <v>270.54599999999999</v>
          </cell>
          <cell r="J437">
            <v>-26.206</v>
          </cell>
          <cell r="K437">
            <v>-42.191000000000003</v>
          </cell>
          <cell r="L437">
            <v>-398.86099999999999</v>
          </cell>
          <cell r="M437">
            <v>-245.09299999999999</v>
          </cell>
        </row>
        <row r="438">
          <cell r="F438">
            <v>1.5469999999999999</v>
          </cell>
          <cell r="G438">
            <v>158.74</v>
          </cell>
          <cell r="H438">
            <v>2.4809999999999999</v>
          </cell>
          <cell r="I438">
            <v>164.26499999999999</v>
          </cell>
          <cell r="J438">
            <v>-14.118</v>
          </cell>
          <cell r="K438">
            <v>-22.706</v>
          </cell>
          <cell r="L438">
            <v>-18.420000000000002</v>
          </cell>
          <cell r="M438">
            <v>-11.518000000000001</v>
          </cell>
        </row>
        <row r="439">
          <cell r="F439">
            <v>-1.883</v>
          </cell>
          <cell r="G439">
            <v>-339.584</v>
          </cell>
          <cell r="H439">
            <v>-4.6020000000000003</v>
          </cell>
          <cell r="I439">
            <v>-346.30399999999997</v>
          </cell>
          <cell r="J439">
            <v>30.81</v>
          </cell>
          <cell r="K439">
            <v>49.564</v>
          </cell>
          <cell r="L439">
            <v>1.4419999999999999</v>
          </cell>
          <cell r="M439">
            <v>0.93500000000000005</v>
          </cell>
        </row>
        <row r="440">
          <cell r="F440">
            <v>0.90300000000000002</v>
          </cell>
          <cell r="G440">
            <v>131.13800000000001</v>
          </cell>
          <cell r="H440">
            <v>1.8460000000000001</v>
          </cell>
          <cell r="I440">
            <v>134.26599999999999</v>
          </cell>
          <cell r="J440">
            <v>-11.823</v>
          </cell>
          <cell r="K440">
            <v>-19.018000000000001</v>
          </cell>
          <cell r="L440">
            <v>-5.2270000000000003</v>
          </cell>
          <cell r="M440">
            <v>-3.2770000000000001</v>
          </cell>
        </row>
        <row r="441">
          <cell r="F441">
            <v>4.0860000000000003</v>
          </cell>
          <cell r="G441">
            <v>444.858</v>
          </cell>
          <cell r="H441">
            <v>6.774</v>
          </cell>
          <cell r="I441">
            <v>443.18599999999998</v>
          </cell>
          <cell r="J441">
            <v>-42.131999999999998</v>
          </cell>
          <cell r="K441">
            <v>-67.814999999999998</v>
          </cell>
          <cell r="L441">
            <v>-478.7</v>
          </cell>
          <cell r="M441">
            <v>-295.95400000000001</v>
          </cell>
        </row>
        <row r="442">
          <cell r="F442">
            <v>1.347</v>
          </cell>
          <cell r="G442">
            <v>20.971</v>
          </cell>
          <cell r="H442">
            <v>1.2909999999999999</v>
          </cell>
          <cell r="I442">
            <v>21.422000000000001</v>
          </cell>
          <cell r="J442">
            <v>-2.0299999999999998</v>
          </cell>
          <cell r="K442">
            <v>-3.2440000000000002</v>
          </cell>
          <cell r="L442">
            <v>6.8570000000000002</v>
          </cell>
          <cell r="M442">
            <v>3.637</v>
          </cell>
        </row>
        <row r="443">
          <cell r="F443">
            <v>-1.5509999999999999</v>
          </cell>
          <cell r="G443">
            <v>-5.2889999999999997</v>
          </cell>
          <cell r="H443">
            <v>-1.454</v>
          </cell>
          <cell r="I443">
            <v>-10.294</v>
          </cell>
          <cell r="J443">
            <v>0.39500000000000002</v>
          </cell>
          <cell r="K443">
            <v>0.58599999999999997</v>
          </cell>
          <cell r="L443">
            <v>11.808</v>
          </cell>
          <cell r="M443">
            <v>6.0069999999999997</v>
          </cell>
        </row>
        <row r="444">
          <cell r="F444">
            <v>0.92</v>
          </cell>
          <cell r="G444">
            <v>8.3360000000000003</v>
          </cell>
          <cell r="H444">
            <v>0.86699999999999999</v>
          </cell>
          <cell r="I444">
            <v>9.3360000000000003</v>
          </cell>
          <cell r="J444">
            <v>-0.77</v>
          </cell>
          <cell r="K444">
            <v>-1.216</v>
          </cell>
          <cell r="L444">
            <v>-1.5720000000000001</v>
          </cell>
          <cell r="M444">
            <v>-0.752</v>
          </cell>
        </row>
        <row r="445">
          <cell r="F445">
            <v>0.65800000000000003</v>
          </cell>
          <cell r="G445">
            <v>44.470999999999997</v>
          </cell>
          <cell r="H445">
            <v>0.83299999999999996</v>
          </cell>
          <cell r="I445">
            <v>44.16</v>
          </cell>
          <cell r="J445">
            <v>-4.2770000000000001</v>
          </cell>
          <cell r="K445">
            <v>-6.8860000000000001</v>
          </cell>
          <cell r="L445">
            <v>-22.556000000000001</v>
          </cell>
          <cell r="M445">
            <v>-15.663</v>
          </cell>
        </row>
        <row r="446">
          <cell r="F446">
            <v>5.71</v>
          </cell>
          <cell r="G446">
            <v>179.191</v>
          </cell>
          <cell r="H446">
            <v>5.952</v>
          </cell>
          <cell r="I446">
            <v>179.512</v>
          </cell>
          <cell r="J446">
            <v>-18.045000000000002</v>
          </cell>
          <cell r="K446">
            <v>-29.079000000000001</v>
          </cell>
          <cell r="L446">
            <v>-22.523</v>
          </cell>
          <cell r="M446">
            <v>-9.593</v>
          </cell>
        </row>
        <row r="447">
          <cell r="F447">
            <v>-6.1079999999999997</v>
          </cell>
          <cell r="G447">
            <v>-151.357</v>
          </cell>
          <cell r="H447">
            <v>-6.21</v>
          </cell>
          <cell r="I447">
            <v>-153.03399999999999</v>
          </cell>
          <cell r="J447">
            <v>15.493</v>
          </cell>
          <cell r="K447">
            <v>24.968</v>
          </cell>
          <cell r="L447">
            <v>17.82</v>
          </cell>
          <cell r="M447">
            <v>7.5350000000000001</v>
          </cell>
        </row>
        <row r="448">
          <cell r="F448">
            <v>3.581</v>
          </cell>
          <cell r="G448">
            <v>100.166</v>
          </cell>
          <cell r="H448">
            <v>3.6819999999999999</v>
          </cell>
          <cell r="I448">
            <v>100.712</v>
          </cell>
          <cell r="J448">
            <v>-10.163</v>
          </cell>
          <cell r="K448">
            <v>-16.378</v>
          </cell>
          <cell r="L448">
            <v>-12.225</v>
          </cell>
          <cell r="M448">
            <v>-5.1909999999999998</v>
          </cell>
        </row>
        <row r="449">
          <cell r="F449">
            <v>-0.105</v>
          </cell>
          <cell r="G449">
            <v>29.815000000000001</v>
          </cell>
          <cell r="H449">
            <v>-0.42</v>
          </cell>
          <cell r="I449">
            <v>30.209</v>
          </cell>
          <cell r="J449">
            <v>-2.79</v>
          </cell>
          <cell r="K449">
            <v>-4.4960000000000004</v>
          </cell>
          <cell r="L449">
            <v>-233.14699999999999</v>
          </cell>
          <cell r="M449">
            <v>-139.41499999999999</v>
          </cell>
        </row>
        <row r="450">
          <cell r="F450">
            <v>0.48899999999999999</v>
          </cell>
          <cell r="G450">
            <v>253.59899999999999</v>
          </cell>
          <cell r="H450">
            <v>3.4409999999999998</v>
          </cell>
          <cell r="I450">
            <v>255.72300000000001</v>
          </cell>
          <cell r="J450">
            <v>-23.895</v>
          </cell>
          <cell r="K450">
            <v>-38.485999999999997</v>
          </cell>
          <cell r="L450">
            <v>-12.352</v>
          </cell>
          <cell r="M450">
            <v>-4.069</v>
          </cell>
        </row>
        <row r="451">
          <cell r="F451">
            <v>-2.165</v>
          </cell>
          <cell r="G451">
            <v>-224.28800000000001</v>
          </cell>
          <cell r="H451">
            <v>-3.6179999999999999</v>
          </cell>
          <cell r="I451">
            <v>-225.703</v>
          </cell>
          <cell r="J451">
            <v>21.484000000000002</v>
          </cell>
          <cell r="K451">
            <v>34.613999999999997</v>
          </cell>
          <cell r="L451">
            <v>11.912000000000001</v>
          </cell>
          <cell r="M451">
            <v>3.9980000000000002</v>
          </cell>
        </row>
        <row r="452">
          <cell r="F452">
            <v>0.80400000000000005</v>
          </cell>
          <cell r="G452">
            <v>144.81399999999999</v>
          </cell>
          <cell r="H452">
            <v>2.073</v>
          </cell>
          <cell r="I452">
            <v>145.751</v>
          </cell>
          <cell r="J452">
            <v>-13.750999999999999</v>
          </cell>
          <cell r="K452">
            <v>-22.152000000000001</v>
          </cell>
          <cell r="L452">
            <v>-7.3529999999999998</v>
          </cell>
          <cell r="M452">
            <v>-2.444</v>
          </cell>
        </row>
        <row r="453">
          <cell r="F453">
            <v>-0.65100000000000002</v>
          </cell>
          <cell r="G453">
            <v>-1.843</v>
          </cell>
          <cell r="H453">
            <v>-0.64100000000000001</v>
          </cell>
          <cell r="I453">
            <v>-6.98</v>
          </cell>
          <cell r="J453">
            <v>0.308</v>
          </cell>
          <cell r="K453">
            <v>0.497</v>
          </cell>
          <cell r="L453">
            <v>-442.755</v>
          </cell>
          <cell r="M453">
            <v>-263.565</v>
          </cell>
        </row>
        <row r="454">
          <cell r="F454">
            <v>-1.1839999999999999</v>
          </cell>
          <cell r="G454">
            <v>295.17500000000001</v>
          </cell>
          <cell r="H454">
            <v>-4.1630000000000003</v>
          </cell>
          <cell r="I454">
            <v>300.209</v>
          </cell>
          <cell r="J454">
            <v>-27.431999999999999</v>
          </cell>
          <cell r="K454">
            <v>-44.136000000000003</v>
          </cell>
          <cell r="L454">
            <v>-14.613</v>
          </cell>
          <cell r="M454">
            <v>-5.47</v>
          </cell>
        </row>
        <row r="455">
          <cell r="F455">
            <v>0.98</v>
          </cell>
          <cell r="G455">
            <v>-300.04300000000001</v>
          </cell>
          <cell r="H455">
            <v>4.1929999999999996</v>
          </cell>
          <cell r="I455">
            <v>-303.44400000000002</v>
          </cell>
          <cell r="J455">
            <v>28.189</v>
          </cell>
          <cell r="K455">
            <v>45.366</v>
          </cell>
          <cell r="L455">
            <v>13.114000000000001</v>
          </cell>
          <cell r="M455">
            <v>4.4119999999999999</v>
          </cell>
        </row>
        <row r="456">
          <cell r="F456">
            <v>-0.65600000000000003</v>
          </cell>
          <cell r="G456">
            <v>180.369</v>
          </cell>
          <cell r="H456">
            <v>-2.5310000000000001</v>
          </cell>
          <cell r="I456">
            <v>182.84299999999999</v>
          </cell>
          <cell r="J456">
            <v>-16.855</v>
          </cell>
          <cell r="K456">
            <v>-27.122</v>
          </cell>
          <cell r="L456">
            <v>-8.4019999999999992</v>
          </cell>
          <cell r="M456">
            <v>-2.9950000000000001</v>
          </cell>
        </row>
        <row r="457">
          <cell r="F457">
            <v>-0.64700000000000002</v>
          </cell>
          <cell r="G457">
            <v>-47.064</v>
          </cell>
          <cell r="H457">
            <v>-0.85099999999999998</v>
          </cell>
          <cell r="I457">
            <v>-46.957999999999998</v>
          </cell>
          <cell r="J457">
            <v>4.5549999999999997</v>
          </cell>
          <cell r="K457">
            <v>7.335</v>
          </cell>
          <cell r="L457">
            <v>-653.55100000000004</v>
          </cell>
          <cell r="M457">
            <v>-388.40499999999997</v>
          </cell>
        </row>
        <row r="458">
          <cell r="F458">
            <v>1.6830000000000001</v>
          </cell>
          <cell r="G458">
            <v>246.03700000000001</v>
          </cell>
          <cell r="H458">
            <v>3.4580000000000002</v>
          </cell>
          <cell r="I458">
            <v>252.471</v>
          </cell>
          <cell r="J458">
            <v>-22.141999999999999</v>
          </cell>
          <cell r="K458">
            <v>-35.616</v>
          </cell>
          <cell r="L458">
            <v>-13.456</v>
          </cell>
          <cell r="M458">
            <v>-6.0069999999999997</v>
          </cell>
        </row>
        <row r="459">
          <cell r="F459">
            <v>-1.9510000000000001</v>
          </cell>
          <cell r="G459">
            <v>-383.233</v>
          </cell>
          <cell r="H459">
            <v>-5.1360000000000001</v>
          </cell>
          <cell r="I459">
            <v>-390.59800000000001</v>
          </cell>
          <cell r="J459">
            <v>34.820999999999998</v>
          </cell>
          <cell r="K459">
            <v>56.018999999999998</v>
          </cell>
          <cell r="L459">
            <v>-1.04</v>
          </cell>
          <cell r="M459">
            <v>-1.821</v>
          </cell>
        </row>
        <row r="460">
          <cell r="F460">
            <v>0.95599999999999996</v>
          </cell>
          <cell r="G460">
            <v>165.59700000000001</v>
          </cell>
          <cell r="H460">
            <v>2.2559999999999998</v>
          </cell>
          <cell r="I460">
            <v>169.196</v>
          </cell>
          <cell r="J460">
            <v>-14.99</v>
          </cell>
          <cell r="K460">
            <v>-24.114000000000001</v>
          </cell>
          <cell r="L460">
            <v>-3.2669999999999999</v>
          </cell>
          <cell r="M460">
            <v>-1.101</v>
          </cell>
        </row>
        <row r="461">
          <cell r="F461">
            <v>-0.65900000000000003</v>
          </cell>
          <cell r="G461">
            <v>-98.861999999999995</v>
          </cell>
          <cell r="H461">
            <v>-1.395</v>
          </cell>
          <cell r="I461">
            <v>-98.786000000000001</v>
          </cell>
          <cell r="J461">
            <v>9.3109999999999999</v>
          </cell>
          <cell r="K461">
            <v>14.986000000000001</v>
          </cell>
          <cell r="L461">
            <v>-876.18600000000004</v>
          </cell>
          <cell r="M461">
            <v>-520.16899999999998</v>
          </cell>
        </row>
        <row r="462">
          <cell r="F462">
            <v>0.85</v>
          </cell>
          <cell r="G462">
            <v>14.731999999999999</v>
          </cell>
          <cell r="H462">
            <v>0.81799999999999995</v>
          </cell>
          <cell r="I462">
            <v>14.904999999999999</v>
          </cell>
          <cell r="J462">
            <v>-1.427</v>
          </cell>
          <cell r="K462">
            <v>-2.2839999999999998</v>
          </cell>
          <cell r="L462">
            <v>32.494</v>
          </cell>
          <cell r="M462">
            <v>20.337</v>
          </cell>
        </row>
        <row r="463">
          <cell r="F463">
            <v>-3.1819999999999999</v>
          </cell>
          <cell r="G463">
            <v>-28.681000000000001</v>
          </cell>
          <cell r="H463">
            <v>-2.9750000000000001</v>
          </cell>
          <cell r="I463">
            <v>-31.783999999999999</v>
          </cell>
          <cell r="J463">
            <v>2.5070000000000001</v>
          </cell>
          <cell r="K463">
            <v>3.9390000000000001</v>
          </cell>
          <cell r="L463">
            <v>-49.716000000000001</v>
          </cell>
          <cell r="M463">
            <v>-28.213999999999999</v>
          </cell>
        </row>
        <row r="464">
          <cell r="F464">
            <v>2.52</v>
          </cell>
          <cell r="G464">
            <v>27.132999999999999</v>
          </cell>
          <cell r="H464">
            <v>2.367</v>
          </cell>
          <cell r="I464">
            <v>28.882000000000001</v>
          </cell>
          <cell r="J464">
            <v>-2.4590000000000001</v>
          </cell>
          <cell r="K464">
            <v>-3.8889999999999998</v>
          </cell>
          <cell r="L464">
            <v>51.381</v>
          </cell>
          <cell r="M464">
            <v>30.344000000000001</v>
          </cell>
        </row>
        <row r="465">
          <cell r="F465">
            <v>0.20200000000000001</v>
          </cell>
          <cell r="G465">
            <v>26.498999999999999</v>
          </cell>
          <cell r="H465">
            <v>0.39400000000000002</v>
          </cell>
          <cell r="I465">
            <v>26.456</v>
          </cell>
          <cell r="J465">
            <v>-2.5409999999999999</v>
          </cell>
          <cell r="K465">
            <v>-4.0949999999999998</v>
          </cell>
          <cell r="L465">
            <v>-66.638000000000005</v>
          </cell>
          <cell r="M465">
            <v>-42.606999999999999</v>
          </cell>
        </row>
        <row r="466">
          <cell r="F466">
            <v>1.206</v>
          </cell>
          <cell r="G466">
            <v>79.483999999999995</v>
          </cell>
          <cell r="H466">
            <v>1.675</v>
          </cell>
          <cell r="I466">
            <v>80.308000000000007</v>
          </cell>
          <cell r="J466">
            <v>-8.2479999999999993</v>
          </cell>
          <cell r="K466">
            <v>-13.353</v>
          </cell>
          <cell r="L466">
            <v>58.478000000000002</v>
          </cell>
          <cell r="M466">
            <v>33.4</v>
          </cell>
        </row>
        <row r="467">
          <cell r="F467">
            <v>-3.5110000000000001</v>
          </cell>
          <cell r="G467">
            <v>-67.213999999999999</v>
          </cell>
          <cell r="H467">
            <v>-3.5529999999999999</v>
          </cell>
          <cell r="I467">
            <v>-70.06</v>
          </cell>
          <cell r="J467">
            <v>7.2329999999999997</v>
          </cell>
          <cell r="K467">
            <v>11.678000000000001</v>
          </cell>
          <cell r="L467">
            <v>-51.652000000000001</v>
          </cell>
          <cell r="M467">
            <v>-29.689</v>
          </cell>
        </row>
        <row r="468">
          <cell r="F468">
            <v>1.429</v>
          </cell>
          <cell r="G468">
            <v>44.454000000000001</v>
          </cell>
          <cell r="H468">
            <v>1.5389999999999999</v>
          </cell>
          <cell r="I468">
            <v>45.170999999999999</v>
          </cell>
          <cell r="J468">
            <v>-4.6909999999999998</v>
          </cell>
          <cell r="K468">
            <v>-7.585</v>
          </cell>
          <cell r="L468">
            <v>33.372999999999998</v>
          </cell>
          <cell r="M468">
            <v>19.117999999999999</v>
          </cell>
        </row>
        <row r="469">
          <cell r="F469">
            <v>-1.546</v>
          </cell>
          <cell r="G469">
            <v>-18.082000000000001</v>
          </cell>
          <cell r="H469">
            <v>-1.5009999999999999</v>
          </cell>
          <cell r="I469">
            <v>-20.143999999999998</v>
          </cell>
          <cell r="J469">
            <v>1.8959999999999999</v>
          </cell>
          <cell r="K469">
            <v>3.0409999999999999</v>
          </cell>
          <cell r="L469">
            <v>-209.667</v>
          </cell>
          <cell r="M469">
            <v>-123.07599999999999</v>
          </cell>
        </row>
        <row r="470">
          <cell r="F470">
            <v>-0.19900000000000001</v>
          </cell>
          <cell r="G470">
            <v>145.34200000000001</v>
          </cell>
          <cell r="H470">
            <v>1.9950000000000001</v>
          </cell>
          <cell r="I470">
            <v>147.32900000000001</v>
          </cell>
          <cell r="J470">
            <v>-13.436</v>
          </cell>
          <cell r="K470">
            <v>-21.623000000000001</v>
          </cell>
          <cell r="L470">
            <v>67.802000000000007</v>
          </cell>
          <cell r="M470">
            <v>39.295000000000002</v>
          </cell>
        </row>
        <row r="471">
          <cell r="F471">
            <v>-1.819</v>
          </cell>
          <cell r="G471">
            <v>-110.146</v>
          </cell>
          <cell r="H471">
            <v>-2.3149999999999999</v>
          </cell>
          <cell r="I471">
            <v>-111.937</v>
          </cell>
          <cell r="J471">
            <v>10.603999999999999</v>
          </cell>
          <cell r="K471">
            <v>17.088000000000001</v>
          </cell>
          <cell r="L471">
            <v>-61.902999999999999</v>
          </cell>
          <cell r="M471">
            <v>-35.777000000000001</v>
          </cell>
        </row>
        <row r="472">
          <cell r="F472">
            <v>0.49099999999999999</v>
          </cell>
          <cell r="G472">
            <v>77.421000000000006</v>
          </cell>
          <cell r="H472">
            <v>1.139</v>
          </cell>
          <cell r="I472">
            <v>78.146000000000001</v>
          </cell>
          <cell r="J472">
            <v>-7.2850000000000001</v>
          </cell>
          <cell r="K472">
            <v>-11.731</v>
          </cell>
          <cell r="L472">
            <v>39.305</v>
          </cell>
          <cell r="M472">
            <v>22.748999999999999</v>
          </cell>
        </row>
        <row r="473">
          <cell r="F473">
            <v>-2.996</v>
          </cell>
          <cell r="G473">
            <v>-109.804</v>
          </cell>
          <cell r="H473">
            <v>-3.165</v>
          </cell>
          <cell r="I473">
            <v>-109.551</v>
          </cell>
          <cell r="J473">
            <v>10.811999999999999</v>
          </cell>
          <cell r="K473">
            <v>17.405000000000001</v>
          </cell>
          <cell r="L473">
            <v>-359.178</v>
          </cell>
          <cell r="M473">
            <v>-208.011</v>
          </cell>
        </row>
        <row r="474">
          <cell r="F474">
            <v>-1.2609999999999999</v>
          </cell>
          <cell r="G474">
            <v>155.80000000000001</v>
          </cell>
          <cell r="H474">
            <v>-2.5329999999999999</v>
          </cell>
          <cell r="I474">
            <v>160.154</v>
          </cell>
          <cell r="J474">
            <v>-14.45</v>
          </cell>
          <cell r="K474">
            <v>-23.245999999999999</v>
          </cell>
          <cell r="L474">
            <v>60.209000000000003</v>
          </cell>
          <cell r="M474">
            <v>34.683</v>
          </cell>
        </row>
        <row r="475">
          <cell r="F475">
            <v>1.131</v>
          </cell>
          <cell r="G475">
            <v>-141.321</v>
          </cell>
          <cell r="H475">
            <v>2.36</v>
          </cell>
          <cell r="I475">
            <v>-143.62799999999999</v>
          </cell>
          <cell r="J475">
            <v>13.526999999999999</v>
          </cell>
          <cell r="K475">
            <v>21.774000000000001</v>
          </cell>
          <cell r="L475">
            <v>-69.054000000000002</v>
          </cell>
          <cell r="M475">
            <v>-39.707999999999998</v>
          </cell>
        </row>
        <row r="476">
          <cell r="F476">
            <v>-0.72499999999999998</v>
          </cell>
          <cell r="G476">
            <v>90.036000000000001</v>
          </cell>
          <cell r="H476">
            <v>-1.482</v>
          </cell>
          <cell r="I476">
            <v>91.700999999999993</v>
          </cell>
          <cell r="J476">
            <v>-8.4779999999999998</v>
          </cell>
          <cell r="K476">
            <v>-13.641999999999999</v>
          </cell>
          <cell r="L476">
            <v>39.17</v>
          </cell>
          <cell r="M476">
            <v>22.542999999999999</v>
          </cell>
        </row>
        <row r="477">
          <cell r="F477">
            <v>-3.246</v>
          </cell>
          <cell r="G477">
            <v>-224.863</v>
          </cell>
          <cell r="H477">
            <v>-4.1529999999999996</v>
          </cell>
          <cell r="I477">
            <v>-223.607</v>
          </cell>
          <cell r="J477">
            <v>21.651</v>
          </cell>
          <cell r="K477">
            <v>34.856000000000002</v>
          </cell>
          <cell r="L477">
            <v>-509.17500000000001</v>
          </cell>
          <cell r="M477">
            <v>-293.209</v>
          </cell>
        </row>
        <row r="478">
          <cell r="F478">
            <v>1.552</v>
          </cell>
          <cell r="G478">
            <v>142.94499999999999</v>
          </cell>
          <cell r="H478">
            <v>2.3370000000000002</v>
          </cell>
          <cell r="I478">
            <v>148.137</v>
          </cell>
          <cell r="J478">
            <v>-12.68</v>
          </cell>
          <cell r="K478">
            <v>-20.393000000000001</v>
          </cell>
          <cell r="L478">
            <v>38.366999999999997</v>
          </cell>
          <cell r="M478">
            <v>21.832999999999998</v>
          </cell>
        </row>
        <row r="479">
          <cell r="F479">
            <v>-1.8859999999999999</v>
          </cell>
          <cell r="G479">
            <v>-331.68700000000001</v>
          </cell>
          <cell r="H479">
            <v>-4.5110000000000001</v>
          </cell>
          <cell r="I479">
            <v>-338.20400000000001</v>
          </cell>
          <cell r="J479">
            <v>30.091000000000001</v>
          </cell>
          <cell r="K479">
            <v>48.406999999999996</v>
          </cell>
          <cell r="L479">
            <v>-26.952000000000002</v>
          </cell>
          <cell r="M479">
            <v>-15.741</v>
          </cell>
        </row>
        <row r="480">
          <cell r="F480">
            <v>0.90500000000000003</v>
          </cell>
          <cell r="G480">
            <v>124.90300000000001</v>
          </cell>
          <cell r="H480">
            <v>1.7789999999999999</v>
          </cell>
          <cell r="I480">
            <v>127.876</v>
          </cell>
          <cell r="J480">
            <v>-11.255000000000001</v>
          </cell>
          <cell r="K480">
            <v>-18.105</v>
          </cell>
          <cell r="L480">
            <v>17.189</v>
          </cell>
          <cell r="M480">
            <v>9.8879999999999999</v>
          </cell>
        </row>
        <row r="481">
          <cell r="F481">
            <v>-3.427</v>
          </cell>
          <cell r="G481">
            <v>-345.99599999999998</v>
          </cell>
          <cell r="H481">
            <v>-5.399</v>
          </cell>
          <cell r="I481">
            <v>-344.45400000000001</v>
          </cell>
          <cell r="J481">
            <v>32.822000000000003</v>
          </cell>
          <cell r="K481">
            <v>52.829000000000001</v>
          </cell>
          <cell r="L481">
            <v>-653.38900000000001</v>
          </cell>
          <cell r="M481">
            <v>-374.84100000000001</v>
          </cell>
        </row>
        <row r="482">
          <cell r="F482">
            <v>0.47699999999999998</v>
          </cell>
          <cell r="G482">
            <v>14.391</v>
          </cell>
          <cell r="H482">
            <v>0.46500000000000002</v>
          </cell>
          <cell r="I482">
            <v>14.753</v>
          </cell>
          <cell r="J482">
            <v>-0.86</v>
          </cell>
          <cell r="K482">
            <v>-1.3779999999999999</v>
          </cell>
          <cell r="L482">
            <v>-44.585999999999999</v>
          </cell>
          <cell r="M482">
            <v>-27.091999999999999</v>
          </cell>
        </row>
        <row r="483">
          <cell r="F483">
            <v>-0.54100000000000004</v>
          </cell>
          <cell r="G483">
            <v>-9.3659999999999997</v>
          </cell>
          <cell r="H483">
            <v>-0.51200000000000001</v>
          </cell>
          <cell r="I483">
            <v>-9.9090000000000007</v>
          </cell>
          <cell r="J483">
            <v>0.6</v>
          </cell>
          <cell r="K483">
            <v>0.95099999999999996</v>
          </cell>
          <cell r="L483">
            <v>55.728999999999999</v>
          </cell>
          <cell r="M483">
            <v>34.034999999999997</v>
          </cell>
        </row>
        <row r="484">
          <cell r="F484">
            <v>0.63600000000000001</v>
          </cell>
          <cell r="G484">
            <v>14.848000000000001</v>
          </cell>
          <cell r="H484">
            <v>0.61</v>
          </cell>
          <cell r="I484">
            <v>15.342000000000001</v>
          </cell>
          <cell r="J484">
            <v>-0.91300000000000003</v>
          </cell>
          <cell r="K484">
            <v>-1.4550000000000001</v>
          </cell>
          <cell r="L484">
            <v>-62.697000000000003</v>
          </cell>
          <cell r="M484">
            <v>-38.204000000000001</v>
          </cell>
        </row>
        <row r="485">
          <cell r="F485">
            <v>0.17599999999999999</v>
          </cell>
          <cell r="G485">
            <v>9.8670000000000009</v>
          </cell>
          <cell r="H485">
            <v>0.183</v>
          </cell>
          <cell r="I485">
            <v>9.99</v>
          </cell>
          <cell r="J485">
            <v>-0.56100000000000005</v>
          </cell>
          <cell r="K485">
            <v>-0.90100000000000002</v>
          </cell>
          <cell r="L485">
            <v>-156.19399999999999</v>
          </cell>
          <cell r="M485">
            <v>-94.528999999999996</v>
          </cell>
        </row>
        <row r="486">
          <cell r="F486">
            <v>-1.7999999999999999E-2</v>
          </cell>
          <cell r="G486">
            <v>12.564</v>
          </cell>
          <cell r="H486">
            <v>0.108</v>
          </cell>
          <cell r="I486">
            <v>13.163</v>
          </cell>
          <cell r="J486">
            <v>-0.67600000000000005</v>
          </cell>
          <cell r="K486">
            <v>-1.1000000000000001</v>
          </cell>
          <cell r="L486">
            <v>-39.152999999999999</v>
          </cell>
          <cell r="M486">
            <v>-23.905999999999999</v>
          </cell>
        </row>
        <row r="487">
          <cell r="F487">
            <v>-0.28899999999999998</v>
          </cell>
          <cell r="G487">
            <v>-9.7899999999999991</v>
          </cell>
          <cell r="H487">
            <v>-0.29899999999999999</v>
          </cell>
          <cell r="I487">
            <v>-10.537000000000001</v>
          </cell>
          <cell r="J487">
            <v>0.59</v>
          </cell>
          <cell r="K487">
            <v>0.95399999999999996</v>
          </cell>
          <cell r="L487">
            <v>42.642000000000003</v>
          </cell>
          <cell r="M487">
            <v>26.042999999999999</v>
          </cell>
        </row>
        <row r="488">
          <cell r="F488">
            <v>8.2000000000000003E-2</v>
          </cell>
          <cell r="G488">
            <v>6.774</v>
          </cell>
          <cell r="H488">
            <v>0.10299999999999999</v>
          </cell>
          <cell r="I488">
            <v>7.0869999999999997</v>
          </cell>
          <cell r="J488">
            <v>-0.38400000000000001</v>
          </cell>
          <cell r="K488">
            <v>-0.622</v>
          </cell>
          <cell r="L488">
            <v>-24.786000000000001</v>
          </cell>
          <cell r="M488">
            <v>-15.135999999999999</v>
          </cell>
        </row>
        <row r="489">
          <cell r="F489">
            <v>0.41099999999999998</v>
          </cell>
          <cell r="G489">
            <v>20.100999999999999</v>
          </cell>
          <cell r="H489">
            <v>0.42199999999999999</v>
          </cell>
          <cell r="I489">
            <v>20.436</v>
          </cell>
          <cell r="J489">
            <v>-1.155</v>
          </cell>
          <cell r="K489">
            <v>-1.8560000000000001</v>
          </cell>
          <cell r="L489">
            <v>-301.26100000000002</v>
          </cell>
          <cell r="M489">
            <v>-183.155</v>
          </cell>
        </row>
        <row r="490">
          <cell r="F490">
            <v>-4.5999999999999999E-2</v>
          </cell>
          <cell r="G490">
            <v>17.553000000000001</v>
          </cell>
          <cell r="H490">
            <v>-0.152</v>
          </cell>
          <cell r="I490">
            <v>18.315999999999999</v>
          </cell>
          <cell r="J490">
            <v>-0.91800000000000004</v>
          </cell>
          <cell r="K490">
            <v>-1.476</v>
          </cell>
          <cell r="L490">
            <v>-48.545000000000002</v>
          </cell>
          <cell r="M490">
            <v>-29.675000000000001</v>
          </cell>
        </row>
        <row r="491">
          <cell r="F491">
            <v>-0.14000000000000001</v>
          </cell>
          <cell r="G491">
            <v>-12.916</v>
          </cell>
          <cell r="H491">
            <v>-0.17599999999999999</v>
          </cell>
          <cell r="I491">
            <v>-13.521000000000001</v>
          </cell>
          <cell r="J491">
            <v>0.70199999999999996</v>
          </cell>
          <cell r="K491">
            <v>1.131</v>
          </cell>
          <cell r="L491">
            <v>45.177</v>
          </cell>
          <cell r="M491">
            <v>27.616</v>
          </cell>
        </row>
        <row r="492">
          <cell r="F492">
            <v>2.9000000000000001E-2</v>
          </cell>
          <cell r="G492">
            <v>9.2330000000000005</v>
          </cell>
          <cell r="H492">
            <v>0.08</v>
          </cell>
          <cell r="I492">
            <v>9.5630000000000006</v>
          </cell>
          <cell r="J492">
            <v>-0.49099999999999999</v>
          </cell>
          <cell r="K492">
            <v>-0.79</v>
          </cell>
          <cell r="L492">
            <v>-28.401</v>
          </cell>
          <cell r="M492">
            <v>-17.361000000000001</v>
          </cell>
        </row>
        <row r="493">
          <cell r="F493">
            <v>0.53100000000000003</v>
          </cell>
          <cell r="G493">
            <v>33.445</v>
          </cell>
          <cell r="H493">
            <v>0.57099999999999995</v>
          </cell>
          <cell r="I493">
            <v>34.024000000000001</v>
          </cell>
          <cell r="J493">
            <v>-1.891</v>
          </cell>
          <cell r="K493">
            <v>-3.0419999999999998</v>
          </cell>
          <cell r="L493">
            <v>-444.71</v>
          </cell>
          <cell r="M493">
            <v>-270.81599999999997</v>
          </cell>
        </row>
        <row r="494">
          <cell r="F494">
            <v>-0.1</v>
          </cell>
          <cell r="G494">
            <v>19.023</v>
          </cell>
          <cell r="H494">
            <v>-0.187</v>
          </cell>
          <cell r="I494">
            <v>20.026</v>
          </cell>
          <cell r="J494">
            <v>-1.0169999999999999</v>
          </cell>
          <cell r="K494">
            <v>-1.637</v>
          </cell>
          <cell r="L494">
            <v>-47.57</v>
          </cell>
          <cell r="M494">
            <v>-29.058</v>
          </cell>
        </row>
        <row r="495">
          <cell r="F495">
            <v>9.4E-2</v>
          </cell>
          <cell r="G495">
            <v>-16.61</v>
          </cell>
          <cell r="H495">
            <v>0.17100000000000001</v>
          </cell>
          <cell r="I495">
            <v>-17.341000000000001</v>
          </cell>
          <cell r="J495">
            <v>0.90200000000000002</v>
          </cell>
          <cell r="K495">
            <v>1.452</v>
          </cell>
          <cell r="L495">
            <v>52.914000000000001</v>
          </cell>
          <cell r="M495">
            <v>32.331000000000003</v>
          </cell>
        </row>
        <row r="496">
          <cell r="F496">
            <v>-5.8999999999999997E-2</v>
          </cell>
          <cell r="G496">
            <v>10.798</v>
          </cell>
          <cell r="H496">
            <v>-0.108</v>
          </cell>
          <cell r="I496">
            <v>11.259</v>
          </cell>
          <cell r="J496">
            <v>-0.58199999999999996</v>
          </cell>
          <cell r="K496">
            <v>-0.93600000000000005</v>
          </cell>
          <cell r="L496">
            <v>-30.45</v>
          </cell>
          <cell r="M496">
            <v>-18.603000000000002</v>
          </cell>
        </row>
        <row r="497">
          <cell r="F497">
            <v>0.55100000000000005</v>
          </cell>
          <cell r="G497">
            <v>48.969000000000001</v>
          </cell>
          <cell r="H497">
            <v>0.64700000000000002</v>
          </cell>
          <cell r="I497">
            <v>49.783000000000001</v>
          </cell>
          <cell r="J497">
            <v>-2.7269999999999999</v>
          </cell>
          <cell r="K497">
            <v>-4.3869999999999996</v>
          </cell>
          <cell r="L497">
            <v>-588.65800000000002</v>
          </cell>
          <cell r="M497">
            <v>-358.78199999999998</v>
          </cell>
        </row>
        <row r="498">
          <cell r="F498">
            <v>0.129</v>
          </cell>
          <cell r="G498">
            <v>17.623999999999999</v>
          </cell>
          <cell r="H498">
            <v>0.191</v>
          </cell>
          <cell r="I498">
            <v>18.687000000000001</v>
          </cell>
          <cell r="J498">
            <v>-0.92600000000000005</v>
          </cell>
          <cell r="K498">
            <v>-1.4890000000000001</v>
          </cell>
          <cell r="L498">
            <v>-34.44</v>
          </cell>
          <cell r="M498">
            <v>-21.041</v>
          </cell>
        </row>
        <row r="499">
          <cell r="F499">
            <v>-0.156</v>
          </cell>
          <cell r="G499">
            <v>-45.81</v>
          </cell>
          <cell r="H499">
            <v>-0.38800000000000001</v>
          </cell>
          <cell r="I499">
            <v>-47.704000000000001</v>
          </cell>
          <cell r="J499">
            <v>2.431</v>
          </cell>
          <cell r="K499">
            <v>3.91</v>
          </cell>
          <cell r="L499">
            <v>16.356999999999999</v>
          </cell>
          <cell r="M499">
            <v>9.984</v>
          </cell>
        </row>
        <row r="500">
          <cell r="F500">
            <v>7.4999999999999997E-2</v>
          </cell>
          <cell r="G500">
            <v>16.693000000000001</v>
          </cell>
          <cell r="H500">
            <v>0.15</v>
          </cell>
          <cell r="I500">
            <v>17.452000000000002</v>
          </cell>
          <cell r="J500">
            <v>-0.88300000000000001</v>
          </cell>
          <cell r="K500">
            <v>-1.421</v>
          </cell>
          <cell r="L500">
            <v>-13.368</v>
          </cell>
          <cell r="M500">
            <v>-8.1649999999999991</v>
          </cell>
        </row>
        <row r="501">
          <cell r="F501">
            <v>0.56799999999999995</v>
          </cell>
          <cell r="G501">
            <v>65.606999999999999</v>
          </cell>
          <cell r="H501">
            <v>0.74</v>
          </cell>
          <cell r="I501">
            <v>66.674000000000007</v>
          </cell>
          <cell r="J501">
            <v>-3.6150000000000002</v>
          </cell>
          <cell r="K501">
            <v>-5.8170000000000002</v>
          </cell>
          <cell r="L501">
            <v>-730.40700000000004</v>
          </cell>
          <cell r="M501">
            <v>-445.40100000000001</v>
          </cell>
        </row>
        <row r="502">
          <cell r="F502">
            <v>0.70399999999999996</v>
          </cell>
          <cell r="G502">
            <v>18.738</v>
          </cell>
          <cell r="H502">
            <v>0.68100000000000005</v>
          </cell>
          <cell r="I502">
            <v>19.321999999999999</v>
          </cell>
          <cell r="J502">
            <v>-1.1359999999999999</v>
          </cell>
          <cell r="K502">
            <v>-1.8160000000000001</v>
          </cell>
          <cell r="L502">
            <v>-42.920999999999999</v>
          </cell>
          <cell r="M502">
            <v>-24.175000000000001</v>
          </cell>
        </row>
        <row r="503">
          <cell r="F503">
            <v>-0.38300000000000001</v>
          </cell>
          <cell r="G503">
            <v>15.188000000000001</v>
          </cell>
          <cell r="H503">
            <v>-0.371</v>
          </cell>
          <cell r="I503">
            <v>16.785</v>
          </cell>
          <cell r="J503">
            <v>-0.755</v>
          </cell>
          <cell r="K503">
            <v>-1.2430000000000001</v>
          </cell>
          <cell r="L503">
            <v>20.844999999999999</v>
          </cell>
          <cell r="M503">
            <v>12.172000000000001</v>
          </cell>
        </row>
        <row r="504">
          <cell r="F504">
            <v>0.33500000000000002</v>
          </cell>
          <cell r="G504">
            <v>1.095</v>
          </cell>
          <cell r="H504">
            <v>0.312</v>
          </cell>
          <cell r="I504">
            <v>2.8359999999999999</v>
          </cell>
          <cell r="J504">
            <v>-0.11700000000000001</v>
          </cell>
          <cell r="K504">
            <v>-0.17699999999999999</v>
          </cell>
          <cell r="L504">
            <v>-19.681000000000001</v>
          </cell>
          <cell r="M504">
            <v>-11.218</v>
          </cell>
        </row>
        <row r="505">
          <cell r="F505">
            <v>-0.38300000000000001</v>
          </cell>
          <cell r="G505">
            <v>-43.709000000000003</v>
          </cell>
          <cell r="H505">
            <v>-0.499</v>
          </cell>
          <cell r="I505">
            <v>-44.47</v>
          </cell>
          <cell r="J505">
            <v>2.411</v>
          </cell>
          <cell r="K505">
            <v>3.8820000000000001</v>
          </cell>
          <cell r="L505">
            <v>-53.854999999999997</v>
          </cell>
          <cell r="M505">
            <v>-29.302</v>
          </cell>
        </row>
        <row r="506">
          <cell r="F506">
            <v>2.0350000000000001</v>
          </cell>
          <cell r="G506">
            <v>119.866</v>
          </cell>
          <cell r="H506">
            <v>2.2090000000000001</v>
          </cell>
          <cell r="I506">
            <v>123.19199999999999</v>
          </cell>
          <cell r="J506">
            <v>-6.8380000000000001</v>
          </cell>
          <cell r="K506">
            <v>-11.026</v>
          </cell>
          <cell r="L506">
            <v>8.1959999999999997</v>
          </cell>
          <cell r="M506">
            <v>4.2480000000000002</v>
          </cell>
        </row>
        <row r="507">
          <cell r="F507">
            <v>-2.5110000000000001</v>
          </cell>
          <cell r="G507">
            <v>-78.537999999999997</v>
          </cell>
          <cell r="H507">
            <v>-2.54</v>
          </cell>
          <cell r="I507">
            <v>-83.567999999999998</v>
          </cell>
          <cell r="J507">
            <v>4.7439999999999998</v>
          </cell>
          <cell r="K507">
            <v>7.6479999999999997</v>
          </cell>
          <cell r="L507">
            <v>0.55800000000000005</v>
          </cell>
          <cell r="M507">
            <v>0.70099999999999996</v>
          </cell>
        </row>
        <row r="508">
          <cell r="F508">
            <v>1.3779999999999999</v>
          </cell>
          <cell r="G508">
            <v>60.122</v>
          </cell>
          <cell r="H508">
            <v>1.4319999999999999</v>
          </cell>
          <cell r="I508">
            <v>62.378999999999998</v>
          </cell>
          <cell r="J508">
            <v>-3.51</v>
          </cell>
          <cell r="K508">
            <v>-5.6589999999999998</v>
          </cell>
          <cell r="L508">
            <v>2.3149999999999999</v>
          </cell>
          <cell r="M508">
            <v>1.075</v>
          </cell>
        </row>
        <row r="509">
          <cell r="F509">
            <v>0.24199999999999999</v>
          </cell>
          <cell r="G509">
            <v>-17.949000000000002</v>
          </cell>
          <cell r="H509">
            <v>0.28000000000000003</v>
          </cell>
          <cell r="I509">
            <v>-19.332000000000001</v>
          </cell>
          <cell r="J509">
            <v>0.90900000000000003</v>
          </cell>
          <cell r="K509">
            <v>1.466</v>
          </cell>
          <cell r="L509">
            <v>-362.27600000000001</v>
          </cell>
          <cell r="M509">
            <v>-218.30799999999999</v>
          </cell>
        </row>
        <row r="510">
          <cell r="F510">
            <v>-0.56299999999999994</v>
          </cell>
          <cell r="G510">
            <v>128.506</v>
          </cell>
          <cell r="H510">
            <v>-1.204</v>
          </cell>
          <cell r="I510">
            <v>134.48099999999999</v>
          </cell>
          <cell r="J510">
            <v>-6.6909999999999998</v>
          </cell>
          <cell r="K510">
            <v>-10.773999999999999</v>
          </cell>
          <cell r="L510">
            <v>-6.008</v>
          </cell>
          <cell r="M510">
            <v>-3.8559999999999999</v>
          </cell>
        </row>
        <row r="511">
          <cell r="F511">
            <v>-0.91500000000000004</v>
          </cell>
          <cell r="G511">
            <v>-100.69799999999999</v>
          </cell>
          <cell r="H511">
            <v>-1.244</v>
          </cell>
          <cell r="I511">
            <v>-105.214</v>
          </cell>
          <cell r="J511">
            <v>5.452</v>
          </cell>
          <cell r="K511">
            <v>8.7889999999999997</v>
          </cell>
          <cell r="L511">
            <v>3.8559999999999999</v>
          </cell>
          <cell r="M511">
            <v>2.6309999999999998</v>
          </cell>
        </row>
        <row r="512">
          <cell r="F512">
            <v>0.107</v>
          </cell>
          <cell r="G512">
            <v>69.456000000000003</v>
          </cell>
          <cell r="H512">
            <v>0.58399999999999996</v>
          </cell>
          <cell r="I512">
            <v>72.113</v>
          </cell>
          <cell r="J512">
            <v>-3.68</v>
          </cell>
          <cell r="K512">
            <v>-5.9279999999999999</v>
          </cell>
          <cell r="L512">
            <v>-2.9889999999999999</v>
          </cell>
          <cell r="M512">
            <v>-1.966</v>
          </cell>
        </row>
        <row r="513">
          <cell r="F513">
            <v>0.746</v>
          </cell>
          <cell r="G513">
            <v>35.863999999999997</v>
          </cell>
          <cell r="H513">
            <v>0.77700000000000002</v>
          </cell>
          <cell r="I513">
            <v>37.231999999999999</v>
          </cell>
          <cell r="J513">
            <v>-2.0640000000000001</v>
          </cell>
          <cell r="K513">
            <v>-3.323</v>
          </cell>
          <cell r="L513">
            <v>-679.02599999999995</v>
          </cell>
          <cell r="M513">
            <v>-412.61900000000003</v>
          </cell>
        </row>
        <row r="514">
          <cell r="F514">
            <v>-0.67600000000000005</v>
          </cell>
          <cell r="G514">
            <v>149.77099999999999</v>
          </cell>
          <cell r="H514">
            <v>-1.411</v>
          </cell>
          <cell r="I514">
            <v>157.321</v>
          </cell>
          <cell r="J514">
            <v>-8.0139999999999993</v>
          </cell>
          <cell r="K514">
            <v>-12.89</v>
          </cell>
          <cell r="L514">
            <v>-6.7069999999999999</v>
          </cell>
          <cell r="M514">
            <v>-4.3380000000000001</v>
          </cell>
        </row>
        <row r="515">
          <cell r="F515">
            <v>0.67400000000000004</v>
          </cell>
          <cell r="G515">
            <v>-133.1</v>
          </cell>
          <cell r="H515">
            <v>1.3140000000000001</v>
          </cell>
          <cell r="I515">
            <v>-138.65</v>
          </cell>
          <cell r="J515">
            <v>7.21</v>
          </cell>
          <cell r="K515">
            <v>11.606</v>
          </cell>
          <cell r="L515">
            <v>8.7379999999999995</v>
          </cell>
          <cell r="M515">
            <v>5.6440000000000001</v>
          </cell>
        </row>
        <row r="516">
          <cell r="F516">
            <v>-0.40899999999999997</v>
          </cell>
          <cell r="G516">
            <v>85.718999999999994</v>
          </cell>
          <cell r="H516">
            <v>-0.82499999999999996</v>
          </cell>
          <cell r="I516">
            <v>89.305999999999997</v>
          </cell>
          <cell r="J516">
            <v>-4.6130000000000004</v>
          </cell>
          <cell r="K516">
            <v>-7.423</v>
          </cell>
          <cell r="L516">
            <v>-4.681</v>
          </cell>
          <cell r="M516">
            <v>-3.0249999999999999</v>
          </cell>
        </row>
        <row r="517">
          <cell r="F517">
            <v>0.82</v>
          </cell>
          <cell r="G517">
            <v>103.687</v>
          </cell>
          <cell r="H517">
            <v>1.123</v>
          </cell>
          <cell r="I517">
            <v>105.767</v>
          </cell>
          <cell r="J517">
            <v>-5.71</v>
          </cell>
          <cell r="K517">
            <v>-9.1929999999999996</v>
          </cell>
          <cell r="L517">
            <v>-995.41899999999998</v>
          </cell>
          <cell r="M517">
            <v>-606.71900000000005</v>
          </cell>
        </row>
        <row r="518">
          <cell r="F518">
            <v>0.89300000000000002</v>
          </cell>
          <cell r="G518">
            <v>134.286</v>
          </cell>
          <cell r="H518">
            <v>1.3939999999999999</v>
          </cell>
          <cell r="I518">
            <v>142.233</v>
          </cell>
          <cell r="J518">
            <v>-7.056</v>
          </cell>
          <cell r="K518">
            <v>-11.349</v>
          </cell>
          <cell r="L518">
            <v>-11.298</v>
          </cell>
          <cell r="M518">
            <v>-7.0730000000000004</v>
          </cell>
        </row>
        <row r="519">
          <cell r="F519">
            <v>-1.1000000000000001</v>
          </cell>
          <cell r="G519">
            <v>-330.23899999999998</v>
          </cell>
          <cell r="H519">
            <v>-2.7869999999999999</v>
          </cell>
          <cell r="I519">
            <v>-343.93299999999999</v>
          </cell>
          <cell r="J519">
            <v>17.52</v>
          </cell>
          <cell r="K519">
            <v>28.184999999999999</v>
          </cell>
          <cell r="L519">
            <v>-0.49</v>
          </cell>
          <cell r="M519">
            <v>-0.27700000000000002</v>
          </cell>
        </row>
        <row r="520">
          <cell r="F520">
            <v>0.52400000000000002</v>
          </cell>
          <cell r="G520">
            <v>122.24299999999999</v>
          </cell>
          <cell r="H520">
            <v>1.087</v>
          </cell>
          <cell r="I520">
            <v>127.813</v>
          </cell>
          <cell r="J520">
            <v>-6.4669999999999996</v>
          </cell>
          <cell r="K520">
            <v>-10.403</v>
          </cell>
          <cell r="L520">
            <v>-2.8439999999999999</v>
          </cell>
          <cell r="M520">
            <v>-1.7889999999999999</v>
          </cell>
        </row>
        <row r="521">
          <cell r="F521">
            <v>0.86799999999999999</v>
          </cell>
          <cell r="G521">
            <v>172.62700000000001</v>
          </cell>
          <cell r="H521">
            <v>1.573</v>
          </cell>
          <cell r="I521">
            <v>176.23599999999999</v>
          </cell>
          <cell r="J521">
            <v>-9.3879999999999999</v>
          </cell>
          <cell r="K521">
            <v>-15.111000000000001</v>
          </cell>
          <cell r="L521">
            <v>-1320.7070000000001</v>
          </cell>
          <cell r="M521">
            <v>-806.25300000000004</v>
          </cell>
        </row>
        <row r="522">
          <cell r="F522">
            <v>0.50600000000000001</v>
          </cell>
          <cell r="G522">
            <v>14.135999999999999</v>
          </cell>
          <cell r="H522">
            <v>0.49199999999999999</v>
          </cell>
          <cell r="I522">
            <v>14.587</v>
          </cell>
          <cell r="J522">
            <v>-0.85299999999999998</v>
          </cell>
          <cell r="K522">
            <v>-1.365</v>
          </cell>
          <cell r="L522">
            <v>86.275000000000006</v>
          </cell>
          <cell r="M522">
            <v>50.436</v>
          </cell>
        </row>
        <row r="523">
          <cell r="F523">
            <v>-1.2270000000000001</v>
          </cell>
          <cell r="G523">
            <v>-31.358000000000001</v>
          </cell>
          <cell r="H523">
            <v>-1.1890000000000001</v>
          </cell>
          <cell r="I523">
            <v>-32.524999999999999</v>
          </cell>
          <cell r="J523">
            <v>1.9119999999999999</v>
          </cell>
          <cell r="K523">
            <v>3.0579999999999998</v>
          </cell>
          <cell r="L523">
            <v>-67.340999999999994</v>
          </cell>
          <cell r="M523">
            <v>-40.393000000000001</v>
          </cell>
        </row>
        <row r="524">
          <cell r="F524">
            <v>1.083</v>
          </cell>
          <cell r="G524">
            <v>28.433</v>
          </cell>
          <cell r="H524">
            <v>1.0509999999999999</v>
          </cell>
          <cell r="I524">
            <v>29.442</v>
          </cell>
          <cell r="J524">
            <v>-1.728</v>
          </cell>
          <cell r="K524">
            <v>-2.7650000000000001</v>
          </cell>
          <cell r="L524">
            <v>96.01</v>
          </cell>
          <cell r="M524">
            <v>56.768000000000001</v>
          </cell>
        </row>
        <row r="525">
          <cell r="F525">
            <v>0.20799999999999999</v>
          </cell>
          <cell r="G525">
            <v>33.841999999999999</v>
          </cell>
          <cell r="H525">
            <v>0.33200000000000002</v>
          </cell>
          <cell r="I525">
            <v>34.531999999999996</v>
          </cell>
          <cell r="J525">
            <v>-1.85</v>
          </cell>
          <cell r="K525">
            <v>-2.98</v>
          </cell>
          <cell r="L525">
            <v>-184.43700000000001</v>
          </cell>
          <cell r="M525">
            <v>-109.181</v>
          </cell>
        </row>
        <row r="526">
          <cell r="F526">
            <v>0.625</v>
          </cell>
          <cell r="G526">
            <v>44.173000000000002</v>
          </cell>
          <cell r="H526">
            <v>0.70799999999999996</v>
          </cell>
          <cell r="I526">
            <v>45.366</v>
          </cell>
          <cell r="J526">
            <v>-2.492</v>
          </cell>
          <cell r="K526">
            <v>-4.0209999999999999</v>
          </cell>
          <cell r="L526">
            <v>32.021999999999998</v>
          </cell>
          <cell r="M526">
            <v>19.951000000000001</v>
          </cell>
        </row>
        <row r="527">
          <cell r="F527">
            <v>-0.81599999999999995</v>
          </cell>
          <cell r="G527">
            <v>-47.984000000000002</v>
          </cell>
          <cell r="H527">
            <v>-0.88300000000000001</v>
          </cell>
          <cell r="I527">
            <v>-49.283999999999999</v>
          </cell>
          <cell r="J527">
            <v>2.7330000000000001</v>
          </cell>
          <cell r="K527">
            <v>4.4050000000000002</v>
          </cell>
          <cell r="L527">
            <v>-34.500999999999998</v>
          </cell>
          <cell r="M527">
            <v>-21.323</v>
          </cell>
        </row>
        <row r="528">
          <cell r="F528">
            <v>0.437</v>
          </cell>
          <cell r="G528">
            <v>27.925999999999998</v>
          </cell>
          <cell r="H528">
            <v>0.48199999999999998</v>
          </cell>
          <cell r="I528">
            <v>28.678999999999998</v>
          </cell>
          <cell r="J528">
            <v>-1.583</v>
          </cell>
          <cell r="K528">
            <v>-2.5529999999999999</v>
          </cell>
          <cell r="L528">
            <v>20.158000000000001</v>
          </cell>
          <cell r="M528">
            <v>12.507</v>
          </cell>
        </row>
        <row r="529">
          <cell r="F529">
            <v>-0.65300000000000002</v>
          </cell>
          <cell r="G529">
            <v>-2.153</v>
          </cell>
          <cell r="H529">
            <v>-0.63200000000000001</v>
          </cell>
          <cell r="I529">
            <v>-8.3460000000000001</v>
          </cell>
          <cell r="J529">
            <v>0.246</v>
          </cell>
          <cell r="K529">
            <v>0.39</v>
          </cell>
          <cell r="L529">
            <v>-339.43</v>
          </cell>
          <cell r="M529">
            <v>-204.10300000000001</v>
          </cell>
        </row>
        <row r="530">
          <cell r="F530">
            <v>0.26600000000000001</v>
          </cell>
          <cell r="G530">
            <v>71.186999999999998</v>
          </cell>
          <cell r="H530">
            <v>0.61599999999999999</v>
          </cell>
          <cell r="I530">
            <v>73.081999999999994</v>
          </cell>
          <cell r="J530">
            <v>-3.847</v>
          </cell>
          <cell r="K530">
            <v>-6.1950000000000003</v>
          </cell>
          <cell r="L530">
            <v>41.566000000000003</v>
          </cell>
          <cell r="M530">
            <v>25.504000000000001</v>
          </cell>
        </row>
        <row r="531">
          <cell r="F531">
            <v>-0.29499999999999998</v>
          </cell>
          <cell r="G531">
            <v>-69.009</v>
          </cell>
          <cell r="H531">
            <v>-0.61399999999999999</v>
          </cell>
          <cell r="I531">
            <v>-70.844999999999999</v>
          </cell>
          <cell r="J531">
            <v>3.7370000000000001</v>
          </cell>
          <cell r="K531">
            <v>6.0190000000000001</v>
          </cell>
          <cell r="L531">
            <v>-40.064</v>
          </cell>
          <cell r="M531">
            <v>-24.6</v>
          </cell>
        </row>
        <row r="532">
          <cell r="F532">
            <v>0.17</v>
          </cell>
          <cell r="G532">
            <v>42.482999999999997</v>
          </cell>
          <cell r="H532">
            <v>0.373</v>
          </cell>
          <cell r="I532">
            <v>43.613</v>
          </cell>
          <cell r="J532">
            <v>-2.298</v>
          </cell>
          <cell r="K532">
            <v>-3.7010000000000001</v>
          </cell>
          <cell r="L532">
            <v>24.736000000000001</v>
          </cell>
          <cell r="M532">
            <v>15.183</v>
          </cell>
        </row>
        <row r="533">
          <cell r="F533">
            <v>-1.2769999999999999</v>
          </cell>
          <cell r="G533">
            <v>-69.308999999999997</v>
          </cell>
          <cell r="H533">
            <v>-1.3460000000000001</v>
          </cell>
          <cell r="I533">
            <v>-71.117000000000004</v>
          </cell>
          <cell r="J533">
            <v>3.9550000000000001</v>
          </cell>
          <cell r="K533">
            <v>6.3650000000000002</v>
          </cell>
          <cell r="L533">
            <v>-492.07400000000001</v>
          </cell>
          <cell r="M533">
            <v>-298.024</v>
          </cell>
        </row>
        <row r="534">
          <cell r="F534">
            <v>-8.2000000000000003E-2</v>
          </cell>
          <cell r="G534">
            <v>83.122</v>
          </cell>
          <cell r="H534">
            <v>0.66200000000000003</v>
          </cell>
          <cell r="I534">
            <v>86.025000000000006</v>
          </cell>
          <cell r="J534">
            <v>-4.4480000000000004</v>
          </cell>
          <cell r="K534">
            <v>-7.1580000000000004</v>
          </cell>
          <cell r="L534">
            <v>38.874000000000002</v>
          </cell>
          <cell r="M534">
            <v>23.917000000000002</v>
          </cell>
        </row>
        <row r="535">
          <cell r="F535">
            <v>5.6000000000000001E-2</v>
          </cell>
          <cell r="G535">
            <v>-86.257999999999996</v>
          </cell>
          <cell r="H535">
            <v>-0.68300000000000005</v>
          </cell>
          <cell r="I535">
            <v>-89.159000000000006</v>
          </cell>
          <cell r="J535">
            <v>4.6210000000000004</v>
          </cell>
          <cell r="K535">
            <v>7.4370000000000003</v>
          </cell>
          <cell r="L535">
            <v>-39.604999999999997</v>
          </cell>
          <cell r="M535">
            <v>-24.367000000000001</v>
          </cell>
        </row>
        <row r="536">
          <cell r="F536">
            <v>-4.2000000000000003E-2</v>
          </cell>
          <cell r="G536">
            <v>51.326999999999998</v>
          </cell>
          <cell r="H536">
            <v>0.40799999999999997</v>
          </cell>
          <cell r="I536">
            <v>53.085999999999999</v>
          </cell>
          <cell r="J536">
            <v>-2.7480000000000002</v>
          </cell>
          <cell r="K536">
            <v>-4.423</v>
          </cell>
          <cell r="L536">
            <v>23.782</v>
          </cell>
          <cell r="M536">
            <v>14.631</v>
          </cell>
        </row>
        <row r="537">
          <cell r="F537">
            <v>-1.37</v>
          </cell>
          <cell r="G537">
            <v>-152.65600000000001</v>
          </cell>
          <cell r="H537">
            <v>-1.764</v>
          </cell>
          <cell r="I537">
            <v>-155.53299999999999</v>
          </cell>
          <cell r="J537">
            <v>8.4369999999999994</v>
          </cell>
          <cell r="K537">
            <v>13.581</v>
          </cell>
          <cell r="L537">
            <v>-644.57399999999996</v>
          </cell>
          <cell r="M537">
            <v>-391.84899999999999</v>
          </cell>
        </row>
        <row r="538">
          <cell r="F538">
            <v>0.16300000000000001</v>
          </cell>
          <cell r="G538">
            <v>61.158999999999999</v>
          </cell>
          <cell r="H538">
            <v>0.501</v>
          </cell>
          <cell r="I538">
            <v>63.710999999999999</v>
          </cell>
          <cell r="J538">
            <v>-3.246</v>
          </cell>
          <cell r="K538">
            <v>-5.2220000000000004</v>
          </cell>
          <cell r="L538">
            <v>22.640999999999998</v>
          </cell>
          <cell r="M538">
            <v>13.939</v>
          </cell>
        </row>
        <row r="539">
          <cell r="F539">
            <v>-0.17299999999999999</v>
          </cell>
          <cell r="G539">
            <v>-67.576999999999998</v>
          </cell>
          <cell r="H539">
            <v>-0.55200000000000005</v>
          </cell>
          <cell r="I539">
            <v>-70.277000000000001</v>
          </cell>
          <cell r="J539">
            <v>3.5910000000000002</v>
          </cell>
          <cell r="K539">
            <v>5.7770000000000001</v>
          </cell>
          <cell r="L539">
            <v>-12.183999999999999</v>
          </cell>
          <cell r="M539">
            <v>-7.5060000000000002</v>
          </cell>
        </row>
        <row r="540">
          <cell r="F540">
            <v>8.8999999999999996E-2</v>
          </cell>
          <cell r="G540">
            <v>33.878</v>
          </cell>
          <cell r="H540">
            <v>0.27700000000000002</v>
          </cell>
          <cell r="I540">
            <v>35.259</v>
          </cell>
          <cell r="J540">
            <v>-1.7989999999999999</v>
          </cell>
          <cell r="K540">
            <v>-2.8940000000000001</v>
          </cell>
          <cell r="L540">
            <v>9.1639999999999997</v>
          </cell>
          <cell r="M540">
            <v>5.6429999999999998</v>
          </cell>
        </row>
        <row r="541">
          <cell r="F541">
            <v>-1.4359999999999999</v>
          </cell>
          <cell r="G541">
            <v>-238.23400000000001</v>
          </cell>
          <cell r="H541">
            <v>-2.2949999999999999</v>
          </cell>
          <cell r="I541">
            <v>-242.852</v>
          </cell>
          <cell r="J541">
            <v>13.003</v>
          </cell>
          <cell r="K541">
            <v>20.928000000000001</v>
          </cell>
          <cell r="L541">
            <v>-790.38099999999997</v>
          </cell>
          <cell r="M541">
            <v>-481.58800000000002</v>
          </cell>
        </row>
        <row r="542">
          <cell r="F542">
            <v>0.187</v>
          </cell>
          <cell r="G542">
            <v>14.324999999999999</v>
          </cell>
          <cell r="H542">
            <v>0.19</v>
          </cell>
          <cell r="I542">
            <v>15.016999999999999</v>
          </cell>
          <cell r="J542">
            <v>-0.30399999999999999</v>
          </cell>
          <cell r="K542">
            <v>-0.48699999999999999</v>
          </cell>
          <cell r="L542">
            <v>-30.283999999999999</v>
          </cell>
          <cell r="M542">
            <v>-18.753</v>
          </cell>
        </row>
        <row r="543">
          <cell r="F543">
            <v>-0.23899999999999999</v>
          </cell>
          <cell r="G543">
            <v>-8.7989999999999995</v>
          </cell>
          <cell r="H543">
            <v>-0.23</v>
          </cell>
          <cell r="I543">
            <v>-9.4629999999999992</v>
          </cell>
          <cell r="J543">
            <v>0.28000000000000003</v>
          </cell>
          <cell r="K543">
            <v>0.44500000000000001</v>
          </cell>
          <cell r="L543">
            <v>29.201000000000001</v>
          </cell>
          <cell r="M543">
            <v>17.693999999999999</v>
          </cell>
        </row>
        <row r="544">
          <cell r="F544">
            <v>0.26600000000000001</v>
          </cell>
          <cell r="G544">
            <v>14.452</v>
          </cell>
          <cell r="H544">
            <v>0.26200000000000001</v>
          </cell>
          <cell r="I544">
            <v>15.228999999999999</v>
          </cell>
          <cell r="J544">
            <v>-0.36499999999999999</v>
          </cell>
          <cell r="K544">
            <v>-0.58199999999999996</v>
          </cell>
          <cell r="L544">
            <v>-37.177999999999997</v>
          </cell>
          <cell r="M544">
            <v>-22.779</v>
          </cell>
        </row>
        <row r="545">
          <cell r="F545">
            <v>6.4000000000000001E-2</v>
          </cell>
          <cell r="G545">
            <v>9.8409999999999993</v>
          </cell>
          <cell r="H545">
            <v>7.1999999999999995E-2</v>
          </cell>
          <cell r="I545">
            <v>10.212999999999999</v>
          </cell>
          <cell r="J545">
            <v>-0.17199999999999999</v>
          </cell>
          <cell r="K545">
            <v>-0.27600000000000002</v>
          </cell>
          <cell r="L545">
            <v>-105.745</v>
          </cell>
          <cell r="M545">
            <v>-66.087999999999994</v>
          </cell>
        </row>
        <row r="546">
          <cell r="F546">
            <v>-5.7000000000000002E-2</v>
          </cell>
          <cell r="G546">
            <v>13.583</v>
          </cell>
          <cell r="H546">
            <v>-5.2999999999999999E-2</v>
          </cell>
          <cell r="I546">
            <v>14.561</v>
          </cell>
          <cell r="J546">
            <v>-0.114</v>
          </cell>
          <cell r="K546">
            <v>-0.188</v>
          </cell>
          <cell r="L546">
            <v>-17.027999999999999</v>
          </cell>
          <cell r="M546">
            <v>-10.130000000000001</v>
          </cell>
        </row>
        <row r="547">
          <cell r="F547">
            <v>-7.1999999999999995E-2</v>
          </cell>
          <cell r="G547">
            <v>-10.337999999999999</v>
          </cell>
          <cell r="H547">
            <v>-8.3000000000000004E-2</v>
          </cell>
          <cell r="I547">
            <v>-11.372</v>
          </cell>
          <cell r="J547">
            <v>0.14699999999999999</v>
          </cell>
          <cell r="K547">
            <v>0.23799999999999999</v>
          </cell>
          <cell r="L547">
            <v>19.939</v>
          </cell>
          <cell r="M547">
            <v>11.955</v>
          </cell>
        </row>
        <row r="548">
          <cell r="F548">
            <v>5.0000000000000001E-3</v>
          </cell>
          <cell r="G548">
            <v>7.2489999999999997</v>
          </cell>
          <cell r="H548">
            <v>2.1999999999999999E-2</v>
          </cell>
          <cell r="I548">
            <v>7.774</v>
          </cell>
          <cell r="J548">
            <v>-7.9000000000000001E-2</v>
          </cell>
          <cell r="K548">
            <v>-0.129</v>
          </cell>
          <cell r="L548">
            <v>-11.202</v>
          </cell>
          <cell r="M548">
            <v>-6.6920000000000002</v>
          </cell>
        </row>
        <row r="549">
          <cell r="F549">
            <v>0.14599999999999999</v>
          </cell>
          <cell r="G549">
            <v>20.437999999999999</v>
          </cell>
          <cell r="H549">
            <v>0.16200000000000001</v>
          </cell>
          <cell r="I549">
            <v>21.3</v>
          </cell>
          <cell r="J549">
            <v>-0.35499999999999998</v>
          </cell>
          <cell r="K549">
            <v>-0.57099999999999995</v>
          </cell>
          <cell r="L549">
            <v>-176.01300000000001</v>
          </cell>
          <cell r="M549">
            <v>-108.279</v>
          </cell>
        </row>
        <row r="550">
          <cell r="F550">
            <v>-7.0000000000000001E-3</v>
          </cell>
          <cell r="G550">
            <v>18.016999999999999</v>
          </cell>
          <cell r="H550">
            <v>5.1999999999999998E-2</v>
          </cell>
          <cell r="I550">
            <v>19.228999999999999</v>
          </cell>
          <cell r="J550">
            <v>-0.26100000000000001</v>
          </cell>
          <cell r="K550">
            <v>-0.41899999999999998</v>
          </cell>
          <cell r="L550">
            <v>-23.611000000000001</v>
          </cell>
          <cell r="M550">
            <v>-14.244</v>
          </cell>
        </row>
        <row r="551">
          <cell r="F551">
            <v>-4.1000000000000002E-2</v>
          </cell>
          <cell r="G551">
            <v>-13.436999999999999</v>
          </cell>
          <cell r="H551">
            <v>-6.3E-2</v>
          </cell>
          <cell r="I551">
            <v>-14.391999999999999</v>
          </cell>
          <cell r="J551">
            <v>0.189</v>
          </cell>
          <cell r="K551">
            <v>0.30399999999999999</v>
          </cell>
          <cell r="L551">
            <v>21.765000000000001</v>
          </cell>
          <cell r="M551">
            <v>13.114000000000001</v>
          </cell>
        </row>
        <row r="552">
          <cell r="F552">
            <v>0.01</v>
          </cell>
          <cell r="G552">
            <v>9.532</v>
          </cell>
          <cell r="H552">
            <v>3.1E-2</v>
          </cell>
          <cell r="I552">
            <v>10.106</v>
          </cell>
          <cell r="J552">
            <v>-0.13600000000000001</v>
          </cell>
          <cell r="K552">
            <v>-0.219</v>
          </cell>
          <cell r="L552">
            <v>-13.75</v>
          </cell>
          <cell r="M552">
            <v>-8.2899999999999991</v>
          </cell>
        </row>
        <row r="553">
          <cell r="F553">
            <v>0.17899999999999999</v>
          </cell>
          <cell r="G553">
            <v>34.444000000000003</v>
          </cell>
          <cell r="H553">
            <v>0.214</v>
          </cell>
          <cell r="I553">
            <v>35.933</v>
          </cell>
          <cell r="J553">
            <v>-0.55700000000000005</v>
          </cell>
          <cell r="K553">
            <v>-0.89600000000000002</v>
          </cell>
          <cell r="L553">
            <v>-245.209</v>
          </cell>
          <cell r="M553">
            <v>-149.83600000000001</v>
          </cell>
        </row>
        <row r="554">
          <cell r="F554">
            <v>-3.3000000000000002E-2</v>
          </cell>
          <cell r="G554">
            <v>19.54</v>
          </cell>
          <cell r="H554">
            <v>6.2E-2</v>
          </cell>
          <cell r="I554">
            <v>21.027999999999999</v>
          </cell>
          <cell r="J554">
            <v>-0.28699999999999998</v>
          </cell>
          <cell r="K554">
            <v>-0.46100000000000002</v>
          </cell>
          <cell r="L554">
            <v>-22.574000000000002</v>
          </cell>
          <cell r="M554">
            <v>-13.557</v>
          </cell>
        </row>
        <row r="555">
          <cell r="F555">
            <v>3.2000000000000001E-2</v>
          </cell>
          <cell r="G555">
            <v>-17.321999999999999</v>
          </cell>
          <cell r="H555">
            <v>5.2999999999999999E-2</v>
          </cell>
          <cell r="I555">
            <v>-18.510999999999999</v>
          </cell>
          <cell r="J555">
            <v>0.23699999999999999</v>
          </cell>
          <cell r="K555">
            <v>0.38200000000000001</v>
          </cell>
          <cell r="L555">
            <v>25.048999999999999</v>
          </cell>
          <cell r="M555">
            <v>15.042</v>
          </cell>
        </row>
        <row r="556">
          <cell r="F556">
            <v>-0.02</v>
          </cell>
          <cell r="G556">
            <v>11.17</v>
          </cell>
          <cell r="H556">
            <v>3.5000000000000003E-2</v>
          </cell>
          <cell r="I556">
            <v>11.92</v>
          </cell>
          <cell r="J556">
            <v>-0.159</v>
          </cell>
          <cell r="K556">
            <v>-0.25600000000000001</v>
          </cell>
          <cell r="L556">
            <v>-14.430999999999999</v>
          </cell>
          <cell r="M556">
            <v>-8.6660000000000004</v>
          </cell>
        </row>
        <row r="557">
          <cell r="F557">
            <v>0.183</v>
          </cell>
          <cell r="G557">
            <v>50.676000000000002</v>
          </cell>
          <cell r="H557">
            <v>0.248</v>
          </cell>
          <cell r="I557">
            <v>52.829000000000001</v>
          </cell>
          <cell r="J557">
            <v>-0.79100000000000004</v>
          </cell>
          <cell r="K557">
            <v>-1.2729999999999999</v>
          </cell>
          <cell r="L557">
            <v>-314.649</v>
          </cell>
          <cell r="M557">
            <v>-191.53899999999999</v>
          </cell>
        </row>
        <row r="558">
          <cell r="F558">
            <v>0.04</v>
          </cell>
          <cell r="G558">
            <v>17.773</v>
          </cell>
          <cell r="H558">
            <v>7.5999999999999998E-2</v>
          </cell>
          <cell r="I558">
            <v>19.225000000000001</v>
          </cell>
          <cell r="J558">
            <v>-0.28799999999999998</v>
          </cell>
          <cell r="K558">
            <v>-0.46300000000000002</v>
          </cell>
          <cell r="L558">
            <v>-16.408999999999999</v>
          </cell>
          <cell r="M558">
            <v>-9.8510000000000009</v>
          </cell>
        </row>
        <row r="559">
          <cell r="F559">
            <v>-4.7E-2</v>
          </cell>
          <cell r="G559">
            <v>-46.296999999999997</v>
          </cell>
          <cell r="H559">
            <v>-0.156</v>
          </cell>
          <cell r="I559">
            <v>-49.273000000000003</v>
          </cell>
          <cell r="J559">
            <v>0.71499999999999997</v>
          </cell>
          <cell r="K559">
            <v>1.151</v>
          </cell>
          <cell r="L559">
            <v>7.5739999999999998</v>
          </cell>
          <cell r="M559">
            <v>4.5339999999999998</v>
          </cell>
        </row>
        <row r="560">
          <cell r="F560">
            <v>2.3E-2</v>
          </cell>
          <cell r="G560">
            <v>16.861000000000001</v>
          </cell>
          <cell r="H560">
            <v>6.0999999999999999E-2</v>
          </cell>
          <cell r="I560">
            <v>18.007000000000001</v>
          </cell>
          <cell r="J560">
            <v>-0.26400000000000001</v>
          </cell>
          <cell r="K560">
            <v>-0.42499999999999999</v>
          </cell>
          <cell r="L560">
            <v>-6.3109999999999999</v>
          </cell>
          <cell r="M560">
            <v>-3.786</v>
          </cell>
        </row>
        <row r="561">
          <cell r="F561">
            <v>0.187</v>
          </cell>
          <cell r="G561">
            <v>67.948999999999998</v>
          </cell>
          <cell r="H561">
            <v>0.28899999999999998</v>
          </cell>
          <cell r="I561">
            <v>70.792000000000002</v>
          </cell>
          <cell r="J561">
            <v>-1.05</v>
          </cell>
          <cell r="K561">
            <v>-1.6890000000000001</v>
          </cell>
          <cell r="L561">
            <v>-382.85700000000003</v>
          </cell>
          <cell r="M561">
            <v>-232.47399999999999</v>
          </cell>
        </row>
        <row r="562">
          <cell r="F562">
            <v>0.28000000000000003</v>
          </cell>
          <cell r="G562">
            <v>18.427</v>
          </cell>
          <cell r="H562">
            <v>0.28100000000000003</v>
          </cell>
          <cell r="I562">
            <v>19.411999999999999</v>
          </cell>
          <cell r="J562">
            <v>-0.41799999999999998</v>
          </cell>
          <cell r="K562">
            <v>-0.66700000000000004</v>
          </cell>
          <cell r="L562">
            <v>-21.024000000000001</v>
          </cell>
          <cell r="M562">
            <v>-11.693</v>
          </cell>
        </row>
        <row r="563">
          <cell r="F563">
            <v>-0.249</v>
          </cell>
          <cell r="G563">
            <v>17.062000000000001</v>
          </cell>
          <cell r="H563">
            <v>-0.219</v>
          </cell>
          <cell r="I563">
            <v>19.015999999999998</v>
          </cell>
          <cell r="J563">
            <v>-1.4E-2</v>
          </cell>
          <cell r="K563">
            <v>-3.3000000000000002E-2</v>
          </cell>
          <cell r="L563">
            <v>15.984999999999999</v>
          </cell>
          <cell r="M563">
            <v>10.138999999999999</v>
          </cell>
        </row>
        <row r="564">
          <cell r="F564">
            <v>0.16300000000000001</v>
          </cell>
          <cell r="G564">
            <v>0.42099999999999999</v>
          </cell>
          <cell r="H564">
            <v>0.152</v>
          </cell>
          <cell r="I564">
            <v>-2.4969999999999999</v>
          </cell>
          <cell r="J564">
            <v>-0.125</v>
          </cell>
          <cell r="K564">
            <v>-0.19600000000000001</v>
          </cell>
          <cell r="L564">
            <v>-11.423</v>
          </cell>
          <cell r="M564">
            <v>-6.7380000000000004</v>
          </cell>
        </row>
        <row r="565">
          <cell r="F565">
            <v>-0.11700000000000001</v>
          </cell>
          <cell r="G565">
            <v>-44.395000000000003</v>
          </cell>
          <cell r="H565">
            <v>-0.184</v>
          </cell>
          <cell r="I565">
            <v>-46.311</v>
          </cell>
          <cell r="J565">
            <v>0.67200000000000004</v>
          </cell>
          <cell r="K565">
            <v>1.081</v>
          </cell>
          <cell r="L565">
            <v>-37.927999999999997</v>
          </cell>
          <cell r="M565">
            <v>-20.911999999999999</v>
          </cell>
        </row>
        <row r="566">
          <cell r="F566">
            <v>0.54800000000000004</v>
          </cell>
          <cell r="G566">
            <v>123.53100000000001</v>
          </cell>
          <cell r="H566">
            <v>0.7</v>
          </cell>
          <cell r="I566">
            <v>130.22999999999999</v>
          </cell>
          <cell r="J566">
            <v>-1.8140000000000001</v>
          </cell>
          <cell r="K566">
            <v>-2.927</v>
          </cell>
          <cell r="L566">
            <v>-8.3450000000000006</v>
          </cell>
          <cell r="M566">
            <v>-7.3540000000000001</v>
          </cell>
        </row>
        <row r="567">
          <cell r="F567">
            <v>-0.73599999999999999</v>
          </cell>
          <cell r="G567">
            <v>-80.754999999999995</v>
          </cell>
          <cell r="H567">
            <v>-0.80300000000000005</v>
          </cell>
          <cell r="I567">
            <v>-87.942999999999998</v>
          </cell>
          <cell r="J567">
            <v>1.3160000000000001</v>
          </cell>
          <cell r="K567">
            <v>2.1219999999999999</v>
          </cell>
          <cell r="L567">
            <v>10.503</v>
          </cell>
          <cell r="M567">
            <v>8.0510000000000002</v>
          </cell>
        </row>
        <row r="568">
          <cell r="F568">
            <v>0.38900000000000001</v>
          </cell>
          <cell r="G568">
            <v>61.905000000000001</v>
          </cell>
          <cell r="H568">
            <v>0.45200000000000001</v>
          </cell>
          <cell r="I568">
            <v>65.849000000000004</v>
          </cell>
          <cell r="J568">
            <v>-0.94899999999999995</v>
          </cell>
          <cell r="K568">
            <v>-1.53</v>
          </cell>
          <cell r="L568">
            <v>-5.7119999999999997</v>
          </cell>
          <cell r="M568">
            <v>-4.6680000000000001</v>
          </cell>
        </row>
        <row r="569">
          <cell r="F569">
            <v>0.09</v>
          </cell>
          <cell r="G569">
            <v>-18.526</v>
          </cell>
          <cell r="H569">
            <v>9.1999999999999998E-2</v>
          </cell>
          <cell r="I569">
            <v>-20.312000000000001</v>
          </cell>
          <cell r="J569">
            <v>0.22700000000000001</v>
          </cell>
          <cell r="K569">
            <v>0.36599999999999999</v>
          </cell>
          <cell r="L569">
            <v>-212.684</v>
          </cell>
          <cell r="M569">
            <v>-130.14500000000001</v>
          </cell>
        </row>
        <row r="570">
          <cell r="F570">
            <v>-0.19800000000000001</v>
          </cell>
          <cell r="G570">
            <v>131.82499999999999</v>
          </cell>
          <cell r="H570">
            <v>0.39100000000000001</v>
          </cell>
          <cell r="I570">
            <v>141.05799999999999</v>
          </cell>
          <cell r="J570">
            <v>-1.7749999999999999</v>
          </cell>
          <cell r="K570">
            <v>-2.8580000000000001</v>
          </cell>
          <cell r="L570">
            <v>-12.897</v>
          </cell>
          <cell r="M570">
            <v>-9.5489999999999995</v>
          </cell>
        </row>
        <row r="571">
          <cell r="F571">
            <v>-0.24299999999999999</v>
          </cell>
          <cell r="G571">
            <v>-103.904</v>
          </cell>
          <cell r="H571">
            <v>-0.42799999999999999</v>
          </cell>
          <cell r="I571">
            <v>-111.133</v>
          </cell>
          <cell r="J571">
            <v>1.42</v>
          </cell>
          <cell r="K571">
            <v>2.29</v>
          </cell>
          <cell r="L571">
            <v>11.567</v>
          </cell>
          <cell r="M571">
            <v>8.6969999999999992</v>
          </cell>
        </row>
        <row r="572">
          <cell r="F572">
            <v>1.4E-2</v>
          </cell>
          <cell r="G572">
            <v>71.433000000000007</v>
          </cell>
          <cell r="H572">
            <v>0.21</v>
          </cell>
          <cell r="I572">
            <v>75.912999999999997</v>
          </cell>
          <cell r="J572">
            <v>-0.96799999999999997</v>
          </cell>
          <cell r="K572">
            <v>-1.56</v>
          </cell>
          <cell r="L572">
            <v>-7.4139999999999997</v>
          </cell>
          <cell r="M572">
            <v>-5.5289999999999999</v>
          </cell>
        </row>
        <row r="573">
          <cell r="F573">
            <v>0.22900000000000001</v>
          </cell>
          <cell r="G573">
            <v>36.329000000000001</v>
          </cell>
          <cell r="H573">
            <v>0.26400000000000001</v>
          </cell>
          <cell r="I573">
            <v>38.655000000000001</v>
          </cell>
          <cell r="J573">
            <v>-0.57199999999999995</v>
          </cell>
          <cell r="K573">
            <v>-0.92</v>
          </cell>
          <cell r="L573">
            <v>-393.93400000000003</v>
          </cell>
          <cell r="M573">
            <v>-243.77199999999999</v>
          </cell>
        </row>
        <row r="574">
          <cell r="F574">
            <v>-0.20899999999999999</v>
          </cell>
          <cell r="G574">
            <v>152.36099999999999</v>
          </cell>
          <cell r="H574">
            <v>0.46600000000000003</v>
          </cell>
          <cell r="I574">
            <v>163.66200000000001</v>
          </cell>
          <cell r="J574">
            <v>-2.2599999999999998</v>
          </cell>
          <cell r="K574">
            <v>-3.6349999999999998</v>
          </cell>
          <cell r="L574">
            <v>-13.664</v>
          </cell>
          <cell r="M574">
            <v>-10.034000000000001</v>
          </cell>
        </row>
        <row r="575">
          <cell r="F575">
            <v>0.22600000000000001</v>
          </cell>
          <cell r="G575">
            <v>-136.99199999999999</v>
          </cell>
          <cell r="H575">
            <v>-0.40899999999999997</v>
          </cell>
          <cell r="I575">
            <v>-146.11699999999999</v>
          </cell>
          <cell r="J575">
            <v>1.899</v>
          </cell>
          <cell r="K575">
            <v>3.0569999999999999</v>
          </cell>
          <cell r="L575">
            <v>15.816000000000001</v>
          </cell>
          <cell r="M575">
            <v>11.587999999999999</v>
          </cell>
        </row>
        <row r="576">
          <cell r="F576">
            <v>-0.13200000000000001</v>
          </cell>
          <cell r="G576">
            <v>87.683000000000007</v>
          </cell>
          <cell r="H576">
            <v>0.26400000000000001</v>
          </cell>
          <cell r="I576">
            <v>93.5</v>
          </cell>
          <cell r="J576">
            <v>-1.26</v>
          </cell>
          <cell r="K576">
            <v>-2.028</v>
          </cell>
          <cell r="L576">
            <v>-8.9329999999999998</v>
          </cell>
          <cell r="M576">
            <v>-6.5519999999999996</v>
          </cell>
        </row>
        <row r="577">
          <cell r="F577">
            <v>0.24</v>
          </cell>
          <cell r="G577">
            <v>105.24</v>
          </cell>
          <cell r="H577">
            <v>0.41099999999999998</v>
          </cell>
          <cell r="I577">
            <v>110.068</v>
          </cell>
          <cell r="J577">
            <v>-1.5620000000000001</v>
          </cell>
          <cell r="K577">
            <v>-2.5150000000000001</v>
          </cell>
          <cell r="L577">
            <v>-574.84699999999998</v>
          </cell>
          <cell r="M577">
            <v>-357.20299999999997</v>
          </cell>
        </row>
        <row r="578">
          <cell r="F578">
            <v>0.27600000000000002</v>
          </cell>
          <cell r="G578">
            <v>134.61699999999999</v>
          </cell>
          <cell r="H578">
            <v>0.55500000000000005</v>
          </cell>
          <cell r="I578">
            <v>145.49799999999999</v>
          </cell>
          <cell r="J578">
            <v>-2.1659999999999999</v>
          </cell>
          <cell r="K578">
            <v>-3.484</v>
          </cell>
          <cell r="L578">
            <v>-13.766</v>
          </cell>
          <cell r="M578">
            <v>-9.6259999999999994</v>
          </cell>
        </row>
        <row r="579">
          <cell r="F579">
            <v>-0.32700000000000001</v>
          </cell>
          <cell r="G579">
            <v>-333.33600000000001</v>
          </cell>
          <cell r="H579">
            <v>-1.1180000000000001</v>
          </cell>
          <cell r="I579">
            <v>-354.81099999999998</v>
          </cell>
          <cell r="J579">
            <v>5.1449999999999996</v>
          </cell>
          <cell r="K579">
            <v>8.2759999999999998</v>
          </cell>
          <cell r="L579">
            <v>2.4020000000000001</v>
          </cell>
          <cell r="M579">
            <v>2.028</v>
          </cell>
        </row>
        <row r="580">
          <cell r="F580">
            <v>0.159</v>
          </cell>
          <cell r="G580">
            <v>123.145</v>
          </cell>
          <cell r="H580">
            <v>0.437</v>
          </cell>
          <cell r="I580">
            <v>131.535</v>
          </cell>
          <cell r="J580">
            <v>-1.9239999999999999</v>
          </cell>
          <cell r="K580">
            <v>-3.0950000000000002</v>
          </cell>
          <cell r="L580">
            <v>-4.2549999999999999</v>
          </cell>
          <cell r="M580">
            <v>-3.0670000000000002</v>
          </cell>
        </row>
        <row r="581">
          <cell r="F581">
            <v>0.25</v>
          </cell>
          <cell r="G581">
            <v>174.79400000000001</v>
          </cell>
          <cell r="H581">
            <v>0.59299999999999997</v>
          </cell>
          <cell r="I581">
            <v>182.85400000000001</v>
          </cell>
          <cell r="J581">
            <v>-2.6019999999999999</v>
          </cell>
          <cell r="K581">
            <v>-4.1870000000000003</v>
          </cell>
          <cell r="L581">
            <v>-760.66099999999994</v>
          </cell>
          <cell r="M581">
            <v>-473.64</v>
          </cell>
        </row>
        <row r="582">
          <cell r="F582">
            <v>0.19500000000000001</v>
          </cell>
          <cell r="G582">
            <v>13.936999999999999</v>
          </cell>
          <cell r="H582">
            <v>0.19800000000000001</v>
          </cell>
          <cell r="I582">
            <v>14.701000000000001</v>
          </cell>
          <cell r="J582">
            <v>-0.30199999999999999</v>
          </cell>
          <cell r="K582">
            <v>-0.48299999999999998</v>
          </cell>
          <cell r="L582">
            <v>49.904000000000003</v>
          </cell>
          <cell r="M582">
            <v>29.492000000000001</v>
          </cell>
        </row>
        <row r="583">
          <cell r="F583">
            <v>-0.48</v>
          </cell>
          <cell r="G583">
            <v>-30.742999999999999</v>
          </cell>
          <cell r="H583">
            <v>-0.48099999999999998</v>
          </cell>
          <cell r="I583">
            <v>-32.573999999999998</v>
          </cell>
          <cell r="J583">
            <v>0.69699999999999995</v>
          </cell>
          <cell r="K583">
            <v>1.1140000000000001</v>
          </cell>
          <cell r="L583">
            <v>-40.868000000000002</v>
          </cell>
          <cell r="M583">
            <v>-25.268000000000001</v>
          </cell>
        </row>
        <row r="584">
          <cell r="F584">
            <v>0.42199999999999999</v>
          </cell>
          <cell r="G584">
            <v>27.923999999999999</v>
          </cell>
          <cell r="H584">
            <v>0.42399999999999999</v>
          </cell>
          <cell r="I584">
            <v>29.544</v>
          </cell>
          <cell r="J584">
            <v>-0.624</v>
          </cell>
          <cell r="K584">
            <v>-0.998</v>
          </cell>
          <cell r="L584">
            <v>56.732999999999997</v>
          </cell>
          <cell r="M584">
            <v>34.225000000000001</v>
          </cell>
        </row>
        <row r="585">
          <cell r="F585">
            <v>5.1999999999999998E-2</v>
          </cell>
          <cell r="G585">
            <v>34.554000000000002</v>
          </cell>
          <cell r="H585">
            <v>0.11799999999999999</v>
          </cell>
          <cell r="I585">
            <v>36.143999999999998</v>
          </cell>
          <cell r="J585">
            <v>-0.499</v>
          </cell>
          <cell r="K585">
            <v>-0.80500000000000005</v>
          </cell>
          <cell r="L585">
            <v>-102.78100000000001</v>
          </cell>
          <cell r="M585">
            <v>-60.93</v>
          </cell>
        </row>
        <row r="586">
          <cell r="F586">
            <v>0.155</v>
          </cell>
          <cell r="G586">
            <v>45.593000000000004</v>
          </cell>
          <cell r="H586">
            <v>0.219</v>
          </cell>
          <cell r="I586">
            <v>48.033000000000001</v>
          </cell>
          <cell r="J586">
            <v>-0.64500000000000002</v>
          </cell>
          <cell r="K586">
            <v>-1.0409999999999999</v>
          </cell>
          <cell r="L586">
            <v>20.844000000000001</v>
          </cell>
          <cell r="M586">
            <v>13.523</v>
          </cell>
        </row>
        <row r="587">
          <cell r="F587">
            <v>-0.22800000000000001</v>
          </cell>
          <cell r="G587">
            <v>-49.313000000000002</v>
          </cell>
          <cell r="H587">
            <v>-0.28599999999999998</v>
          </cell>
          <cell r="I587">
            <v>-51.948999999999998</v>
          </cell>
          <cell r="J587">
            <v>0.73499999999999999</v>
          </cell>
          <cell r="K587">
            <v>1.1850000000000001</v>
          </cell>
          <cell r="L587">
            <v>-21.893000000000001</v>
          </cell>
          <cell r="M587">
            <v>-14.04</v>
          </cell>
        </row>
        <row r="588">
          <cell r="F588">
            <v>0.11600000000000001</v>
          </cell>
          <cell r="G588">
            <v>28.759</v>
          </cell>
          <cell r="H588">
            <v>0.153</v>
          </cell>
          <cell r="I588">
            <v>30.295000000000002</v>
          </cell>
          <cell r="J588">
            <v>-0.41799999999999998</v>
          </cell>
          <cell r="K588">
            <v>-0.67500000000000004</v>
          </cell>
          <cell r="L588">
            <v>12.951000000000001</v>
          </cell>
          <cell r="M588">
            <v>8.3520000000000003</v>
          </cell>
        </row>
        <row r="589">
          <cell r="F589">
            <v>-0.23599999999999999</v>
          </cell>
          <cell r="G589">
            <v>-1.9119999999999999</v>
          </cell>
          <cell r="H589">
            <v>-0.22800000000000001</v>
          </cell>
          <cell r="I589">
            <v>-8.2370000000000001</v>
          </cell>
          <cell r="J589">
            <v>0.129</v>
          </cell>
          <cell r="K589">
            <v>0.20499999999999999</v>
          </cell>
          <cell r="L589">
            <v>-202.36500000000001</v>
          </cell>
          <cell r="M589">
            <v>-124.536</v>
          </cell>
        </row>
        <row r="590">
          <cell r="F590">
            <v>6.7000000000000004E-2</v>
          </cell>
          <cell r="G590">
            <v>72.912999999999997</v>
          </cell>
          <cell r="H590">
            <v>0.22700000000000001</v>
          </cell>
          <cell r="I590">
            <v>76.695999999999998</v>
          </cell>
          <cell r="J590">
            <v>-1.0369999999999999</v>
          </cell>
          <cell r="K590">
            <v>-1.67</v>
          </cell>
          <cell r="L590">
            <v>26.023</v>
          </cell>
          <cell r="M590">
            <v>16.489000000000001</v>
          </cell>
        </row>
        <row r="591">
          <cell r="F591">
            <v>-7.4999999999999997E-2</v>
          </cell>
          <cell r="G591">
            <v>-70.724999999999994</v>
          </cell>
          <cell r="H591">
            <v>-0.22500000000000001</v>
          </cell>
          <cell r="I591">
            <v>-74.400000000000006</v>
          </cell>
          <cell r="J591">
            <v>1.004</v>
          </cell>
          <cell r="K591">
            <v>1.6180000000000001</v>
          </cell>
          <cell r="L591">
            <v>-25.169</v>
          </cell>
          <cell r="M591">
            <v>-15.97</v>
          </cell>
        </row>
        <row r="592">
          <cell r="F592">
            <v>4.2999999999999997E-2</v>
          </cell>
          <cell r="G592">
            <v>43.526000000000003</v>
          </cell>
          <cell r="H592">
            <v>0.13700000000000001</v>
          </cell>
          <cell r="I592">
            <v>45.786000000000001</v>
          </cell>
          <cell r="J592">
            <v>-0.61899999999999999</v>
          </cell>
          <cell r="K592">
            <v>-0.996</v>
          </cell>
          <cell r="L592">
            <v>15.512</v>
          </cell>
          <cell r="M592">
            <v>9.8360000000000003</v>
          </cell>
        </row>
        <row r="593">
          <cell r="F593">
            <v>-0.40799999999999997</v>
          </cell>
          <cell r="G593">
            <v>-70.772999999999996</v>
          </cell>
          <cell r="H593">
            <v>-0.47799999999999998</v>
          </cell>
          <cell r="I593">
            <v>-74.451999999999998</v>
          </cell>
          <cell r="J593">
            <v>1.129</v>
          </cell>
          <cell r="K593">
            <v>1.8160000000000001</v>
          </cell>
          <cell r="L593">
            <v>-300.84399999999999</v>
          </cell>
          <cell r="M593">
            <v>-187.71899999999999</v>
          </cell>
        </row>
        <row r="594">
          <cell r="F594">
            <v>-3.3000000000000002E-2</v>
          </cell>
          <cell r="G594">
            <v>84.653999999999996</v>
          </cell>
          <cell r="H594">
            <v>0.23899999999999999</v>
          </cell>
          <cell r="I594">
            <v>89.667000000000002</v>
          </cell>
          <cell r="J594">
            <v>-1.2370000000000001</v>
          </cell>
          <cell r="K594">
            <v>-1.99</v>
          </cell>
          <cell r="L594">
            <v>24.795000000000002</v>
          </cell>
          <cell r="M594">
            <v>15.803000000000001</v>
          </cell>
        </row>
        <row r="595">
          <cell r="F595">
            <v>2.5999999999999999E-2</v>
          </cell>
          <cell r="G595">
            <v>-87.869</v>
          </cell>
          <cell r="H595">
            <v>-0.248</v>
          </cell>
          <cell r="I595">
            <v>-92.968000000000004</v>
          </cell>
          <cell r="J595">
            <v>1.2829999999999999</v>
          </cell>
          <cell r="K595">
            <v>2.0649999999999999</v>
          </cell>
          <cell r="L595">
            <v>-25.454999999999998</v>
          </cell>
          <cell r="M595">
            <v>-16.245999999999999</v>
          </cell>
        </row>
        <row r="596">
          <cell r="F596">
            <v>-1.7999999999999999E-2</v>
          </cell>
          <cell r="G596">
            <v>52.28</v>
          </cell>
          <cell r="H596">
            <v>0.14799999999999999</v>
          </cell>
          <cell r="I596">
            <v>55.343000000000004</v>
          </cell>
          <cell r="J596">
            <v>-0.76400000000000001</v>
          </cell>
          <cell r="K596">
            <v>-1.2290000000000001</v>
          </cell>
          <cell r="L596">
            <v>15.227</v>
          </cell>
          <cell r="M596">
            <v>9.7119999999999997</v>
          </cell>
        </row>
        <row r="597">
          <cell r="F597">
            <v>-0.42299999999999999</v>
          </cell>
          <cell r="G597">
            <v>-155.916</v>
          </cell>
          <cell r="H597">
            <v>-0.65600000000000003</v>
          </cell>
          <cell r="I597">
            <v>-162.881</v>
          </cell>
          <cell r="J597">
            <v>2.3540000000000001</v>
          </cell>
          <cell r="K597">
            <v>3.7879999999999998</v>
          </cell>
          <cell r="L597">
            <v>-399.416</v>
          </cell>
          <cell r="M597">
            <v>-250.953</v>
          </cell>
        </row>
        <row r="598">
          <cell r="F598">
            <v>4.8000000000000001E-2</v>
          </cell>
          <cell r="G598">
            <v>61.761000000000003</v>
          </cell>
          <cell r="H598">
            <v>0.20100000000000001</v>
          </cell>
          <cell r="I598">
            <v>65.762</v>
          </cell>
          <cell r="J598">
            <v>-0.94899999999999995</v>
          </cell>
          <cell r="K598">
            <v>-1.5269999999999999</v>
          </cell>
          <cell r="L598">
            <v>14.646000000000001</v>
          </cell>
          <cell r="M598">
            <v>9.3780000000000001</v>
          </cell>
        </row>
        <row r="599">
          <cell r="F599">
            <v>-5.0999999999999997E-2</v>
          </cell>
          <cell r="G599">
            <v>-68.290999999999997</v>
          </cell>
          <cell r="H599">
            <v>-0.22</v>
          </cell>
          <cell r="I599">
            <v>-72.602000000000004</v>
          </cell>
          <cell r="J599">
            <v>1.046</v>
          </cell>
          <cell r="K599">
            <v>1.6819999999999999</v>
          </cell>
          <cell r="L599">
            <v>-7.9530000000000003</v>
          </cell>
          <cell r="M599">
            <v>-5.08</v>
          </cell>
        </row>
        <row r="600">
          <cell r="F600">
            <v>2.5999999999999999E-2</v>
          </cell>
          <cell r="G600">
            <v>34.223999999999997</v>
          </cell>
          <cell r="H600">
            <v>0.111</v>
          </cell>
          <cell r="I600">
            <v>36.411000000000001</v>
          </cell>
          <cell r="J600">
            <v>-0.52500000000000002</v>
          </cell>
          <cell r="K600">
            <v>-0.84499999999999997</v>
          </cell>
          <cell r="L600">
            <v>5.9470000000000001</v>
          </cell>
          <cell r="M600">
            <v>3.8050000000000002</v>
          </cell>
        </row>
        <row r="601">
          <cell r="F601">
            <v>-0.437</v>
          </cell>
          <cell r="G601">
            <v>-242.74199999999999</v>
          </cell>
          <cell r="H601">
            <v>-0.876</v>
          </cell>
          <cell r="I601">
            <v>-253.59200000000001</v>
          </cell>
          <cell r="J601">
            <v>3.6520000000000001</v>
          </cell>
          <cell r="K601">
            <v>5.8760000000000003</v>
          </cell>
          <cell r="L601">
            <v>-494.32</v>
          </cell>
          <cell r="M601">
            <v>-311.94900000000001</v>
          </cell>
        </row>
        <row r="602">
          <cell r="F602">
            <v>-7.3999999999999996E-2</v>
          </cell>
          <cell r="G602">
            <v>15.472</v>
          </cell>
          <cell r="H602">
            <v>-6.0999999999999999E-2</v>
          </cell>
          <cell r="I602">
            <v>16.626999999999999</v>
          </cell>
          <cell r="J602">
            <v>0.188</v>
          </cell>
          <cell r="K602">
            <v>0.30199999999999999</v>
          </cell>
          <cell r="L602">
            <v>-15.755000000000001</v>
          </cell>
          <cell r="M602">
            <v>-9.8330000000000002</v>
          </cell>
        </row>
        <row r="603">
          <cell r="F603">
            <v>0.158</v>
          </cell>
          <cell r="G603">
            <v>-32.061</v>
          </cell>
          <cell r="H603">
            <v>0.13</v>
          </cell>
          <cell r="I603">
            <v>-34.567999999999998</v>
          </cell>
          <cell r="J603">
            <v>-0.35799999999999998</v>
          </cell>
          <cell r="K603">
            <v>-0.57499999999999996</v>
          </cell>
          <cell r="L603">
            <v>16.04</v>
          </cell>
          <cell r="M603">
            <v>10.592000000000001</v>
          </cell>
        </row>
        <row r="604">
          <cell r="F604">
            <v>-0.14499999999999999</v>
          </cell>
          <cell r="G604">
            <v>29.707999999999998</v>
          </cell>
          <cell r="H604">
            <v>-0.11899999999999999</v>
          </cell>
          <cell r="I604">
            <v>31.994</v>
          </cell>
          <cell r="J604">
            <v>0.34100000000000003</v>
          </cell>
          <cell r="K604">
            <v>0.54800000000000004</v>
          </cell>
          <cell r="L604">
            <v>-19.870999999999999</v>
          </cell>
          <cell r="M604">
            <v>-12.766</v>
          </cell>
        </row>
        <row r="605">
          <cell r="F605">
            <v>7.0999999999999994E-2</v>
          </cell>
          <cell r="G605">
            <v>-33.116</v>
          </cell>
          <cell r="H605">
            <v>6.5000000000000002E-2</v>
          </cell>
          <cell r="I605">
            <v>-35.383000000000003</v>
          </cell>
          <cell r="J605">
            <v>-0.60299999999999998</v>
          </cell>
          <cell r="K605">
            <v>-0.97</v>
          </cell>
          <cell r="L605">
            <v>-57.095999999999997</v>
          </cell>
          <cell r="M605">
            <v>-37.292999999999999</v>
          </cell>
        </row>
        <row r="606">
          <cell r="F606">
            <v>-0.24299999999999999</v>
          </cell>
          <cell r="G606">
            <v>47.692999999999998</v>
          </cell>
          <cell r="H606">
            <v>-0.20799999999999999</v>
          </cell>
          <cell r="I606">
            <v>51.29</v>
          </cell>
          <cell r="J606">
            <v>0.93100000000000005</v>
          </cell>
          <cell r="K606">
            <v>1.5009999999999999</v>
          </cell>
          <cell r="L606">
            <v>-8.1769999999999996</v>
          </cell>
          <cell r="M606">
            <v>-5.8040000000000003</v>
          </cell>
        </row>
        <row r="607">
          <cell r="F607">
            <v>0.27</v>
          </cell>
          <cell r="G607">
            <v>-51.122</v>
          </cell>
          <cell r="H607">
            <v>0.23</v>
          </cell>
          <cell r="I607">
            <v>-54.975999999999999</v>
          </cell>
          <cell r="J607">
            <v>-0.96499999999999997</v>
          </cell>
          <cell r="K607">
            <v>-1.5549999999999999</v>
          </cell>
          <cell r="L607">
            <v>8.5939999999999994</v>
          </cell>
          <cell r="M607">
            <v>6.0309999999999997</v>
          </cell>
        </row>
        <row r="608">
          <cell r="F608">
            <v>-0.156</v>
          </cell>
          <cell r="G608">
            <v>29.943999999999999</v>
          </cell>
          <cell r="H608">
            <v>-0.13300000000000001</v>
          </cell>
          <cell r="I608">
            <v>32.200000000000003</v>
          </cell>
          <cell r="J608">
            <v>0.57499999999999996</v>
          </cell>
          <cell r="K608">
            <v>0.92600000000000005</v>
          </cell>
          <cell r="L608">
            <v>-5.0819999999999999</v>
          </cell>
          <cell r="M608">
            <v>-3.5859999999999999</v>
          </cell>
        </row>
        <row r="609">
          <cell r="F609">
            <v>-0.14000000000000001</v>
          </cell>
          <cell r="G609">
            <v>7.6849999999999996</v>
          </cell>
          <cell r="H609">
            <v>-0.13400000000000001</v>
          </cell>
          <cell r="I609">
            <v>11.627000000000001</v>
          </cell>
          <cell r="J609">
            <v>7.4999999999999997E-2</v>
          </cell>
          <cell r="K609">
            <v>0.121</v>
          </cell>
          <cell r="L609">
            <v>-99.69</v>
          </cell>
          <cell r="M609">
            <v>-66.575999999999993</v>
          </cell>
        </row>
        <row r="610">
          <cell r="F610">
            <v>-0.10199999999999999</v>
          </cell>
          <cell r="G610">
            <v>75.3</v>
          </cell>
          <cell r="H610">
            <v>0.13300000000000001</v>
          </cell>
          <cell r="I610">
            <v>80.816000000000003</v>
          </cell>
          <cell r="J610">
            <v>1.353</v>
          </cell>
          <cell r="K610">
            <v>2.1789999999999998</v>
          </cell>
          <cell r="L610">
            <v>-9.3659999999999997</v>
          </cell>
          <cell r="M610">
            <v>-6.5880000000000001</v>
          </cell>
        </row>
        <row r="611">
          <cell r="F611">
            <v>0.114</v>
          </cell>
          <cell r="G611">
            <v>-73.494</v>
          </cell>
          <cell r="H611">
            <v>-0.13300000000000001</v>
          </cell>
          <cell r="I611">
            <v>-78.876999999999995</v>
          </cell>
          <cell r="J611">
            <v>-1.327</v>
          </cell>
          <cell r="K611">
            <v>-2.1379999999999999</v>
          </cell>
          <cell r="L611">
            <v>8.9640000000000004</v>
          </cell>
          <cell r="M611">
            <v>6.3150000000000004</v>
          </cell>
        </row>
        <row r="612">
          <cell r="F612">
            <v>-6.6000000000000003E-2</v>
          </cell>
          <cell r="G612">
            <v>45.088999999999999</v>
          </cell>
          <cell r="H612">
            <v>8.1000000000000003E-2</v>
          </cell>
          <cell r="I612">
            <v>48.390999999999998</v>
          </cell>
          <cell r="J612">
            <v>0.81200000000000006</v>
          </cell>
          <cell r="K612">
            <v>1.3080000000000001</v>
          </cell>
          <cell r="L612">
            <v>-5.5549999999999997</v>
          </cell>
          <cell r="M612">
            <v>-3.91</v>
          </cell>
        </row>
        <row r="613">
          <cell r="F613">
            <v>-0.36499999999999999</v>
          </cell>
          <cell r="G613">
            <v>83.700999999999993</v>
          </cell>
          <cell r="H613">
            <v>-0.30499999999999999</v>
          </cell>
          <cell r="I613">
            <v>89.774000000000001</v>
          </cell>
          <cell r="J613">
            <v>1.4670000000000001</v>
          </cell>
          <cell r="K613">
            <v>2.3620000000000001</v>
          </cell>
          <cell r="L613">
            <v>-141.96600000000001</v>
          </cell>
          <cell r="M613">
            <v>-95.983000000000004</v>
          </cell>
        </row>
        <row r="614">
          <cell r="F614">
            <v>5.0000000000000001E-3</v>
          </cell>
          <cell r="G614">
            <v>86.978999999999999</v>
          </cell>
          <cell r="H614">
            <v>0.18099999999999999</v>
          </cell>
          <cell r="I614">
            <v>93.915000000000006</v>
          </cell>
          <cell r="J614">
            <v>1.4950000000000001</v>
          </cell>
          <cell r="K614">
            <v>2.4060000000000001</v>
          </cell>
          <cell r="L614">
            <v>-8.3940000000000001</v>
          </cell>
          <cell r="M614">
            <v>-5.9210000000000003</v>
          </cell>
        </row>
        <row r="615">
          <cell r="F615">
            <v>2E-3</v>
          </cell>
          <cell r="G615">
            <v>-89.581999999999994</v>
          </cell>
          <cell r="H615">
            <v>-0.182</v>
          </cell>
          <cell r="I615">
            <v>-96.638000000000005</v>
          </cell>
          <cell r="J615">
            <v>-1.544</v>
          </cell>
          <cell r="K615">
            <v>-2.4849999999999999</v>
          </cell>
          <cell r="L615">
            <v>8.2460000000000004</v>
          </cell>
          <cell r="M615">
            <v>5.8280000000000003</v>
          </cell>
        </row>
        <row r="616">
          <cell r="F616">
            <v>1E-3</v>
          </cell>
          <cell r="G616">
            <v>53.503</v>
          </cell>
          <cell r="H616">
            <v>0.11</v>
          </cell>
          <cell r="I616">
            <v>57.743000000000002</v>
          </cell>
          <cell r="J616">
            <v>0.92100000000000004</v>
          </cell>
          <cell r="K616">
            <v>1.482</v>
          </cell>
          <cell r="L616">
            <v>-5.0419999999999998</v>
          </cell>
          <cell r="M616">
            <v>-3.56</v>
          </cell>
        </row>
        <row r="617">
          <cell r="F617">
            <v>-0.42399999999999999</v>
          </cell>
          <cell r="G617">
            <v>178.87</v>
          </cell>
          <cell r="H617">
            <v>-0.36899999999999999</v>
          </cell>
          <cell r="I617">
            <v>190.77799999999999</v>
          </cell>
          <cell r="J617">
            <v>3.1429999999999998</v>
          </cell>
          <cell r="K617">
            <v>5.0609999999999999</v>
          </cell>
          <cell r="L617">
            <v>-183.53700000000001</v>
          </cell>
          <cell r="M617">
            <v>-124.932</v>
          </cell>
        </row>
        <row r="618">
          <cell r="F618">
            <v>-4.9000000000000002E-2</v>
          </cell>
          <cell r="G618">
            <v>62.081000000000003</v>
          </cell>
          <cell r="H618">
            <v>9.5000000000000001E-2</v>
          </cell>
          <cell r="I618">
            <v>67.334999999999994</v>
          </cell>
          <cell r="J618">
            <v>0.98899999999999999</v>
          </cell>
          <cell r="K618">
            <v>1.591</v>
          </cell>
          <cell r="L618">
            <v>-4.96</v>
          </cell>
          <cell r="M618">
            <v>-3.4809999999999999</v>
          </cell>
        </row>
        <row r="619">
          <cell r="F619">
            <v>5.2999999999999999E-2</v>
          </cell>
          <cell r="G619">
            <v>-68.799000000000007</v>
          </cell>
          <cell r="H619">
            <v>-0.107</v>
          </cell>
          <cell r="I619">
            <v>-74.524000000000001</v>
          </cell>
          <cell r="J619">
            <v>-1.103</v>
          </cell>
          <cell r="K619">
            <v>-1.7749999999999999</v>
          </cell>
          <cell r="L619">
            <v>2.0470000000000002</v>
          </cell>
          <cell r="M619">
            <v>1.4710000000000001</v>
          </cell>
        </row>
        <row r="620">
          <cell r="F620">
            <v>-2.7E-2</v>
          </cell>
          <cell r="G620">
            <v>34.442</v>
          </cell>
          <cell r="H620">
            <v>5.2999999999999999E-2</v>
          </cell>
          <cell r="I620">
            <v>37.331000000000003</v>
          </cell>
          <cell r="J620">
            <v>0.55100000000000005</v>
          </cell>
          <cell r="K620">
            <v>0.88600000000000001</v>
          </cell>
          <cell r="L620">
            <v>-1.8440000000000001</v>
          </cell>
          <cell r="M620">
            <v>-1.3029999999999999</v>
          </cell>
        </row>
        <row r="621">
          <cell r="F621">
            <v>-0.45600000000000002</v>
          </cell>
          <cell r="G621">
            <v>272.86599999999999</v>
          </cell>
          <cell r="H621">
            <v>0.46300000000000002</v>
          </cell>
          <cell r="I621">
            <v>290.96699999999998</v>
          </cell>
          <cell r="J621">
            <v>4.7089999999999996</v>
          </cell>
          <cell r="K621">
            <v>7.5819999999999999</v>
          </cell>
          <cell r="L621">
            <v>-223.16399999999999</v>
          </cell>
          <cell r="M621">
            <v>-152.512</v>
          </cell>
        </row>
        <row r="622">
          <cell r="F622">
            <v>-9.0999999999999998E-2</v>
          </cell>
          <cell r="G622">
            <v>19.614000000000001</v>
          </cell>
          <cell r="H622">
            <v>-7.3999999999999996E-2</v>
          </cell>
          <cell r="I622">
            <v>21.085000000000001</v>
          </cell>
          <cell r="J622">
            <v>0.22</v>
          </cell>
          <cell r="K622">
            <v>0.35299999999999998</v>
          </cell>
          <cell r="L622">
            <v>-3.6070000000000002</v>
          </cell>
          <cell r="M622">
            <v>-2.294</v>
          </cell>
        </row>
        <row r="623">
          <cell r="F623">
            <v>-6.0999999999999999E-2</v>
          </cell>
          <cell r="G623">
            <v>6.1040000000000001</v>
          </cell>
          <cell r="H623">
            <v>-6.5000000000000002E-2</v>
          </cell>
          <cell r="I623">
            <v>8.8620000000000001</v>
          </cell>
          <cell r="J623">
            <v>0.39400000000000002</v>
          </cell>
          <cell r="K623">
            <v>0.63800000000000001</v>
          </cell>
          <cell r="L623">
            <v>5.8040000000000003</v>
          </cell>
          <cell r="M623">
            <v>3.7549999999999999</v>
          </cell>
        </row>
        <row r="624">
          <cell r="F624">
            <v>-8.9999999999999993E-3</v>
          </cell>
          <cell r="G624">
            <v>4.17</v>
          </cell>
          <cell r="H624">
            <v>-1.2E-2</v>
          </cell>
          <cell r="I624">
            <v>5.0309999999999997</v>
          </cell>
          <cell r="J624">
            <v>-5.3999999999999999E-2</v>
          </cell>
          <cell r="K624">
            <v>-8.7999999999999995E-2</v>
          </cell>
          <cell r="L624">
            <v>-2.9049999999999998</v>
          </cell>
          <cell r="M624">
            <v>-1.867</v>
          </cell>
        </row>
        <row r="625">
          <cell r="F625">
            <v>-7.0000000000000007E-2</v>
          </cell>
          <cell r="G625">
            <v>27.484999999999999</v>
          </cell>
          <cell r="H625">
            <v>-5.8999999999999997E-2</v>
          </cell>
          <cell r="I625">
            <v>29.251000000000001</v>
          </cell>
          <cell r="J625">
            <v>0.47599999999999998</v>
          </cell>
          <cell r="K625">
            <v>0.76600000000000001</v>
          </cell>
          <cell r="L625">
            <v>-24.36</v>
          </cell>
          <cell r="M625">
            <v>-14.116</v>
          </cell>
        </row>
        <row r="626">
          <cell r="F626">
            <v>-0.91100000000000003</v>
          </cell>
          <cell r="G626">
            <v>169.78700000000001</v>
          </cell>
          <cell r="H626">
            <v>-0.77700000000000002</v>
          </cell>
          <cell r="I626">
            <v>182.524</v>
          </cell>
          <cell r="J626">
            <v>3.1949999999999998</v>
          </cell>
          <cell r="K626">
            <v>5.1470000000000002</v>
          </cell>
          <cell r="L626">
            <v>-4.75</v>
          </cell>
          <cell r="M626">
            <v>-3.3849999999999998</v>
          </cell>
        </row>
        <row r="627">
          <cell r="F627">
            <v>0.95399999999999996</v>
          </cell>
          <cell r="G627">
            <v>-132.102</v>
          </cell>
          <cell r="H627">
            <v>0.83799999999999997</v>
          </cell>
          <cell r="I627">
            <v>-143.703</v>
          </cell>
          <cell r="J627">
            <v>-2.4780000000000002</v>
          </cell>
          <cell r="K627">
            <v>-3.9929999999999999</v>
          </cell>
          <cell r="L627">
            <v>4.3959999999999999</v>
          </cell>
          <cell r="M627">
            <v>3.0550000000000002</v>
          </cell>
        </row>
        <row r="628">
          <cell r="F628">
            <v>-0.56499999999999995</v>
          </cell>
          <cell r="G628">
            <v>91.480999999999995</v>
          </cell>
          <cell r="H628">
            <v>-0.48899999999999999</v>
          </cell>
          <cell r="I628">
            <v>98.754999999999995</v>
          </cell>
          <cell r="J628">
            <v>1.7190000000000001</v>
          </cell>
          <cell r="K628">
            <v>2.77</v>
          </cell>
          <cell r="L628">
            <v>-2.7709999999999999</v>
          </cell>
          <cell r="M628">
            <v>-1.952</v>
          </cell>
        </row>
        <row r="629">
          <cell r="F629">
            <v>-1.6E-2</v>
          </cell>
          <cell r="G629">
            <v>18.065999999999999</v>
          </cell>
          <cell r="H629">
            <v>3.2000000000000001E-2</v>
          </cell>
          <cell r="I629">
            <v>19.43</v>
          </cell>
          <cell r="J629">
            <v>0.32700000000000001</v>
          </cell>
          <cell r="K629">
            <v>0.52600000000000002</v>
          </cell>
          <cell r="L629">
            <v>-122.517</v>
          </cell>
          <cell r="M629">
            <v>-81.819999999999993</v>
          </cell>
        </row>
        <row r="630">
          <cell r="F630">
            <v>-7.2999999999999995E-2</v>
          </cell>
          <cell r="G630">
            <v>215.73400000000001</v>
          </cell>
          <cell r="H630">
            <v>0.42899999999999999</v>
          </cell>
          <cell r="I630">
            <v>233.02500000000001</v>
          </cell>
          <cell r="J630">
            <v>3.863</v>
          </cell>
          <cell r="K630">
            <v>6.22</v>
          </cell>
          <cell r="L630">
            <v>-2.4409999999999998</v>
          </cell>
          <cell r="M630">
            <v>-2.0539999999999998</v>
          </cell>
        </row>
        <row r="631">
          <cell r="F631">
            <v>0.42299999999999999</v>
          </cell>
          <cell r="G631">
            <v>-185.54599999999999</v>
          </cell>
          <cell r="H631">
            <v>0.40799999999999997</v>
          </cell>
          <cell r="I631">
            <v>-200.21299999999999</v>
          </cell>
          <cell r="J631">
            <v>-3.415</v>
          </cell>
          <cell r="K631">
            <v>-5.5019999999999998</v>
          </cell>
          <cell r="L631">
            <v>2.617</v>
          </cell>
          <cell r="M631">
            <v>2.1110000000000002</v>
          </cell>
        </row>
        <row r="632">
          <cell r="F632">
            <v>-0.15</v>
          </cell>
          <cell r="G632">
            <v>121.6</v>
          </cell>
          <cell r="H632">
            <v>0.223</v>
          </cell>
          <cell r="I632">
            <v>131.065</v>
          </cell>
          <cell r="J632">
            <v>2.206</v>
          </cell>
          <cell r="K632">
            <v>3.552</v>
          </cell>
          <cell r="L632">
            <v>-1.5329999999999999</v>
          </cell>
          <cell r="M632">
            <v>-1.262</v>
          </cell>
        </row>
        <row r="633">
          <cell r="F633">
            <v>3.6999999999999998E-2</v>
          </cell>
          <cell r="G633">
            <v>1.3540000000000001</v>
          </cell>
          <cell r="H633">
            <v>0.04</v>
          </cell>
          <cell r="I633">
            <v>3.169</v>
          </cell>
          <cell r="J633">
            <v>1.2E-2</v>
          </cell>
          <cell r="K633">
            <v>0.02</v>
          </cell>
          <cell r="L633">
            <v>-225.97800000000001</v>
          </cell>
          <cell r="M633">
            <v>-153.33099999999999</v>
          </cell>
        </row>
        <row r="634">
          <cell r="F634">
            <v>0.161</v>
          </cell>
          <cell r="G634">
            <v>240.52099999999999</v>
          </cell>
          <cell r="H634">
            <v>0.60899999999999999</v>
          </cell>
          <cell r="I634">
            <v>261.38299999999998</v>
          </cell>
          <cell r="J634">
            <v>4.0949999999999998</v>
          </cell>
          <cell r="K634">
            <v>6.5880000000000001</v>
          </cell>
          <cell r="L634">
            <v>-0.79300000000000004</v>
          </cell>
          <cell r="M634">
            <v>-0.74199999999999999</v>
          </cell>
        </row>
        <row r="635">
          <cell r="F635">
            <v>-0.11799999999999999</v>
          </cell>
          <cell r="G635">
            <v>-235.46299999999999</v>
          </cell>
          <cell r="H635">
            <v>-0.58599999999999997</v>
          </cell>
          <cell r="I635">
            <v>-254.67099999999999</v>
          </cell>
          <cell r="J635">
            <v>-4.202</v>
          </cell>
          <cell r="K635">
            <v>-6.7640000000000002</v>
          </cell>
          <cell r="L635">
            <v>-1.0509999999999999</v>
          </cell>
          <cell r="M635">
            <v>-0.48099999999999998</v>
          </cell>
        </row>
        <row r="636">
          <cell r="F636">
            <v>8.4000000000000005E-2</v>
          </cell>
          <cell r="G636">
            <v>144.238</v>
          </cell>
          <cell r="H636">
            <v>0.36099999999999999</v>
          </cell>
          <cell r="I636">
            <v>156.22</v>
          </cell>
          <cell r="J636">
            <v>2.5139999999999998</v>
          </cell>
          <cell r="K636">
            <v>4.0460000000000003</v>
          </cell>
          <cell r="L636">
            <v>7.8E-2</v>
          </cell>
          <cell r="M636">
            <v>-7.9000000000000001E-2</v>
          </cell>
        </row>
        <row r="637">
          <cell r="F637">
            <v>4.7E-2</v>
          </cell>
          <cell r="G637">
            <v>-21.472000000000001</v>
          </cell>
          <cell r="H637">
            <v>4.2999999999999997E-2</v>
          </cell>
          <cell r="I637">
            <v>-22.99</v>
          </cell>
          <cell r="J637">
            <v>-0.39</v>
          </cell>
          <cell r="K637">
            <v>-0.629</v>
          </cell>
          <cell r="L637">
            <v>-329.63600000000002</v>
          </cell>
          <cell r="M637">
            <v>-224.96600000000001</v>
          </cell>
        </row>
        <row r="638">
          <cell r="F638">
            <v>-0.27200000000000002</v>
          </cell>
          <cell r="G638">
            <v>195.33500000000001</v>
          </cell>
          <cell r="H638">
            <v>0.29099999999999998</v>
          </cell>
          <cell r="I638">
            <v>213.22499999999999</v>
          </cell>
          <cell r="J638">
            <v>2.9689999999999999</v>
          </cell>
          <cell r="K638">
            <v>4.7759999999999998</v>
          </cell>
          <cell r="L638">
            <v>-0.253</v>
          </cell>
          <cell r="M638">
            <v>-0.158</v>
          </cell>
        </row>
        <row r="639">
          <cell r="F639">
            <v>0.33900000000000002</v>
          </cell>
          <cell r="G639">
            <v>-366.173</v>
          </cell>
          <cell r="H639">
            <v>-0.55200000000000005</v>
          </cell>
          <cell r="I639">
            <v>-396.95100000000002</v>
          </cell>
          <cell r="J639">
            <v>-5.8120000000000003</v>
          </cell>
          <cell r="K639">
            <v>-9.35</v>
          </cell>
          <cell r="L639">
            <v>-2.9540000000000002</v>
          </cell>
          <cell r="M639">
            <v>-1.8360000000000001</v>
          </cell>
        </row>
        <row r="640">
          <cell r="F640">
            <v>-0.161</v>
          </cell>
          <cell r="G640">
            <v>147.76499999999999</v>
          </cell>
          <cell r="H640">
            <v>0.218</v>
          </cell>
          <cell r="I640">
            <v>160.518</v>
          </cell>
          <cell r="J640">
            <v>2.3109999999999999</v>
          </cell>
          <cell r="K640">
            <v>3.7170000000000001</v>
          </cell>
          <cell r="L640">
            <v>0.71099999999999997</v>
          </cell>
          <cell r="M640">
            <v>0.442</v>
          </cell>
        </row>
        <row r="641">
          <cell r="F641">
            <v>5.0999999999999997E-2</v>
          </cell>
          <cell r="G641">
            <v>-44.741</v>
          </cell>
          <cell r="H641">
            <v>-7.2999999999999995E-2</v>
          </cell>
          <cell r="I641">
            <v>-47.893000000000001</v>
          </cell>
          <cell r="J641">
            <v>-0.77800000000000002</v>
          </cell>
          <cell r="K641">
            <v>-1.252</v>
          </cell>
          <cell r="L641">
            <v>-434.54700000000003</v>
          </cell>
          <cell r="M641">
            <v>-297.39699999999999</v>
          </cell>
        </row>
        <row r="642">
          <cell r="F642">
            <v>-0.14000000000000001</v>
          </cell>
          <cell r="G642">
            <v>30.373999999999999</v>
          </cell>
          <cell r="H642">
            <v>-0.114</v>
          </cell>
          <cell r="I642">
            <v>32.531999999999996</v>
          </cell>
          <cell r="J642">
            <v>0.39200000000000002</v>
          </cell>
          <cell r="K642">
            <v>0.63</v>
          </cell>
          <cell r="L642">
            <v>-2.9449999999999998</v>
          </cell>
          <cell r="M642">
            <v>-2.9089999999999998</v>
          </cell>
        </row>
        <row r="643">
          <cell r="F643">
            <v>0.24099999999999999</v>
          </cell>
          <cell r="G643">
            <v>-51.527999999999999</v>
          </cell>
          <cell r="H643">
            <v>0.19700000000000001</v>
          </cell>
          <cell r="I643">
            <v>-55.238</v>
          </cell>
          <cell r="J643">
            <v>-0.65200000000000002</v>
          </cell>
          <cell r="K643">
            <v>-1.048</v>
          </cell>
          <cell r="L643">
            <v>1.8420000000000001</v>
          </cell>
          <cell r="M643">
            <v>1.9239999999999999</v>
          </cell>
        </row>
        <row r="644">
          <cell r="F644">
            <v>-0.23799999999999999</v>
          </cell>
          <cell r="G644">
            <v>51.189</v>
          </cell>
          <cell r="H644">
            <v>-0.19500000000000001</v>
          </cell>
          <cell r="I644">
            <v>54.856000000000002</v>
          </cell>
          <cell r="J644">
            <v>0.65200000000000002</v>
          </cell>
          <cell r="K644">
            <v>1.0489999999999999</v>
          </cell>
          <cell r="L644">
            <v>-2.992</v>
          </cell>
          <cell r="M644">
            <v>-3.0209999999999999</v>
          </cell>
        </row>
        <row r="645">
          <cell r="F645">
            <v>-2.8000000000000001E-2</v>
          </cell>
          <cell r="G645">
            <v>11.602</v>
          </cell>
          <cell r="H645">
            <v>-2.4E-2</v>
          </cell>
          <cell r="I645">
            <v>12.362</v>
          </cell>
          <cell r="J645">
            <v>0.20499999999999999</v>
          </cell>
          <cell r="K645">
            <v>0.32900000000000001</v>
          </cell>
          <cell r="L645">
            <v>-45.13</v>
          </cell>
          <cell r="M645">
            <v>-28.009</v>
          </cell>
        </row>
        <row r="646">
          <cell r="F646">
            <v>-0.29399999999999998</v>
          </cell>
          <cell r="G646">
            <v>61.414000000000001</v>
          </cell>
          <cell r="H646">
            <v>-0.249</v>
          </cell>
          <cell r="I646">
            <v>65.894000000000005</v>
          </cell>
          <cell r="J646">
            <v>1.161</v>
          </cell>
          <cell r="K646">
            <v>1.871</v>
          </cell>
          <cell r="L646">
            <v>0.73199999999999998</v>
          </cell>
          <cell r="M646">
            <v>9.1999999999999998E-2</v>
          </cell>
        </row>
        <row r="647">
          <cell r="F647">
            <v>0.314</v>
          </cell>
          <cell r="G647">
            <v>-64.968000000000004</v>
          </cell>
          <cell r="H647">
            <v>0.26600000000000001</v>
          </cell>
          <cell r="I647">
            <v>-69.692999999999998</v>
          </cell>
          <cell r="J647">
            <v>-1.208</v>
          </cell>
          <cell r="K647">
            <v>-1.946</v>
          </cell>
          <cell r="L647">
            <v>-0.41</v>
          </cell>
          <cell r="M647">
            <v>0.13</v>
          </cell>
        </row>
        <row r="648">
          <cell r="F648">
            <v>-0.184</v>
          </cell>
          <cell r="G648">
            <v>38.298000000000002</v>
          </cell>
          <cell r="H648">
            <v>-0.156</v>
          </cell>
          <cell r="I648">
            <v>41.085999999999999</v>
          </cell>
          <cell r="J648">
            <v>0.71799999999999997</v>
          </cell>
          <cell r="K648">
            <v>1.157</v>
          </cell>
          <cell r="L648">
            <v>0.34599999999999997</v>
          </cell>
          <cell r="M648">
            <v>-1.0999999999999999E-2</v>
          </cell>
        </row>
        <row r="649">
          <cell r="F649">
            <v>2.9000000000000001E-2</v>
          </cell>
          <cell r="G649">
            <v>1.413</v>
          </cell>
          <cell r="H649">
            <v>3.1E-2</v>
          </cell>
          <cell r="I649">
            <v>2.262</v>
          </cell>
          <cell r="J649">
            <v>8.9999999999999993E-3</v>
          </cell>
          <cell r="K649">
            <v>1.4999999999999999E-2</v>
          </cell>
          <cell r="L649">
            <v>-145.709</v>
          </cell>
          <cell r="M649">
            <v>-98.725999999999999</v>
          </cell>
        </row>
        <row r="650">
          <cell r="F650">
            <v>-0.13800000000000001</v>
          </cell>
          <cell r="G650">
            <v>92.057000000000002</v>
          </cell>
          <cell r="H650">
            <v>0.16400000000000001</v>
          </cell>
          <cell r="I650">
            <v>98.709000000000003</v>
          </cell>
          <cell r="J650">
            <v>1.6539999999999999</v>
          </cell>
          <cell r="K650">
            <v>2.6640000000000001</v>
          </cell>
          <cell r="L650">
            <v>0.627</v>
          </cell>
          <cell r="M650">
            <v>-9.9000000000000005E-2</v>
          </cell>
        </row>
        <row r="651">
          <cell r="F651">
            <v>0.14099999999999999</v>
          </cell>
          <cell r="G651">
            <v>-91.040999999999997</v>
          </cell>
          <cell r="H651">
            <v>-0.16300000000000001</v>
          </cell>
          <cell r="I651">
            <v>-97.622</v>
          </cell>
          <cell r="J651">
            <v>-1.639</v>
          </cell>
          <cell r="K651">
            <v>-2.6389999999999998</v>
          </cell>
          <cell r="L651">
            <v>-0.624</v>
          </cell>
          <cell r="M651">
            <v>8.5999999999999993E-2</v>
          </cell>
        </row>
        <row r="652">
          <cell r="F652">
            <v>-8.4000000000000005E-2</v>
          </cell>
          <cell r="G652">
            <v>55.484000000000002</v>
          </cell>
          <cell r="H652">
            <v>9.9000000000000005E-2</v>
          </cell>
          <cell r="I652">
            <v>59.494</v>
          </cell>
          <cell r="J652">
            <v>0.998</v>
          </cell>
          <cell r="K652">
            <v>1.607</v>
          </cell>
          <cell r="L652">
            <v>0.379</v>
          </cell>
          <cell r="M652">
            <v>-5.6000000000000001E-2</v>
          </cell>
        </row>
        <row r="653">
          <cell r="F653">
            <v>0.121</v>
          </cell>
          <cell r="G653">
            <v>-30.18</v>
          </cell>
          <cell r="H653">
            <v>0.10199999999999999</v>
          </cell>
          <cell r="I653">
            <v>-32.383000000000003</v>
          </cell>
          <cell r="J653">
            <v>-0.56000000000000005</v>
          </cell>
          <cell r="K653">
            <v>-0.90100000000000002</v>
          </cell>
          <cell r="L653">
            <v>-253.565</v>
          </cell>
          <cell r="M653">
            <v>-174.863</v>
          </cell>
        </row>
        <row r="654">
          <cell r="F654">
            <v>-0.01</v>
          </cell>
          <cell r="G654">
            <v>104.416</v>
          </cell>
          <cell r="H654">
            <v>0.20699999999999999</v>
          </cell>
          <cell r="I654">
            <v>112.578</v>
          </cell>
          <cell r="J654">
            <v>1.7969999999999999</v>
          </cell>
          <cell r="K654">
            <v>2.891</v>
          </cell>
          <cell r="L654">
            <v>0.313</v>
          </cell>
          <cell r="M654">
            <v>-0.28000000000000003</v>
          </cell>
        </row>
        <row r="655">
          <cell r="F655">
            <v>1.4E-2</v>
          </cell>
          <cell r="G655">
            <v>-106.121</v>
          </cell>
          <cell r="H655">
            <v>-0.20899999999999999</v>
          </cell>
          <cell r="I655">
            <v>-114.38</v>
          </cell>
          <cell r="J655">
            <v>-1.827</v>
          </cell>
          <cell r="K655">
            <v>-2.94</v>
          </cell>
          <cell r="L655">
            <v>1.7999999999999999E-2</v>
          </cell>
          <cell r="M655">
            <v>0.51400000000000001</v>
          </cell>
        </row>
        <row r="656">
          <cell r="F656">
            <v>-7.0000000000000001E-3</v>
          </cell>
          <cell r="G656">
            <v>63.798999999999999</v>
          </cell>
          <cell r="H656">
            <v>0.126</v>
          </cell>
          <cell r="I656">
            <v>68.775000000000006</v>
          </cell>
          <cell r="J656">
            <v>1.0980000000000001</v>
          </cell>
          <cell r="K656">
            <v>1.7669999999999999</v>
          </cell>
          <cell r="L656">
            <v>8.8999999999999996E-2</v>
          </cell>
          <cell r="M656">
            <v>-0.24099999999999999</v>
          </cell>
        </row>
        <row r="657">
          <cell r="F657">
            <v>0.14499999999999999</v>
          </cell>
          <cell r="G657">
            <v>-68.253</v>
          </cell>
          <cell r="H657">
            <v>0.13400000000000001</v>
          </cell>
          <cell r="I657">
            <v>-72.956999999999994</v>
          </cell>
          <cell r="J657">
            <v>-1.23</v>
          </cell>
          <cell r="K657">
            <v>-1.982</v>
          </cell>
          <cell r="L657">
            <v>-362.00599999999997</v>
          </cell>
          <cell r="M657">
            <v>-251.39099999999999</v>
          </cell>
        </row>
        <row r="658">
          <cell r="F658">
            <v>-5.5E-2</v>
          </cell>
          <cell r="G658">
            <v>71.135999999999996</v>
          </cell>
          <cell r="H658">
            <v>0.11</v>
          </cell>
          <cell r="I658">
            <v>77.042000000000002</v>
          </cell>
          <cell r="J658">
            <v>1.1419999999999999</v>
          </cell>
          <cell r="K658">
            <v>1.837</v>
          </cell>
          <cell r="L658">
            <v>-0.47299999999999998</v>
          </cell>
          <cell r="M658">
            <v>-0.59399999999999997</v>
          </cell>
        </row>
        <row r="659">
          <cell r="F659">
            <v>5.6000000000000001E-2</v>
          </cell>
          <cell r="G659">
            <v>-73.326999999999998</v>
          </cell>
          <cell r="H659">
            <v>-0.114</v>
          </cell>
          <cell r="I659">
            <v>-79.38</v>
          </cell>
          <cell r="J659">
            <v>-1.179</v>
          </cell>
          <cell r="K659">
            <v>-1.8979999999999999</v>
          </cell>
          <cell r="L659">
            <v>-0.19700000000000001</v>
          </cell>
          <cell r="M659">
            <v>2.8000000000000001E-2</v>
          </cell>
        </row>
        <row r="660">
          <cell r="F660">
            <v>-2.9000000000000001E-2</v>
          </cell>
          <cell r="G660">
            <v>38.017000000000003</v>
          </cell>
          <cell r="H660">
            <v>5.8999999999999997E-2</v>
          </cell>
          <cell r="I660">
            <v>41.164000000000001</v>
          </cell>
          <cell r="J660">
            <v>0.61099999999999999</v>
          </cell>
          <cell r="K660">
            <v>0.98299999999999998</v>
          </cell>
          <cell r="L660">
            <v>-7.2999999999999995E-2</v>
          </cell>
          <cell r="M660">
            <v>-0.16400000000000001</v>
          </cell>
        </row>
        <row r="661">
          <cell r="F661">
            <v>0.16</v>
          </cell>
          <cell r="G661">
            <v>-107.77800000000001</v>
          </cell>
          <cell r="H661">
            <v>-0.18099999999999999</v>
          </cell>
          <cell r="I661">
            <v>-115.163</v>
          </cell>
          <cell r="J661">
            <v>-1.887</v>
          </cell>
          <cell r="K661">
            <v>-3.0379999999999998</v>
          </cell>
          <cell r="L661">
            <v>-472.99700000000001</v>
          </cell>
          <cell r="M661">
            <v>-329.77800000000002</v>
          </cell>
        </row>
        <row r="662">
          <cell r="F662">
            <v>-7.4999999999999997E-2</v>
          </cell>
          <cell r="G662">
            <v>16.512</v>
          </cell>
          <cell r="H662">
            <v>-6.0999999999999999E-2</v>
          </cell>
          <cell r="I662">
            <v>17.675999999999998</v>
          </cell>
          <cell r="J662">
            <v>0.21299999999999999</v>
          </cell>
          <cell r="K662">
            <v>0.34200000000000003</v>
          </cell>
          <cell r="L662">
            <v>22.446000000000002</v>
          </cell>
          <cell r="M662">
            <v>15.337999999999999</v>
          </cell>
        </row>
        <row r="663">
          <cell r="F663">
            <v>0.11600000000000001</v>
          </cell>
          <cell r="G663">
            <v>-27.085999999999999</v>
          </cell>
          <cell r="H663">
            <v>9.2999999999999999E-2</v>
          </cell>
          <cell r="I663">
            <v>-29.071999999999999</v>
          </cell>
          <cell r="J663">
            <v>-0.27400000000000002</v>
          </cell>
          <cell r="K663">
            <v>-0.439</v>
          </cell>
          <cell r="L663">
            <v>-22.012</v>
          </cell>
          <cell r="M663">
            <v>-15.57</v>
          </cell>
        </row>
        <row r="664">
          <cell r="F664">
            <v>-0.12</v>
          </cell>
          <cell r="G664">
            <v>27.248999999999999</v>
          </cell>
          <cell r="H664">
            <v>-9.6000000000000002E-2</v>
          </cell>
          <cell r="I664">
            <v>29.209</v>
          </cell>
          <cell r="J664">
            <v>0.30399999999999999</v>
          </cell>
          <cell r="K664">
            <v>0.48799999999999999</v>
          </cell>
          <cell r="L664">
            <v>27.786000000000001</v>
          </cell>
          <cell r="M664">
            <v>19.317</v>
          </cell>
        </row>
        <row r="665">
          <cell r="F665">
            <v>2.7E-2</v>
          </cell>
          <cell r="G665">
            <v>-5.9710000000000001</v>
          </cell>
          <cell r="H665">
            <v>2.1999999999999999E-2</v>
          </cell>
          <cell r="I665">
            <v>-6.3920000000000003</v>
          </cell>
          <cell r="J665">
            <v>-7.8E-2</v>
          </cell>
          <cell r="K665">
            <v>-0.125</v>
          </cell>
          <cell r="L665">
            <v>-25.376999999999999</v>
          </cell>
          <cell r="M665">
            <v>-17.248000000000001</v>
          </cell>
        </row>
        <row r="666">
          <cell r="F666">
            <v>-0.192</v>
          </cell>
          <cell r="G666">
            <v>37.985999999999997</v>
          </cell>
          <cell r="H666">
            <v>-0.16500000000000001</v>
          </cell>
          <cell r="I666">
            <v>40.847000000000001</v>
          </cell>
          <cell r="J666">
            <v>0.755</v>
          </cell>
          <cell r="K666">
            <v>1.2170000000000001</v>
          </cell>
          <cell r="L666">
            <v>14.076000000000001</v>
          </cell>
          <cell r="M666">
            <v>10.06</v>
          </cell>
        </row>
        <row r="667">
          <cell r="F667">
            <v>0.216</v>
          </cell>
          <cell r="G667">
            <v>-37.923000000000002</v>
          </cell>
          <cell r="H667">
            <v>0.185</v>
          </cell>
          <cell r="I667">
            <v>-40.83</v>
          </cell>
          <cell r="J667">
            <v>-0.72299999999999998</v>
          </cell>
          <cell r="K667">
            <v>-1.165</v>
          </cell>
          <cell r="L667">
            <v>-14.473000000000001</v>
          </cell>
          <cell r="M667">
            <v>-10.337</v>
          </cell>
        </row>
        <row r="668">
          <cell r="F668">
            <v>-0.124</v>
          </cell>
          <cell r="G668">
            <v>23.003</v>
          </cell>
          <cell r="H668">
            <v>-0.106</v>
          </cell>
          <cell r="I668">
            <v>24.744</v>
          </cell>
          <cell r="J668">
            <v>0.44800000000000001</v>
          </cell>
          <cell r="K668">
            <v>0.72199999999999998</v>
          </cell>
          <cell r="L668">
            <v>8.6509999999999998</v>
          </cell>
          <cell r="M668">
            <v>6.181</v>
          </cell>
        </row>
        <row r="669">
          <cell r="F669">
            <v>0.126</v>
          </cell>
          <cell r="G669">
            <v>-27.164000000000001</v>
          </cell>
          <cell r="H669">
            <v>0.104</v>
          </cell>
          <cell r="I669">
            <v>-29.05</v>
          </cell>
          <cell r="J669">
            <v>-0.41099999999999998</v>
          </cell>
          <cell r="K669">
            <v>-0.66100000000000003</v>
          </cell>
          <cell r="L669">
            <v>-70.911000000000001</v>
          </cell>
          <cell r="M669">
            <v>-49.914000000000001</v>
          </cell>
        </row>
        <row r="670">
          <cell r="F670">
            <v>-5.8000000000000003E-2</v>
          </cell>
          <cell r="G670">
            <v>54.975999999999999</v>
          </cell>
          <cell r="H670">
            <v>9.7000000000000003E-2</v>
          </cell>
          <cell r="I670">
            <v>59.073</v>
          </cell>
          <cell r="J670">
            <v>0.98299999999999998</v>
          </cell>
          <cell r="K670">
            <v>1.5820000000000001</v>
          </cell>
          <cell r="L670">
            <v>16.835999999999999</v>
          </cell>
          <cell r="M670">
            <v>11.946999999999999</v>
          </cell>
        </row>
        <row r="671">
          <cell r="F671">
            <v>0.09</v>
          </cell>
          <cell r="G671">
            <v>-51.920999999999999</v>
          </cell>
          <cell r="H671">
            <v>-9.7000000000000003E-2</v>
          </cell>
          <cell r="I671">
            <v>-55.747</v>
          </cell>
          <cell r="J671">
            <v>-0.94</v>
          </cell>
          <cell r="K671">
            <v>-1.514</v>
          </cell>
          <cell r="L671">
            <v>-16.148</v>
          </cell>
          <cell r="M671">
            <v>-11.472</v>
          </cell>
        </row>
        <row r="672">
          <cell r="F672">
            <v>-4.4999999999999998E-2</v>
          </cell>
          <cell r="G672">
            <v>32.393000000000001</v>
          </cell>
          <cell r="H672">
            <v>5.8000000000000003E-2</v>
          </cell>
          <cell r="I672">
            <v>34.786999999999999</v>
          </cell>
          <cell r="J672">
            <v>0.58299999999999996</v>
          </cell>
          <cell r="K672">
            <v>0.93799999999999994</v>
          </cell>
          <cell r="L672">
            <v>9.9949999999999992</v>
          </cell>
          <cell r="M672">
            <v>7.0970000000000004</v>
          </cell>
        </row>
        <row r="673">
          <cell r="F673">
            <v>0.20699999999999999</v>
          </cell>
          <cell r="G673">
            <v>-54.875</v>
          </cell>
          <cell r="H673">
            <v>0.16900000000000001</v>
          </cell>
          <cell r="I673">
            <v>-58.514000000000003</v>
          </cell>
          <cell r="J673">
            <v>-0.92</v>
          </cell>
          <cell r="K673">
            <v>-1.48</v>
          </cell>
          <cell r="L673">
            <v>-117.85599999999999</v>
          </cell>
          <cell r="M673">
            <v>-83.727999999999994</v>
          </cell>
        </row>
        <row r="674">
          <cell r="F674">
            <v>8.9999999999999993E-3</v>
          </cell>
          <cell r="G674">
            <v>61.93</v>
          </cell>
          <cell r="H674">
            <v>0.13300000000000001</v>
          </cell>
          <cell r="I674">
            <v>66.927999999999997</v>
          </cell>
          <cell r="J674">
            <v>1.0629999999999999</v>
          </cell>
          <cell r="K674">
            <v>1.7110000000000001</v>
          </cell>
          <cell r="L674">
            <v>15.93</v>
          </cell>
          <cell r="M674">
            <v>11.356</v>
          </cell>
        </row>
        <row r="675">
          <cell r="F675">
            <v>-4.0000000000000001E-3</v>
          </cell>
          <cell r="G675">
            <v>-62.307000000000002</v>
          </cell>
          <cell r="H675">
            <v>-0.13200000000000001</v>
          </cell>
          <cell r="I675">
            <v>-67.215000000000003</v>
          </cell>
          <cell r="J675">
            <v>-1.0860000000000001</v>
          </cell>
          <cell r="K675">
            <v>-1.7470000000000001</v>
          </cell>
          <cell r="L675">
            <v>-16.378</v>
          </cell>
          <cell r="M675">
            <v>-11.686</v>
          </cell>
        </row>
        <row r="676">
          <cell r="F676">
            <v>4.0000000000000001E-3</v>
          </cell>
          <cell r="G676">
            <v>37.648000000000003</v>
          </cell>
          <cell r="H676">
            <v>0.08</v>
          </cell>
          <cell r="I676">
            <v>40.643999999999998</v>
          </cell>
          <cell r="J676">
            <v>0.65100000000000002</v>
          </cell>
          <cell r="K676">
            <v>1.048</v>
          </cell>
          <cell r="L676">
            <v>9.7899999999999991</v>
          </cell>
          <cell r="M676">
            <v>6.9820000000000002</v>
          </cell>
        </row>
        <row r="677">
          <cell r="F677">
            <v>0.23300000000000001</v>
          </cell>
          <cell r="G677">
            <v>-89.144999999999996</v>
          </cell>
          <cell r="H677">
            <v>0.19400000000000001</v>
          </cell>
          <cell r="I677">
            <v>-94.872</v>
          </cell>
          <cell r="J677">
            <v>-1.522</v>
          </cell>
          <cell r="K677">
            <v>-2.4510000000000001</v>
          </cell>
          <cell r="L677">
            <v>-164.72399999999999</v>
          </cell>
          <cell r="M677">
            <v>-117.48699999999999</v>
          </cell>
        </row>
        <row r="678">
          <cell r="F678">
            <v>-4.4999999999999998E-2</v>
          </cell>
          <cell r="G678">
            <v>45.002000000000002</v>
          </cell>
          <cell r="H678">
            <v>6.7000000000000004E-2</v>
          </cell>
          <cell r="I678">
            <v>48.850999999999999</v>
          </cell>
          <cell r="J678">
            <v>0.70799999999999996</v>
          </cell>
          <cell r="K678">
            <v>1.1399999999999999</v>
          </cell>
          <cell r="L678">
            <v>9.4700000000000006</v>
          </cell>
          <cell r="M678">
            <v>6.7949999999999999</v>
          </cell>
        </row>
        <row r="679">
          <cell r="F679">
            <v>5.0999999999999997E-2</v>
          </cell>
          <cell r="G679">
            <v>-60.259</v>
          </cell>
          <cell r="H679">
            <v>-9.1999999999999998E-2</v>
          </cell>
          <cell r="I679">
            <v>-65.278000000000006</v>
          </cell>
          <cell r="J679">
            <v>-0.96299999999999997</v>
          </cell>
          <cell r="K679">
            <v>-1.5489999999999999</v>
          </cell>
          <cell r="L679">
            <v>-5.1680000000000001</v>
          </cell>
          <cell r="M679">
            <v>-3.6669999999999998</v>
          </cell>
        </row>
        <row r="680">
          <cell r="F680">
            <v>-2.5000000000000001E-2</v>
          </cell>
          <cell r="G680">
            <v>27.7</v>
          </cell>
          <cell r="H680">
            <v>4.2000000000000003E-2</v>
          </cell>
          <cell r="I680">
            <v>30.032</v>
          </cell>
          <cell r="J680">
            <v>0.44</v>
          </cell>
          <cell r="K680">
            <v>0.70799999999999996</v>
          </cell>
          <cell r="L680">
            <v>3.8519999999999999</v>
          </cell>
          <cell r="M680">
            <v>2.7530000000000001</v>
          </cell>
        </row>
        <row r="681">
          <cell r="F681">
            <v>0.245</v>
          </cell>
          <cell r="G681">
            <v>-120.34699999999999</v>
          </cell>
          <cell r="H681">
            <v>0.219</v>
          </cell>
          <cell r="I681">
            <v>-128.02500000000001</v>
          </cell>
          <cell r="J681">
            <v>-2.0449999999999999</v>
          </cell>
          <cell r="K681">
            <v>-3.2919999999999998</v>
          </cell>
          <cell r="L681">
            <v>-209.732</v>
          </cell>
          <cell r="M681">
            <v>-149.959</v>
          </cell>
        </row>
        <row r="682">
          <cell r="F682">
            <v>-0.309</v>
          </cell>
          <cell r="G682">
            <v>14.127000000000001</v>
          </cell>
          <cell r="H682">
            <v>-0.28299999999999997</v>
          </cell>
          <cell r="I682">
            <v>15.476000000000001</v>
          </cell>
          <cell r="J682">
            <v>0.61799999999999999</v>
          </cell>
          <cell r="K682">
            <v>0.99099999999999999</v>
          </cell>
          <cell r="L682">
            <v>-15.771000000000001</v>
          </cell>
          <cell r="M682">
            <v>-9.8109999999999999</v>
          </cell>
        </row>
        <row r="683">
          <cell r="F683">
            <v>0.66500000000000004</v>
          </cell>
          <cell r="G683">
            <v>-27.184999999999999</v>
          </cell>
          <cell r="H683">
            <v>0.60799999999999998</v>
          </cell>
          <cell r="I683">
            <v>-29.875</v>
          </cell>
          <cell r="J683">
            <v>-1.1479999999999999</v>
          </cell>
          <cell r="K683">
            <v>-1.837</v>
          </cell>
          <cell r="L683">
            <v>14.566000000000001</v>
          </cell>
          <cell r="M683">
            <v>9.2029999999999994</v>
          </cell>
        </row>
        <row r="684">
          <cell r="F684">
            <v>-0.60899999999999999</v>
          </cell>
          <cell r="G684">
            <v>25.82</v>
          </cell>
          <cell r="H684">
            <v>-0.55700000000000005</v>
          </cell>
          <cell r="I684">
            <v>28.34</v>
          </cell>
          <cell r="J684">
            <v>1.1040000000000001</v>
          </cell>
          <cell r="K684">
            <v>1.768</v>
          </cell>
          <cell r="L684">
            <v>-18.960999999999999</v>
          </cell>
          <cell r="M684">
            <v>-11.884</v>
          </cell>
        </row>
        <row r="685">
          <cell r="F685">
            <v>0.19400000000000001</v>
          </cell>
          <cell r="G685">
            <v>-32.618000000000002</v>
          </cell>
          <cell r="H685">
            <v>0.219</v>
          </cell>
          <cell r="I685">
            <v>-35.457000000000001</v>
          </cell>
          <cell r="J685">
            <v>-1.526</v>
          </cell>
          <cell r="K685">
            <v>-2.4569999999999999</v>
          </cell>
          <cell r="L685">
            <v>-51.901000000000003</v>
          </cell>
          <cell r="M685">
            <v>-32.28</v>
          </cell>
        </row>
        <row r="686">
          <cell r="F686">
            <v>-0.52900000000000003</v>
          </cell>
          <cell r="G686">
            <v>42.747999999999998</v>
          </cell>
          <cell r="H686">
            <v>-0.51200000000000001</v>
          </cell>
          <cell r="I686">
            <v>46.857999999999997</v>
          </cell>
          <cell r="J686">
            <v>2.1019999999999999</v>
          </cell>
          <cell r="K686">
            <v>3.39</v>
          </cell>
          <cell r="L686">
            <v>-6.7009999999999996</v>
          </cell>
          <cell r="M686">
            <v>-4.4420000000000002</v>
          </cell>
        </row>
        <row r="687">
          <cell r="F687">
            <v>0.64800000000000002</v>
          </cell>
          <cell r="G687">
            <v>-44.360999999999997</v>
          </cell>
          <cell r="H687">
            <v>0.61699999999999999</v>
          </cell>
          <cell r="I687">
            <v>-48.67</v>
          </cell>
          <cell r="J687">
            <v>-2.165</v>
          </cell>
          <cell r="K687">
            <v>-3.49</v>
          </cell>
          <cell r="L687">
            <v>7.0279999999999996</v>
          </cell>
          <cell r="M687">
            <v>4.6289999999999996</v>
          </cell>
        </row>
        <row r="688">
          <cell r="F688">
            <v>-0.35699999999999998</v>
          </cell>
          <cell r="G688">
            <v>26.396999999999998</v>
          </cell>
          <cell r="H688">
            <v>-0.34200000000000003</v>
          </cell>
          <cell r="I688">
            <v>28.943999999999999</v>
          </cell>
          <cell r="J688">
            <v>1.2929999999999999</v>
          </cell>
          <cell r="K688">
            <v>2.085</v>
          </cell>
          <cell r="L688">
            <v>-4.16</v>
          </cell>
          <cell r="M688">
            <v>-2.7490000000000001</v>
          </cell>
        </row>
        <row r="689">
          <cell r="F689">
            <v>-0.312</v>
          </cell>
          <cell r="G689">
            <v>-2.3660000000000001</v>
          </cell>
          <cell r="H689">
            <v>-0.312</v>
          </cell>
          <cell r="I689">
            <v>-6.694</v>
          </cell>
          <cell r="J689">
            <v>-0.113</v>
          </cell>
          <cell r="K689">
            <v>-0.184</v>
          </cell>
          <cell r="L689">
            <v>-86.751000000000005</v>
          </cell>
          <cell r="M689">
            <v>-55.03</v>
          </cell>
        </row>
        <row r="690">
          <cell r="F690">
            <v>-0.19900000000000001</v>
          </cell>
          <cell r="G690">
            <v>65.197999999999993</v>
          </cell>
          <cell r="H690">
            <v>-0.36199999999999999</v>
          </cell>
          <cell r="I690">
            <v>71.292000000000002</v>
          </cell>
          <cell r="J690">
            <v>3.024</v>
          </cell>
          <cell r="K690">
            <v>4.8689999999999998</v>
          </cell>
          <cell r="L690">
            <v>-7.726</v>
          </cell>
          <cell r="M690">
            <v>-5.1150000000000002</v>
          </cell>
        </row>
        <row r="691">
          <cell r="F691">
            <v>0.25800000000000001</v>
          </cell>
          <cell r="G691">
            <v>-62.841999999999999</v>
          </cell>
          <cell r="H691">
            <v>0.371</v>
          </cell>
          <cell r="I691">
            <v>-68.7</v>
          </cell>
          <cell r="J691">
            <v>-2.9289999999999998</v>
          </cell>
          <cell r="K691">
            <v>-4.718</v>
          </cell>
          <cell r="L691">
            <v>7.4589999999999996</v>
          </cell>
          <cell r="M691">
            <v>4.9409999999999998</v>
          </cell>
        </row>
        <row r="692">
          <cell r="F692">
            <v>-0.13800000000000001</v>
          </cell>
          <cell r="G692">
            <v>38.799999999999997</v>
          </cell>
          <cell r="H692">
            <v>-0.221</v>
          </cell>
          <cell r="I692">
            <v>42.418999999999997</v>
          </cell>
          <cell r="J692">
            <v>1.804</v>
          </cell>
          <cell r="K692">
            <v>2.9049999999999998</v>
          </cell>
          <cell r="L692">
            <v>-4.601</v>
          </cell>
          <cell r="M692">
            <v>-3.0470000000000002</v>
          </cell>
        </row>
        <row r="693">
          <cell r="F693">
            <v>-0.72299999999999998</v>
          </cell>
          <cell r="G693">
            <v>49.911000000000001</v>
          </cell>
          <cell r="H693">
            <v>-0.67900000000000005</v>
          </cell>
          <cell r="I693">
            <v>54.703000000000003</v>
          </cell>
          <cell r="J693">
            <v>2.3620000000000001</v>
          </cell>
          <cell r="K693">
            <v>3.802</v>
          </cell>
          <cell r="L693">
            <v>-120.602</v>
          </cell>
          <cell r="M693">
            <v>-77.486999999999995</v>
          </cell>
        </row>
        <row r="694">
          <cell r="F694">
            <v>4.4999999999999998E-2</v>
          </cell>
          <cell r="G694">
            <v>74.394999999999996</v>
          </cell>
          <cell r="H694">
            <v>0.43</v>
          </cell>
          <cell r="I694">
            <v>81.819000000000003</v>
          </cell>
          <cell r="J694">
            <v>3.3889999999999998</v>
          </cell>
          <cell r="K694">
            <v>5.4530000000000003</v>
          </cell>
          <cell r="L694">
            <v>-7.0830000000000002</v>
          </cell>
          <cell r="M694">
            <v>-4.7119999999999997</v>
          </cell>
        </row>
        <row r="695">
          <cell r="F695">
            <v>-2.9000000000000001E-2</v>
          </cell>
          <cell r="G695">
            <v>-75.814999999999998</v>
          </cell>
          <cell r="H695">
            <v>-0.433</v>
          </cell>
          <cell r="I695">
            <v>-83.274000000000001</v>
          </cell>
          <cell r="J695">
            <v>-3.4660000000000002</v>
          </cell>
          <cell r="K695">
            <v>-5.5780000000000003</v>
          </cell>
          <cell r="L695">
            <v>7.1820000000000004</v>
          </cell>
          <cell r="M695">
            <v>4.7930000000000001</v>
          </cell>
        </row>
        <row r="696">
          <cell r="F696">
            <v>2.3E-2</v>
          </cell>
          <cell r="G696">
            <v>45.518000000000001</v>
          </cell>
          <cell r="H696">
            <v>0.26200000000000001</v>
          </cell>
          <cell r="I696">
            <v>50.026000000000003</v>
          </cell>
          <cell r="J696">
            <v>2.077</v>
          </cell>
          <cell r="K696">
            <v>3.343</v>
          </cell>
          <cell r="L696">
            <v>-4.3230000000000004</v>
          </cell>
          <cell r="M696">
            <v>-2.88</v>
          </cell>
        </row>
        <row r="697">
          <cell r="F697">
            <v>-0.82299999999999995</v>
          </cell>
          <cell r="G697">
            <v>114.98</v>
          </cell>
          <cell r="H697">
            <v>-0.85699999999999998</v>
          </cell>
          <cell r="I697">
            <v>124.934</v>
          </cell>
          <cell r="J697">
            <v>5.3570000000000002</v>
          </cell>
          <cell r="K697">
            <v>8.625</v>
          </cell>
          <cell r="L697">
            <v>-154.19399999999999</v>
          </cell>
          <cell r="M697">
            <v>-99.790999999999997</v>
          </cell>
        </row>
        <row r="698">
          <cell r="F698">
            <v>-0.13100000000000001</v>
          </cell>
          <cell r="G698">
            <v>53.134</v>
          </cell>
          <cell r="H698">
            <v>-0.26800000000000002</v>
          </cell>
          <cell r="I698">
            <v>58.664999999999999</v>
          </cell>
          <cell r="J698">
            <v>2.3439999999999999</v>
          </cell>
          <cell r="K698">
            <v>3.7709999999999999</v>
          </cell>
          <cell r="L698">
            <v>-4.3010000000000002</v>
          </cell>
          <cell r="M698">
            <v>-2.87</v>
          </cell>
        </row>
        <row r="699">
          <cell r="F699">
            <v>0.14499999999999999</v>
          </cell>
          <cell r="G699">
            <v>-64.644999999999996</v>
          </cell>
          <cell r="H699">
            <v>0.32600000000000001</v>
          </cell>
          <cell r="I699">
            <v>-71.256</v>
          </cell>
          <cell r="J699">
            <v>-2.8639999999999999</v>
          </cell>
          <cell r="K699">
            <v>-4.6079999999999997</v>
          </cell>
          <cell r="L699">
            <v>1.8979999999999999</v>
          </cell>
          <cell r="M699">
            <v>1.278</v>
          </cell>
        </row>
        <row r="700">
          <cell r="F700">
            <v>-7.1999999999999995E-2</v>
          </cell>
          <cell r="G700">
            <v>30.995000000000001</v>
          </cell>
          <cell r="H700">
            <v>-0.156</v>
          </cell>
          <cell r="I700">
            <v>34.189</v>
          </cell>
          <cell r="J700">
            <v>1.371</v>
          </cell>
          <cell r="K700">
            <v>2.2050000000000001</v>
          </cell>
          <cell r="L700">
            <v>-1.631</v>
          </cell>
          <cell r="M700">
            <v>-1.0920000000000001</v>
          </cell>
        </row>
        <row r="701">
          <cell r="F701">
            <v>-0.87</v>
          </cell>
          <cell r="G701">
            <v>175.87799999999999</v>
          </cell>
          <cell r="H701">
            <v>-1.0660000000000001</v>
          </cell>
          <cell r="I701">
            <v>191.035</v>
          </cell>
          <cell r="J701">
            <v>8.1020000000000003</v>
          </cell>
          <cell r="K701">
            <v>13.04</v>
          </cell>
          <cell r="L701">
            <v>-186.804</v>
          </cell>
          <cell r="M701">
            <v>-121.47799999999999</v>
          </cell>
        </row>
        <row r="702">
          <cell r="F702">
            <v>-0.29699999999999999</v>
          </cell>
          <cell r="G702">
            <v>14.025</v>
          </cell>
          <cell r="H702">
            <v>-0.27200000000000002</v>
          </cell>
          <cell r="I702">
            <v>15.321</v>
          </cell>
          <cell r="J702">
            <v>0.61</v>
          </cell>
          <cell r="K702">
            <v>0.97899999999999998</v>
          </cell>
          <cell r="L702">
            <v>-12.77</v>
          </cell>
          <cell r="M702">
            <v>-7.7560000000000002</v>
          </cell>
        </row>
        <row r="703">
          <cell r="F703">
            <v>0.28799999999999998</v>
          </cell>
          <cell r="G703">
            <v>-11.113</v>
          </cell>
          <cell r="H703">
            <v>0.26300000000000001</v>
          </cell>
          <cell r="I703">
            <v>-12.244</v>
          </cell>
          <cell r="J703">
            <v>-0.46100000000000002</v>
          </cell>
          <cell r="K703">
            <v>-0.73699999999999999</v>
          </cell>
          <cell r="L703">
            <v>5.9390000000000001</v>
          </cell>
          <cell r="M703">
            <v>3.4590000000000001</v>
          </cell>
        </row>
        <row r="704">
          <cell r="F704">
            <v>-0.17899999999999999</v>
          </cell>
          <cell r="G704">
            <v>7.7110000000000003</v>
          </cell>
          <cell r="H704">
            <v>-0.16400000000000001</v>
          </cell>
          <cell r="I704">
            <v>8.4510000000000005</v>
          </cell>
          <cell r="J704">
            <v>0.32900000000000001</v>
          </cell>
          <cell r="K704">
            <v>0.52600000000000002</v>
          </cell>
          <cell r="L704">
            <v>-5.7389999999999999</v>
          </cell>
          <cell r="M704">
            <v>-3.44</v>
          </cell>
        </row>
        <row r="705">
          <cell r="F705">
            <v>-0.24399999999999999</v>
          </cell>
          <cell r="G705">
            <v>35.316000000000003</v>
          </cell>
          <cell r="H705">
            <v>-0.25700000000000001</v>
          </cell>
          <cell r="I705">
            <v>38.332000000000001</v>
          </cell>
          <cell r="J705">
            <v>1.6419999999999999</v>
          </cell>
          <cell r="K705">
            <v>2.6440000000000001</v>
          </cell>
          <cell r="L705">
            <v>-56.997999999999998</v>
          </cell>
          <cell r="M705">
            <v>-35.216999999999999</v>
          </cell>
        </row>
        <row r="706">
          <cell r="F706">
            <v>-0.75700000000000001</v>
          </cell>
          <cell r="G706">
            <v>55.313000000000002</v>
          </cell>
          <cell r="H706">
            <v>-0.71899999999999997</v>
          </cell>
          <cell r="I706">
            <v>60.505000000000003</v>
          </cell>
          <cell r="J706">
            <v>2.6669999999999998</v>
          </cell>
          <cell r="K706">
            <v>4.2969999999999997</v>
          </cell>
          <cell r="L706">
            <v>1.2490000000000001</v>
          </cell>
          <cell r="M706">
            <v>1.0489999999999999</v>
          </cell>
        </row>
        <row r="707">
          <cell r="F707">
            <v>0.76500000000000001</v>
          </cell>
          <cell r="G707">
            <v>-52.280999999999999</v>
          </cell>
          <cell r="H707">
            <v>0.72399999999999998</v>
          </cell>
          <cell r="I707">
            <v>-57.27</v>
          </cell>
          <cell r="J707">
            <v>-2.528</v>
          </cell>
          <cell r="K707">
            <v>-4.0730000000000004</v>
          </cell>
          <cell r="L707">
            <v>-0.71099999999999997</v>
          </cell>
          <cell r="M707">
            <v>-0.71299999999999997</v>
          </cell>
        </row>
        <row r="708">
          <cell r="F708">
            <v>-0.46100000000000002</v>
          </cell>
          <cell r="G708">
            <v>32.603999999999999</v>
          </cell>
          <cell r="H708">
            <v>-0.437</v>
          </cell>
          <cell r="I708">
            <v>35.689</v>
          </cell>
          <cell r="J708">
            <v>1.5740000000000001</v>
          </cell>
          <cell r="K708">
            <v>2.536</v>
          </cell>
          <cell r="L708">
            <v>0.59399999999999997</v>
          </cell>
          <cell r="M708">
            <v>0.53400000000000003</v>
          </cell>
        </row>
        <row r="709">
          <cell r="F709">
            <v>0.18</v>
          </cell>
          <cell r="G709">
            <v>11.021000000000001</v>
          </cell>
          <cell r="H709">
            <v>0.20699999999999999</v>
          </cell>
          <cell r="I709">
            <v>13.073</v>
          </cell>
          <cell r="J709">
            <v>0.51200000000000001</v>
          </cell>
          <cell r="K709">
            <v>0.82499999999999996</v>
          </cell>
          <cell r="L709">
            <v>-117.876</v>
          </cell>
          <cell r="M709">
            <v>-74.289000000000001</v>
          </cell>
        </row>
        <row r="710">
          <cell r="F710">
            <v>-0.20699999999999999</v>
          </cell>
          <cell r="G710">
            <v>69.698999999999998</v>
          </cell>
          <cell r="H710">
            <v>-0.38700000000000001</v>
          </cell>
          <cell r="I710">
            <v>76.23</v>
          </cell>
          <cell r="J710">
            <v>3.238</v>
          </cell>
          <cell r="K710">
            <v>5.2140000000000004</v>
          </cell>
          <cell r="L710">
            <v>0.71199999999999997</v>
          </cell>
          <cell r="M710">
            <v>0.70499999999999996</v>
          </cell>
        </row>
        <row r="711">
          <cell r="F711">
            <v>0.26800000000000002</v>
          </cell>
          <cell r="G711">
            <v>-68.102000000000004</v>
          </cell>
          <cell r="H711">
            <v>0.39800000000000002</v>
          </cell>
          <cell r="I711">
            <v>-74.447000000000003</v>
          </cell>
          <cell r="J711">
            <v>-3.1749999999999998</v>
          </cell>
          <cell r="K711">
            <v>-5.1139999999999999</v>
          </cell>
          <cell r="L711">
            <v>-0.81399999999999995</v>
          </cell>
          <cell r="M711">
            <v>-0.76400000000000001</v>
          </cell>
        </row>
        <row r="712">
          <cell r="F712">
            <v>-0.14399999999999999</v>
          </cell>
          <cell r="G712">
            <v>41.758000000000003</v>
          </cell>
          <cell r="H712">
            <v>-0.23699999999999999</v>
          </cell>
          <cell r="I712">
            <v>45.656999999999996</v>
          </cell>
          <cell r="J712">
            <v>1.9430000000000001</v>
          </cell>
          <cell r="K712">
            <v>3.13</v>
          </cell>
          <cell r="L712">
            <v>0.46200000000000002</v>
          </cell>
          <cell r="M712">
            <v>0.44500000000000001</v>
          </cell>
        </row>
        <row r="713">
          <cell r="F713">
            <v>0.52700000000000002</v>
          </cell>
          <cell r="G713">
            <v>-32.856000000000002</v>
          </cell>
          <cell r="H713">
            <v>0.495</v>
          </cell>
          <cell r="I713">
            <v>-36.238</v>
          </cell>
          <cell r="J713">
            <v>-1.5669999999999999</v>
          </cell>
          <cell r="K713">
            <v>-2.5230000000000001</v>
          </cell>
          <cell r="L713">
            <v>-183.64599999999999</v>
          </cell>
          <cell r="M713">
            <v>-116.682</v>
          </cell>
        </row>
        <row r="714">
          <cell r="F714">
            <v>3.4000000000000002E-2</v>
          </cell>
          <cell r="G714">
            <v>80.55</v>
          </cell>
          <cell r="H714">
            <v>0.45900000000000002</v>
          </cell>
          <cell r="I714">
            <v>88.534999999999997</v>
          </cell>
          <cell r="J714">
            <v>3.67</v>
          </cell>
          <cell r="K714">
            <v>5.9059999999999997</v>
          </cell>
          <cell r="L714">
            <v>1.57</v>
          </cell>
          <cell r="M714">
            <v>1.2549999999999999</v>
          </cell>
        </row>
        <row r="715">
          <cell r="F715">
            <v>-0.02</v>
          </cell>
          <cell r="G715">
            <v>-82.105999999999995</v>
          </cell>
          <cell r="H715">
            <v>-0.46400000000000002</v>
          </cell>
          <cell r="I715">
            <v>-90.156999999999996</v>
          </cell>
          <cell r="J715">
            <v>-3.7509999999999999</v>
          </cell>
          <cell r="K715">
            <v>-6.0369999999999999</v>
          </cell>
          <cell r="L715">
            <v>-2.016</v>
          </cell>
          <cell r="M715">
            <v>-1.55</v>
          </cell>
        </row>
        <row r="716">
          <cell r="F716">
            <v>1.6E-2</v>
          </cell>
          <cell r="G716">
            <v>49.29</v>
          </cell>
          <cell r="H716">
            <v>0.28000000000000003</v>
          </cell>
          <cell r="I716">
            <v>54.148000000000003</v>
          </cell>
          <cell r="J716">
            <v>2.2490000000000001</v>
          </cell>
          <cell r="K716">
            <v>3.6190000000000002</v>
          </cell>
          <cell r="L716">
            <v>1.087</v>
          </cell>
          <cell r="M716">
            <v>0.85</v>
          </cell>
        </row>
        <row r="717">
          <cell r="F717">
            <v>0.61</v>
          </cell>
          <cell r="G717">
            <v>-88.555999999999997</v>
          </cell>
          <cell r="H717">
            <v>0.64400000000000002</v>
          </cell>
          <cell r="I717">
            <v>-96.26</v>
          </cell>
          <cell r="J717">
            <v>-4.1310000000000002</v>
          </cell>
          <cell r="K717">
            <v>-6.65</v>
          </cell>
          <cell r="L717">
            <v>-249.614</v>
          </cell>
          <cell r="M717">
            <v>-159.191</v>
          </cell>
        </row>
        <row r="718">
          <cell r="F718">
            <v>-0.13500000000000001</v>
          </cell>
          <cell r="G718">
            <v>56.853999999999999</v>
          </cell>
          <cell r="H718">
            <v>-0.28699999999999998</v>
          </cell>
          <cell r="I718">
            <v>62.744</v>
          </cell>
          <cell r="J718">
            <v>2.512</v>
          </cell>
          <cell r="K718">
            <v>4.0410000000000004</v>
          </cell>
          <cell r="L718">
            <v>1.34</v>
          </cell>
          <cell r="M718">
            <v>1.02</v>
          </cell>
        </row>
        <row r="719">
          <cell r="F719">
            <v>0.14699999999999999</v>
          </cell>
          <cell r="G719">
            <v>-66.506</v>
          </cell>
          <cell r="H719">
            <v>0.33500000000000002</v>
          </cell>
          <cell r="I719">
            <v>-73.296999999999997</v>
          </cell>
          <cell r="J719">
            <v>-2.948</v>
          </cell>
          <cell r="K719">
            <v>-4.7430000000000003</v>
          </cell>
          <cell r="L719">
            <v>-0.92200000000000004</v>
          </cell>
          <cell r="M719">
            <v>-0.66700000000000004</v>
          </cell>
        </row>
        <row r="720">
          <cell r="F720">
            <v>-7.3999999999999996E-2</v>
          </cell>
          <cell r="G720">
            <v>32.463000000000001</v>
          </cell>
          <cell r="H720">
            <v>-0.16400000000000001</v>
          </cell>
          <cell r="I720">
            <v>35.799999999999997</v>
          </cell>
          <cell r="J720">
            <v>1.4370000000000001</v>
          </cell>
          <cell r="K720">
            <v>2.3109999999999999</v>
          </cell>
          <cell r="L720">
            <v>0.59499999999999997</v>
          </cell>
          <cell r="M720">
            <v>0.44400000000000001</v>
          </cell>
        </row>
        <row r="721">
          <cell r="F721">
            <v>0.64600000000000002</v>
          </cell>
          <cell r="G721">
            <v>-140.21600000000001</v>
          </cell>
          <cell r="H721">
            <v>0.82799999999999996</v>
          </cell>
          <cell r="I721">
            <v>-152.38</v>
          </cell>
          <cell r="J721">
            <v>-6.4580000000000002</v>
          </cell>
          <cell r="K721">
            <v>-10.396000000000001</v>
          </cell>
          <cell r="L721">
            <v>-316.512</v>
          </cell>
          <cell r="M721">
            <v>-202.28299999999999</v>
          </cell>
        </row>
        <row r="722">
          <cell r="F722">
            <v>-0.24199999999999999</v>
          </cell>
          <cell r="G722">
            <v>10.208</v>
          </cell>
          <cell r="H722">
            <v>-0.22</v>
          </cell>
          <cell r="I722">
            <v>11.17</v>
          </cell>
          <cell r="J722">
            <v>0.42299999999999999</v>
          </cell>
          <cell r="K722">
            <v>0.67700000000000005</v>
          </cell>
          <cell r="L722">
            <v>8.7750000000000004</v>
          </cell>
          <cell r="M722">
            <v>5.2729999999999997</v>
          </cell>
        </row>
        <row r="723">
          <cell r="F723">
            <v>-0.20699999999999999</v>
          </cell>
          <cell r="G723">
            <v>28.396999999999998</v>
          </cell>
          <cell r="H723">
            <v>-0.25</v>
          </cell>
          <cell r="I723">
            <v>31.593</v>
          </cell>
          <cell r="J723">
            <v>1.546</v>
          </cell>
          <cell r="K723">
            <v>2.5030000000000001</v>
          </cell>
          <cell r="L723">
            <v>1.331</v>
          </cell>
          <cell r="M723">
            <v>1.165</v>
          </cell>
        </row>
        <row r="724">
          <cell r="F724">
            <v>-1.0999999999999999E-2</v>
          </cell>
          <cell r="G724">
            <v>-5.6139999999999999</v>
          </cell>
          <cell r="H724">
            <v>-4.5999999999999999E-2</v>
          </cell>
          <cell r="I724">
            <v>-6.4729999999999999</v>
          </cell>
          <cell r="J724">
            <v>-0.34599999999999997</v>
          </cell>
          <cell r="K724">
            <v>-0.56299999999999994</v>
          </cell>
          <cell r="L724">
            <v>2.298</v>
          </cell>
          <cell r="M724">
            <v>1.268</v>
          </cell>
        </row>
        <row r="725">
          <cell r="F725">
            <v>4.0000000000000001E-3</v>
          </cell>
          <cell r="G725">
            <v>-1.179</v>
          </cell>
          <cell r="H725">
            <v>7.0000000000000001E-3</v>
          </cell>
          <cell r="I725">
            <v>-1.286</v>
          </cell>
          <cell r="J725">
            <v>-5.5E-2</v>
          </cell>
          <cell r="K725">
            <v>-8.8999999999999996E-2</v>
          </cell>
          <cell r="L725">
            <v>-89.197999999999993</v>
          </cell>
          <cell r="M725">
            <v>-55.201000000000001</v>
          </cell>
        </row>
        <row r="726">
          <cell r="F726">
            <v>-1.653</v>
          </cell>
          <cell r="G726">
            <v>117.17400000000001</v>
          </cell>
          <cell r="H726">
            <v>-1.5820000000000001</v>
          </cell>
          <cell r="I726">
            <v>128.601</v>
          </cell>
          <cell r="J726">
            <v>5.7759999999999998</v>
          </cell>
          <cell r="K726">
            <v>9.3119999999999994</v>
          </cell>
          <cell r="L726">
            <v>-11.372</v>
          </cell>
          <cell r="M726">
            <v>-7.9470000000000001</v>
          </cell>
        </row>
        <row r="727">
          <cell r="F727">
            <v>2.0089999999999999</v>
          </cell>
          <cell r="G727">
            <v>-73.600999999999999</v>
          </cell>
          <cell r="H727">
            <v>1.913</v>
          </cell>
          <cell r="I727">
            <v>-83.887</v>
          </cell>
          <cell r="J727">
            <v>-3.7509999999999999</v>
          </cell>
          <cell r="K727">
            <v>-6.0469999999999997</v>
          </cell>
          <cell r="L727">
            <v>9.0559999999999992</v>
          </cell>
          <cell r="M727">
            <v>6.335</v>
          </cell>
        </row>
        <row r="728">
          <cell r="F728">
            <v>-1.1100000000000001</v>
          </cell>
          <cell r="G728">
            <v>57.811</v>
          </cell>
          <cell r="H728">
            <v>-1.0529999999999999</v>
          </cell>
          <cell r="I728">
            <v>64.078999999999994</v>
          </cell>
          <cell r="J728">
            <v>2.887</v>
          </cell>
          <cell r="K728">
            <v>4.6539999999999999</v>
          </cell>
          <cell r="L728">
            <v>-6.19</v>
          </cell>
          <cell r="M728">
            <v>-4.3280000000000003</v>
          </cell>
        </row>
        <row r="729">
          <cell r="F729">
            <v>-0.31900000000000001</v>
          </cell>
          <cell r="G729">
            <v>17.513000000000002</v>
          </cell>
          <cell r="H729">
            <v>-0.29899999999999999</v>
          </cell>
          <cell r="I729">
            <v>19.277999999999999</v>
          </cell>
          <cell r="J729">
            <v>0.83599999999999997</v>
          </cell>
          <cell r="K729">
            <v>1.3460000000000001</v>
          </cell>
          <cell r="L729">
            <v>-160.767</v>
          </cell>
          <cell r="M729">
            <v>-101.27200000000001</v>
          </cell>
        </row>
        <row r="730">
          <cell r="F730">
            <v>0.442</v>
          </cell>
          <cell r="G730">
            <v>123.108</v>
          </cell>
          <cell r="H730">
            <v>0.95299999999999996</v>
          </cell>
          <cell r="I730">
            <v>136.755</v>
          </cell>
          <cell r="J730">
            <v>5.5510000000000002</v>
          </cell>
          <cell r="K730">
            <v>8.9359999999999999</v>
          </cell>
          <cell r="L730">
            <v>-7.6310000000000002</v>
          </cell>
          <cell r="M730">
            <v>-5.734</v>
          </cell>
        </row>
        <row r="731">
          <cell r="F731">
            <v>0.82399999999999995</v>
          </cell>
          <cell r="G731">
            <v>-94.638999999999996</v>
          </cell>
          <cell r="H731">
            <v>0.88100000000000001</v>
          </cell>
          <cell r="I731">
            <v>-105.444</v>
          </cell>
          <cell r="J731">
            <v>-4.4649999999999999</v>
          </cell>
          <cell r="K731">
            <v>-7.1980000000000004</v>
          </cell>
          <cell r="L731">
            <v>8.14</v>
          </cell>
          <cell r="M731">
            <v>5.9459999999999997</v>
          </cell>
        </row>
        <row r="732">
          <cell r="F732">
            <v>-0.11600000000000001</v>
          </cell>
          <cell r="G732">
            <v>65.983999999999995</v>
          </cell>
          <cell r="H732">
            <v>-0.38</v>
          </cell>
          <cell r="I732">
            <v>72.811999999999998</v>
          </cell>
          <cell r="J732">
            <v>3.0350000000000001</v>
          </cell>
          <cell r="K732">
            <v>4.8890000000000002</v>
          </cell>
          <cell r="L732">
            <v>-4.7789999999999999</v>
          </cell>
          <cell r="M732">
            <v>-3.5390000000000001</v>
          </cell>
        </row>
        <row r="733">
          <cell r="F733">
            <v>-0.70699999999999996</v>
          </cell>
          <cell r="G733">
            <v>65.695999999999998</v>
          </cell>
          <cell r="H733">
            <v>-0.68200000000000005</v>
          </cell>
          <cell r="I733">
            <v>71.638999999999996</v>
          </cell>
          <cell r="J733">
            <v>3.1160000000000001</v>
          </cell>
          <cell r="K733">
            <v>5.0190000000000001</v>
          </cell>
          <cell r="L733">
            <v>-236.417</v>
          </cell>
          <cell r="M733">
            <v>-150.32400000000001</v>
          </cell>
        </row>
        <row r="734">
          <cell r="F734">
            <v>0.54800000000000004</v>
          </cell>
          <cell r="G734">
            <v>138.96299999999999</v>
          </cell>
          <cell r="H734">
            <v>1.1080000000000001</v>
          </cell>
          <cell r="I734">
            <v>155.16999999999999</v>
          </cell>
          <cell r="J734">
            <v>6.2949999999999999</v>
          </cell>
          <cell r="K734">
            <v>10.124000000000001</v>
          </cell>
          <cell r="L734">
            <v>-9.4209999999999994</v>
          </cell>
          <cell r="M734">
            <v>-6.7439999999999998</v>
          </cell>
        </row>
        <row r="735">
          <cell r="F735">
            <v>-0.50800000000000001</v>
          </cell>
          <cell r="G735">
            <v>-122.93899999999999</v>
          </cell>
          <cell r="H735">
            <v>-1.0409999999999999</v>
          </cell>
          <cell r="I735">
            <v>-136.50899999999999</v>
          </cell>
          <cell r="J735">
            <v>-5.8239999999999998</v>
          </cell>
          <cell r="K735">
            <v>-9.3759999999999994</v>
          </cell>
          <cell r="L735">
            <v>11.667</v>
          </cell>
          <cell r="M735">
            <v>8.3030000000000008</v>
          </cell>
        </row>
        <row r="736">
          <cell r="F736">
            <v>0.32</v>
          </cell>
          <cell r="G736">
            <v>79.364000000000004</v>
          </cell>
          <cell r="H736">
            <v>0.65100000000000002</v>
          </cell>
          <cell r="I736">
            <v>87.941000000000003</v>
          </cell>
          <cell r="J736">
            <v>3.6720000000000002</v>
          </cell>
          <cell r="K736">
            <v>5.9089999999999998</v>
          </cell>
          <cell r="L736">
            <v>-6.39</v>
          </cell>
          <cell r="M736">
            <v>-4.5599999999999996</v>
          </cell>
        </row>
        <row r="737">
          <cell r="F737">
            <v>-0.77600000000000002</v>
          </cell>
          <cell r="G737">
            <v>124.908</v>
          </cell>
          <cell r="H737">
            <v>-0.85899999999999999</v>
          </cell>
          <cell r="I737">
            <v>135.88200000000001</v>
          </cell>
          <cell r="J737">
            <v>5.8419999999999996</v>
          </cell>
          <cell r="K737">
            <v>9.4079999999999995</v>
          </cell>
          <cell r="L737">
            <v>-312.27</v>
          </cell>
          <cell r="M737">
            <v>-199.51499999999999</v>
          </cell>
        </row>
        <row r="738">
          <cell r="F738">
            <v>-0.71599999999999997</v>
          </cell>
          <cell r="G738">
            <v>121.764</v>
          </cell>
          <cell r="H738">
            <v>-0.80800000000000005</v>
          </cell>
          <cell r="I738">
            <v>136.5</v>
          </cell>
          <cell r="J738">
            <v>5.181</v>
          </cell>
          <cell r="K738">
            <v>8.3320000000000007</v>
          </cell>
          <cell r="L738">
            <v>-8.6649999999999991</v>
          </cell>
          <cell r="M738">
            <v>-6.0540000000000003</v>
          </cell>
        </row>
        <row r="739">
          <cell r="F739">
            <v>0.92100000000000004</v>
          </cell>
          <cell r="G739">
            <v>-331.66199999999998</v>
          </cell>
          <cell r="H739">
            <v>1.6950000000000001</v>
          </cell>
          <cell r="I739">
            <v>-365.92700000000002</v>
          </cell>
          <cell r="J739">
            <v>-14.622999999999999</v>
          </cell>
          <cell r="K739">
            <v>-23.524000000000001</v>
          </cell>
          <cell r="L739">
            <v>2.5379999999999998</v>
          </cell>
          <cell r="M739">
            <v>1.909</v>
          </cell>
        </row>
        <row r="740">
          <cell r="F740">
            <v>-0.43099999999999999</v>
          </cell>
          <cell r="G740">
            <v>119.32299999999999</v>
          </cell>
          <cell r="H740">
            <v>-0.63800000000000001</v>
          </cell>
          <cell r="I740">
            <v>132.066</v>
          </cell>
          <cell r="J740">
            <v>5.2119999999999997</v>
          </cell>
          <cell r="K740">
            <v>8.3829999999999991</v>
          </cell>
          <cell r="L740">
            <v>-2.948</v>
          </cell>
          <cell r="M740">
            <v>-2.0960000000000001</v>
          </cell>
        </row>
        <row r="741">
          <cell r="F741">
            <v>-0.82099999999999995</v>
          </cell>
          <cell r="G741">
            <v>185.23</v>
          </cell>
          <cell r="H741">
            <v>-1.0840000000000001</v>
          </cell>
          <cell r="I741">
            <v>201.40799999999999</v>
          </cell>
          <cell r="J741">
            <v>8.5549999999999997</v>
          </cell>
          <cell r="K741">
            <v>13.773</v>
          </cell>
          <cell r="L741">
            <v>-389.702</v>
          </cell>
          <cell r="M741">
            <v>-249.70400000000001</v>
          </cell>
        </row>
        <row r="742">
          <cell r="F742">
            <v>-0.127</v>
          </cell>
          <cell r="G742">
            <v>4.4279999999999999</v>
          </cell>
          <cell r="H742">
            <v>-0.11600000000000001</v>
          </cell>
          <cell r="I742">
            <v>4.9349999999999996</v>
          </cell>
          <cell r="J742">
            <v>0.184</v>
          </cell>
          <cell r="K742">
            <v>0.29399999999999998</v>
          </cell>
          <cell r="L742">
            <v>23.43</v>
          </cell>
          <cell r="M742">
            <v>14.647</v>
          </cell>
        </row>
        <row r="743">
          <cell r="F743">
            <v>0.17799999999999999</v>
          </cell>
          <cell r="G743">
            <v>-4.05</v>
          </cell>
          <cell r="H743">
            <v>0.16400000000000001</v>
          </cell>
          <cell r="I743">
            <v>-4.82</v>
          </cell>
          <cell r="J743">
            <v>-0.14499999999999999</v>
          </cell>
          <cell r="K743">
            <v>-0.23</v>
          </cell>
          <cell r="L743">
            <v>-17.302</v>
          </cell>
          <cell r="M743">
            <v>-11.04</v>
          </cell>
        </row>
        <row r="744">
          <cell r="F744">
            <v>-9.4E-2</v>
          </cell>
          <cell r="G744">
            <v>2.6160000000000001</v>
          </cell>
          <cell r="H744">
            <v>-8.6999999999999994E-2</v>
          </cell>
          <cell r="I744">
            <v>2.9950000000000001</v>
          </cell>
          <cell r="J744">
            <v>0.10100000000000001</v>
          </cell>
          <cell r="K744">
            <v>0.16200000000000001</v>
          </cell>
          <cell r="L744">
            <v>12.571999999999999</v>
          </cell>
          <cell r="M744">
            <v>7.9279999999999999</v>
          </cell>
        </row>
        <row r="745">
          <cell r="F745">
            <v>4.5999999999999999E-2</v>
          </cell>
          <cell r="G745">
            <v>-1.5189999999999999</v>
          </cell>
          <cell r="H745">
            <v>4.2000000000000003E-2</v>
          </cell>
          <cell r="I745">
            <v>-1.7010000000000001</v>
          </cell>
          <cell r="J745">
            <v>-6.0999999999999999E-2</v>
          </cell>
          <cell r="K745">
            <v>-9.8000000000000004E-2</v>
          </cell>
          <cell r="L745">
            <v>-32.064</v>
          </cell>
          <cell r="M745">
            <v>-19.98</v>
          </cell>
        </row>
        <row r="746">
          <cell r="F746">
            <v>-0.72399999999999998</v>
          </cell>
          <cell r="G746">
            <v>52.252000000000002</v>
          </cell>
          <cell r="H746">
            <v>-0.68899999999999995</v>
          </cell>
          <cell r="I746">
            <v>57.210999999999999</v>
          </cell>
          <cell r="J746">
            <v>2.5299999999999998</v>
          </cell>
          <cell r="K746">
            <v>4.0759999999999996</v>
          </cell>
          <cell r="L746">
            <v>13.180999999999999</v>
          </cell>
          <cell r="M746">
            <v>8.6709999999999994</v>
          </cell>
        </row>
        <row r="747">
          <cell r="F747">
            <v>0.76100000000000001</v>
          </cell>
          <cell r="G747">
            <v>-51.585999999999999</v>
          </cell>
          <cell r="H747">
            <v>0.72099999999999997</v>
          </cell>
          <cell r="I747">
            <v>-56.548000000000002</v>
          </cell>
          <cell r="J747">
            <v>-2.4980000000000002</v>
          </cell>
          <cell r="K747">
            <v>-4.0250000000000004</v>
          </cell>
          <cell r="L747">
            <v>-12.8</v>
          </cell>
          <cell r="M747">
            <v>-8.407</v>
          </cell>
        </row>
        <row r="748">
          <cell r="F748">
            <v>-0.45</v>
          </cell>
          <cell r="G748">
            <v>31.466000000000001</v>
          </cell>
          <cell r="H748">
            <v>-0.42699999999999999</v>
          </cell>
          <cell r="I748">
            <v>34.472000000000001</v>
          </cell>
          <cell r="J748">
            <v>1.524</v>
          </cell>
          <cell r="K748">
            <v>2.4550000000000001</v>
          </cell>
          <cell r="L748">
            <v>7.8730000000000002</v>
          </cell>
          <cell r="M748">
            <v>5.1749999999999998</v>
          </cell>
        </row>
        <row r="749">
          <cell r="F749">
            <v>0.45100000000000001</v>
          </cell>
          <cell r="G749">
            <v>-26.167999999999999</v>
          </cell>
          <cell r="H749">
            <v>0.42099999999999999</v>
          </cell>
          <cell r="I749">
            <v>-28.677</v>
          </cell>
          <cell r="J749">
            <v>-1.2350000000000001</v>
          </cell>
          <cell r="K749">
            <v>-1.9870000000000001</v>
          </cell>
          <cell r="L749">
            <v>-74.873999999999995</v>
          </cell>
          <cell r="M749">
            <v>-47.939</v>
          </cell>
        </row>
        <row r="750">
          <cell r="F750">
            <v>-0.22</v>
          </cell>
          <cell r="G750">
            <v>71.046999999999997</v>
          </cell>
          <cell r="H750">
            <v>-0.39600000000000002</v>
          </cell>
          <cell r="I750">
            <v>77.704999999999998</v>
          </cell>
          <cell r="J750">
            <v>3.3010000000000002</v>
          </cell>
          <cell r="K750">
            <v>5.3159999999999998</v>
          </cell>
          <cell r="L750">
            <v>14.089</v>
          </cell>
          <cell r="M750">
            <v>9.1920000000000002</v>
          </cell>
        </row>
        <row r="751">
          <cell r="F751">
            <v>0.26400000000000001</v>
          </cell>
          <cell r="G751">
            <v>-68.888000000000005</v>
          </cell>
          <cell r="H751">
            <v>0.4</v>
          </cell>
          <cell r="I751">
            <v>-75.335999999999999</v>
          </cell>
          <cell r="J751">
            <v>-3.2120000000000002</v>
          </cell>
          <cell r="K751">
            <v>-5.173</v>
          </cell>
          <cell r="L751">
            <v>-13.571</v>
          </cell>
          <cell r="M751">
            <v>-8.8620000000000001</v>
          </cell>
        </row>
        <row r="752">
          <cell r="F752">
            <v>-0.14699999999999999</v>
          </cell>
          <cell r="G752">
            <v>42.405000000000001</v>
          </cell>
          <cell r="H752">
            <v>-0.24099999999999999</v>
          </cell>
          <cell r="I752">
            <v>46.374000000000002</v>
          </cell>
          <cell r="J752">
            <v>1.974</v>
          </cell>
          <cell r="K752">
            <v>3.1789999999999998</v>
          </cell>
          <cell r="L752">
            <v>8.3819999999999997</v>
          </cell>
          <cell r="M752">
            <v>5.4710000000000001</v>
          </cell>
        </row>
        <row r="753">
          <cell r="F753">
            <v>0.90300000000000002</v>
          </cell>
          <cell r="G753">
            <v>-82.751000000000005</v>
          </cell>
          <cell r="H753">
            <v>0.86799999999999999</v>
          </cell>
          <cell r="I753">
            <v>-90.167000000000002</v>
          </cell>
          <cell r="J753">
            <v>-3.911</v>
          </cell>
          <cell r="K753">
            <v>-6.298</v>
          </cell>
          <cell r="L753">
            <v>-118.78</v>
          </cell>
          <cell r="M753">
            <v>-76.900999999999996</v>
          </cell>
        </row>
        <row r="754">
          <cell r="F754">
            <v>4.4999999999999998E-2</v>
          </cell>
          <cell r="G754">
            <v>82.477999999999994</v>
          </cell>
          <cell r="H754">
            <v>0.47499999999999998</v>
          </cell>
          <cell r="I754">
            <v>90.686999999999998</v>
          </cell>
          <cell r="J754">
            <v>3.7559999999999998</v>
          </cell>
          <cell r="K754">
            <v>6.0439999999999996</v>
          </cell>
          <cell r="L754">
            <v>13.614000000000001</v>
          </cell>
          <cell r="M754">
            <v>8.9149999999999991</v>
          </cell>
        </row>
        <row r="755">
          <cell r="F755">
            <v>-2.3E-2</v>
          </cell>
          <cell r="G755">
            <v>-85.738</v>
          </cell>
          <cell r="H755">
            <v>-0.48499999999999999</v>
          </cell>
          <cell r="I755">
            <v>-94.168000000000006</v>
          </cell>
          <cell r="J755">
            <v>-3.9119999999999999</v>
          </cell>
          <cell r="K755">
            <v>-6.2960000000000003</v>
          </cell>
          <cell r="L755">
            <v>-13.967000000000001</v>
          </cell>
          <cell r="M755">
            <v>-9.16</v>
          </cell>
        </row>
        <row r="756">
          <cell r="F756">
            <v>2.1000000000000001E-2</v>
          </cell>
          <cell r="G756">
            <v>50.973999999999997</v>
          </cell>
          <cell r="H756">
            <v>0.29099999999999998</v>
          </cell>
          <cell r="I756">
            <v>56.015999999999998</v>
          </cell>
          <cell r="J756">
            <v>2.3239999999999998</v>
          </cell>
          <cell r="K756">
            <v>3.7389999999999999</v>
          </cell>
          <cell r="L756">
            <v>8.3580000000000005</v>
          </cell>
          <cell r="M756">
            <v>5.4770000000000003</v>
          </cell>
        </row>
        <row r="757">
          <cell r="F757">
            <v>0.99</v>
          </cell>
          <cell r="G757">
            <v>-151.33199999999999</v>
          </cell>
          <cell r="H757">
            <v>1.069</v>
          </cell>
          <cell r="I757">
            <v>-164.55</v>
          </cell>
          <cell r="J757">
            <v>-7.069</v>
          </cell>
          <cell r="K757">
            <v>-11.382</v>
          </cell>
          <cell r="L757">
            <v>-162.54400000000001</v>
          </cell>
          <cell r="M757">
            <v>-105.76</v>
          </cell>
        </row>
        <row r="758">
          <cell r="F758">
            <v>-0.13800000000000001</v>
          </cell>
          <cell r="G758">
            <v>59.944000000000003</v>
          </cell>
          <cell r="H758">
            <v>-0.30099999999999999</v>
          </cell>
          <cell r="I758">
            <v>66.171000000000006</v>
          </cell>
          <cell r="J758">
            <v>2.6480000000000001</v>
          </cell>
          <cell r="K758">
            <v>4.26</v>
          </cell>
          <cell r="L758">
            <v>8.2050000000000001</v>
          </cell>
          <cell r="M758">
            <v>5.3970000000000002</v>
          </cell>
        </row>
        <row r="759">
          <cell r="F759">
            <v>0.14799999999999999</v>
          </cell>
          <cell r="G759">
            <v>-68.05</v>
          </cell>
          <cell r="H759">
            <v>0.34200000000000003</v>
          </cell>
          <cell r="I759">
            <v>-75.010000000000005</v>
          </cell>
          <cell r="J759">
            <v>-3.016</v>
          </cell>
          <cell r="K759">
            <v>-4.8520000000000003</v>
          </cell>
          <cell r="L759">
            <v>-4.3550000000000004</v>
          </cell>
          <cell r="M759">
            <v>-2.8559999999999999</v>
          </cell>
        </row>
        <row r="760">
          <cell r="F760">
            <v>-7.4999999999999997E-2</v>
          </cell>
          <cell r="G760">
            <v>33.683</v>
          </cell>
          <cell r="H760">
            <v>-0.16900000000000001</v>
          </cell>
          <cell r="I760">
            <v>37.152000000000001</v>
          </cell>
          <cell r="J760">
            <v>1.4910000000000001</v>
          </cell>
          <cell r="K760">
            <v>2.3980000000000001</v>
          </cell>
          <cell r="L760">
            <v>3.3050000000000002</v>
          </cell>
          <cell r="M760">
            <v>2.1720000000000002</v>
          </cell>
        </row>
        <row r="761">
          <cell r="F761">
            <v>1.046</v>
          </cell>
          <cell r="G761">
            <v>-220.892</v>
          </cell>
          <cell r="H761">
            <v>1.321</v>
          </cell>
          <cell r="I761">
            <v>-240.06100000000001</v>
          </cell>
          <cell r="J761">
            <v>-10.199</v>
          </cell>
          <cell r="K761">
            <v>-16.417999999999999</v>
          </cell>
          <cell r="L761">
            <v>-204.78</v>
          </cell>
          <cell r="M761">
            <v>-133.65700000000001</v>
          </cell>
        </row>
        <row r="762">
          <cell r="F762">
            <v>-0.76300000000000001</v>
          </cell>
          <cell r="G762">
            <v>13.803000000000001</v>
          </cell>
          <cell r="H762">
            <v>-0.71199999999999997</v>
          </cell>
          <cell r="I762">
            <v>15.877000000000001</v>
          </cell>
          <cell r="J762">
            <v>0.995</v>
          </cell>
          <cell r="K762">
            <v>1.589</v>
          </cell>
          <cell r="L762">
            <v>-18.013999999999999</v>
          </cell>
          <cell r="M762">
            <v>-11.055</v>
          </cell>
        </row>
        <row r="763">
          <cell r="F763">
            <v>2.0209999999999999</v>
          </cell>
          <cell r="G763">
            <v>-10.433999999999999</v>
          </cell>
          <cell r="H763">
            <v>1.8819999999999999</v>
          </cell>
          <cell r="I763">
            <v>-18.125</v>
          </cell>
          <cell r="J763">
            <v>-0.58399999999999996</v>
          </cell>
          <cell r="K763">
            <v>-0.876</v>
          </cell>
          <cell r="L763">
            <v>20.375</v>
          </cell>
          <cell r="M763">
            <v>12.375999999999999</v>
          </cell>
        </row>
        <row r="764">
          <cell r="F764">
            <v>-1.74</v>
          </cell>
          <cell r="G764">
            <v>15.148</v>
          </cell>
          <cell r="H764">
            <v>-1.6180000000000001</v>
          </cell>
          <cell r="I764">
            <v>20.12</v>
          </cell>
          <cell r="J764">
            <v>0.98699999999999999</v>
          </cell>
          <cell r="K764">
            <v>1.5409999999999999</v>
          </cell>
          <cell r="L764">
            <v>-23.992999999999999</v>
          </cell>
          <cell r="M764">
            <v>-14.645</v>
          </cell>
        </row>
        <row r="765">
          <cell r="F765">
            <v>-0.41799999999999998</v>
          </cell>
          <cell r="G765">
            <v>7.4969999999999999</v>
          </cell>
          <cell r="H765">
            <v>-0.39</v>
          </cell>
          <cell r="I765">
            <v>8.6349999999999998</v>
          </cell>
          <cell r="J765">
            <v>0.54100000000000004</v>
          </cell>
          <cell r="K765">
            <v>0.86299999999999999</v>
          </cell>
          <cell r="L765">
            <v>-26.622</v>
          </cell>
          <cell r="M765">
            <v>-16.812000000000001</v>
          </cell>
        </row>
        <row r="766">
          <cell r="F766">
            <v>-1.7050000000000001</v>
          </cell>
          <cell r="G766">
            <v>92.652000000000001</v>
          </cell>
          <cell r="H766">
            <v>-1.7549999999999999</v>
          </cell>
          <cell r="I766">
            <v>104.286</v>
          </cell>
          <cell r="J766">
            <v>7.0659999999999998</v>
          </cell>
          <cell r="K766">
            <v>11.422000000000001</v>
          </cell>
          <cell r="L766">
            <v>-14.166</v>
          </cell>
          <cell r="M766">
            <v>-9.1240000000000006</v>
          </cell>
        </row>
        <row r="767">
          <cell r="F767">
            <v>2.9910000000000001</v>
          </cell>
          <cell r="G767">
            <v>-71.975999999999999</v>
          </cell>
          <cell r="H767">
            <v>2.9009999999999998</v>
          </cell>
          <cell r="I767">
            <v>-84.119</v>
          </cell>
          <cell r="J767">
            <v>-5.6820000000000004</v>
          </cell>
          <cell r="K767">
            <v>-9.1720000000000006</v>
          </cell>
          <cell r="L767">
            <v>15.872999999999999</v>
          </cell>
          <cell r="M767">
            <v>9.8529999999999998</v>
          </cell>
        </row>
        <row r="768">
          <cell r="F768">
            <v>-1.423</v>
          </cell>
          <cell r="G768">
            <v>49.887</v>
          </cell>
          <cell r="H768">
            <v>-1.3979999999999999</v>
          </cell>
          <cell r="I768">
            <v>56.802</v>
          </cell>
          <cell r="J768">
            <v>3.863</v>
          </cell>
          <cell r="K768">
            <v>6.2409999999999997</v>
          </cell>
          <cell r="L768">
            <v>-9.1029999999999998</v>
          </cell>
          <cell r="M768">
            <v>-5.7510000000000003</v>
          </cell>
        </row>
        <row r="769">
          <cell r="F769">
            <v>-2.4820000000000002</v>
          </cell>
          <cell r="G769">
            <v>64.433999999999997</v>
          </cell>
          <cell r="H769">
            <v>-2.3380000000000001</v>
          </cell>
          <cell r="I769">
            <v>72.796999999999997</v>
          </cell>
          <cell r="J769">
            <v>4.766</v>
          </cell>
          <cell r="K769">
            <v>7.6559999999999997</v>
          </cell>
          <cell r="L769">
            <v>-71.069000000000003</v>
          </cell>
          <cell r="M769">
            <v>-46.512999999999998</v>
          </cell>
        </row>
        <row r="770">
          <cell r="F770">
            <v>0.33800000000000002</v>
          </cell>
          <cell r="G770">
            <v>154.07900000000001</v>
          </cell>
          <cell r="H770">
            <v>1.53</v>
          </cell>
          <cell r="I770">
            <v>172.76499999999999</v>
          </cell>
          <cell r="J770">
            <v>10.689</v>
          </cell>
          <cell r="K770">
            <v>17.209</v>
          </cell>
          <cell r="L770">
            <v>-21.917000000000002</v>
          </cell>
          <cell r="M770">
            <v>-13.484999999999999</v>
          </cell>
        </row>
        <row r="771">
          <cell r="F771">
            <v>1.2669999999999999</v>
          </cell>
          <cell r="G771">
            <v>-123.25</v>
          </cell>
          <cell r="H771">
            <v>1.5189999999999999</v>
          </cell>
          <cell r="I771">
            <v>-138.78899999999999</v>
          </cell>
          <cell r="J771">
            <v>-8.7880000000000003</v>
          </cell>
          <cell r="K771">
            <v>-14.164</v>
          </cell>
          <cell r="L771">
            <v>19.797000000000001</v>
          </cell>
          <cell r="M771">
            <v>12.221</v>
          </cell>
        </row>
        <row r="772">
          <cell r="F772">
            <v>-0.28100000000000003</v>
          </cell>
          <cell r="G772">
            <v>84.039000000000001</v>
          </cell>
          <cell r="H772">
            <v>-0.76400000000000001</v>
          </cell>
          <cell r="I772">
            <v>94.05</v>
          </cell>
          <cell r="J772">
            <v>5.9020000000000001</v>
          </cell>
          <cell r="K772">
            <v>9.5069999999999997</v>
          </cell>
          <cell r="L772">
            <v>-12.641</v>
          </cell>
          <cell r="M772">
            <v>-7.79</v>
          </cell>
        </row>
        <row r="773">
          <cell r="F773">
            <v>-3.944</v>
          </cell>
          <cell r="G773">
            <v>189.113</v>
          </cell>
          <cell r="H773">
            <v>-3.8079999999999998</v>
          </cell>
          <cell r="I773">
            <v>210.09800000000001</v>
          </cell>
          <cell r="J773">
            <v>13.795</v>
          </cell>
          <cell r="K773">
            <v>22.207000000000001</v>
          </cell>
          <cell r="L773">
            <v>-119.148</v>
          </cell>
          <cell r="M773">
            <v>-78.533000000000001</v>
          </cell>
        </row>
        <row r="774">
          <cell r="F774">
            <v>1.137</v>
          </cell>
          <cell r="G774">
            <v>179.261</v>
          </cell>
          <cell r="H774">
            <v>2.2090000000000001</v>
          </cell>
          <cell r="I774">
            <v>203.04300000000001</v>
          </cell>
          <cell r="J774">
            <v>12.522</v>
          </cell>
          <cell r="K774">
            <v>20.143999999999998</v>
          </cell>
          <cell r="L774">
            <v>-15.791</v>
          </cell>
          <cell r="M774">
            <v>-10.042999999999999</v>
          </cell>
        </row>
        <row r="775">
          <cell r="F775">
            <v>-0.95299999999999996</v>
          </cell>
          <cell r="G775">
            <v>-178.529</v>
          </cell>
          <cell r="H775">
            <v>-2.113</v>
          </cell>
          <cell r="I775">
            <v>-200.44900000000001</v>
          </cell>
          <cell r="J775">
            <v>-12.67</v>
          </cell>
          <cell r="K775">
            <v>-20.393000000000001</v>
          </cell>
          <cell r="L775">
            <v>16.547000000000001</v>
          </cell>
          <cell r="M775">
            <v>10.786</v>
          </cell>
        </row>
        <row r="776">
          <cell r="F776">
            <v>0.63300000000000001</v>
          </cell>
          <cell r="G776">
            <v>108.42100000000001</v>
          </cell>
          <cell r="H776">
            <v>1.3080000000000001</v>
          </cell>
          <cell r="I776">
            <v>122.01600000000001</v>
          </cell>
          <cell r="J776">
            <v>7.6340000000000003</v>
          </cell>
          <cell r="K776">
            <v>12.284000000000001</v>
          </cell>
          <cell r="L776">
            <v>-9.7989999999999995</v>
          </cell>
          <cell r="M776">
            <v>-6.3120000000000003</v>
          </cell>
        </row>
        <row r="777">
          <cell r="F777">
            <v>-4.0149999999999997</v>
          </cell>
          <cell r="G777">
            <v>356.45100000000002</v>
          </cell>
          <cell r="H777">
            <v>-4.3460000000000001</v>
          </cell>
          <cell r="I777">
            <v>394.00900000000001</v>
          </cell>
          <cell r="J777">
            <v>25.582999999999998</v>
          </cell>
          <cell r="K777">
            <v>41.183999999999997</v>
          </cell>
          <cell r="L777">
            <v>-165.83799999999999</v>
          </cell>
          <cell r="M777">
            <v>-109.798</v>
          </cell>
        </row>
        <row r="778">
          <cell r="F778">
            <v>-1.1379999999999999</v>
          </cell>
          <cell r="G778">
            <v>160.95599999999999</v>
          </cell>
          <cell r="H778">
            <v>-1.5549999999999999</v>
          </cell>
          <cell r="I778">
            <v>182.49600000000001</v>
          </cell>
          <cell r="J778">
            <v>10.930999999999999</v>
          </cell>
          <cell r="K778">
            <v>17.579999999999998</v>
          </cell>
          <cell r="L778">
            <v>-9.4570000000000007</v>
          </cell>
          <cell r="M778">
            <v>-6.306</v>
          </cell>
        </row>
        <row r="779">
          <cell r="F779">
            <v>1.4530000000000001</v>
          </cell>
          <cell r="G779">
            <v>-353.28</v>
          </cell>
          <cell r="H779">
            <v>2.9790000000000001</v>
          </cell>
          <cell r="I779">
            <v>-395.93099999999998</v>
          </cell>
          <cell r="J779">
            <v>-24.346</v>
          </cell>
          <cell r="K779">
            <v>-39.164999999999999</v>
          </cell>
          <cell r="L779">
            <v>4.077</v>
          </cell>
          <cell r="M779">
            <v>2.7450000000000001</v>
          </cell>
        </row>
        <row r="780">
          <cell r="F780">
            <v>-0.68200000000000005</v>
          </cell>
          <cell r="G780">
            <v>135.32499999999999</v>
          </cell>
          <cell r="H780">
            <v>-1.177</v>
          </cell>
          <cell r="I780">
            <v>152.11199999999999</v>
          </cell>
          <cell r="J780">
            <v>9.2829999999999995</v>
          </cell>
          <cell r="K780">
            <v>14.933</v>
          </cell>
          <cell r="L780">
            <v>-3.5619999999999998</v>
          </cell>
          <cell r="M780">
            <v>-2.3820000000000001</v>
          </cell>
        </row>
        <row r="781">
          <cell r="F781">
            <v>-4.1159999999999997</v>
          </cell>
          <cell r="G781">
            <v>544.06200000000001</v>
          </cell>
          <cell r="H781">
            <v>-5.3609999999999998</v>
          </cell>
          <cell r="I781">
            <v>600.79200000000003</v>
          </cell>
          <cell r="J781">
            <v>38.625</v>
          </cell>
          <cell r="K781">
            <v>62.168999999999997</v>
          </cell>
          <cell r="L781">
            <v>-207.226</v>
          </cell>
          <cell r="M781">
            <v>-138.30500000000001</v>
          </cell>
        </row>
        <row r="782">
          <cell r="F782">
            <v>-1.4339999999999999</v>
          </cell>
          <cell r="G782">
            <v>35.677</v>
          </cell>
          <cell r="H782">
            <v>-1.333</v>
          </cell>
          <cell r="I782">
            <v>39.881</v>
          </cell>
          <cell r="J782">
            <v>2.5670000000000002</v>
          </cell>
          <cell r="K782">
            <v>4.1109999999999998</v>
          </cell>
          <cell r="L782">
            <v>4.8920000000000003</v>
          </cell>
          <cell r="M782">
            <v>3.3250000000000002</v>
          </cell>
        </row>
        <row r="783">
          <cell r="F783">
            <v>2.4319999999999999</v>
          </cell>
          <cell r="G783">
            <v>-25.422000000000001</v>
          </cell>
          <cell r="H783">
            <v>2.2509999999999999</v>
          </cell>
          <cell r="I783">
            <v>-31.529</v>
          </cell>
          <cell r="J783">
            <v>-1.671</v>
          </cell>
          <cell r="K783">
            <v>-2.6219999999999999</v>
          </cell>
          <cell r="L783">
            <v>15.958</v>
          </cell>
          <cell r="M783">
            <v>6.1</v>
          </cell>
        </row>
        <row r="784">
          <cell r="F784">
            <v>-2.4159999999999999</v>
          </cell>
          <cell r="G784">
            <v>38.186999999999998</v>
          </cell>
          <cell r="H784">
            <v>-2.234</v>
          </cell>
          <cell r="I784">
            <v>43.93</v>
          </cell>
          <cell r="J784">
            <v>2.649</v>
          </cell>
          <cell r="K784">
            <v>4.2080000000000002</v>
          </cell>
          <cell r="L784">
            <v>-6.9169999999999998</v>
          </cell>
          <cell r="M784">
            <v>-1.734</v>
          </cell>
        </row>
        <row r="785">
          <cell r="F785">
            <v>0.13600000000000001</v>
          </cell>
          <cell r="G785">
            <v>1.6830000000000001</v>
          </cell>
          <cell r="H785">
            <v>0.13500000000000001</v>
          </cell>
          <cell r="I785">
            <v>2.4249999999999998</v>
          </cell>
          <cell r="J785">
            <v>0.11899999999999999</v>
          </cell>
          <cell r="K785">
            <v>0.19500000000000001</v>
          </cell>
          <cell r="L785">
            <v>-28.408999999999999</v>
          </cell>
          <cell r="M785">
            <v>-19.288</v>
          </cell>
        </row>
        <row r="786">
          <cell r="F786">
            <v>-1.8260000000000001</v>
          </cell>
          <cell r="G786">
            <v>100.373</v>
          </cell>
          <cell r="H786">
            <v>-1.8779999999999999</v>
          </cell>
          <cell r="I786">
            <v>112.81699999999999</v>
          </cell>
          <cell r="J786">
            <v>7.6310000000000002</v>
          </cell>
          <cell r="K786">
            <v>12.333</v>
          </cell>
          <cell r="L786">
            <v>-21.105</v>
          </cell>
          <cell r="M786">
            <v>-8.7959999999999994</v>
          </cell>
        </row>
        <row r="787">
          <cell r="F787">
            <v>3.1179999999999999</v>
          </cell>
          <cell r="G787">
            <v>-81.180000000000007</v>
          </cell>
          <cell r="H787">
            <v>3.0219999999999998</v>
          </cell>
          <cell r="I787">
            <v>-93.915000000000006</v>
          </cell>
          <cell r="J787">
            <v>-6.35</v>
          </cell>
          <cell r="K787">
            <v>-10.249000000000001</v>
          </cell>
          <cell r="L787">
            <v>18.914999999999999</v>
          </cell>
          <cell r="M787">
            <v>7.7910000000000004</v>
          </cell>
        </row>
        <row r="788">
          <cell r="F788">
            <v>-1.498</v>
          </cell>
          <cell r="G788">
            <v>55.015999999999998</v>
          </cell>
          <cell r="H788">
            <v>-1.472</v>
          </cell>
          <cell r="I788">
            <v>62.402999999999999</v>
          </cell>
          <cell r="J788">
            <v>4.2370000000000001</v>
          </cell>
          <cell r="K788">
            <v>6.843</v>
          </cell>
          <cell r="L788">
            <v>-12.127000000000001</v>
          </cell>
          <cell r="M788">
            <v>-5.0259999999999998</v>
          </cell>
        </row>
        <row r="789">
          <cell r="F789">
            <v>1.972</v>
          </cell>
          <cell r="G789">
            <v>-45.503999999999998</v>
          </cell>
          <cell r="H789">
            <v>1.863</v>
          </cell>
          <cell r="I789">
            <v>-52.072000000000003</v>
          </cell>
          <cell r="J789">
            <v>-3.3959999999999999</v>
          </cell>
          <cell r="K789">
            <v>-5.4550000000000001</v>
          </cell>
          <cell r="L789">
            <v>-124.39</v>
          </cell>
          <cell r="M789">
            <v>-74.718000000000004</v>
          </cell>
        </row>
        <row r="790">
          <cell r="F790">
            <v>0.20300000000000001</v>
          </cell>
          <cell r="G790">
            <v>168.96</v>
          </cell>
          <cell r="H790">
            <v>1.603</v>
          </cell>
          <cell r="I790">
            <v>189.15299999999999</v>
          </cell>
          <cell r="J790">
            <v>11.755000000000001</v>
          </cell>
          <cell r="K790">
            <v>18.927</v>
          </cell>
          <cell r="L790">
            <v>-21.606999999999999</v>
          </cell>
          <cell r="M790">
            <v>-8.7420000000000009</v>
          </cell>
        </row>
        <row r="791">
          <cell r="F791">
            <v>1.34</v>
          </cell>
          <cell r="G791">
            <v>-137.059</v>
          </cell>
          <cell r="H791">
            <v>1.6319999999999999</v>
          </cell>
          <cell r="I791">
            <v>-153.95699999999999</v>
          </cell>
          <cell r="J791">
            <v>-9.7710000000000008</v>
          </cell>
          <cell r="K791">
            <v>-15.747</v>
          </cell>
          <cell r="L791">
            <v>20.452999999999999</v>
          </cell>
          <cell r="M791">
            <v>8.4009999999999998</v>
          </cell>
        </row>
        <row r="792">
          <cell r="F792">
            <v>-0.34499999999999997</v>
          </cell>
          <cell r="G792">
            <v>92.733000000000004</v>
          </cell>
          <cell r="H792">
            <v>-0.84199999999999997</v>
          </cell>
          <cell r="I792">
            <v>103.66200000000001</v>
          </cell>
          <cell r="J792">
            <v>6.5229999999999997</v>
          </cell>
          <cell r="K792">
            <v>10.507</v>
          </cell>
          <cell r="L792">
            <v>-12.746</v>
          </cell>
          <cell r="M792">
            <v>-5.1950000000000003</v>
          </cell>
        </row>
        <row r="793">
          <cell r="F793">
            <v>3.3090000000000002</v>
          </cell>
          <cell r="G793">
            <v>-159.001</v>
          </cell>
          <cell r="H793">
            <v>3.2029999999999998</v>
          </cell>
          <cell r="I793">
            <v>-176.869</v>
          </cell>
          <cell r="J793">
            <v>-11.62</v>
          </cell>
          <cell r="K793">
            <v>-18.707999999999998</v>
          </cell>
          <cell r="L793">
            <v>-220.178</v>
          </cell>
          <cell r="M793">
            <v>-130.489</v>
          </cell>
        </row>
        <row r="794">
          <cell r="F794">
            <v>1.117</v>
          </cell>
          <cell r="G794">
            <v>193.56299999999999</v>
          </cell>
          <cell r="H794">
            <v>2.302</v>
          </cell>
          <cell r="I794">
            <v>218.851</v>
          </cell>
          <cell r="J794">
            <v>13.526999999999999</v>
          </cell>
          <cell r="K794">
            <v>21.760999999999999</v>
          </cell>
          <cell r="L794">
            <v>-17.283999999999999</v>
          </cell>
          <cell r="M794">
            <v>-6.4790000000000001</v>
          </cell>
        </row>
        <row r="795">
          <cell r="F795">
            <v>-0.92300000000000004</v>
          </cell>
          <cell r="G795">
            <v>-194.39599999999999</v>
          </cell>
          <cell r="H795">
            <v>-2.2160000000000002</v>
          </cell>
          <cell r="I795">
            <v>-218.05699999999999</v>
          </cell>
          <cell r="J795">
            <v>-13.78</v>
          </cell>
          <cell r="K795">
            <v>-22.178999999999998</v>
          </cell>
          <cell r="L795">
            <v>17.913</v>
          </cell>
          <cell r="M795">
            <v>6.5529999999999999</v>
          </cell>
        </row>
        <row r="796">
          <cell r="F796">
            <v>0.61799999999999999</v>
          </cell>
          <cell r="G796">
            <v>117.563</v>
          </cell>
          <cell r="H796">
            <v>1.3680000000000001</v>
          </cell>
          <cell r="I796">
            <v>132.173</v>
          </cell>
          <cell r="J796">
            <v>8.2750000000000004</v>
          </cell>
          <cell r="K796">
            <v>13.315</v>
          </cell>
          <cell r="L796">
            <v>-10.666</v>
          </cell>
          <cell r="M796">
            <v>-3.9489999999999998</v>
          </cell>
        </row>
        <row r="797">
          <cell r="F797">
            <v>3.3420000000000001</v>
          </cell>
          <cell r="G797">
            <v>-313.75400000000002</v>
          </cell>
          <cell r="H797">
            <v>3.6989999999999998</v>
          </cell>
          <cell r="I797">
            <v>-346.96899999999999</v>
          </cell>
          <cell r="J797">
            <v>-22.518000000000001</v>
          </cell>
          <cell r="K797">
            <v>-36.253</v>
          </cell>
          <cell r="L797">
            <v>-317.33999999999997</v>
          </cell>
          <cell r="M797">
            <v>-187.005</v>
          </cell>
        </row>
        <row r="798">
          <cell r="F798">
            <v>-1.161</v>
          </cell>
          <cell r="G798">
            <v>171.048</v>
          </cell>
          <cell r="H798">
            <v>-1.6240000000000001</v>
          </cell>
          <cell r="I798">
            <v>193.65600000000001</v>
          </cell>
          <cell r="J798">
            <v>11.634</v>
          </cell>
          <cell r="K798">
            <v>18.710999999999999</v>
          </cell>
          <cell r="L798">
            <v>-10.173999999999999</v>
          </cell>
          <cell r="M798">
            <v>-3.4689999999999999</v>
          </cell>
        </row>
        <row r="799">
          <cell r="F799">
            <v>1.464</v>
          </cell>
          <cell r="G799">
            <v>-358.32600000000002</v>
          </cell>
          <cell r="H799">
            <v>3.0190000000000001</v>
          </cell>
          <cell r="I799">
            <v>-401.55200000000002</v>
          </cell>
          <cell r="J799">
            <v>-24.696999999999999</v>
          </cell>
          <cell r="K799">
            <v>-39.731000000000002</v>
          </cell>
          <cell r="L799">
            <v>4.4359999999999999</v>
          </cell>
          <cell r="M799">
            <v>1.3260000000000001</v>
          </cell>
        </row>
        <row r="800">
          <cell r="F800">
            <v>-0.69099999999999995</v>
          </cell>
          <cell r="G800">
            <v>139.309</v>
          </cell>
          <cell r="H800">
            <v>-1.208</v>
          </cell>
          <cell r="I800">
            <v>156.542</v>
          </cell>
          <cell r="J800">
            <v>9.5609999999999999</v>
          </cell>
          <cell r="K800">
            <v>15.38</v>
          </cell>
          <cell r="L800">
            <v>-3.8450000000000002</v>
          </cell>
          <cell r="M800">
            <v>-1.262</v>
          </cell>
        </row>
        <row r="801">
          <cell r="F801">
            <v>3.419</v>
          </cell>
          <cell r="G801">
            <v>-489.21</v>
          </cell>
          <cell r="H801">
            <v>4.6870000000000003</v>
          </cell>
          <cell r="I801">
            <v>-540.49900000000002</v>
          </cell>
          <cell r="J801">
            <v>-34.710999999999999</v>
          </cell>
          <cell r="K801">
            <v>-55.872</v>
          </cell>
          <cell r="L801">
            <v>-419.74400000000003</v>
          </cell>
          <cell r="M801">
            <v>-246.233</v>
          </cell>
        </row>
        <row r="802">
          <cell r="F802">
            <v>-1.2849999999999999</v>
          </cell>
          <cell r="G802">
            <v>36.497</v>
          </cell>
          <cell r="H802">
            <v>-1.194</v>
          </cell>
          <cell r="I802">
            <v>40.533999999999999</v>
          </cell>
          <cell r="J802">
            <v>2.6230000000000002</v>
          </cell>
          <cell r="K802">
            <v>4.2050000000000001</v>
          </cell>
          <cell r="L802">
            <v>-12.965</v>
          </cell>
          <cell r="M802">
            <v>-8.6440000000000001</v>
          </cell>
        </row>
        <row r="803">
          <cell r="F803">
            <v>2.1560000000000001</v>
          </cell>
          <cell r="G803">
            <v>-27.175999999999998</v>
          </cell>
          <cell r="H803">
            <v>1.9810000000000001</v>
          </cell>
          <cell r="I803">
            <v>-31.882000000000001</v>
          </cell>
          <cell r="J803">
            <v>-1.7729999999999999</v>
          </cell>
          <cell r="K803">
            <v>-2.7879999999999998</v>
          </cell>
          <cell r="L803">
            <v>-2.9430000000000001</v>
          </cell>
          <cell r="M803">
            <v>1.8220000000000001</v>
          </cell>
        </row>
        <row r="804">
          <cell r="F804">
            <v>-2.1509999999999998</v>
          </cell>
          <cell r="G804">
            <v>39.795999999999999</v>
          </cell>
          <cell r="H804">
            <v>-1.978</v>
          </cell>
          <cell r="I804">
            <v>44.78</v>
          </cell>
          <cell r="J804">
            <v>2.7469999999999999</v>
          </cell>
          <cell r="K804">
            <v>4.3710000000000004</v>
          </cell>
          <cell r="L804">
            <v>-6.2640000000000002</v>
          </cell>
          <cell r="M804">
            <v>-6.5419999999999998</v>
          </cell>
        </row>
        <row r="805">
          <cell r="F805">
            <v>4.2000000000000003E-2</v>
          </cell>
          <cell r="G805">
            <v>-3.4889999999999999</v>
          </cell>
          <cell r="H805">
            <v>4.3999999999999997E-2</v>
          </cell>
          <cell r="I805">
            <v>-3.8490000000000002</v>
          </cell>
          <cell r="J805">
            <v>-0.25</v>
          </cell>
          <cell r="K805">
            <v>-0.40300000000000002</v>
          </cell>
          <cell r="L805">
            <v>-27.971</v>
          </cell>
          <cell r="M805">
            <v>-19.596</v>
          </cell>
        </row>
        <row r="806">
          <cell r="F806">
            <v>-1.5940000000000001</v>
          </cell>
          <cell r="G806">
            <v>100.24</v>
          </cell>
          <cell r="H806">
            <v>-1.68</v>
          </cell>
          <cell r="I806">
            <v>112.34699999999999</v>
          </cell>
          <cell r="J806">
            <v>7.5910000000000002</v>
          </cell>
          <cell r="K806">
            <v>12.268000000000001</v>
          </cell>
          <cell r="L806">
            <v>15.249000000000001</v>
          </cell>
          <cell r="M806">
            <v>4.1189999999999998</v>
          </cell>
        </row>
        <row r="807">
          <cell r="F807">
            <v>2.9620000000000002</v>
          </cell>
          <cell r="G807">
            <v>-78.843999999999994</v>
          </cell>
          <cell r="H807">
            <v>2.87</v>
          </cell>
          <cell r="I807">
            <v>-90.786000000000001</v>
          </cell>
          <cell r="J807">
            <v>-6.1550000000000002</v>
          </cell>
          <cell r="K807">
            <v>-9.9339999999999993</v>
          </cell>
          <cell r="L807">
            <v>-10.94</v>
          </cell>
          <cell r="M807">
            <v>-2.2360000000000002</v>
          </cell>
        </row>
        <row r="808">
          <cell r="F808">
            <v>-1.381</v>
          </cell>
          <cell r="G808">
            <v>54.268000000000001</v>
          </cell>
          <cell r="H808">
            <v>-1.361</v>
          </cell>
          <cell r="I808">
            <v>61.280999999999999</v>
          </cell>
          <cell r="J808">
            <v>4.165</v>
          </cell>
          <cell r="K808">
            <v>6.7279999999999998</v>
          </cell>
          <cell r="L808">
            <v>7.9359999999999999</v>
          </cell>
          <cell r="M808">
            <v>1.9259999999999999</v>
          </cell>
        </row>
        <row r="809">
          <cell r="F809">
            <v>-1.0089999999999999</v>
          </cell>
          <cell r="G809">
            <v>28.355</v>
          </cell>
          <cell r="H809">
            <v>-0.95299999999999996</v>
          </cell>
          <cell r="I809">
            <v>31.936</v>
          </cell>
          <cell r="J809">
            <v>2.1019999999999999</v>
          </cell>
          <cell r="K809">
            <v>3.379</v>
          </cell>
          <cell r="L809">
            <v>-131.67599999999999</v>
          </cell>
          <cell r="M809">
            <v>-80.739999999999995</v>
          </cell>
        </row>
        <row r="810">
          <cell r="F810">
            <v>0.219</v>
          </cell>
          <cell r="G810">
            <v>158.91999999999999</v>
          </cell>
          <cell r="H810">
            <v>1.5149999999999999</v>
          </cell>
          <cell r="I810">
            <v>177.876</v>
          </cell>
          <cell r="J810">
            <v>11.025</v>
          </cell>
          <cell r="K810">
            <v>17.748000000000001</v>
          </cell>
          <cell r="L810">
            <v>11.099</v>
          </cell>
          <cell r="M810">
            <v>1.4259999999999999</v>
          </cell>
        </row>
        <row r="811">
          <cell r="F811">
            <v>1.4239999999999999</v>
          </cell>
          <cell r="G811">
            <v>-123.755</v>
          </cell>
          <cell r="H811">
            <v>1.6240000000000001</v>
          </cell>
          <cell r="I811">
            <v>-139.14099999999999</v>
          </cell>
          <cell r="J811">
            <v>-8.83</v>
          </cell>
          <cell r="K811">
            <v>-14.23</v>
          </cell>
          <cell r="L811">
            <v>-10.099</v>
          </cell>
          <cell r="M811">
            <v>-1.2769999999999999</v>
          </cell>
        </row>
        <row r="812">
          <cell r="F812">
            <v>-0.36499999999999999</v>
          </cell>
          <cell r="G812">
            <v>85.659000000000006</v>
          </cell>
          <cell r="H812">
            <v>-0.78600000000000003</v>
          </cell>
          <cell r="I812">
            <v>95.679000000000002</v>
          </cell>
          <cell r="J812">
            <v>6.0170000000000003</v>
          </cell>
          <cell r="K812">
            <v>9.69</v>
          </cell>
          <cell r="L812">
            <v>6.4240000000000004</v>
          </cell>
          <cell r="M812">
            <v>0.81899999999999995</v>
          </cell>
        </row>
        <row r="813">
          <cell r="F813">
            <v>-1.8660000000000001</v>
          </cell>
          <cell r="G813">
            <v>101.79300000000001</v>
          </cell>
          <cell r="H813">
            <v>-1.83</v>
          </cell>
          <cell r="I813">
            <v>112.943</v>
          </cell>
          <cell r="J813">
            <v>7.4130000000000003</v>
          </cell>
          <cell r="K813">
            <v>11.936999999999999</v>
          </cell>
          <cell r="L813">
            <v>-236.22200000000001</v>
          </cell>
          <cell r="M813">
            <v>-143.02699999999999</v>
          </cell>
        </row>
        <row r="814">
          <cell r="F814">
            <v>0.97899999999999998</v>
          </cell>
          <cell r="G814">
            <v>170.22499999999999</v>
          </cell>
          <cell r="H814">
            <v>2.0289999999999999</v>
          </cell>
          <cell r="I814">
            <v>192.53299999999999</v>
          </cell>
          <cell r="J814">
            <v>11.912000000000001</v>
          </cell>
          <cell r="K814">
            <v>19.161999999999999</v>
          </cell>
          <cell r="L814">
            <v>10.994</v>
          </cell>
          <cell r="M814">
            <v>1.7789999999999999</v>
          </cell>
        </row>
        <row r="815">
          <cell r="F815">
            <v>-0.83299999999999996</v>
          </cell>
          <cell r="G815">
            <v>-164.28700000000001</v>
          </cell>
          <cell r="H815">
            <v>-1.925</v>
          </cell>
          <cell r="I815">
            <v>-184.44200000000001</v>
          </cell>
          <cell r="J815">
            <v>-11.701000000000001</v>
          </cell>
          <cell r="K815">
            <v>-18.835000000000001</v>
          </cell>
          <cell r="L815">
            <v>-10.247</v>
          </cell>
          <cell r="M815">
            <v>-0.77400000000000002</v>
          </cell>
        </row>
        <row r="816">
          <cell r="F816">
            <v>0.54900000000000004</v>
          </cell>
          <cell r="G816">
            <v>101.367</v>
          </cell>
          <cell r="H816">
            <v>1.1970000000000001</v>
          </cell>
          <cell r="I816">
            <v>113.93600000000001</v>
          </cell>
          <cell r="J816">
            <v>7.1550000000000002</v>
          </cell>
          <cell r="K816">
            <v>11.513999999999999</v>
          </cell>
          <cell r="L816">
            <v>6.4370000000000003</v>
          </cell>
          <cell r="M816">
            <v>0.77400000000000002</v>
          </cell>
        </row>
        <row r="817">
          <cell r="F817">
            <v>-1.968</v>
          </cell>
          <cell r="G817">
            <v>194.80600000000001</v>
          </cell>
          <cell r="H817">
            <v>-2.2269999999999999</v>
          </cell>
          <cell r="I817">
            <v>215.42599999999999</v>
          </cell>
          <cell r="J817">
            <v>13.972</v>
          </cell>
          <cell r="K817">
            <v>22.495999999999999</v>
          </cell>
          <cell r="L817">
            <v>-340.97199999999998</v>
          </cell>
          <cell r="M817">
            <v>-205.38900000000001</v>
          </cell>
        </row>
        <row r="818">
          <cell r="F818">
            <v>-1.1850000000000001</v>
          </cell>
          <cell r="G818">
            <v>149.697</v>
          </cell>
          <cell r="H818">
            <v>-1.522</v>
          </cell>
          <cell r="I818">
            <v>169.589</v>
          </cell>
          <cell r="J818">
            <v>10.162000000000001</v>
          </cell>
          <cell r="K818">
            <v>16.344000000000001</v>
          </cell>
          <cell r="L818">
            <v>6.0609999999999999</v>
          </cell>
          <cell r="M818">
            <v>0.23400000000000001</v>
          </cell>
        </row>
        <row r="819">
          <cell r="F819">
            <v>1.476</v>
          </cell>
          <cell r="G819">
            <v>-347.65100000000001</v>
          </cell>
          <cell r="H819">
            <v>2.944</v>
          </cell>
          <cell r="I819">
            <v>-389.48700000000002</v>
          </cell>
          <cell r="J819">
            <v>-23.960999999999999</v>
          </cell>
          <cell r="K819">
            <v>-38.546999999999997</v>
          </cell>
          <cell r="L819">
            <v>-3.6819999999999999</v>
          </cell>
          <cell r="M819">
            <v>-0.52500000000000002</v>
          </cell>
        </row>
        <row r="820">
          <cell r="F820">
            <v>-0.7</v>
          </cell>
          <cell r="G820">
            <v>130.881</v>
          </cell>
          <cell r="H820">
            <v>-1.1539999999999999</v>
          </cell>
          <cell r="I820">
            <v>147.018</v>
          </cell>
          <cell r="J820">
            <v>8.98</v>
          </cell>
          <cell r="K820">
            <v>14.445</v>
          </cell>
          <cell r="L820">
            <v>2.5640000000000001</v>
          </cell>
          <cell r="M820">
            <v>0.2</v>
          </cell>
        </row>
        <row r="821">
          <cell r="F821">
            <v>-2.0619999999999998</v>
          </cell>
          <cell r="G821">
            <v>296.774</v>
          </cell>
          <cell r="H821">
            <v>-2.8410000000000002</v>
          </cell>
          <cell r="I821">
            <v>327.92399999999998</v>
          </cell>
          <cell r="J821">
            <v>21.068000000000001</v>
          </cell>
          <cell r="K821">
            <v>33.912999999999997</v>
          </cell>
          <cell r="L821">
            <v>-447.923</v>
          </cell>
          <cell r="M821">
            <v>-268.85599999999999</v>
          </cell>
        </row>
        <row r="822">
          <cell r="F822">
            <v>-0.60799999999999998</v>
          </cell>
          <cell r="G822">
            <v>14.452</v>
          </cell>
          <cell r="H822">
            <v>-0.56499999999999995</v>
          </cell>
          <cell r="I822">
            <v>16.196000000000002</v>
          </cell>
          <cell r="J822">
            <v>1.0389999999999999</v>
          </cell>
          <cell r="K822">
            <v>1.6639999999999999</v>
          </cell>
          <cell r="L822">
            <v>20.285</v>
          </cell>
          <cell r="M822">
            <v>13.53</v>
          </cell>
        </row>
        <row r="823">
          <cell r="F823">
            <v>1.7390000000000001</v>
          </cell>
          <cell r="G823">
            <v>-12.082000000000001</v>
          </cell>
          <cell r="H823">
            <v>1.6040000000000001</v>
          </cell>
          <cell r="I823">
            <v>-17.138000000000002</v>
          </cell>
          <cell r="J823">
            <v>-0.67800000000000005</v>
          </cell>
          <cell r="K823">
            <v>-1.0289999999999999</v>
          </cell>
          <cell r="L823">
            <v>-19.222999999999999</v>
          </cell>
          <cell r="M823">
            <v>-13.692</v>
          </cell>
        </row>
        <row r="824">
          <cell r="F824">
            <v>-1.4670000000000001</v>
          </cell>
          <cell r="G824">
            <v>16.584</v>
          </cell>
          <cell r="H824">
            <v>-1.351</v>
          </cell>
          <cell r="I824">
            <v>19.957999999999998</v>
          </cell>
          <cell r="J824">
            <v>1.073</v>
          </cell>
          <cell r="K824">
            <v>1.6830000000000001</v>
          </cell>
          <cell r="L824">
            <v>24.693000000000001</v>
          </cell>
          <cell r="M824">
            <v>17.013999999999999</v>
          </cell>
        </row>
        <row r="825">
          <cell r="F825">
            <v>0.24</v>
          </cell>
          <cell r="G825">
            <v>-5.6909999999999998</v>
          </cell>
          <cell r="H825">
            <v>0.223</v>
          </cell>
          <cell r="I825">
            <v>-6.38</v>
          </cell>
          <cell r="J825">
            <v>-0.40899999999999997</v>
          </cell>
          <cell r="K825">
            <v>-0.65500000000000003</v>
          </cell>
          <cell r="L825">
            <v>-23.669</v>
          </cell>
          <cell r="M825">
            <v>-15.933999999999999</v>
          </cell>
        </row>
        <row r="826">
          <cell r="F826">
            <v>-1.466</v>
          </cell>
          <cell r="G826">
            <v>92.335999999999999</v>
          </cell>
          <cell r="H826">
            <v>-1.5509999999999999</v>
          </cell>
          <cell r="I826">
            <v>103.596</v>
          </cell>
          <cell r="J826">
            <v>7.0110000000000001</v>
          </cell>
          <cell r="K826">
            <v>11.334</v>
          </cell>
          <cell r="L826">
            <v>18.510999999999999</v>
          </cell>
          <cell r="M826">
            <v>12.54</v>
          </cell>
        </row>
        <row r="827">
          <cell r="F827">
            <v>2.8290000000000002</v>
          </cell>
          <cell r="G827">
            <v>-69.305999999999997</v>
          </cell>
          <cell r="H827">
            <v>2.7429999999999999</v>
          </cell>
          <cell r="I827">
            <v>-80.593999999999994</v>
          </cell>
          <cell r="J827">
            <v>-5.4630000000000001</v>
          </cell>
          <cell r="K827">
            <v>-8.8179999999999996</v>
          </cell>
          <cell r="L827">
            <v>-17.995000000000001</v>
          </cell>
          <cell r="M827">
            <v>-12.260999999999999</v>
          </cell>
        </row>
        <row r="828">
          <cell r="F828">
            <v>-1.3009999999999999</v>
          </cell>
          <cell r="G828">
            <v>48.982999999999997</v>
          </cell>
          <cell r="H828">
            <v>-1.2829999999999999</v>
          </cell>
          <cell r="I828">
            <v>55.485999999999997</v>
          </cell>
          <cell r="J828">
            <v>3.78</v>
          </cell>
          <cell r="K828">
            <v>6.1070000000000002</v>
          </cell>
          <cell r="L828">
            <v>11.061999999999999</v>
          </cell>
          <cell r="M828">
            <v>7.516</v>
          </cell>
        </row>
        <row r="829">
          <cell r="F829">
            <v>1.5189999999999999</v>
          </cell>
          <cell r="G829">
            <v>-47.284999999999997</v>
          </cell>
          <cell r="H829">
            <v>1.431</v>
          </cell>
          <cell r="I829">
            <v>-52.808</v>
          </cell>
          <cell r="J829">
            <v>-3.472</v>
          </cell>
          <cell r="K829">
            <v>-5.58</v>
          </cell>
          <cell r="L829">
            <v>-66.781000000000006</v>
          </cell>
          <cell r="M829">
            <v>-46.765999999999998</v>
          </cell>
        </row>
        <row r="830">
          <cell r="F830">
            <v>0.36</v>
          </cell>
          <cell r="G830">
            <v>143.47300000000001</v>
          </cell>
          <cell r="H830">
            <v>1.4430000000000001</v>
          </cell>
          <cell r="I830">
            <v>160.87299999999999</v>
          </cell>
          <cell r="J830">
            <v>9.9179999999999993</v>
          </cell>
          <cell r="K830">
            <v>15.964</v>
          </cell>
          <cell r="L830">
            <v>24.792000000000002</v>
          </cell>
          <cell r="M830">
            <v>16.658999999999999</v>
          </cell>
        </row>
        <row r="831">
          <cell r="F831">
            <v>1.35</v>
          </cell>
          <cell r="G831">
            <v>-109.536</v>
          </cell>
          <cell r="H831">
            <v>1.5149999999999999</v>
          </cell>
          <cell r="I831">
            <v>-123.553</v>
          </cell>
          <cell r="J831">
            <v>-7.8179999999999996</v>
          </cell>
          <cell r="K831">
            <v>-12.6</v>
          </cell>
          <cell r="L831">
            <v>-21.291</v>
          </cell>
          <cell r="M831">
            <v>-14.384</v>
          </cell>
        </row>
        <row r="832">
          <cell r="F832">
            <v>-0.3</v>
          </cell>
          <cell r="G832">
            <v>76.668999999999997</v>
          </cell>
          <cell r="H832">
            <v>-0.70299999999999996</v>
          </cell>
          <cell r="I832">
            <v>85.736000000000004</v>
          </cell>
          <cell r="J832">
            <v>5.3739999999999997</v>
          </cell>
          <cell r="K832">
            <v>8.6560000000000006</v>
          </cell>
          <cell r="L832">
            <v>13.965</v>
          </cell>
          <cell r="M832">
            <v>9.407</v>
          </cell>
        </row>
        <row r="833">
          <cell r="F833">
            <v>2.5</v>
          </cell>
          <cell r="G833">
            <v>-131.905</v>
          </cell>
          <cell r="H833">
            <v>2.4340000000000002</v>
          </cell>
          <cell r="I833">
            <v>-146.185</v>
          </cell>
          <cell r="J833">
            <v>-9.5890000000000004</v>
          </cell>
          <cell r="K833">
            <v>-15.436</v>
          </cell>
          <cell r="L833">
            <v>-114.04</v>
          </cell>
          <cell r="M833">
            <v>-80.245999999999995</v>
          </cell>
        </row>
        <row r="834">
          <cell r="F834">
            <v>0.998</v>
          </cell>
          <cell r="G834">
            <v>155.41399999999999</v>
          </cell>
          <cell r="H834">
            <v>1.931</v>
          </cell>
          <cell r="I834">
            <v>176.16399999999999</v>
          </cell>
          <cell r="J834">
            <v>10.872</v>
          </cell>
          <cell r="K834">
            <v>17.486999999999998</v>
          </cell>
          <cell r="L834">
            <v>21.577000000000002</v>
          </cell>
          <cell r="M834">
            <v>14.839</v>
          </cell>
        </row>
        <row r="835">
          <cell r="F835">
            <v>-0.86299999999999999</v>
          </cell>
          <cell r="G835">
            <v>-147.65600000000001</v>
          </cell>
          <cell r="H835">
            <v>-1.819</v>
          </cell>
          <cell r="I835">
            <v>-166.02699999999999</v>
          </cell>
          <cell r="J835">
            <v>-10.538</v>
          </cell>
          <cell r="K835">
            <v>-16.963000000000001</v>
          </cell>
          <cell r="L835">
            <v>-22.72</v>
          </cell>
          <cell r="M835">
            <v>-15.914999999999999</v>
          </cell>
        </row>
        <row r="836">
          <cell r="F836">
            <v>0.56399999999999995</v>
          </cell>
          <cell r="G836">
            <v>91.838999999999999</v>
          </cell>
          <cell r="H836">
            <v>1.135</v>
          </cell>
          <cell r="I836">
            <v>103.346</v>
          </cell>
          <cell r="J836">
            <v>6.4880000000000004</v>
          </cell>
          <cell r="K836">
            <v>10.44</v>
          </cell>
          <cell r="L836">
            <v>13.423</v>
          </cell>
          <cell r="M836">
            <v>9.32</v>
          </cell>
        </row>
        <row r="837">
          <cell r="F837">
            <v>2.641</v>
          </cell>
          <cell r="G837">
            <v>-237.50200000000001</v>
          </cell>
          <cell r="H837">
            <v>2.871</v>
          </cell>
          <cell r="I837">
            <v>-262.459</v>
          </cell>
          <cell r="J837">
            <v>-17.036999999999999</v>
          </cell>
          <cell r="K837">
            <v>-27.427</v>
          </cell>
          <cell r="L837">
            <v>-161.11000000000001</v>
          </cell>
          <cell r="M837">
            <v>-113.65900000000001</v>
          </cell>
        </row>
        <row r="838">
          <cell r="F838">
            <v>-1.1619999999999999</v>
          </cell>
          <cell r="G838">
            <v>139.01400000000001</v>
          </cell>
          <cell r="H838">
            <v>-1.4550000000000001</v>
          </cell>
          <cell r="I838">
            <v>157.78800000000001</v>
          </cell>
          <cell r="J838">
            <v>9.4179999999999993</v>
          </cell>
          <cell r="K838">
            <v>15.146000000000001</v>
          </cell>
          <cell r="L838">
            <v>14.377000000000001</v>
          </cell>
          <cell r="M838">
            <v>10.205</v>
          </cell>
        </row>
        <row r="839">
          <cell r="F839">
            <v>1.464</v>
          </cell>
          <cell r="G839">
            <v>-342.30900000000003</v>
          </cell>
          <cell r="H839">
            <v>2.9009999999999998</v>
          </cell>
          <cell r="I839">
            <v>-383.53500000000003</v>
          </cell>
          <cell r="J839">
            <v>-23.588999999999999</v>
          </cell>
          <cell r="K839">
            <v>-37.948</v>
          </cell>
          <cell r="L839">
            <v>-7.8390000000000004</v>
          </cell>
          <cell r="M839">
            <v>-5.5110000000000001</v>
          </cell>
        </row>
        <row r="840">
          <cell r="F840">
            <v>-0.69099999999999995</v>
          </cell>
          <cell r="G840">
            <v>126.664</v>
          </cell>
          <cell r="H840">
            <v>-1.1220000000000001</v>
          </cell>
          <cell r="I840">
            <v>142.328</v>
          </cell>
          <cell r="J840">
            <v>8.6859999999999999</v>
          </cell>
          <cell r="K840">
            <v>13.972</v>
          </cell>
          <cell r="L840">
            <v>5.8460000000000001</v>
          </cell>
          <cell r="M840">
            <v>4.1360000000000001</v>
          </cell>
        </row>
        <row r="841">
          <cell r="F841">
            <v>2.76</v>
          </cell>
          <cell r="G841">
            <v>-351.62599999999998</v>
          </cell>
          <cell r="H841">
            <v>3.5179999999999998</v>
          </cell>
          <cell r="I841">
            <v>-388.22800000000001</v>
          </cell>
          <cell r="J841">
            <v>-24.981999999999999</v>
          </cell>
          <cell r="K841">
            <v>-40.209000000000003</v>
          </cell>
          <cell r="L841">
            <v>-206.03899999999999</v>
          </cell>
          <cell r="M841">
            <v>-146.01499999999999</v>
          </cell>
        </row>
        <row r="845">
          <cell r="X845">
            <v>265.392</v>
          </cell>
        </row>
        <row r="846">
          <cell r="X846">
            <v>427.70699999999999</v>
          </cell>
        </row>
        <row r="847">
          <cell r="P847">
            <v>39.287999999999997</v>
          </cell>
          <cell r="R847">
            <v>153.91999999999999</v>
          </cell>
          <cell r="T847">
            <v>250.02799999999999</v>
          </cell>
          <cell r="AB847">
            <v>44.393000000000001</v>
          </cell>
          <cell r="AD847">
            <v>88.39</v>
          </cell>
          <cell r="AF847">
            <v>139.79300000000001</v>
          </cell>
          <cell r="AH847">
            <v>170.749</v>
          </cell>
          <cell r="AJ847">
            <v>182.364</v>
          </cell>
        </row>
      </sheetData>
      <sheetData sheetId="4">
        <row r="3">
          <cell r="V3">
            <v>203.10400000000001</v>
          </cell>
          <cell r="W3">
            <v>123.938</v>
          </cell>
          <cell r="Y3">
            <v>162.374</v>
          </cell>
          <cell r="Z3">
            <v>204.08</v>
          </cell>
        </row>
        <row r="4">
          <cell r="V4">
            <v>33.164999999999999</v>
          </cell>
          <cell r="W4">
            <v>74.992000000000004</v>
          </cell>
          <cell r="Y4">
            <v>85.655999999999992</v>
          </cell>
          <cell r="Z4">
            <v>90.298000000000002</v>
          </cell>
        </row>
        <row r="5">
          <cell r="V5">
            <v>189.309</v>
          </cell>
          <cell r="W5">
            <v>125.14800000000001</v>
          </cell>
          <cell r="Y5">
            <v>162.69399999999999</v>
          </cell>
          <cell r="Z5">
            <v>178.57</v>
          </cell>
        </row>
        <row r="6">
          <cell r="V6">
            <v>88.670999999999992</v>
          </cell>
          <cell r="W6">
            <v>61.294999999999995</v>
          </cell>
          <cell r="Y6">
            <v>86.884</v>
          </cell>
          <cell r="Z6">
            <v>106.07400000000001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"/>
      <sheetName val="spo"/>
      <sheetName val="tra"/>
      <sheetName val="pil"/>
      <sheetName val="rigidezze"/>
    </sheetNames>
    <sheetDataSet>
      <sheetData sheetId="0"/>
      <sheetData sheetId="1"/>
      <sheetData sheetId="2">
        <row r="648">
          <cell r="Q648">
            <v>24.891999999999999</v>
          </cell>
          <cell r="S648">
            <v>116.93300000000001</v>
          </cell>
          <cell r="U648">
            <v>251.07499999999999</v>
          </cell>
          <cell r="W648">
            <v>335.738</v>
          </cell>
          <cell r="Y648">
            <v>378.11599999999999</v>
          </cell>
          <cell r="AB648">
            <v>10.16</v>
          </cell>
          <cell r="AD648">
            <v>64.409000000000006</v>
          </cell>
          <cell r="AF648">
            <v>138.483</v>
          </cell>
          <cell r="AH648">
            <v>185.71799999999999</v>
          </cell>
          <cell r="AJ648">
            <v>208.96299999999999</v>
          </cell>
        </row>
      </sheetData>
      <sheetData sheetId="3">
        <row r="847">
          <cell r="P847">
            <v>55.305999999999997</v>
          </cell>
          <cell r="R847">
            <v>182.84700000000001</v>
          </cell>
          <cell r="T847">
            <v>254.916</v>
          </cell>
          <cell r="V847">
            <v>302.09399999999999</v>
          </cell>
          <cell r="X847">
            <v>399.48</v>
          </cell>
          <cell r="AB847">
            <v>54.923000000000002</v>
          </cell>
          <cell r="AD847">
            <v>100.953</v>
          </cell>
          <cell r="AF847">
            <v>145.39599999999999</v>
          </cell>
          <cell r="AH847">
            <v>181.96</v>
          </cell>
          <cell r="AJ847">
            <v>168.233</v>
          </cell>
        </row>
      </sheetData>
      <sheetData sheetId="4">
        <row r="3">
          <cell r="V3">
            <v>64.915999999999997</v>
          </cell>
          <cell r="W3">
            <v>74.105999999999995</v>
          </cell>
          <cell r="Y3">
            <v>107.05799999999999</v>
          </cell>
          <cell r="Z3">
            <v>136.541</v>
          </cell>
        </row>
        <row r="4">
          <cell r="V4">
            <v>43.084999999999994</v>
          </cell>
          <cell r="W4">
            <v>35.655000000000001</v>
          </cell>
          <cell r="Y4">
            <v>41.679000000000002</v>
          </cell>
          <cell r="Z4">
            <v>55.32</v>
          </cell>
        </row>
        <row r="5">
          <cell r="V5">
            <v>37.575000000000003</v>
          </cell>
          <cell r="W5">
            <v>35.948999999999998</v>
          </cell>
          <cell r="Y5">
            <v>41.820999999999998</v>
          </cell>
          <cell r="Z5">
            <v>55.117000000000004</v>
          </cell>
        </row>
        <row r="6">
          <cell r="V6">
            <v>105.971</v>
          </cell>
          <cell r="W6">
            <v>65.31</v>
          </cell>
          <cell r="Y6">
            <v>81.245000000000005</v>
          </cell>
          <cell r="Z6">
            <v>77.545000000000002</v>
          </cell>
        </row>
        <row r="7">
          <cell r="V7">
            <v>28.71</v>
          </cell>
          <cell r="W7">
            <v>52.228999999999999</v>
          </cell>
          <cell r="Y7">
            <v>60.387</v>
          </cell>
          <cell r="Z7">
            <v>67.179000000000002</v>
          </cell>
        </row>
        <row r="8">
          <cell r="V8">
            <v>109.465</v>
          </cell>
          <cell r="W8">
            <v>73.274000000000001</v>
          </cell>
          <cell r="Y8">
            <v>111.542</v>
          </cell>
          <cell r="Z8">
            <v>164.11799999999999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OMETRIA "/>
      <sheetName val="CARICHI UNITARI"/>
      <sheetName val="TRAVI_I-II-III_IMPALCATO"/>
      <sheetName val="TRAVI_IV_IMPALCATO"/>
      <sheetName val="TRAVI_V_IMPALCATO "/>
      <sheetName val="PILASTRI_I_ORDINE"/>
      <sheetName val="massa di piano"/>
      <sheetName val="massa,periodo,F.Piano"/>
      <sheetName val="sollecitazioni"/>
      <sheetName val="Dimensionamento"/>
      <sheetName val="approggioco globale"/>
      <sheetName val="approccio per tipologia di P"/>
      <sheetName val=" RIGIDEZZE_X"/>
      <sheetName val=" RIGIDEZZE_Y"/>
      <sheetName val="BILANCIAMENTO"/>
      <sheetName val="dai tel"/>
      <sheetName val="CONFRONTI DATI TEL"/>
      <sheetName val="TRAVI_TEL"/>
      <sheetName val="ARMATURA"/>
      <sheetName val="TRAVE 105"/>
      <sheetName val="TRAVE 106"/>
      <sheetName val="TRAVE 107"/>
      <sheetName val="TRAVE 108"/>
      <sheetName val="TRAVE 109"/>
      <sheetName val="TRAVE 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6">
          <cell r="AQ6">
            <v>75.150747619855451</v>
          </cell>
          <cell r="AY6">
            <v>75.150747619855451</v>
          </cell>
        </row>
        <row r="21">
          <cell r="AQ21">
            <v>75.150747619855451</v>
          </cell>
          <cell r="AY21">
            <v>75.150747619855451</v>
          </cell>
        </row>
        <row r="36">
          <cell r="AQ36">
            <v>75.150747619855451</v>
          </cell>
          <cell r="AY36">
            <v>75.150747619855451</v>
          </cell>
        </row>
        <row r="51">
          <cell r="AQ51">
            <v>75.150747619855451</v>
          </cell>
          <cell r="AY51">
            <v>75.150747619855451</v>
          </cell>
        </row>
        <row r="66">
          <cell r="AQ66">
            <v>61.700213904976124</v>
          </cell>
          <cell r="AY66">
            <v>61.700213904976124</v>
          </cell>
        </row>
      </sheetData>
      <sheetData sheetId="21">
        <row r="7">
          <cell r="AQ7">
            <v>61.700213904976124</v>
          </cell>
          <cell r="AY7">
            <v>61.700213904976124</v>
          </cell>
        </row>
        <row r="8">
          <cell r="AQ8">
            <v>303.46096540592174</v>
          </cell>
          <cell r="AY8">
            <v>253.25836643814307</v>
          </cell>
        </row>
        <row r="22">
          <cell r="AQ22">
            <v>61.700213904976124</v>
          </cell>
          <cell r="AY22">
            <v>61.700213904976124</v>
          </cell>
        </row>
        <row r="23">
          <cell r="AQ23">
            <v>254.65761127808599</v>
          </cell>
          <cell r="AY23">
            <v>204.51469085714831</v>
          </cell>
        </row>
        <row r="37">
          <cell r="AQ37">
            <v>61.700213904976124</v>
          </cell>
          <cell r="AY37">
            <v>61.700213904976124</v>
          </cell>
        </row>
        <row r="38">
          <cell r="AQ38">
            <v>204.48896361729874</v>
          </cell>
          <cell r="AY38">
            <v>204.48896361729874</v>
          </cell>
        </row>
        <row r="52">
          <cell r="AQ52">
            <v>61.700213904976124</v>
          </cell>
          <cell r="AY52">
            <v>61.700213904976124</v>
          </cell>
        </row>
        <row r="53">
          <cell r="AQ53">
            <v>172.03530619606701</v>
          </cell>
          <cell r="AY53">
            <v>172.03530619606701</v>
          </cell>
        </row>
        <row r="67">
          <cell r="AQ67">
            <v>61.700213904976124</v>
          </cell>
          <cell r="AY67">
            <v>61.700213904976124</v>
          </cell>
        </row>
        <row r="68">
          <cell r="AQ68">
            <v>61.700213904976124</v>
          </cell>
          <cell r="AY68">
            <v>61.700213904976124</v>
          </cell>
        </row>
      </sheetData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2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8"/>
  <sheetViews>
    <sheetView workbookViewId="0">
      <selection activeCell="G14" sqref="G14:G16"/>
    </sheetView>
  </sheetViews>
  <sheetFormatPr defaultRowHeight="15" x14ac:dyDescent="0.25"/>
  <cols>
    <col min="5" max="5" width="11.5703125" bestFit="1" customWidth="1"/>
    <col min="8" max="8" width="9.7109375" bestFit="1" customWidth="1"/>
  </cols>
  <sheetData>
    <row r="1" spans="2:25" ht="15.75" thickBot="1" x14ac:dyDescent="0.3"/>
    <row r="2" spans="2:25" x14ac:dyDescent="0.25">
      <c r="B2" t="s">
        <v>74</v>
      </c>
      <c r="D2">
        <v>5</v>
      </c>
      <c r="O2" s="917">
        <v>1.5</v>
      </c>
    </row>
    <row r="3" spans="2:25" ht="15.75" thickBot="1" x14ac:dyDescent="0.3">
      <c r="B3" t="s">
        <v>166</v>
      </c>
      <c r="D3">
        <f>MAX(D5:R17)/25</f>
        <v>0.8</v>
      </c>
      <c r="O3" s="918"/>
    </row>
    <row r="4" spans="2:25" x14ac:dyDescent="0.25">
      <c r="B4" t="s">
        <v>167</v>
      </c>
      <c r="D4">
        <f>1.5/10</f>
        <v>0.15</v>
      </c>
    </row>
    <row r="5" spans="2:25" x14ac:dyDescent="0.25">
      <c r="B5" s="235"/>
      <c r="C5" s="235"/>
      <c r="D5" s="235"/>
      <c r="E5" s="235"/>
      <c r="F5" s="235"/>
      <c r="G5" s="235"/>
      <c r="H5" s="235"/>
      <c r="I5" s="235"/>
      <c r="J5" s="235"/>
      <c r="K5" s="235"/>
      <c r="L5" s="235"/>
      <c r="M5" s="99">
        <v>19</v>
      </c>
      <c r="N5" s="919">
        <v>3.5</v>
      </c>
      <c r="O5" s="920"/>
      <c r="P5" s="99">
        <v>20</v>
      </c>
      <c r="Q5" s="919">
        <v>4.75</v>
      </c>
      <c r="R5" s="920"/>
      <c r="S5" s="99">
        <v>21</v>
      </c>
      <c r="T5" s="168"/>
      <c r="U5" s="168"/>
      <c r="V5" s="14"/>
      <c r="W5" s="14"/>
      <c r="X5" s="14"/>
      <c r="Y5" s="14"/>
    </row>
    <row r="6" spans="2:25" x14ac:dyDescent="0.25"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921">
        <v>5.5</v>
      </c>
      <c r="N6" s="235"/>
      <c r="O6" s="235"/>
      <c r="P6" s="921">
        <v>5.25</v>
      </c>
      <c r="Q6" s="235"/>
      <c r="R6" s="235"/>
      <c r="S6" s="921">
        <v>5</v>
      </c>
      <c r="T6" s="235"/>
      <c r="U6" s="235"/>
    </row>
    <row r="7" spans="2:25" x14ac:dyDescent="0.25">
      <c r="B7" s="235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922"/>
      <c r="N7" s="235"/>
      <c r="O7" s="235"/>
      <c r="P7" s="922"/>
      <c r="Q7" s="235"/>
      <c r="R7" s="235"/>
      <c r="S7" s="922"/>
      <c r="T7" s="235"/>
      <c r="U7" s="235"/>
    </row>
    <row r="8" spans="2:25" ht="15.75" thickBot="1" x14ac:dyDescent="0.3">
      <c r="B8" s="235"/>
      <c r="C8" s="235"/>
      <c r="D8" s="235"/>
      <c r="E8" s="235"/>
      <c r="F8" s="235"/>
      <c r="G8" s="235"/>
      <c r="H8" s="235"/>
      <c r="I8" s="235"/>
      <c r="J8" s="235"/>
      <c r="K8" s="235"/>
      <c r="L8" s="235"/>
      <c r="M8" s="923"/>
      <c r="N8" s="235"/>
      <c r="O8" s="235"/>
      <c r="P8" s="923"/>
      <c r="Q8" s="235"/>
      <c r="R8" s="235"/>
      <c r="S8" s="923"/>
      <c r="T8" s="235"/>
      <c r="U8" s="235"/>
    </row>
    <row r="9" spans="2:25" ht="15.75" thickBot="1" x14ac:dyDescent="0.3">
      <c r="B9" s="917">
        <v>1.5</v>
      </c>
      <c r="C9" s="235"/>
      <c r="D9" s="99">
        <v>13</v>
      </c>
      <c r="E9" s="243">
        <v>6</v>
      </c>
      <c r="F9" s="244"/>
      <c r="G9" s="99">
        <v>14</v>
      </c>
      <c r="H9" s="919">
        <v>5.5</v>
      </c>
      <c r="I9" s="920"/>
      <c r="J9" s="99">
        <v>15</v>
      </c>
      <c r="K9" s="919">
        <v>4.6500000000000004</v>
      </c>
      <c r="L9" s="920"/>
      <c r="M9" s="99">
        <v>16</v>
      </c>
      <c r="N9" s="919">
        <v>4</v>
      </c>
      <c r="O9" s="920"/>
      <c r="P9" s="226">
        <v>17</v>
      </c>
      <c r="Q9" s="919">
        <v>4.75</v>
      </c>
      <c r="R9" s="920"/>
      <c r="S9" s="226">
        <v>18</v>
      </c>
      <c r="T9" s="235"/>
      <c r="U9" s="219"/>
    </row>
    <row r="10" spans="2:25" ht="15.75" thickBot="1" x14ac:dyDescent="0.3">
      <c r="B10" s="918"/>
      <c r="C10" s="235"/>
      <c r="D10" s="921">
        <v>4.45</v>
      </c>
      <c r="E10" s="235"/>
      <c r="F10" s="235"/>
      <c r="G10" s="921">
        <v>4.45</v>
      </c>
      <c r="H10" s="235"/>
      <c r="I10" s="235"/>
      <c r="J10" s="921">
        <v>4.45</v>
      </c>
      <c r="K10" s="235"/>
      <c r="L10" s="235"/>
      <c r="M10" s="921">
        <v>4.45</v>
      </c>
      <c r="N10" s="235"/>
      <c r="O10" s="235"/>
      <c r="P10" s="924">
        <v>4.7</v>
      </c>
      <c r="Q10" s="235"/>
      <c r="R10" s="235"/>
      <c r="S10" s="924">
        <v>4.9000000000000004</v>
      </c>
      <c r="T10" s="235"/>
      <c r="U10" s="221"/>
    </row>
    <row r="11" spans="2:25" x14ac:dyDescent="0.25">
      <c r="B11" s="235"/>
      <c r="C11" s="235"/>
      <c r="D11" s="922"/>
      <c r="E11" s="235"/>
      <c r="F11" s="235"/>
      <c r="G11" s="922"/>
      <c r="H11" s="235"/>
      <c r="I11" s="235"/>
      <c r="J11" s="922"/>
      <c r="K11" s="235"/>
      <c r="L11" s="235"/>
      <c r="M11" s="922"/>
      <c r="N11" s="235"/>
      <c r="O11" s="235"/>
      <c r="P11" s="925"/>
      <c r="Q11" s="235"/>
      <c r="R11" s="235"/>
      <c r="S11" s="925"/>
      <c r="T11" s="235"/>
      <c r="U11" s="221">
        <v>1</v>
      </c>
    </row>
    <row r="12" spans="2:25" ht="15.75" thickBot="1" x14ac:dyDescent="0.3">
      <c r="B12" s="235"/>
      <c r="C12" s="235"/>
      <c r="D12" s="923"/>
      <c r="E12" s="235"/>
      <c r="F12" s="235"/>
      <c r="G12" s="923"/>
      <c r="H12" s="235"/>
      <c r="I12" s="235"/>
      <c r="J12" s="923"/>
      <c r="K12" s="235"/>
      <c r="L12" s="235"/>
      <c r="M12" s="923"/>
      <c r="N12" s="235"/>
      <c r="O12" s="235"/>
      <c r="P12" s="926"/>
      <c r="Q12" s="235"/>
      <c r="R12" s="235"/>
      <c r="S12" s="926"/>
      <c r="T12" s="235"/>
      <c r="U12" s="221"/>
    </row>
    <row r="13" spans="2:25" ht="15.75" thickBot="1" x14ac:dyDescent="0.3">
      <c r="B13" s="235"/>
      <c r="C13" s="235"/>
      <c r="D13" s="99">
        <v>7</v>
      </c>
      <c r="E13" s="927">
        <v>6</v>
      </c>
      <c r="F13" s="928"/>
      <c r="G13" s="340">
        <v>8</v>
      </c>
      <c r="H13" s="929">
        <v>5.8</v>
      </c>
      <c r="I13" s="930"/>
      <c r="J13" s="341">
        <v>9</v>
      </c>
      <c r="K13" s="919">
        <v>4.9000000000000004</v>
      </c>
      <c r="L13" s="920"/>
      <c r="M13" s="225">
        <v>10</v>
      </c>
      <c r="N13" s="929">
        <v>4.5</v>
      </c>
      <c r="O13" s="930"/>
      <c r="P13" s="227">
        <v>11</v>
      </c>
      <c r="Q13" s="919">
        <v>4</v>
      </c>
      <c r="R13" s="920"/>
      <c r="S13" s="82">
        <v>12</v>
      </c>
      <c r="T13" s="235"/>
      <c r="U13" s="220"/>
    </row>
    <row r="14" spans="2:25" x14ac:dyDescent="0.25">
      <c r="B14" s="235"/>
      <c r="C14" s="235"/>
      <c r="D14" s="921">
        <v>3.5</v>
      </c>
      <c r="E14" s="235"/>
      <c r="F14" s="235"/>
      <c r="G14" s="924">
        <v>4.0999999999999996</v>
      </c>
      <c r="H14" s="235"/>
      <c r="I14" s="235"/>
      <c r="J14" s="924">
        <v>4.05</v>
      </c>
      <c r="K14" s="235"/>
      <c r="L14" s="235"/>
      <c r="M14" s="921">
        <v>4.05</v>
      </c>
      <c r="N14" s="235"/>
      <c r="O14" s="235"/>
      <c r="P14" s="921">
        <v>4.0999999999999996</v>
      </c>
      <c r="Q14" s="235"/>
      <c r="R14" s="235"/>
      <c r="S14" s="921">
        <v>3.6</v>
      </c>
      <c r="T14" s="235"/>
      <c r="U14" s="235"/>
    </row>
    <row r="15" spans="2:25" x14ac:dyDescent="0.25">
      <c r="B15" s="235"/>
      <c r="C15" s="235"/>
      <c r="D15" s="922"/>
      <c r="E15" s="235"/>
      <c r="F15" s="235"/>
      <c r="G15" s="925"/>
      <c r="H15" s="235"/>
      <c r="I15" s="235"/>
      <c r="J15" s="925"/>
      <c r="K15" s="235"/>
      <c r="L15" s="235"/>
      <c r="M15" s="922"/>
      <c r="N15" s="235"/>
      <c r="O15" s="235"/>
      <c r="P15" s="922"/>
      <c r="Q15" s="235"/>
      <c r="R15" s="235"/>
      <c r="S15" s="922"/>
      <c r="T15" s="235"/>
      <c r="U15" s="235"/>
    </row>
    <row r="16" spans="2:25" ht="15.75" thickBot="1" x14ac:dyDescent="0.3">
      <c r="B16" s="235"/>
      <c r="C16" s="235"/>
      <c r="D16" s="923"/>
      <c r="E16" s="235"/>
      <c r="F16" s="235"/>
      <c r="G16" s="926"/>
      <c r="H16" s="235"/>
      <c r="I16" s="235"/>
      <c r="J16" s="926"/>
      <c r="K16" s="235"/>
      <c r="L16" s="235"/>
      <c r="M16" s="923"/>
      <c r="N16" s="235"/>
      <c r="O16" s="235"/>
      <c r="P16" s="923"/>
      <c r="Q16" s="235"/>
      <c r="R16" s="235"/>
      <c r="S16" s="923"/>
      <c r="T16" s="235"/>
      <c r="U16" s="235"/>
    </row>
    <row r="17" spans="1:21" ht="15.75" thickBot="1" x14ac:dyDescent="0.3">
      <c r="B17" s="235"/>
      <c r="C17" s="235"/>
      <c r="D17" s="99">
        <v>1</v>
      </c>
      <c r="E17" s="919">
        <v>5.45</v>
      </c>
      <c r="F17" s="920"/>
      <c r="G17" s="314">
        <v>2</v>
      </c>
      <c r="H17" s="929">
        <v>6.05</v>
      </c>
      <c r="I17" s="930"/>
      <c r="J17" s="315">
        <v>3</v>
      </c>
      <c r="K17" s="919">
        <v>5</v>
      </c>
      <c r="L17" s="920"/>
      <c r="M17" s="99">
        <v>4</v>
      </c>
      <c r="N17" s="919">
        <v>4.45</v>
      </c>
      <c r="O17" s="920"/>
      <c r="P17" s="99">
        <v>5</v>
      </c>
      <c r="Q17" s="919">
        <v>3.95</v>
      </c>
      <c r="R17" s="920"/>
      <c r="S17" s="99">
        <v>6</v>
      </c>
      <c r="T17" s="235"/>
      <c r="U17" s="235"/>
    </row>
    <row r="18" spans="1:21" x14ac:dyDescent="0.25">
      <c r="B18" s="235"/>
      <c r="C18" s="235"/>
      <c r="D18" s="235"/>
      <c r="E18" s="235"/>
      <c r="F18" s="235"/>
      <c r="G18" s="235"/>
      <c r="H18" s="235"/>
      <c r="I18" s="235"/>
      <c r="J18" s="235"/>
      <c r="K18" s="235"/>
      <c r="L18" s="235"/>
      <c r="M18" s="235"/>
      <c r="N18" s="235"/>
      <c r="O18" s="235"/>
      <c r="P18" s="235"/>
      <c r="Q18" s="235"/>
      <c r="R18" s="235"/>
      <c r="S18" s="235"/>
      <c r="T18" s="235"/>
      <c r="U18" s="235"/>
    </row>
    <row r="19" spans="1:21" ht="15.75" thickBot="1" x14ac:dyDescent="0.3">
      <c r="B19" s="235"/>
      <c r="C19" s="235"/>
      <c r="D19" s="235"/>
      <c r="E19" s="235"/>
      <c r="F19" s="235"/>
      <c r="G19" s="235"/>
      <c r="H19" s="235"/>
      <c r="I19" s="235"/>
      <c r="J19" s="235"/>
      <c r="K19" s="235"/>
      <c r="L19" s="235"/>
      <c r="M19" s="235"/>
      <c r="N19" s="235"/>
      <c r="O19" s="235"/>
      <c r="P19" s="235"/>
      <c r="Q19" s="235"/>
      <c r="R19" s="235"/>
      <c r="S19" s="235"/>
      <c r="T19" s="235"/>
      <c r="U19" s="235"/>
    </row>
    <row r="20" spans="1:21" ht="15.75" thickBot="1" x14ac:dyDescent="0.3">
      <c r="B20" s="235"/>
      <c r="C20" s="235"/>
      <c r="D20" s="235"/>
      <c r="E20" s="235"/>
      <c r="F20" s="235"/>
      <c r="G20" s="222"/>
      <c r="H20" s="223">
        <v>1</v>
      </c>
      <c r="I20" s="224"/>
      <c r="J20" s="235"/>
      <c r="K20" s="235"/>
      <c r="L20" s="235"/>
      <c r="M20" s="235"/>
      <c r="N20" s="235"/>
      <c r="O20" s="235"/>
      <c r="P20" s="235"/>
      <c r="Q20" s="235"/>
      <c r="R20" s="235"/>
      <c r="S20" s="235"/>
      <c r="T20" s="235"/>
      <c r="U20" s="235"/>
    </row>
    <row r="21" spans="1:21" x14ac:dyDescent="0.25">
      <c r="B21" s="235"/>
      <c r="C21" s="235"/>
      <c r="D21" s="235"/>
      <c r="E21" s="235"/>
      <c r="F21" s="235"/>
      <c r="G21" s="235"/>
      <c r="H21" s="235"/>
      <c r="I21" s="235"/>
      <c r="J21" s="235"/>
      <c r="K21" s="235"/>
      <c r="L21" s="235"/>
      <c r="M21" s="235"/>
      <c r="N21" s="235"/>
      <c r="O21" s="235"/>
      <c r="P21" s="235"/>
      <c r="Q21" s="235"/>
      <c r="R21" s="235"/>
      <c r="S21" s="235"/>
      <c r="T21" s="235"/>
      <c r="U21" s="235"/>
    </row>
    <row r="22" spans="1:21" s="239" customFormat="1" x14ac:dyDescent="0.25">
      <c r="A22" s="239" t="s">
        <v>45</v>
      </c>
    </row>
    <row r="24" spans="1:21" x14ac:dyDescent="0.25">
      <c r="C24" s="931" t="s">
        <v>157</v>
      </c>
      <c r="D24" s="931"/>
      <c r="E24" s="931" t="s">
        <v>169</v>
      </c>
      <c r="F24" s="931"/>
      <c r="G24" s="931"/>
      <c r="H24" s="931"/>
      <c r="I24" s="931"/>
      <c r="J24" s="931"/>
    </row>
    <row r="25" spans="1:21" ht="15" customHeight="1" thickBot="1" x14ac:dyDescent="0.3">
      <c r="C25" s="931">
        <v>1</v>
      </c>
      <c r="D25" s="931"/>
      <c r="E25" s="932" t="s">
        <v>170</v>
      </c>
      <c r="F25" s="932"/>
      <c r="G25" s="932"/>
      <c r="H25" s="932"/>
      <c r="I25" s="931"/>
      <c r="J25" s="931"/>
    </row>
    <row r="26" spans="1:21" ht="15" customHeight="1" thickBot="1" x14ac:dyDescent="0.3">
      <c r="C26" s="233"/>
      <c r="D26" s="233"/>
      <c r="E26" s="201" t="s">
        <v>197</v>
      </c>
      <c r="F26" s="233">
        <f>0.5</f>
        <v>0.5</v>
      </c>
      <c r="G26" s="201" t="s">
        <v>198</v>
      </c>
      <c r="H26" s="233">
        <v>0.5</v>
      </c>
      <c r="I26" s="230" t="s">
        <v>180</v>
      </c>
      <c r="J26" s="229">
        <f>J14*1.2/2</f>
        <v>2.4299999999999997</v>
      </c>
      <c r="K26" s="231" t="s">
        <v>181</v>
      </c>
      <c r="L26" s="234">
        <f>MAXA((M14:P16))*1.2/2</f>
        <v>2.4599999999999995</v>
      </c>
      <c r="M26" s="232" t="s">
        <v>182</v>
      </c>
      <c r="N26" s="233">
        <f>MAXA((P14:S16))*1.2/2</f>
        <v>2.4599999999999995</v>
      </c>
    </row>
    <row r="27" spans="1:21" ht="15.75" thickBot="1" x14ac:dyDescent="0.3">
      <c r="C27" s="931">
        <v>2</v>
      </c>
      <c r="D27" s="931"/>
      <c r="E27" s="931" t="s">
        <v>171</v>
      </c>
      <c r="F27" s="931"/>
      <c r="G27" s="931"/>
      <c r="H27" s="931"/>
      <c r="I27" s="931"/>
      <c r="J27" s="931"/>
      <c r="K27" s="233"/>
      <c r="L27" s="233"/>
      <c r="M27" s="233"/>
      <c r="N27" s="233"/>
    </row>
    <row r="28" spans="1:21" ht="15.75" thickBot="1" x14ac:dyDescent="0.3">
      <c r="C28" s="233"/>
      <c r="D28" s="233"/>
      <c r="E28" s="201" t="s">
        <v>199</v>
      </c>
      <c r="F28" s="233">
        <v>1</v>
      </c>
      <c r="G28" s="201" t="s">
        <v>200</v>
      </c>
      <c r="H28" s="233">
        <v>1</v>
      </c>
      <c r="I28" s="201" t="s">
        <v>193</v>
      </c>
      <c r="J28" s="3">
        <f>MAXA((J10:M12))*1.2/2+J26</f>
        <v>5.0999999999999996</v>
      </c>
      <c r="K28" s="201" t="s">
        <v>183</v>
      </c>
      <c r="L28" s="3">
        <f>MAXA((M10:P12))/2+L26</f>
        <v>4.8099999999999996</v>
      </c>
      <c r="M28" s="201" t="s">
        <v>184</v>
      </c>
      <c r="N28" s="233">
        <f>MAXA((P10:S12))/2+N26</f>
        <v>4.91</v>
      </c>
    </row>
    <row r="29" spans="1:21" ht="15.75" thickBot="1" x14ac:dyDescent="0.3">
      <c r="C29" s="931">
        <v>3</v>
      </c>
      <c r="D29" s="931"/>
      <c r="E29" s="931" t="s">
        <v>172</v>
      </c>
      <c r="F29" s="931"/>
      <c r="G29" s="931"/>
      <c r="H29" s="931"/>
      <c r="I29" s="931"/>
      <c r="J29" s="931"/>
      <c r="K29" s="233"/>
      <c r="L29" s="233"/>
      <c r="M29" s="233"/>
      <c r="N29" s="233"/>
    </row>
    <row r="30" spans="1:21" ht="15.75" thickBot="1" x14ac:dyDescent="0.3">
      <c r="C30" s="233"/>
      <c r="D30" s="233"/>
      <c r="E30" s="201" t="s">
        <v>201</v>
      </c>
      <c r="F30" s="233">
        <v>0.5</v>
      </c>
      <c r="G30" s="201" t="s">
        <v>202</v>
      </c>
      <c r="H30" s="233">
        <v>0.5</v>
      </c>
      <c r="I30" s="201" t="s">
        <v>194</v>
      </c>
      <c r="J30" s="3">
        <f>MAXA((J10:M12))*1.2/2</f>
        <v>2.67</v>
      </c>
      <c r="K30" s="201" t="s">
        <v>195</v>
      </c>
      <c r="L30" s="3">
        <f>MAXA((M10:P12))/2+MAXA((M6:P8))*1.2/2</f>
        <v>5.65</v>
      </c>
      <c r="M30" s="201" t="s">
        <v>196</v>
      </c>
      <c r="N30" s="3">
        <f>MAXA((P10:S12))/2+(MAXA(P6:S8))*1.2/2</f>
        <v>5.6</v>
      </c>
    </row>
    <row r="31" spans="1:21" ht="15.75" thickBot="1" x14ac:dyDescent="0.3">
      <c r="C31" s="931">
        <v>4</v>
      </c>
      <c r="D31" s="931"/>
      <c r="E31" s="933" t="s">
        <v>173</v>
      </c>
      <c r="F31" s="931"/>
      <c r="G31" s="931"/>
      <c r="H31" s="931"/>
      <c r="I31" s="931"/>
      <c r="J31" s="931"/>
      <c r="K31" s="233"/>
      <c r="L31" s="233"/>
      <c r="M31" s="233"/>
      <c r="N31" s="233"/>
    </row>
    <row r="32" spans="1:21" ht="15.75" thickBot="1" x14ac:dyDescent="0.3">
      <c r="C32" s="233"/>
      <c r="D32" s="233"/>
      <c r="E32" s="232" t="s">
        <v>185</v>
      </c>
      <c r="F32" s="233">
        <f>MAXA((M6:P8))*1.2/2</f>
        <v>3.3</v>
      </c>
      <c r="G32" s="201" t="s">
        <v>186</v>
      </c>
      <c r="H32" s="233">
        <f>MAXA((P6:S8))*1.2/2</f>
        <v>3.15</v>
      </c>
      <c r="I32" s="233"/>
      <c r="J32" s="233"/>
      <c r="K32" s="233"/>
      <c r="L32" s="233"/>
      <c r="M32" s="233"/>
      <c r="N32" s="233"/>
    </row>
    <row r="33" spans="1:14" ht="15.75" thickBot="1" x14ac:dyDescent="0.3">
      <c r="C33" s="931">
        <v>5</v>
      </c>
      <c r="D33" s="931"/>
      <c r="E33" s="931" t="s">
        <v>174</v>
      </c>
      <c r="F33" s="931"/>
      <c r="G33" s="931"/>
      <c r="H33" s="931"/>
      <c r="I33" s="931"/>
      <c r="J33" s="931"/>
      <c r="K33" s="233"/>
      <c r="L33" s="233"/>
      <c r="M33" s="233"/>
      <c r="N33" s="233"/>
    </row>
    <row r="34" spans="1:14" ht="15.75" thickBot="1" x14ac:dyDescent="0.3">
      <c r="C34" s="233"/>
      <c r="D34" s="233"/>
      <c r="E34" s="201" t="s">
        <v>187</v>
      </c>
      <c r="F34" s="3">
        <f>MAXA((E13:F17))*1.2/2</f>
        <v>3.5999999999999996</v>
      </c>
      <c r="G34" s="201" t="s">
        <v>188</v>
      </c>
      <c r="H34" s="3">
        <f>(MAXA(E9:F13))/2</f>
        <v>3</v>
      </c>
      <c r="I34" s="233"/>
      <c r="J34" s="233"/>
      <c r="K34" s="233"/>
      <c r="L34" s="233"/>
      <c r="M34" s="233"/>
      <c r="N34" s="233"/>
    </row>
    <row r="35" spans="1:14" ht="15.75" thickBot="1" x14ac:dyDescent="0.3">
      <c r="C35" s="931">
        <v>6</v>
      </c>
      <c r="D35" s="931"/>
      <c r="E35" s="931" t="s">
        <v>175</v>
      </c>
      <c r="F35" s="931"/>
      <c r="G35" s="931"/>
      <c r="H35" s="931"/>
      <c r="I35" s="931"/>
      <c r="J35" s="931"/>
      <c r="K35" s="233"/>
      <c r="L35" s="233"/>
      <c r="M35" s="233"/>
      <c r="N35" s="233"/>
    </row>
    <row r="36" spans="1:14" ht="15.75" thickBot="1" x14ac:dyDescent="0.3">
      <c r="C36" s="233"/>
      <c r="D36" s="233"/>
      <c r="E36" s="232" t="s">
        <v>189</v>
      </c>
      <c r="F36" s="3">
        <f>MAXA((H13:I17))/2+F34</f>
        <v>6.625</v>
      </c>
      <c r="G36" s="201" t="s">
        <v>190</v>
      </c>
      <c r="H36" s="3">
        <f>MAXA((H9:I13))/2+H34</f>
        <v>5.9</v>
      </c>
      <c r="I36" s="233"/>
      <c r="J36" s="233"/>
    </row>
    <row r="37" spans="1:14" ht="15.75" thickBot="1" x14ac:dyDescent="0.3">
      <c r="C37" s="931">
        <v>7</v>
      </c>
      <c r="D37" s="931"/>
      <c r="E37" s="931" t="s">
        <v>176</v>
      </c>
      <c r="F37" s="931"/>
      <c r="G37" s="931"/>
      <c r="H37" s="931"/>
      <c r="I37" s="931"/>
      <c r="J37" s="931"/>
    </row>
    <row r="38" spans="1:14" ht="15.75" thickBot="1" x14ac:dyDescent="0.3">
      <c r="C38" s="233"/>
      <c r="D38" s="233"/>
      <c r="E38" s="232" t="s">
        <v>191</v>
      </c>
      <c r="F38" s="233">
        <f>MAXA((H13:I17))/2+0.5</f>
        <v>3.5249999999999999</v>
      </c>
      <c r="G38" s="236" t="s">
        <v>192</v>
      </c>
      <c r="H38" s="233">
        <f>MAXA((H9:I13))/2+0.5</f>
        <v>3.4</v>
      </c>
      <c r="I38" s="233"/>
      <c r="J38" s="233"/>
    </row>
    <row r="39" spans="1:14" ht="15.75" thickBot="1" x14ac:dyDescent="0.3">
      <c r="C39" s="931">
        <v>8</v>
      </c>
      <c r="D39" s="931"/>
      <c r="E39" s="931" t="s">
        <v>177</v>
      </c>
      <c r="F39" s="931"/>
      <c r="G39" s="931"/>
      <c r="H39" s="931"/>
      <c r="I39" s="931"/>
      <c r="J39" s="931"/>
    </row>
    <row r="40" spans="1:14" ht="15.75" thickBot="1" x14ac:dyDescent="0.3">
      <c r="C40" s="233"/>
      <c r="D40" s="233"/>
      <c r="E40" s="201" t="s">
        <v>203</v>
      </c>
      <c r="F40" s="233">
        <v>1</v>
      </c>
      <c r="G40" s="236" t="s">
        <v>205</v>
      </c>
      <c r="H40" s="233">
        <v>1</v>
      </c>
      <c r="I40" s="201" t="s">
        <v>204</v>
      </c>
      <c r="J40" s="233">
        <v>0.5</v>
      </c>
    </row>
    <row r="41" spans="1:14" ht="15.75" thickBot="1" x14ac:dyDescent="0.3">
      <c r="C41" s="931">
        <v>9</v>
      </c>
      <c r="D41" s="931"/>
      <c r="E41" s="931" t="s">
        <v>178</v>
      </c>
      <c r="F41" s="931"/>
      <c r="G41" s="931"/>
      <c r="H41" s="931"/>
      <c r="I41" s="931"/>
      <c r="J41" s="931"/>
    </row>
    <row r="42" spans="1:14" ht="15.75" thickBot="1" x14ac:dyDescent="0.3">
      <c r="C42" s="233"/>
      <c r="D42" s="233"/>
      <c r="E42" s="237" t="s">
        <v>206</v>
      </c>
      <c r="F42" s="233">
        <v>1</v>
      </c>
      <c r="G42" s="238" t="s">
        <v>208</v>
      </c>
      <c r="H42" s="233">
        <v>1</v>
      </c>
      <c r="I42" s="237" t="s">
        <v>207</v>
      </c>
      <c r="J42" s="233">
        <v>1</v>
      </c>
    </row>
    <row r="43" spans="1:14" ht="15.75" thickBot="1" x14ac:dyDescent="0.3">
      <c r="C43" s="931">
        <v>10</v>
      </c>
      <c r="D43" s="931"/>
      <c r="E43" s="931" t="s">
        <v>179</v>
      </c>
      <c r="F43" s="931"/>
      <c r="G43" s="931"/>
      <c r="H43" s="931"/>
      <c r="I43" s="931"/>
      <c r="J43" s="931"/>
    </row>
    <row r="44" spans="1:14" ht="15.75" thickBot="1" x14ac:dyDescent="0.3">
      <c r="E44" s="201" t="s">
        <v>209</v>
      </c>
      <c r="F44" s="233">
        <v>1</v>
      </c>
      <c r="G44" s="201" t="s">
        <v>210</v>
      </c>
      <c r="H44" s="233">
        <v>1</v>
      </c>
      <c r="I44" s="201" t="s">
        <v>211</v>
      </c>
      <c r="J44" s="233">
        <v>0.5</v>
      </c>
    </row>
    <row r="46" spans="1:14" s="110" customFormat="1" x14ac:dyDescent="0.25">
      <c r="A46" s="110" t="s">
        <v>55</v>
      </c>
    </row>
    <row r="47" spans="1:14" s="23" customFormat="1" x14ac:dyDescent="0.25"/>
    <row r="48" spans="1:14" s="23" customFormat="1" x14ac:dyDescent="0.25">
      <c r="E48" s="934" t="s">
        <v>266</v>
      </c>
      <c r="F48" s="934"/>
    </row>
    <row r="49" spans="3:13" x14ac:dyDescent="0.25">
      <c r="C49" s="931" t="s">
        <v>212</v>
      </c>
      <c r="D49" s="931"/>
      <c r="E49" t="s">
        <v>41</v>
      </c>
      <c r="F49" t="s">
        <v>45</v>
      </c>
    </row>
    <row r="50" spans="3:13" x14ac:dyDescent="0.25">
      <c r="C50" s="931">
        <v>1</v>
      </c>
      <c r="D50" s="931"/>
      <c r="E50" s="3">
        <f>(MAXA(D14:G16)*MAXA(E13:F17))/4</f>
        <v>6.1499999999999995</v>
      </c>
      <c r="F50" s="3">
        <f>(D14*1.2+E17*1.2)/2</f>
        <v>5.37</v>
      </c>
    </row>
    <row r="51" spans="3:13" x14ac:dyDescent="0.25">
      <c r="C51" s="931">
        <v>2</v>
      </c>
      <c r="D51" s="931"/>
      <c r="E51" s="3">
        <f>((MAXA(E13:F17)*MAXA(D14:G16))/4)+((MAXA(G14:J16)*MAXA(H13:I17))/4)</f>
        <v>12.351249999999999</v>
      </c>
      <c r="F51" s="3">
        <f>(E17*1.2+G14+H17*1.2)/2</f>
        <v>8.9499999999999993</v>
      </c>
    </row>
    <row r="52" spans="3:13" x14ac:dyDescent="0.25">
      <c r="C52" s="931">
        <v>3</v>
      </c>
      <c r="D52" s="931"/>
      <c r="E52" s="3">
        <f>((MAXA(G14:J16)*MAXA(H13:I17))/4)+((MAXA(J14:M16)*MAXA(K13:L17))/4)</f>
        <v>11.263749999999998</v>
      </c>
      <c r="F52" s="3">
        <f>(H17+J14+K17)/2</f>
        <v>7.55</v>
      </c>
    </row>
    <row r="53" spans="3:13" x14ac:dyDescent="0.25">
      <c r="C53" s="931">
        <v>4</v>
      </c>
      <c r="D53" s="931"/>
      <c r="E53" s="233">
        <f>(MAXA(K13:L17)*MAXA(J14:M16))/4+(MAXA(N13:O17)*MAXA(M14:P16))/4</f>
        <v>9.6750000000000007</v>
      </c>
      <c r="F53" s="3">
        <f>(K17+1.2*M14+N17)/2</f>
        <v>7.1549999999999994</v>
      </c>
    </row>
    <row r="54" spans="3:13" x14ac:dyDescent="0.25">
      <c r="C54" s="931">
        <v>5</v>
      </c>
      <c r="D54" s="931"/>
      <c r="E54" s="3">
        <f>(MAXA(M14:P16)*MAXA(N13:O17))/4+(MAXA(P14:S16)*MAXA(Q13:R17))/4</f>
        <v>8.7124999999999986</v>
      </c>
      <c r="F54" s="233">
        <f>(N17+P14+Q17)/2</f>
        <v>6.25</v>
      </c>
    </row>
    <row r="55" spans="3:13" x14ac:dyDescent="0.25">
      <c r="C55" s="931">
        <v>6</v>
      </c>
      <c r="D55" s="931"/>
      <c r="E55" s="233">
        <f>(MAXA(P14:S16)*MAXA(Q13:R17))/4</f>
        <v>4.0999999999999996</v>
      </c>
      <c r="F55" s="233">
        <f>(1.2*Q17+1.2*S14)/2</f>
        <v>4.53</v>
      </c>
    </row>
    <row r="56" spans="3:13" x14ac:dyDescent="0.25">
      <c r="C56" s="931">
        <v>7</v>
      </c>
      <c r="D56" s="931"/>
      <c r="E56" s="3">
        <f>((MAXA(D14:G16)*MAXA(E13:F17))/4)+((MAXA(D10:G12))*MAXA(E9:F13))/4</f>
        <v>12.824999999999999</v>
      </c>
      <c r="F56" s="233">
        <f>(D14+D10+E13)/2</f>
        <v>6.9749999999999996</v>
      </c>
    </row>
    <row r="57" spans="3:13" x14ac:dyDescent="0.25">
      <c r="C57" s="931">
        <v>8</v>
      </c>
      <c r="D57" s="931"/>
      <c r="E57" s="233">
        <f>(MAXA(D14:G16)*MAXA(E13:F17)/4)+(MAXA(D10:G12)*MAXA(E9:F13)/4)+(MAXA(G14:J16)*MAXA(H13:I17)/4)+(MAXA(G10:J12)*MAXA(H9:I13)/4)</f>
        <v>25.478749999999998</v>
      </c>
      <c r="F57" s="233">
        <f>(1.2*E13+1.2*G10+H13+1.2*G14)/2</f>
        <v>11.629999999999999</v>
      </c>
      <c r="K57" s="242"/>
      <c r="L57" s="242"/>
      <c r="M57" s="245"/>
    </row>
    <row r="58" spans="3:13" x14ac:dyDescent="0.25">
      <c r="C58" s="931">
        <v>9</v>
      </c>
      <c r="D58" s="931"/>
      <c r="E58" s="3">
        <f>(MAXA(G14:J16)*MAXA(H13:I17)/4)+(MAXA(G10:J12)*MAXA(H9:I13)/4)+(MAXA(J10:M12)*MAXA(K9:L13)/4)+(MAXA(J14:M16)*MAXA(K13:L17)/4)</f>
        <v>23.1675</v>
      </c>
      <c r="F58" s="3">
        <f>(H13+1.2*J10+K13+1.2*J14)/2</f>
        <v>10.45</v>
      </c>
      <c r="K58" s="242"/>
      <c r="L58" s="242"/>
      <c r="M58" s="245"/>
    </row>
    <row r="59" spans="3:13" x14ac:dyDescent="0.25">
      <c r="C59" s="931">
        <v>10</v>
      </c>
      <c r="D59" s="931"/>
      <c r="E59" s="233">
        <f>(MAXA(J14:M16)*MAXA(K13:L17)/4)+(MAXA(M14:P16)*MAXA(N13:O17)/4)+(MAXA(J10:M12)*MAXA(K9:L13)/4)+(MAXA(M10:P12)*MAXA(N9:O13)/4)</f>
        <v>20.413750000000004</v>
      </c>
      <c r="F59" s="233">
        <f>(K13+M10+N13+1.2*M14)/2</f>
        <v>9.3550000000000004</v>
      </c>
    </row>
    <row r="60" spans="3:13" x14ac:dyDescent="0.25">
      <c r="C60" s="931">
        <v>11</v>
      </c>
      <c r="D60" s="931"/>
      <c r="E60" s="233">
        <f>(MAXA(M14:P16)*MAXA(N13:O17)/4)+(MAXA(M10:P12)*MAXA(N9:O13)/4)+(MAXA(P14:S16)*MAXA(Q13:R17)/4)+(MAXA(P10:S12)*MAXA(Q9:R13)/4)</f>
        <v>19.818750000000001</v>
      </c>
      <c r="F60" s="233">
        <f>(N13+P10+Q13+1.2*P14)/2</f>
        <v>9.0599999999999987</v>
      </c>
    </row>
    <row r="61" spans="3:13" x14ac:dyDescent="0.25">
      <c r="C61" s="931">
        <v>12</v>
      </c>
      <c r="D61" s="931"/>
      <c r="E61" s="233">
        <f>(MAXA(P14:S16)*MAXA(Q13:R17)/4)+(MAXA(P10:S12)*MAXA(Q9:R13)/4)</f>
        <v>9.9187499999999993</v>
      </c>
      <c r="F61" s="233">
        <f>(1.2*Q13+S10+1.2*S14)/2</f>
        <v>7.01</v>
      </c>
    </row>
    <row r="62" spans="3:13" x14ac:dyDescent="0.25">
      <c r="C62" s="931">
        <v>13</v>
      </c>
      <c r="D62" s="931"/>
      <c r="E62" s="233">
        <f>(MAXA(D10:G12)*MAXA(E9:F13)/4)</f>
        <v>6.6750000000000007</v>
      </c>
      <c r="F62" s="233">
        <f>(1.2*D10+1.2*E9)/2</f>
        <v>6.27</v>
      </c>
    </row>
    <row r="63" spans="3:13" x14ac:dyDescent="0.25">
      <c r="C63" s="931">
        <v>14</v>
      </c>
      <c r="D63" s="931"/>
      <c r="E63" s="3">
        <f>E62+(MAXA(G10:J12)*MAXA(H9:I13))/4</f>
        <v>13.127500000000001</v>
      </c>
      <c r="F63" s="233">
        <f>(1.2*E9+1.2*G10+H9)/2</f>
        <v>9.02</v>
      </c>
    </row>
    <row r="64" spans="3:13" x14ac:dyDescent="0.25">
      <c r="C64" s="931">
        <v>15</v>
      </c>
      <c r="D64" s="931"/>
      <c r="E64" s="233">
        <f>(MAXA(G10:J12)*MAXA(H9:I13)/4)+(MAXA(J10:M12)*MAXA(K9:L13)/4)</f>
        <v>11.90375</v>
      </c>
      <c r="F64" s="233">
        <f>(H9+K9+1.2*J10)/2</f>
        <v>7.7450000000000001</v>
      </c>
    </row>
    <row r="65" spans="2:7" x14ac:dyDescent="0.25">
      <c r="C65" s="931">
        <v>16</v>
      </c>
      <c r="D65" s="931"/>
      <c r="E65" s="233">
        <f>(MAXA(J10:M12)*MAXA(K9:L13)/4)+(MAXA(M10:P12)*MAXA(N9:O13)/4)</f>
        <v>10.738750000000001</v>
      </c>
      <c r="F65" s="233">
        <f>(K9+1.2*M6+N9+M10)/2</f>
        <v>9.85</v>
      </c>
    </row>
    <row r="66" spans="2:7" x14ac:dyDescent="0.25">
      <c r="C66" s="931">
        <v>17</v>
      </c>
      <c r="D66" s="931"/>
      <c r="E66" s="233">
        <f>(MAXA(P10:S12)*MAXA(Q9:R13)/4)+(MAXA(M10:P12)*MAXA(N9:O13)/4)+(MAXA(M6:P8)*MAXA(N5:O9)/4)+(MAXA(P6:S8)*MAXA(Q5:R9)/4)</f>
        <v>22.840625000000003</v>
      </c>
      <c r="F66" s="233">
        <f>(N9+1.2*P6+1.2*Q9+P10)/2</f>
        <v>10.35</v>
      </c>
    </row>
    <row r="67" spans="2:7" x14ac:dyDescent="0.25">
      <c r="C67" s="931">
        <v>18</v>
      </c>
      <c r="D67" s="931"/>
      <c r="E67" s="233">
        <f>(MAXA(P10:S12)*MAXA(Q9:R13)/4)+(MAXA(P6:S8)*MAXA(Q5:R9)/4)</f>
        <v>12.053125000000001</v>
      </c>
      <c r="F67" s="233">
        <f>(S10+1.2*Q9+1.2*S6)/2</f>
        <v>8.3000000000000007</v>
      </c>
    </row>
    <row r="68" spans="2:7" x14ac:dyDescent="0.25">
      <c r="C68" s="931">
        <v>19</v>
      </c>
      <c r="D68" s="931"/>
      <c r="E68" s="233">
        <f>(MAXA(M10:P12)*MAXA(N9:O13)/4)+(MAXA(M6:P8)*MAXA(N5:O9)/4)</f>
        <v>10.787500000000001</v>
      </c>
      <c r="F68" s="233">
        <f>(M6+N5)/2</f>
        <v>4.5</v>
      </c>
    </row>
    <row r="69" spans="2:7" x14ac:dyDescent="0.25">
      <c r="C69" s="931">
        <v>20</v>
      </c>
      <c r="D69" s="931"/>
      <c r="E69" s="233">
        <f>(MAXA(M6:P8)*MAXA(N5:O9)/4)+(MAXA(P6:S8)*MAXA(Q5:R9)/4)</f>
        <v>11.734375</v>
      </c>
      <c r="F69" s="233">
        <f>(N5+P6+Q5)*1.2/2</f>
        <v>8.1</v>
      </c>
    </row>
    <row r="70" spans="2:7" x14ac:dyDescent="0.25">
      <c r="C70" s="931">
        <v>21</v>
      </c>
      <c r="D70" s="931"/>
      <c r="E70" s="233">
        <f>(MAXA(P6:S8)*MAXA(Q5:R9)/4)</f>
        <v>6.234375</v>
      </c>
      <c r="F70" s="233">
        <f>(Q5+S6)*1.2/2</f>
        <v>5.85</v>
      </c>
    </row>
    <row r="73" spans="2:7" x14ac:dyDescent="0.25">
      <c r="B73" s="931" t="s">
        <v>347</v>
      </c>
      <c r="C73" s="931"/>
      <c r="D73" s="931"/>
      <c r="E73" s="931"/>
      <c r="F73" s="343">
        <f>E17+K17+N17+Q17+E13+K13+Q13+Q9+N9+K9+H9+E9+N5+Q5+D14+M14+P14+S14+M10+J10+G10+D10+M6+P6+S6</f>
        <v>115.7</v>
      </c>
      <c r="G73" s="343"/>
    </row>
    <row r="74" spans="2:7" x14ac:dyDescent="0.25">
      <c r="B74" s="931" t="s">
        <v>348</v>
      </c>
      <c r="C74" s="931"/>
      <c r="D74" s="931"/>
      <c r="E74" s="931"/>
      <c r="F74" s="311">
        <f>H17+G14+H13+J14+N13+P10+S10</f>
        <v>34.1</v>
      </c>
    </row>
    <row r="76" spans="2:7" x14ac:dyDescent="0.25">
      <c r="B76" s="931" t="s">
        <v>349</v>
      </c>
      <c r="C76" s="931"/>
      <c r="D76" s="931"/>
      <c r="E76" s="931"/>
      <c r="F76" s="343">
        <f>D14+E17+H17+N17+Q17+S14+S10+S6+Q5+N5+M6+K9+H9+E9+D10+K17</f>
        <v>76.25</v>
      </c>
    </row>
    <row r="77" spans="2:7" x14ac:dyDescent="0.25">
      <c r="B77" s="931" t="s">
        <v>350</v>
      </c>
      <c r="C77" s="931"/>
      <c r="D77" s="931"/>
      <c r="E77" s="931"/>
      <c r="F77" s="3">
        <f>E13+G14+G10+H13+J14+J10+K13+M10+M14+N13+P14+N9+Q9+P10+Q13+P6</f>
        <v>73.55</v>
      </c>
    </row>
    <row r="78" spans="2:7" x14ac:dyDescent="0.25">
      <c r="F78" s="311"/>
    </row>
  </sheetData>
  <mergeCells count="93">
    <mergeCell ref="C63:D63"/>
    <mergeCell ref="B73:E73"/>
    <mergeCell ref="B74:E74"/>
    <mergeCell ref="B76:E76"/>
    <mergeCell ref="B77:E77"/>
    <mergeCell ref="C70:D70"/>
    <mergeCell ref="C69:D69"/>
    <mergeCell ref="C64:D64"/>
    <mergeCell ref="C65:D65"/>
    <mergeCell ref="C66:D66"/>
    <mergeCell ref="C67:D67"/>
    <mergeCell ref="C68:D68"/>
    <mergeCell ref="C59:D59"/>
    <mergeCell ref="C60:D60"/>
    <mergeCell ref="C61:D61"/>
    <mergeCell ref="C62:D62"/>
    <mergeCell ref="C52:D52"/>
    <mergeCell ref="C53:D53"/>
    <mergeCell ref="C54:D54"/>
    <mergeCell ref="C55:D55"/>
    <mergeCell ref="C58:D58"/>
    <mergeCell ref="C56:D56"/>
    <mergeCell ref="C57:D57"/>
    <mergeCell ref="I39:J39"/>
    <mergeCell ref="C41:D41"/>
    <mergeCell ref="E41:H41"/>
    <mergeCell ref="I41:J41"/>
    <mergeCell ref="C43:D43"/>
    <mergeCell ref="E43:H43"/>
    <mergeCell ref="I43:J43"/>
    <mergeCell ref="C50:D50"/>
    <mergeCell ref="C51:D51"/>
    <mergeCell ref="E48:F48"/>
    <mergeCell ref="C35:D35"/>
    <mergeCell ref="E35:H35"/>
    <mergeCell ref="C49:D49"/>
    <mergeCell ref="C39:D39"/>
    <mergeCell ref="E39:H39"/>
    <mergeCell ref="I35:J35"/>
    <mergeCell ref="C37:D37"/>
    <mergeCell ref="E37:H37"/>
    <mergeCell ref="I37:J37"/>
    <mergeCell ref="C31:D31"/>
    <mergeCell ref="E31:H31"/>
    <mergeCell ref="I31:J31"/>
    <mergeCell ref="C33:D33"/>
    <mergeCell ref="E33:H33"/>
    <mergeCell ref="I33:J33"/>
    <mergeCell ref="C27:D27"/>
    <mergeCell ref="E27:H27"/>
    <mergeCell ref="I27:J27"/>
    <mergeCell ref="C29:D29"/>
    <mergeCell ref="E29:H29"/>
    <mergeCell ref="I29:J29"/>
    <mergeCell ref="C24:D24"/>
    <mergeCell ref="E24:H24"/>
    <mergeCell ref="I24:J24"/>
    <mergeCell ref="C25:D25"/>
    <mergeCell ref="E25:H25"/>
    <mergeCell ref="I25:J25"/>
    <mergeCell ref="S14:S16"/>
    <mergeCell ref="E17:F17"/>
    <mergeCell ref="H17:I17"/>
    <mergeCell ref="K17:L17"/>
    <mergeCell ref="N17:O17"/>
    <mergeCell ref="Q17:R17"/>
    <mergeCell ref="E13:F13"/>
    <mergeCell ref="H13:I13"/>
    <mergeCell ref="K13:L13"/>
    <mergeCell ref="N13:O13"/>
    <mergeCell ref="Q13:R13"/>
    <mergeCell ref="D14:D16"/>
    <mergeCell ref="G14:G16"/>
    <mergeCell ref="J14:J16"/>
    <mergeCell ref="M14:M16"/>
    <mergeCell ref="P14:P16"/>
    <mergeCell ref="Q9:R9"/>
    <mergeCell ref="S10:S12"/>
    <mergeCell ref="N5:O5"/>
    <mergeCell ref="Q5:R5"/>
    <mergeCell ref="M6:M8"/>
    <mergeCell ref="P6:P8"/>
    <mergeCell ref="S6:S8"/>
    <mergeCell ref="M10:M12"/>
    <mergeCell ref="P10:P12"/>
    <mergeCell ref="B9:B10"/>
    <mergeCell ref="O2:O3"/>
    <mergeCell ref="H9:I9"/>
    <mergeCell ref="K9:L9"/>
    <mergeCell ref="N9:O9"/>
    <mergeCell ref="D10:D12"/>
    <mergeCell ref="G10:G12"/>
    <mergeCell ref="J10:J1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FD149"/>
  <sheetViews>
    <sheetView topLeftCell="A91" workbookViewId="0">
      <selection activeCell="B110" sqref="B110"/>
    </sheetView>
  </sheetViews>
  <sheetFormatPr defaultRowHeight="15" outlineLevelRow="2" outlineLevelCol="1" x14ac:dyDescent="0.25"/>
  <cols>
    <col min="1" max="1" width="19.28515625" customWidth="1"/>
    <col min="2" max="2" width="18" customWidth="1" outlineLevel="1"/>
    <col min="3" max="3" width="18.140625" customWidth="1" outlineLevel="1"/>
    <col min="4" max="10" width="9.140625" outlineLevel="1"/>
    <col min="15" max="15" width="9.7109375" bestFit="1" customWidth="1"/>
  </cols>
  <sheetData>
    <row r="2" spans="1:12" x14ac:dyDescent="0.25">
      <c r="A2" s="1" t="s">
        <v>69</v>
      </c>
      <c r="B2" s="1" t="s">
        <v>68</v>
      </c>
      <c r="C2" s="1" t="s">
        <v>70</v>
      </c>
    </row>
    <row r="3" spans="1:12" x14ac:dyDescent="0.25">
      <c r="A3" t="s">
        <v>41</v>
      </c>
      <c r="B3" s="2">
        <v>5.6</v>
      </c>
      <c r="C3" s="2">
        <v>9.6999999999999993</v>
      </c>
      <c r="D3" s="2" t="s">
        <v>72</v>
      </c>
      <c r="H3" s="14"/>
    </row>
    <row r="4" spans="1:12" x14ac:dyDescent="0.25">
      <c r="A4" t="s">
        <v>34</v>
      </c>
      <c r="B4" s="80">
        <v>4</v>
      </c>
      <c r="C4" s="2">
        <v>5.2</v>
      </c>
      <c r="D4" s="2" t="s">
        <v>73</v>
      </c>
      <c r="H4" s="14"/>
    </row>
    <row r="5" spans="1:12" x14ac:dyDescent="0.25">
      <c r="A5" t="s">
        <v>42</v>
      </c>
      <c r="B5" s="2">
        <v>7</v>
      </c>
      <c r="C5" s="2">
        <v>9.1</v>
      </c>
      <c r="D5" s="2" t="s">
        <v>73</v>
      </c>
      <c r="H5" s="14"/>
    </row>
    <row r="6" spans="1:12" x14ac:dyDescent="0.25">
      <c r="A6" t="s">
        <v>43</v>
      </c>
      <c r="B6" s="2">
        <v>6.4</v>
      </c>
      <c r="C6" s="2">
        <v>11.2</v>
      </c>
      <c r="D6" s="2" t="s">
        <v>72</v>
      </c>
      <c r="H6" s="14"/>
    </row>
    <row r="7" spans="1:12" x14ac:dyDescent="0.25">
      <c r="A7" t="s">
        <v>44</v>
      </c>
      <c r="B7" s="2">
        <v>7.4</v>
      </c>
      <c r="C7" s="2">
        <v>12.5</v>
      </c>
      <c r="D7" s="2" t="s">
        <v>72</v>
      </c>
    </row>
    <row r="8" spans="1:12" ht="15.75" thickBot="1" x14ac:dyDescent="0.3">
      <c r="A8" s="89" t="s">
        <v>151</v>
      </c>
      <c r="B8" s="35"/>
      <c r="C8" s="35">
        <v>0</v>
      </c>
      <c r="D8" s="40"/>
      <c r="E8" s="35"/>
      <c r="F8" s="21"/>
      <c r="G8" s="21"/>
      <c r="H8" s="2"/>
      <c r="I8" s="2"/>
      <c r="J8" s="2"/>
      <c r="K8" s="2"/>
      <c r="L8" s="2"/>
    </row>
    <row r="9" spans="1:12" ht="22.5" thickTop="1" thickBot="1" x14ac:dyDescent="0.4">
      <c r="C9" s="109"/>
      <c r="E9" s="277"/>
      <c r="F9" s="278" t="s">
        <v>235</v>
      </c>
      <c r="G9" s="279"/>
      <c r="H9" s="279"/>
      <c r="I9" s="280"/>
    </row>
    <row r="10" spans="1:12" ht="15.75" thickTop="1" x14ac:dyDescent="0.25"/>
    <row r="11" spans="1:12" s="264" customFormat="1" x14ac:dyDescent="0.25">
      <c r="A11" s="264" t="s">
        <v>41</v>
      </c>
    </row>
    <row r="13" spans="1:12" x14ac:dyDescent="0.25">
      <c r="A13" s="265" t="s">
        <v>151</v>
      </c>
    </row>
    <row r="14" spans="1:12" ht="30" x14ac:dyDescent="0.25">
      <c r="A14" s="88"/>
      <c r="B14" s="267" t="s">
        <v>213</v>
      </c>
      <c r="C14" s="267" t="s">
        <v>214</v>
      </c>
      <c r="D14" s="267" t="s">
        <v>215</v>
      </c>
      <c r="E14" s="960" t="s">
        <v>216</v>
      </c>
      <c r="F14" s="961"/>
      <c r="G14" s="268" t="s">
        <v>65</v>
      </c>
      <c r="H14" s="37"/>
      <c r="I14" s="267" t="s">
        <v>217</v>
      </c>
    </row>
    <row r="15" spans="1:12" outlineLevel="2" x14ac:dyDescent="0.25">
      <c r="A15" s="247" t="s">
        <v>227</v>
      </c>
      <c r="B15" s="34">
        <v>25</v>
      </c>
      <c r="C15" s="34">
        <v>1</v>
      </c>
      <c r="D15" s="34">
        <v>0.04</v>
      </c>
      <c r="E15" s="942">
        <v>1</v>
      </c>
      <c r="F15" s="943"/>
      <c r="G15" s="34">
        <v>1</v>
      </c>
      <c r="H15" s="37"/>
      <c r="I15" s="36">
        <f>$B15*$C15*$D15*$E15*$G15</f>
        <v>1</v>
      </c>
    </row>
    <row r="16" spans="1:12" outlineLevel="2" x14ac:dyDescent="0.25">
      <c r="A16" s="247" t="s">
        <v>228</v>
      </c>
      <c r="B16" s="34">
        <v>25</v>
      </c>
      <c r="C16" s="34">
        <v>0.1</v>
      </c>
      <c r="D16" s="34">
        <v>0.2</v>
      </c>
      <c r="E16" s="944">
        <v>1</v>
      </c>
      <c r="F16" s="945"/>
      <c r="G16" s="34">
        <v>2</v>
      </c>
      <c r="H16" s="37"/>
      <c r="I16" s="36">
        <f>$B16*$C16*$D16*$E16*$G16</f>
        <v>1</v>
      </c>
    </row>
    <row r="17" spans="1:19" outlineLevel="2" x14ac:dyDescent="0.25">
      <c r="A17" s="248" t="s">
        <v>229</v>
      </c>
      <c r="B17" s="35">
        <v>8</v>
      </c>
      <c r="C17" s="35">
        <v>0.4</v>
      </c>
      <c r="D17" s="35">
        <v>0.2</v>
      </c>
      <c r="E17" s="946">
        <v>1</v>
      </c>
      <c r="F17" s="947"/>
      <c r="G17" s="35">
        <v>2</v>
      </c>
      <c r="H17" s="37"/>
      <c r="I17" s="36">
        <f>$B17*$C17*$D17*$E17*$G17</f>
        <v>1.2800000000000002</v>
      </c>
    </row>
    <row r="18" spans="1:19" ht="15.75" outlineLevel="2" thickBot="1" x14ac:dyDescent="0.3">
      <c r="E18" s="948"/>
      <c r="F18" s="948"/>
      <c r="G18" s="948"/>
      <c r="H18" s="948"/>
      <c r="K18" s="241"/>
    </row>
    <row r="19" spans="1:19" ht="15.75" outlineLevel="1" thickBot="1" x14ac:dyDescent="0.3">
      <c r="A19" s="249" t="s">
        <v>218</v>
      </c>
      <c r="B19" s="949"/>
      <c r="C19" s="950"/>
      <c r="D19" s="950"/>
      <c r="E19" s="950"/>
      <c r="F19" s="950"/>
      <c r="G19" s="950"/>
      <c r="H19" s="950"/>
      <c r="I19" s="950"/>
      <c r="J19" s="951"/>
      <c r="K19" s="251">
        <f>SUM(I15:I17)</f>
        <v>3.2800000000000002</v>
      </c>
    </row>
    <row r="20" spans="1:19" ht="30" outlineLevel="1" x14ac:dyDescent="0.25">
      <c r="A20" s="266" t="s">
        <v>168</v>
      </c>
      <c r="K20" s="241"/>
      <c r="Q20" s="94"/>
    </row>
    <row r="21" spans="1:19" ht="30" customHeight="1" outlineLevel="1" x14ac:dyDescent="0.25">
      <c r="A21" s="228"/>
      <c r="B21" s="269" t="s">
        <v>213</v>
      </c>
      <c r="C21" s="269" t="s">
        <v>214</v>
      </c>
      <c r="D21" s="269" t="s">
        <v>215</v>
      </c>
      <c r="E21" s="964" t="s">
        <v>216</v>
      </c>
      <c r="F21" s="965"/>
      <c r="H21" s="241"/>
      <c r="I21" s="269" t="s">
        <v>217</v>
      </c>
      <c r="N21" s="94"/>
    </row>
    <row r="22" spans="1:19" outlineLevel="2" x14ac:dyDescent="0.25">
      <c r="A22" s="248" t="s">
        <v>224</v>
      </c>
      <c r="B22" s="246">
        <v>8</v>
      </c>
      <c r="C22" s="33">
        <v>1</v>
      </c>
      <c r="D22" s="33">
        <v>0.09</v>
      </c>
      <c r="E22" s="942">
        <v>1</v>
      </c>
      <c r="F22" s="943"/>
      <c r="G22" s="13"/>
      <c r="H22" s="15"/>
      <c r="I22" s="33">
        <f>$B22*$C22*$D22</f>
        <v>0.72</v>
      </c>
      <c r="L22" s="94"/>
      <c r="N22" s="94"/>
    </row>
    <row r="23" spans="1:19" outlineLevel="2" x14ac:dyDescent="0.25">
      <c r="A23" s="248" t="s">
        <v>225</v>
      </c>
      <c r="B23" s="34">
        <v>27</v>
      </c>
      <c r="C23" s="34">
        <v>1</v>
      </c>
      <c r="D23" s="34">
        <v>0.02</v>
      </c>
      <c r="E23" s="944">
        <v>1</v>
      </c>
      <c r="F23" s="945"/>
      <c r="G23" s="13"/>
      <c r="H23" s="15"/>
      <c r="I23" s="33">
        <f>$B23*$C23*$D23</f>
        <v>0.54</v>
      </c>
      <c r="L23" s="94"/>
      <c r="N23" s="94"/>
    </row>
    <row r="24" spans="1:19" outlineLevel="2" x14ac:dyDescent="0.25">
      <c r="A24" s="248" t="s">
        <v>226</v>
      </c>
      <c r="B24" s="454">
        <v>20</v>
      </c>
      <c r="C24" s="454">
        <v>1</v>
      </c>
      <c r="D24" s="454">
        <v>0.02</v>
      </c>
      <c r="E24" s="946">
        <v>1</v>
      </c>
      <c r="F24" s="947"/>
      <c r="G24" s="13"/>
      <c r="H24" s="15"/>
      <c r="I24" s="456">
        <f>$B24*$C24*$D24</f>
        <v>0.4</v>
      </c>
      <c r="L24" s="94"/>
      <c r="N24" s="94"/>
    </row>
    <row r="25" spans="1:19" s="461" customFormat="1" outlineLevel="2" x14ac:dyDescent="0.25"/>
    <row r="26" spans="1:19" ht="15.75" outlineLevel="1" thickBot="1" x14ac:dyDescent="0.3">
      <c r="A26" s="459" t="s">
        <v>219</v>
      </c>
      <c r="B26" s="968"/>
      <c r="C26" s="948"/>
      <c r="D26" s="948"/>
      <c r="E26" s="948"/>
      <c r="F26" s="948"/>
      <c r="G26" s="948"/>
      <c r="H26" s="948"/>
      <c r="I26" s="948"/>
      <c r="J26" s="969"/>
      <c r="K26" s="460">
        <f>SUM(I22:I24)</f>
        <v>1.6600000000000001</v>
      </c>
    </row>
    <row r="27" spans="1:19" ht="15.75" outlineLevel="1" thickBot="1" x14ac:dyDescent="0.3"/>
    <row r="28" spans="1:19" ht="15.75" thickBot="1" x14ac:dyDescent="0.3">
      <c r="A28" s="966" t="s">
        <v>220</v>
      </c>
      <c r="B28" s="967"/>
      <c r="C28" s="949"/>
      <c r="D28" s="950"/>
      <c r="E28" s="950"/>
      <c r="F28" s="950"/>
      <c r="G28" s="950"/>
      <c r="H28" s="950"/>
      <c r="I28" s="950"/>
      <c r="J28" s="951"/>
      <c r="K28" s="251">
        <f>K19+K26</f>
        <v>4.9400000000000004</v>
      </c>
      <c r="O28" s="23"/>
    </row>
    <row r="30" spans="1:19" x14ac:dyDescent="0.25">
      <c r="A30" s="265" t="s">
        <v>221</v>
      </c>
    </row>
    <row r="31" spans="1:19" s="23" customFormat="1" x14ac:dyDescent="0.25">
      <c r="O31"/>
      <c r="P31"/>
      <c r="Q31"/>
      <c r="R31"/>
      <c r="S31"/>
    </row>
    <row r="32" spans="1:19" ht="15.75" thickBot="1" x14ac:dyDescent="0.3">
      <c r="A32" s="962" t="s">
        <v>222</v>
      </c>
      <c r="B32" s="963"/>
      <c r="C32" s="963"/>
      <c r="D32" s="253">
        <v>2</v>
      </c>
    </row>
    <row r="33" spans="1:19" ht="15.75" thickBot="1" x14ac:dyDescent="0.3">
      <c r="A33" s="250" t="s">
        <v>223</v>
      </c>
      <c r="D33" s="254">
        <f>D32</f>
        <v>2</v>
      </c>
    </row>
    <row r="35" spans="1:19" s="274" customFormat="1" x14ac:dyDescent="0.25">
      <c r="A35" s="274" t="s">
        <v>43</v>
      </c>
      <c r="O35" s="275"/>
      <c r="P35" s="275"/>
      <c r="Q35" s="275"/>
      <c r="R35" s="275"/>
      <c r="S35" s="275"/>
    </row>
    <row r="37" spans="1:19" x14ac:dyDescent="0.25">
      <c r="A37" s="259" t="s">
        <v>151</v>
      </c>
    </row>
    <row r="38" spans="1:19" ht="30" customHeight="1" x14ac:dyDescent="0.25">
      <c r="A38" s="88"/>
      <c r="B38" s="270" t="s">
        <v>213</v>
      </c>
      <c r="C38" s="270" t="s">
        <v>214</v>
      </c>
      <c r="D38" s="270" t="s">
        <v>215</v>
      </c>
      <c r="E38" s="973" t="s">
        <v>216</v>
      </c>
      <c r="F38" s="974"/>
      <c r="G38" s="271" t="s">
        <v>65</v>
      </c>
      <c r="H38" s="37"/>
      <c r="I38" s="270" t="s">
        <v>217</v>
      </c>
    </row>
    <row r="39" spans="1:19" outlineLevel="2" x14ac:dyDescent="0.25">
      <c r="A39" s="247" t="s">
        <v>227</v>
      </c>
      <c r="B39" s="34">
        <v>25</v>
      </c>
      <c r="C39" s="34">
        <v>1</v>
      </c>
      <c r="D39" s="34">
        <v>0.04</v>
      </c>
      <c r="E39" s="942">
        <v>1</v>
      </c>
      <c r="F39" s="943"/>
      <c r="G39" s="34">
        <v>1</v>
      </c>
      <c r="H39" s="37"/>
      <c r="I39" s="36">
        <f>$B39*$C39*$D39*$E39*$G39</f>
        <v>1</v>
      </c>
    </row>
    <row r="40" spans="1:19" outlineLevel="2" x14ac:dyDescent="0.25">
      <c r="A40" s="247" t="s">
        <v>228</v>
      </c>
      <c r="B40" s="34">
        <v>25</v>
      </c>
      <c r="C40" s="34">
        <v>0.1</v>
      </c>
      <c r="D40" s="34">
        <v>0.2</v>
      </c>
      <c r="E40" s="944">
        <v>1</v>
      </c>
      <c r="F40" s="945"/>
      <c r="G40" s="34">
        <v>2</v>
      </c>
      <c r="H40" s="37"/>
      <c r="I40" s="36">
        <f>$B40*$C40*$D40*$E40*$G40</f>
        <v>1</v>
      </c>
    </row>
    <row r="41" spans="1:19" outlineLevel="2" x14ac:dyDescent="0.25">
      <c r="A41" s="248" t="s">
        <v>229</v>
      </c>
      <c r="B41" s="35">
        <v>8</v>
      </c>
      <c r="C41" s="35">
        <v>0.4</v>
      </c>
      <c r="D41" s="35">
        <v>0.16</v>
      </c>
      <c r="E41" s="946">
        <v>1</v>
      </c>
      <c r="F41" s="947"/>
      <c r="G41" s="35">
        <v>2</v>
      </c>
      <c r="H41" s="37"/>
      <c r="I41" s="43">
        <f>$B41*$C41*$D41*$E41*$G41</f>
        <v>1.024</v>
      </c>
    </row>
    <row r="42" spans="1:19" ht="15.75" outlineLevel="2" thickBot="1" x14ac:dyDescent="0.3">
      <c r="E42" s="948"/>
      <c r="F42" s="948"/>
      <c r="G42" s="948"/>
      <c r="H42" s="948"/>
      <c r="K42" s="241"/>
    </row>
    <row r="43" spans="1:19" ht="15.75" outlineLevel="1" thickBot="1" x14ac:dyDescent="0.3">
      <c r="A43" s="249" t="s">
        <v>218</v>
      </c>
      <c r="B43" s="949"/>
      <c r="C43" s="950"/>
      <c r="D43" s="950"/>
      <c r="E43" s="950"/>
      <c r="F43" s="950"/>
      <c r="G43" s="950"/>
      <c r="H43" s="950"/>
      <c r="I43" s="950"/>
      <c r="J43" s="951"/>
      <c r="K43" s="255">
        <f>SUM(I39:I41)</f>
        <v>3.024</v>
      </c>
    </row>
    <row r="44" spans="1:19" ht="30" outlineLevel="1" x14ac:dyDescent="0.25">
      <c r="A44" s="273" t="s">
        <v>168</v>
      </c>
      <c r="K44" s="241"/>
    </row>
    <row r="45" spans="1:19" ht="30" customHeight="1" outlineLevel="1" x14ac:dyDescent="0.25">
      <c r="A45" s="228"/>
      <c r="B45" s="272" t="s">
        <v>213</v>
      </c>
      <c r="C45" s="272" t="s">
        <v>214</v>
      </c>
      <c r="D45" s="272" t="s">
        <v>215</v>
      </c>
      <c r="E45" s="973" t="s">
        <v>216</v>
      </c>
      <c r="F45" s="974"/>
      <c r="I45" s="270" t="s">
        <v>217</v>
      </c>
    </row>
    <row r="46" spans="1:19" outlineLevel="2" x14ac:dyDescent="0.25">
      <c r="A46" s="248" t="s">
        <v>224</v>
      </c>
      <c r="B46" s="246">
        <v>8</v>
      </c>
      <c r="C46" s="33">
        <v>1</v>
      </c>
      <c r="D46" s="33">
        <v>0.03</v>
      </c>
      <c r="E46" s="942">
        <v>1</v>
      </c>
      <c r="F46" s="943"/>
      <c r="G46" s="21"/>
      <c r="H46" s="15"/>
      <c r="I46" s="33">
        <f>$B46*$C46*$D46*$E46</f>
        <v>0.24</v>
      </c>
    </row>
    <row r="47" spans="1:19" outlineLevel="2" x14ac:dyDescent="0.25">
      <c r="A47" s="248" t="s">
        <v>225</v>
      </c>
      <c r="B47" s="34">
        <v>27</v>
      </c>
      <c r="C47" s="34">
        <v>1</v>
      </c>
      <c r="D47" s="34">
        <v>0.02</v>
      </c>
      <c r="E47" s="944">
        <v>1</v>
      </c>
      <c r="F47" s="945"/>
      <c r="G47" s="21"/>
      <c r="H47" s="15"/>
      <c r="I47" s="33">
        <f>$B47*$C47*$D47*$E47</f>
        <v>0.54</v>
      </c>
    </row>
    <row r="48" spans="1:19" outlineLevel="2" x14ac:dyDescent="0.25">
      <c r="A48" s="248" t="s">
        <v>226</v>
      </c>
      <c r="B48" s="34">
        <v>20</v>
      </c>
      <c r="C48" s="34">
        <v>1</v>
      </c>
      <c r="D48" s="34">
        <v>0.02</v>
      </c>
      <c r="E48" s="944">
        <v>1</v>
      </c>
      <c r="F48" s="945"/>
      <c r="G48" s="21"/>
      <c r="H48" s="15"/>
      <c r="I48" s="33">
        <f>$B48*$C48*$D48*$E48</f>
        <v>0.4</v>
      </c>
    </row>
    <row r="49" spans="1:15" ht="38.25" outlineLevel="2" x14ac:dyDescent="0.25">
      <c r="A49" s="256" t="s">
        <v>230</v>
      </c>
      <c r="B49" s="82">
        <v>0.15</v>
      </c>
      <c r="C49" s="82">
        <v>1</v>
      </c>
      <c r="D49" s="82">
        <v>1</v>
      </c>
      <c r="E49" s="975">
        <v>1</v>
      </c>
      <c r="F49" s="976"/>
      <c r="G49" s="168"/>
      <c r="H49" s="262"/>
      <c r="I49" s="99">
        <f>$B49*$C49*$D49*$E49</f>
        <v>0.15</v>
      </c>
    </row>
    <row r="50" spans="1:15" ht="15.75" outlineLevel="2" thickBot="1" x14ac:dyDescent="0.3"/>
    <row r="51" spans="1:15" ht="15.75" outlineLevel="1" thickBot="1" x14ac:dyDescent="0.3">
      <c r="A51" s="250" t="s">
        <v>254</v>
      </c>
      <c r="B51" s="949"/>
      <c r="C51" s="950"/>
      <c r="D51" s="950"/>
      <c r="E51" s="950"/>
      <c r="F51" s="950"/>
      <c r="G51" s="950"/>
      <c r="H51" s="950"/>
      <c r="I51" s="950"/>
      <c r="J51" s="951"/>
      <c r="K51" s="257">
        <f>SUM(I46:I49)</f>
        <v>1.33</v>
      </c>
    </row>
    <row r="52" spans="1:15" ht="15.75" outlineLevel="1" thickBot="1" x14ac:dyDescent="0.3"/>
    <row r="53" spans="1:15" ht="15.75" thickBot="1" x14ac:dyDescent="0.3">
      <c r="A53" s="966" t="s">
        <v>220</v>
      </c>
      <c r="B53" s="967"/>
      <c r="C53" s="949"/>
      <c r="D53" s="950"/>
      <c r="E53" s="950"/>
      <c r="F53" s="950"/>
      <c r="G53" s="950"/>
      <c r="H53" s="950"/>
      <c r="I53" s="950"/>
      <c r="J53" s="951"/>
      <c r="K53" s="255">
        <f>K43+K51</f>
        <v>4.3540000000000001</v>
      </c>
      <c r="O53" s="23"/>
    </row>
    <row r="55" spans="1:15" x14ac:dyDescent="0.25">
      <c r="A55" s="259" t="s">
        <v>221</v>
      </c>
    </row>
    <row r="57" spans="1:15" ht="15.75" thickBot="1" x14ac:dyDescent="0.3">
      <c r="A57" s="963" t="s">
        <v>231</v>
      </c>
      <c r="B57" s="963"/>
      <c r="C57" s="963"/>
      <c r="D57" s="55">
        <v>4</v>
      </c>
    </row>
    <row r="58" spans="1:15" ht="15.75" thickBot="1" x14ac:dyDescent="0.3">
      <c r="A58" s="250" t="s">
        <v>223</v>
      </c>
      <c r="D58" s="255">
        <f>D57</f>
        <v>4</v>
      </c>
    </row>
    <row r="60" spans="1:15" s="260" customFormat="1" x14ac:dyDescent="0.25">
      <c r="A60" s="260" t="s">
        <v>42</v>
      </c>
    </row>
    <row r="62" spans="1:15" ht="30" x14ac:dyDescent="0.25">
      <c r="A62" s="261" t="s">
        <v>168</v>
      </c>
    </row>
    <row r="63" spans="1:15" ht="30" customHeight="1" x14ac:dyDescent="0.25">
      <c r="B63" s="276" t="s">
        <v>213</v>
      </c>
      <c r="C63" s="276" t="s">
        <v>214</v>
      </c>
      <c r="D63" s="276" t="s">
        <v>215</v>
      </c>
      <c r="E63" s="977" t="s">
        <v>216</v>
      </c>
      <c r="F63" s="978"/>
      <c r="G63" s="290" t="s">
        <v>65</v>
      </c>
      <c r="I63" s="276" t="s">
        <v>217</v>
      </c>
    </row>
    <row r="64" spans="1:15" outlineLevel="1" x14ac:dyDescent="0.25">
      <c r="A64" s="87" t="s">
        <v>232</v>
      </c>
      <c r="B64" s="33">
        <v>6.87</v>
      </c>
      <c r="C64" s="33">
        <v>0.2</v>
      </c>
      <c r="D64" s="33">
        <v>2.7</v>
      </c>
      <c r="E64" s="942">
        <v>1</v>
      </c>
      <c r="F64" s="943"/>
      <c r="G64" s="294">
        <v>1</v>
      </c>
      <c r="I64" s="43">
        <f>B64*C64*D64*E64*G64</f>
        <v>3.7098000000000004</v>
      </c>
    </row>
    <row r="65" spans="1:16" outlineLevel="1" x14ac:dyDescent="0.25">
      <c r="A65" s="87" t="s">
        <v>226</v>
      </c>
      <c r="B65" s="34">
        <v>18</v>
      </c>
      <c r="C65" s="34">
        <v>0.03</v>
      </c>
      <c r="D65" s="33">
        <v>2.7</v>
      </c>
      <c r="E65" s="942">
        <v>1</v>
      </c>
      <c r="F65" s="943"/>
      <c r="G65" s="34">
        <v>1</v>
      </c>
      <c r="I65" s="43">
        <f>$B65*$C65*$D65*$E65</f>
        <v>1.4580000000000002</v>
      </c>
    </row>
    <row r="66" spans="1:16" ht="30" outlineLevel="1" x14ac:dyDescent="0.25">
      <c r="A66" s="263" t="s">
        <v>233</v>
      </c>
      <c r="B66" s="82">
        <v>0.35</v>
      </c>
      <c r="C66" s="82">
        <v>0.04</v>
      </c>
      <c r="D66" s="99">
        <v>2.7</v>
      </c>
      <c r="E66" s="979">
        <v>1</v>
      </c>
      <c r="F66" s="980"/>
      <c r="G66" s="82">
        <v>1</v>
      </c>
      <c r="I66" s="97">
        <f>$B66*$C66*$D66*$E66</f>
        <v>3.78E-2</v>
      </c>
    </row>
    <row r="67" spans="1:16" ht="15.75" outlineLevel="1" thickBot="1" x14ac:dyDescent="0.3"/>
    <row r="68" spans="1:16" ht="15.75" thickBot="1" x14ac:dyDescent="0.3">
      <c r="A68" s="250" t="s">
        <v>234</v>
      </c>
      <c r="B68" s="949"/>
      <c r="C68" s="950"/>
      <c r="D68" s="950"/>
      <c r="E68" s="950"/>
      <c r="F68" s="950"/>
      <c r="G68" s="950"/>
      <c r="H68" s="950"/>
      <c r="I68" s="951"/>
      <c r="J68" s="255">
        <f>SUM(I64:I66)</f>
        <v>5.2056000000000004</v>
      </c>
    </row>
    <row r="70" spans="1:16" s="283" customFormat="1" x14ac:dyDescent="0.25">
      <c r="A70" s="282" t="s">
        <v>44</v>
      </c>
    </row>
    <row r="72" spans="1:16" ht="15.75" thickBot="1" x14ac:dyDescent="0.3">
      <c r="A72" s="284" t="s">
        <v>151</v>
      </c>
    </row>
    <row r="73" spans="1:16" ht="30.75" customHeight="1" thickBot="1" x14ac:dyDescent="0.3">
      <c r="A73" s="23"/>
      <c r="B73" s="285" t="s">
        <v>213</v>
      </c>
      <c r="C73" s="285" t="s">
        <v>214</v>
      </c>
      <c r="D73" s="285" t="s">
        <v>215</v>
      </c>
      <c r="E73" s="956" t="s">
        <v>216</v>
      </c>
      <c r="F73" s="957"/>
      <c r="G73" s="389" t="s">
        <v>107</v>
      </c>
      <c r="M73" s="935" t="s">
        <v>44</v>
      </c>
      <c r="N73" s="936"/>
      <c r="O73" s="936"/>
      <c r="P73" s="937"/>
    </row>
    <row r="74" spans="1:16" x14ac:dyDescent="0.25">
      <c r="A74" s="248" t="s">
        <v>242</v>
      </c>
      <c r="B74" s="226">
        <v>25</v>
      </c>
      <c r="C74" s="226">
        <v>1</v>
      </c>
      <c r="D74" s="174">
        <v>0.16</v>
      </c>
      <c r="E74" s="958">
        <f>O80</f>
        <v>1.1333333333333333</v>
      </c>
      <c r="F74" s="959"/>
      <c r="G74" s="174">
        <f>B74*D74*E74</f>
        <v>4.5333333333333332</v>
      </c>
      <c r="H74" s="240"/>
      <c r="M74" s="356" t="s">
        <v>243</v>
      </c>
      <c r="N74" s="357"/>
      <c r="O74" s="310">
        <v>18</v>
      </c>
      <c r="P74" s="15"/>
    </row>
    <row r="75" spans="1:16" x14ac:dyDescent="0.25">
      <c r="A75" s="248" t="s">
        <v>241</v>
      </c>
      <c r="B75" s="103">
        <v>18</v>
      </c>
      <c r="C75" s="103">
        <v>0.03</v>
      </c>
      <c r="D75" s="103">
        <v>1</v>
      </c>
      <c r="E75" s="927">
        <f>O80</f>
        <v>1.1333333333333333</v>
      </c>
      <c r="F75" s="928"/>
      <c r="G75" s="100">
        <f>B75*C75*E75</f>
        <v>0.61199999999999999</v>
      </c>
      <c r="H75" s="240"/>
      <c r="M75" s="395" t="s">
        <v>244</v>
      </c>
      <c r="N75" s="396"/>
      <c r="O75" s="79">
        <f>ATAN((O74*O78)/(O74*O77))</f>
        <v>0.48995732625372829</v>
      </c>
      <c r="P75" s="15" t="s">
        <v>245</v>
      </c>
    </row>
    <row r="76" spans="1:16" x14ac:dyDescent="0.25">
      <c r="A76" s="248" t="s">
        <v>240</v>
      </c>
      <c r="B76" s="103">
        <v>8</v>
      </c>
      <c r="C76" s="100">
        <f>O77</f>
        <v>0.3</v>
      </c>
      <c r="D76" s="100">
        <f>O78</f>
        <v>0.16</v>
      </c>
      <c r="E76" s="919"/>
      <c r="F76" s="920"/>
      <c r="G76" s="103">
        <f>((C76*D76)/2)*B76*(1/C76)</f>
        <v>0.64</v>
      </c>
      <c r="H76" s="240"/>
      <c r="M76" s="395" t="s">
        <v>246</v>
      </c>
      <c r="N76" s="396"/>
      <c r="O76" s="79">
        <v>0.2</v>
      </c>
      <c r="P76" s="15" t="s">
        <v>247</v>
      </c>
    </row>
    <row r="77" spans="1:16" x14ac:dyDescent="0.25">
      <c r="A77" s="248" t="s">
        <v>239</v>
      </c>
      <c r="B77" s="103">
        <v>22</v>
      </c>
      <c r="C77" s="103"/>
      <c r="D77" s="103">
        <v>0.01</v>
      </c>
      <c r="E77" s="919"/>
      <c r="F77" s="920"/>
      <c r="G77" s="103">
        <f>B77*D77</f>
        <v>0.22</v>
      </c>
      <c r="H77" s="240"/>
      <c r="M77" s="395" t="s">
        <v>248</v>
      </c>
      <c r="N77" s="396"/>
      <c r="O77" s="79">
        <v>0.3</v>
      </c>
      <c r="P77" s="15" t="s">
        <v>247</v>
      </c>
    </row>
    <row r="78" spans="1:16" x14ac:dyDescent="0.25">
      <c r="A78" s="248" t="s">
        <v>238</v>
      </c>
      <c r="B78" s="82">
        <v>27</v>
      </c>
      <c r="C78" s="82"/>
      <c r="D78" s="82">
        <v>0.02</v>
      </c>
      <c r="E78" s="975"/>
      <c r="F78" s="976"/>
      <c r="G78" s="366">
        <f>B78*D78</f>
        <v>0.54</v>
      </c>
      <c r="H78" s="240"/>
      <c r="M78" s="395" t="s">
        <v>249</v>
      </c>
      <c r="N78" s="396"/>
      <c r="O78" s="79">
        <v>0.16</v>
      </c>
      <c r="P78" s="15" t="s">
        <v>247</v>
      </c>
    </row>
    <row r="79" spans="1:16" ht="15.75" thickBot="1" x14ac:dyDescent="0.3">
      <c r="M79" s="358" t="s">
        <v>250</v>
      </c>
      <c r="N79" s="359"/>
      <c r="O79" s="79">
        <f>'GEOMETRIA '!K13</f>
        <v>4.9000000000000004</v>
      </c>
      <c r="P79" s="15" t="s">
        <v>247</v>
      </c>
    </row>
    <row r="80" spans="1:16" ht="15.75" thickBot="1" x14ac:dyDescent="0.3">
      <c r="A80" s="250" t="s">
        <v>283</v>
      </c>
      <c r="B80" s="949"/>
      <c r="C80" s="950"/>
      <c r="D80" s="950"/>
      <c r="E80" s="950"/>
      <c r="F80" s="950"/>
      <c r="G80" s="950"/>
      <c r="H80" s="950"/>
      <c r="I80" s="950"/>
      <c r="J80" s="951"/>
      <c r="K80" s="390">
        <f>SUM(G74:G78)</f>
        <v>6.5453333333333328</v>
      </c>
      <c r="M80" s="358" t="s">
        <v>251</v>
      </c>
      <c r="N80" s="359"/>
      <c r="O80" s="79">
        <f>(1/COS(O75))</f>
        <v>1.1333333333333333</v>
      </c>
      <c r="P80" s="15" t="s">
        <v>247</v>
      </c>
    </row>
    <row r="81" spans="1:16384" ht="15.75" thickBot="1" x14ac:dyDescent="0.3">
      <c r="M81" s="358" t="s">
        <v>252</v>
      </c>
      <c r="N81" s="359"/>
      <c r="O81" s="79">
        <v>0.04</v>
      </c>
      <c r="P81" s="15" t="s">
        <v>247</v>
      </c>
    </row>
    <row r="82" spans="1:16384" ht="15.75" thickBot="1" x14ac:dyDescent="0.3">
      <c r="A82" s="966" t="s">
        <v>220</v>
      </c>
      <c r="B82" s="967"/>
      <c r="C82" s="949"/>
      <c r="D82" s="950"/>
      <c r="E82" s="950"/>
      <c r="F82" s="950"/>
      <c r="G82" s="950"/>
      <c r="H82" s="950"/>
      <c r="I82" s="950"/>
      <c r="J82" s="951"/>
      <c r="K82" s="255">
        <f>K72+K80</f>
        <v>6.5453333333333328</v>
      </c>
      <c r="M82" s="392" t="s">
        <v>253</v>
      </c>
      <c r="N82" s="393"/>
      <c r="O82" s="95">
        <v>0.02</v>
      </c>
      <c r="P82" s="394" t="s">
        <v>247</v>
      </c>
    </row>
    <row r="84" spans="1:16384" s="316" customFormat="1" x14ac:dyDescent="0.25">
      <c r="A84" s="368" t="s">
        <v>221</v>
      </c>
    </row>
    <row r="85" spans="1:16384" s="316" customFormat="1" x14ac:dyDescent="0.25">
      <c r="L85" s="391"/>
    </row>
    <row r="86" spans="1:16384" s="316" customFormat="1" ht="15.75" thickBot="1" x14ac:dyDescent="0.3">
      <c r="A86" s="963" t="s">
        <v>231</v>
      </c>
      <c r="B86" s="963"/>
      <c r="C86" s="963"/>
      <c r="D86" s="55">
        <v>4</v>
      </c>
      <c r="E86" s="320"/>
      <c r="F86" s="320"/>
      <c r="G86" s="320"/>
      <c r="H86" s="317"/>
      <c r="I86" s="320"/>
      <c r="J86" s="320"/>
      <c r="K86" s="320"/>
      <c r="L86" s="317"/>
      <c r="M86" s="320"/>
      <c r="N86" s="320"/>
      <c r="O86" s="320"/>
      <c r="P86" s="317"/>
      <c r="Q86" s="320"/>
      <c r="R86" s="320"/>
      <c r="S86" s="320"/>
      <c r="T86" s="317"/>
      <c r="U86" s="320"/>
      <c r="V86" s="320"/>
      <c r="W86" s="320"/>
      <c r="X86" s="317"/>
      <c r="Y86" s="320"/>
      <c r="Z86" s="320"/>
      <c r="AA86" s="320"/>
      <c r="AB86" s="317"/>
      <c r="AC86" s="320"/>
      <c r="AD86" s="320"/>
      <c r="AE86" s="320"/>
      <c r="AF86" s="317"/>
      <c r="AG86" s="320"/>
      <c r="AH86" s="320"/>
      <c r="AI86" s="320"/>
      <c r="AJ86" s="317"/>
      <c r="AK86" s="320"/>
      <c r="AL86" s="320"/>
      <c r="AM86" s="320"/>
      <c r="AN86" s="317"/>
      <c r="AO86" s="320"/>
      <c r="AP86" s="320"/>
      <c r="AQ86" s="320"/>
      <c r="AR86" s="317"/>
      <c r="AS86" s="320"/>
      <c r="AT86" s="320"/>
      <c r="AU86" s="320"/>
      <c r="AV86" s="317"/>
      <c r="AW86" s="320"/>
      <c r="AX86" s="320"/>
      <c r="AY86" s="320"/>
      <c r="AZ86" s="317"/>
      <c r="BA86" s="320"/>
      <c r="BB86" s="320"/>
      <c r="BC86" s="320"/>
      <c r="BD86" s="317"/>
      <c r="BE86" s="320"/>
      <c r="BF86" s="320"/>
      <c r="BG86" s="320"/>
      <c r="BH86" s="317"/>
      <c r="BI86" s="320"/>
      <c r="BJ86" s="320"/>
      <c r="BK86" s="320"/>
      <c r="BL86" s="317"/>
      <c r="BM86" s="320"/>
      <c r="BN86" s="320"/>
      <c r="BO86" s="320"/>
      <c r="BP86" s="317"/>
      <c r="BQ86" s="320"/>
      <c r="BR86" s="320"/>
      <c r="BS86" s="320"/>
      <c r="BT86" s="317"/>
      <c r="BU86" s="320"/>
      <c r="BV86" s="320"/>
      <c r="BW86" s="320"/>
      <c r="BX86" s="317"/>
      <c r="BY86" s="320"/>
      <c r="BZ86" s="320"/>
      <c r="CA86" s="320"/>
      <c r="CB86" s="317"/>
      <c r="CC86" s="320"/>
      <c r="CD86" s="320"/>
      <c r="CE86" s="320"/>
      <c r="CF86" s="317"/>
      <c r="CG86" s="320"/>
      <c r="CH86" s="320"/>
      <c r="CI86" s="320"/>
      <c r="CJ86" s="317"/>
      <c r="CK86" s="320"/>
      <c r="CL86" s="320"/>
      <c r="CM86" s="320"/>
      <c r="CN86" s="317"/>
      <c r="CO86" s="320"/>
      <c r="CP86" s="320"/>
      <c r="CQ86" s="320"/>
      <c r="CR86" s="317"/>
      <c r="CS86" s="320"/>
      <c r="CT86" s="320"/>
      <c r="CU86" s="320"/>
      <c r="CV86" s="317"/>
      <c r="CW86" s="320"/>
      <c r="CX86" s="320"/>
      <c r="CY86" s="320"/>
      <c r="CZ86" s="317"/>
      <c r="DA86" s="320"/>
      <c r="DB86" s="320"/>
      <c r="DC86" s="320"/>
      <c r="DD86" s="317"/>
      <c r="DE86" s="320"/>
      <c r="DF86" s="320"/>
      <c r="DG86" s="320"/>
      <c r="DH86" s="317"/>
      <c r="DI86" s="320"/>
      <c r="DJ86" s="320"/>
      <c r="DK86" s="320"/>
      <c r="DL86" s="317"/>
      <c r="DM86" s="320"/>
      <c r="DN86" s="320"/>
      <c r="DO86" s="320"/>
      <c r="DP86" s="317"/>
      <c r="DQ86" s="320"/>
      <c r="DR86" s="320"/>
      <c r="DS86" s="320"/>
      <c r="DT86" s="317"/>
      <c r="DU86" s="320"/>
      <c r="DV86" s="320"/>
      <c r="DW86" s="320"/>
      <c r="DX86" s="317"/>
      <c r="DY86" s="320"/>
      <c r="DZ86" s="320"/>
      <c r="EA86" s="320"/>
      <c r="EB86" s="317"/>
      <c r="EC86" s="320"/>
      <c r="ED86" s="320"/>
      <c r="EE86" s="320"/>
      <c r="EF86" s="317"/>
      <c r="EG86" s="320"/>
      <c r="EH86" s="320"/>
      <c r="EI86" s="320"/>
      <c r="EJ86" s="317"/>
      <c r="EK86" s="320"/>
      <c r="EL86" s="320"/>
      <c r="EM86" s="320"/>
      <c r="EN86" s="317"/>
      <c r="EO86" s="320"/>
      <c r="EP86" s="320"/>
      <c r="EQ86" s="320"/>
      <c r="ER86" s="317"/>
      <c r="ES86" s="320"/>
      <c r="ET86" s="320"/>
      <c r="EU86" s="320"/>
      <c r="EV86" s="317"/>
      <c r="EW86" s="320"/>
      <c r="EX86" s="320"/>
      <c r="EY86" s="320"/>
      <c r="EZ86" s="317"/>
      <c r="FA86" s="320"/>
      <c r="FB86" s="320"/>
      <c r="FC86" s="320"/>
      <c r="FD86" s="317"/>
      <c r="FE86" s="320"/>
      <c r="FF86" s="320"/>
      <c r="FG86" s="320"/>
      <c r="FH86" s="317"/>
      <c r="FI86" s="320"/>
      <c r="FJ86" s="320"/>
      <c r="FK86" s="320"/>
      <c r="FL86" s="317"/>
      <c r="FM86" s="320"/>
      <c r="FN86" s="320"/>
      <c r="FO86" s="320"/>
      <c r="FP86" s="317"/>
      <c r="FQ86" s="320"/>
      <c r="FR86" s="320"/>
      <c r="FS86" s="320"/>
      <c r="FT86" s="317"/>
      <c r="FU86" s="320"/>
      <c r="FV86" s="320"/>
      <c r="FW86" s="320"/>
      <c r="FX86" s="317"/>
      <c r="FY86" s="320"/>
      <c r="FZ86" s="320"/>
      <c r="GA86" s="320"/>
      <c r="GB86" s="317"/>
      <c r="GC86" s="320"/>
      <c r="GD86" s="320"/>
      <c r="GE86" s="320"/>
      <c r="GF86" s="317"/>
      <c r="GG86" s="320"/>
      <c r="GH86" s="320"/>
      <c r="GI86" s="320"/>
      <c r="GJ86" s="317"/>
      <c r="GK86" s="320"/>
      <c r="GL86" s="320"/>
      <c r="GM86" s="320"/>
      <c r="GN86" s="317"/>
      <c r="GO86" s="320"/>
      <c r="GP86" s="320"/>
      <c r="GQ86" s="320"/>
      <c r="GR86" s="317"/>
      <c r="GS86" s="320"/>
      <c r="GT86" s="320"/>
      <c r="GU86" s="320"/>
      <c r="GV86" s="317"/>
      <c r="GW86" s="320"/>
      <c r="GX86" s="320"/>
      <c r="GY86" s="320"/>
      <c r="GZ86" s="317"/>
      <c r="HA86" s="320"/>
      <c r="HB86" s="320"/>
      <c r="HC86" s="320"/>
      <c r="HD86" s="317"/>
      <c r="HE86" s="320"/>
      <c r="HF86" s="320"/>
      <c r="HG86" s="320"/>
      <c r="HH86" s="317"/>
      <c r="HI86" s="320"/>
      <c r="HJ86" s="320"/>
      <c r="HK86" s="320"/>
      <c r="HL86" s="317"/>
      <c r="HM86" s="320"/>
      <c r="HN86" s="320"/>
      <c r="HO86" s="320"/>
      <c r="HP86" s="317"/>
      <c r="HQ86" s="320"/>
      <c r="HR86" s="320"/>
      <c r="HS86" s="320"/>
      <c r="HT86" s="317"/>
      <c r="HU86" s="320"/>
      <c r="HV86" s="320"/>
      <c r="HW86" s="320"/>
      <c r="HX86" s="317"/>
      <c r="HY86" s="320"/>
      <c r="HZ86" s="320"/>
      <c r="IA86" s="320"/>
      <c r="IB86" s="317"/>
      <c r="IC86" s="320"/>
      <c r="ID86" s="320"/>
      <c r="IE86" s="320"/>
      <c r="IF86" s="317"/>
      <c r="IG86" s="320"/>
      <c r="IH86" s="320"/>
      <c r="II86" s="320"/>
      <c r="IJ86" s="317"/>
      <c r="IK86" s="320"/>
      <c r="IL86" s="320"/>
      <c r="IM86" s="320"/>
      <c r="IN86" s="317"/>
      <c r="IO86" s="320"/>
      <c r="IP86" s="320"/>
      <c r="IQ86" s="320"/>
      <c r="IR86" s="317"/>
      <c r="IS86" s="320"/>
      <c r="IT86" s="320"/>
      <c r="IU86" s="320"/>
      <c r="IV86" s="317"/>
      <c r="IW86" s="320"/>
      <c r="IX86" s="320"/>
      <c r="IY86" s="320"/>
      <c r="IZ86" s="317"/>
      <c r="JA86" s="320"/>
      <c r="JB86" s="320"/>
      <c r="JC86" s="320"/>
      <c r="JD86" s="317"/>
      <c r="JE86" s="320"/>
      <c r="JF86" s="320"/>
      <c r="JG86" s="320"/>
      <c r="JH86" s="317"/>
      <c r="JI86" s="320"/>
      <c r="JJ86" s="320"/>
      <c r="JK86" s="320"/>
      <c r="JL86" s="317"/>
      <c r="JM86" s="320"/>
      <c r="JN86" s="320"/>
      <c r="JO86" s="320"/>
      <c r="JP86" s="317"/>
      <c r="JQ86" s="320"/>
      <c r="JR86" s="320"/>
      <c r="JS86" s="320"/>
      <c r="JT86" s="317"/>
      <c r="JU86" s="320"/>
      <c r="JV86" s="320"/>
      <c r="JW86" s="320"/>
      <c r="JX86" s="317"/>
      <c r="JY86" s="320"/>
      <c r="JZ86" s="320"/>
      <c r="KA86" s="320"/>
      <c r="KB86" s="317"/>
      <c r="KC86" s="320"/>
      <c r="KD86" s="320"/>
      <c r="KE86" s="320"/>
      <c r="KF86" s="317"/>
      <c r="KG86" s="320"/>
      <c r="KH86" s="320"/>
      <c r="KI86" s="320"/>
      <c r="KJ86" s="317"/>
      <c r="KK86" s="320"/>
      <c r="KL86" s="320"/>
      <c r="KM86" s="320"/>
      <c r="KN86" s="317"/>
      <c r="KO86" s="320"/>
      <c r="KP86" s="320"/>
      <c r="KQ86" s="320"/>
      <c r="KR86" s="317"/>
      <c r="KS86" s="320"/>
      <c r="KT86" s="320"/>
      <c r="KU86" s="320"/>
      <c r="KV86" s="317"/>
      <c r="KW86" s="320"/>
      <c r="KX86" s="320"/>
      <c r="KY86" s="320"/>
      <c r="KZ86" s="317"/>
      <c r="LA86" s="320"/>
      <c r="LB86" s="320"/>
      <c r="LC86" s="320"/>
      <c r="LD86" s="317"/>
      <c r="LE86" s="320"/>
      <c r="LF86" s="320"/>
      <c r="LG86" s="320"/>
      <c r="LH86" s="317"/>
      <c r="LI86" s="320"/>
      <c r="LJ86" s="320"/>
      <c r="LK86" s="320"/>
      <c r="LL86" s="317"/>
      <c r="LM86" s="320"/>
      <c r="LN86" s="320"/>
      <c r="LO86" s="320"/>
      <c r="LP86" s="317"/>
      <c r="LQ86" s="320"/>
      <c r="LR86" s="320"/>
      <c r="LS86" s="320"/>
      <c r="LT86" s="317"/>
      <c r="LU86" s="320"/>
      <c r="LV86" s="320"/>
      <c r="LW86" s="320"/>
      <c r="LX86" s="317"/>
      <c r="LY86" s="320"/>
      <c r="LZ86" s="320"/>
      <c r="MA86" s="320"/>
      <c r="MB86" s="317"/>
      <c r="MC86" s="320"/>
      <c r="MD86" s="320"/>
      <c r="ME86" s="320"/>
      <c r="MF86" s="317"/>
      <c r="MG86" s="320"/>
      <c r="MH86" s="320"/>
      <c r="MI86" s="320"/>
      <c r="MJ86" s="317"/>
      <c r="MK86" s="320"/>
      <c r="ML86" s="320"/>
      <c r="MM86" s="320"/>
      <c r="MN86" s="317"/>
      <c r="MO86" s="320"/>
      <c r="MP86" s="320"/>
      <c r="MQ86" s="320"/>
      <c r="MR86" s="317"/>
      <c r="MS86" s="320"/>
      <c r="MT86" s="320"/>
      <c r="MU86" s="320"/>
      <c r="MV86" s="317"/>
      <c r="MW86" s="320"/>
      <c r="MX86" s="320"/>
      <c r="MY86" s="320"/>
      <c r="MZ86" s="317"/>
      <c r="NA86" s="320"/>
      <c r="NB86" s="320"/>
      <c r="NC86" s="320"/>
      <c r="ND86" s="317"/>
      <c r="NE86" s="320"/>
      <c r="NF86" s="320"/>
      <c r="NG86" s="320"/>
      <c r="NH86" s="317"/>
      <c r="NI86" s="320"/>
      <c r="NJ86" s="320"/>
      <c r="NK86" s="320"/>
      <c r="NL86" s="317"/>
      <c r="NM86" s="320"/>
      <c r="NN86" s="320"/>
      <c r="NO86" s="320"/>
      <c r="NP86" s="317"/>
      <c r="NQ86" s="320"/>
      <c r="NR86" s="320"/>
      <c r="NS86" s="320"/>
      <c r="NT86" s="317"/>
      <c r="NU86" s="320"/>
      <c r="NV86" s="320"/>
      <c r="NW86" s="320"/>
      <c r="NX86" s="317"/>
      <c r="NY86" s="320"/>
      <c r="NZ86" s="320"/>
      <c r="OA86" s="320"/>
      <c r="OB86" s="317"/>
      <c r="OC86" s="320"/>
      <c r="OD86" s="320"/>
      <c r="OE86" s="320"/>
      <c r="OF86" s="317"/>
      <c r="OG86" s="320"/>
      <c r="OH86" s="320"/>
      <c r="OI86" s="320"/>
      <c r="OJ86" s="317"/>
      <c r="OK86" s="320"/>
      <c r="OL86" s="320"/>
      <c r="OM86" s="320"/>
      <c r="ON86" s="317"/>
      <c r="OO86" s="320"/>
      <c r="OP86" s="320"/>
      <c r="OQ86" s="320"/>
      <c r="OR86" s="317"/>
      <c r="OS86" s="320"/>
      <c r="OT86" s="320"/>
      <c r="OU86" s="320"/>
      <c r="OV86" s="317"/>
      <c r="OW86" s="320"/>
      <c r="OX86" s="320"/>
      <c r="OY86" s="320"/>
      <c r="OZ86" s="317"/>
      <c r="PA86" s="320"/>
      <c r="PB86" s="320"/>
      <c r="PC86" s="320"/>
      <c r="PD86" s="317"/>
      <c r="PE86" s="320"/>
      <c r="PF86" s="320"/>
      <c r="PG86" s="320"/>
      <c r="PH86" s="317"/>
      <c r="PI86" s="320"/>
      <c r="PJ86" s="320"/>
      <c r="PK86" s="320"/>
      <c r="PL86" s="317"/>
      <c r="PM86" s="320"/>
      <c r="PN86" s="320"/>
      <c r="PO86" s="320"/>
      <c r="PP86" s="317"/>
      <c r="PQ86" s="320"/>
      <c r="PR86" s="320"/>
      <c r="PS86" s="320"/>
      <c r="PT86" s="317"/>
      <c r="PU86" s="320"/>
      <c r="PV86" s="320"/>
      <c r="PW86" s="320"/>
      <c r="PX86" s="317"/>
      <c r="PY86" s="320"/>
      <c r="PZ86" s="320"/>
      <c r="QA86" s="320"/>
      <c r="QB86" s="317"/>
      <c r="QC86" s="320"/>
      <c r="QD86" s="320"/>
      <c r="QE86" s="320"/>
      <c r="QF86" s="317"/>
      <c r="QG86" s="320"/>
      <c r="QH86" s="320"/>
      <c r="QI86" s="320"/>
      <c r="QJ86" s="317"/>
      <c r="QK86" s="320"/>
      <c r="QL86" s="320"/>
      <c r="QM86" s="320"/>
      <c r="QN86" s="317"/>
      <c r="QO86" s="320"/>
      <c r="QP86" s="320"/>
      <c r="QQ86" s="320"/>
      <c r="QR86" s="317"/>
      <c r="QS86" s="320"/>
      <c r="QT86" s="320"/>
      <c r="QU86" s="320"/>
      <c r="QV86" s="317"/>
      <c r="QW86" s="320"/>
      <c r="QX86" s="320"/>
      <c r="QY86" s="320"/>
      <c r="QZ86" s="317"/>
      <c r="RA86" s="320"/>
      <c r="RB86" s="320"/>
      <c r="RC86" s="320"/>
      <c r="RD86" s="317"/>
      <c r="RE86" s="320"/>
      <c r="RF86" s="320"/>
      <c r="RG86" s="320"/>
      <c r="RH86" s="317"/>
      <c r="RI86" s="320"/>
      <c r="RJ86" s="320"/>
      <c r="RK86" s="320"/>
      <c r="RL86" s="317"/>
      <c r="RM86" s="320"/>
      <c r="RN86" s="320"/>
      <c r="RO86" s="320"/>
      <c r="RP86" s="317"/>
      <c r="RQ86" s="320"/>
      <c r="RR86" s="320"/>
      <c r="RS86" s="320"/>
      <c r="RT86" s="317"/>
      <c r="RU86" s="320"/>
      <c r="RV86" s="320"/>
      <c r="RW86" s="320"/>
      <c r="RX86" s="317"/>
      <c r="RY86" s="320"/>
      <c r="RZ86" s="320"/>
      <c r="SA86" s="320"/>
      <c r="SB86" s="317"/>
      <c r="SC86" s="320"/>
      <c r="SD86" s="320"/>
      <c r="SE86" s="320"/>
      <c r="SF86" s="317"/>
      <c r="SG86" s="320"/>
      <c r="SH86" s="320"/>
      <c r="SI86" s="320"/>
      <c r="SJ86" s="317"/>
      <c r="SK86" s="320"/>
      <c r="SL86" s="320"/>
      <c r="SM86" s="320"/>
      <c r="SN86" s="317"/>
      <c r="SO86" s="320"/>
      <c r="SP86" s="320"/>
      <c r="SQ86" s="320"/>
      <c r="SR86" s="317"/>
      <c r="SS86" s="320"/>
      <c r="ST86" s="320"/>
      <c r="SU86" s="320"/>
      <c r="SV86" s="317"/>
      <c r="SW86" s="320"/>
      <c r="SX86" s="320"/>
      <c r="SY86" s="320"/>
      <c r="SZ86" s="317"/>
      <c r="TA86" s="320"/>
      <c r="TB86" s="320"/>
      <c r="TC86" s="320"/>
      <c r="TD86" s="317"/>
      <c r="TE86" s="320"/>
      <c r="TF86" s="320"/>
      <c r="TG86" s="320"/>
      <c r="TH86" s="317"/>
      <c r="TI86" s="320"/>
      <c r="TJ86" s="320"/>
      <c r="TK86" s="320"/>
      <c r="TL86" s="317"/>
      <c r="TM86" s="320"/>
      <c r="TN86" s="320"/>
      <c r="TO86" s="320"/>
      <c r="TP86" s="317"/>
      <c r="TQ86" s="320"/>
      <c r="TR86" s="320"/>
      <c r="TS86" s="320"/>
      <c r="TT86" s="317"/>
      <c r="TU86" s="320"/>
      <c r="TV86" s="320"/>
      <c r="TW86" s="320"/>
      <c r="TX86" s="317"/>
      <c r="TY86" s="320"/>
      <c r="TZ86" s="320"/>
      <c r="UA86" s="320"/>
      <c r="UB86" s="317"/>
      <c r="UC86" s="320"/>
      <c r="UD86" s="320"/>
      <c r="UE86" s="320"/>
      <c r="UF86" s="317"/>
      <c r="UG86" s="320"/>
      <c r="UH86" s="320"/>
      <c r="UI86" s="320"/>
      <c r="UJ86" s="317"/>
      <c r="UK86" s="320"/>
      <c r="UL86" s="320"/>
      <c r="UM86" s="320"/>
      <c r="UN86" s="317"/>
      <c r="UO86" s="320"/>
      <c r="UP86" s="320"/>
      <c r="UQ86" s="320"/>
      <c r="UR86" s="317"/>
      <c r="US86" s="320"/>
      <c r="UT86" s="320"/>
      <c r="UU86" s="320"/>
      <c r="UV86" s="317"/>
      <c r="UW86" s="320"/>
      <c r="UX86" s="320"/>
      <c r="UY86" s="320"/>
      <c r="UZ86" s="317"/>
      <c r="VA86" s="320"/>
      <c r="VB86" s="320"/>
      <c r="VC86" s="320"/>
      <c r="VD86" s="317"/>
      <c r="VE86" s="320"/>
      <c r="VF86" s="320"/>
      <c r="VG86" s="320"/>
      <c r="VH86" s="317"/>
      <c r="VI86" s="320"/>
      <c r="VJ86" s="320"/>
      <c r="VK86" s="320"/>
      <c r="VL86" s="317"/>
      <c r="VM86" s="320"/>
      <c r="VN86" s="320"/>
      <c r="VO86" s="320"/>
      <c r="VP86" s="317"/>
      <c r="VQ86" s="320"/>
      <c r="VR86" s="320"/>
      <c r="VS86" s="320"/>
      <c r="VT86" s="317"/>
      <c r="VU86" s="320"/>
      <c r="VV86" s="320"/>
      <c r="VW86" s="320"/>
      <c r="VX86" s="317"/>
      <c r="VY86" s="320"/>
      <c r="VZ86" s="320"/>
      <c r="WA86" s="320"/>
      <c r="WB86" s="317"/>
      <c r="WC86" s="320"/>
      <c r="WD86" s="320"/>
      <c r="WE86" s="320"/>
      <c r="WF86" s="317"/>
      <c r="WG86" s="320"/>
      <c r="WH86" s="320"/>
      <c r="WI86" s="320"/>
      <c r="WJ86" s="317"/>
      <c r="WK86" s="320"/>
      <c r="WL86" s="320"/>
      <c r="WM86" s="320"/>
      <c r="WN86" s="317"/>
      <c r="WO86" s="320"/>
      <c r="WP86" s="320"/>
      <c r="WQ86" s="320"/>
      <c r="WR86" s="317"/>
      <c r="WS86" s="320"/>
      <c r="WT86" s="320"/>
      <c r="WU86" s="320"/>
      <c r="WV86" s="317"/>
      <c r="WW86" s="320"/>
      <c r="WX86" s="320"/>
      <c r="WY86" s="320"/>
      <c r="WZ86" s="317"/>
      <c r="XA86" s="320"/>
      <c r="XB86" s="320"/>
      <c r="XC86" s="320"/>
      <c r="XD86" s="317"/>
      <c r="XE86" s="320"/>
      <c r="XF86" s="320"/>
      <c r="XG86" s="320"/>
      <c r="XH86" s="317"/>
      <c r="XI86" s="320"/>
      <c r="XJ86" s="320"/>
      <c r="XK86" s="320"/>
      <c r="XL86" s="317"/>
      <c r="XM86" s="320"/>
      <c r="XN86" s="320"/>
      <c r="XO86" s="320"/>
      <c r="XP86" s="317"/>
      <c r="XQ86" s="320"/>
      <c r="XR86" s="320"/>
      <c r="XS86" s="320"/>
      <c r="XT86" s="317"/>
      <c r="XU86" s="320"/>
      <c r="XV86" s="320"/>
      <c r="XW86" s="320"/>
      <c r="XX86" s="317"/>
      <c r="XY86" s="320"/>
      <c r="XZ86" s="320"/>
      <c r="YA86" s="320"/>
      <c r="YB86" s="317"/>
      <c r="YC86" s="320"/>
      <c r="YD86" s="320"/>
      <c r="YE86" s="320"/>
      <c r="YF86" s="317"/>
      <c r="YG86" s="320"/>
      <c r="YH86" s="320"/>
      <c r="YI86" s="320"/>
      <c r="YJ86" s="317"/>
      <c r="YK86" s="320"/>
      <c r="YL86" s="320"/>
      <c r="YM86" s="320"/>
      <c r="YN86" s="317"/>
      <c r="YO86" s="320"/>
      <c r="YP86" s="320"/>
      <c r="YQ86" s="320"/>
      <c r="YR86" s="317"/>
      <c r="YS86" s="320"/>
      <c r="YT86" s="320"/>
      <c r="YU86" s="320"/>
      <c r="YV86" s="317"/>
      <c r="YW86" s="320"/>
      <c r="YX86" s="320"/>
      <c r="YY86" s="320"/>
      <c r="YZ86" s="317"/>
      <c r="ZA86" s="320"/>
      <c r="ZB86" s="320"/>
      <c r="ZC86" s="320"/>
      <c r="ZD86" s="317"/>
      <c r="ZE86" s="320"/>
      <c r="ZF86" s="320"/>
      <c r="ZG86" s="320"/>
      <c r="ZH86" s="317"/>
      <c r="ZI86" s="320"/>
      <c r="ZJ86" s="320"/>
      <c r="ZK86" s="320"/>
      <c r="ZL86" s="317"/>
      <c r="ZM86" s="320"/>
      <c r="ZN86" s="320"/>
      <c r="ZO86" s="320"/>
      <c r="ZP86" s="317"/>
      <c r="ZQ86" s="320"/>
      <c r="ZR86" s="320"/>
      <c r="ZS86" s="320"/>
      <c r="ZT86" s="317"/>
      <c r="ZU86" s="320"/>
      <c r="ZV86" s="320"/>
      <c r="ZW86" s="320"/>
      <c r="ZX86" s="317"/>
      <c r="ZY86" s="320"/>
      <c r="ZZ86" s="320"/>
      <c r="AAA86" s="320"/>
      <c r="AAB86" s="317"/>
      <c r="AAC86" s="320"/>
      <c r="AAD86" s="320"/>
      <c r="AAE86" s="320"/>
      <c r="AAF86" s="317"/>
      <c r="AAG86" s="320"/>
      <c r="AAH86" s="320"/>
      <c r="AAI86" s="320"/>
      <c r="AAJ86" s="317"/>
      <c r="AAK86" s="320"/>
      <c r="AAL86" s="320"/>
      <c r="AAM86" s="320"/>
      <c r="AAN86" s="317"/>
      <c r="AAO86" s="320"/>
      <c r="AAP86" s="320"/>
      <c r="AAQ86" s="320"/>
      <c r="AAR86" s="317"/>
      <c r="AAS86" s="320"/>
      <c r="AAT86" s="320"/>
      <c r="AAU86" s="320"/>
      <c r="AAV86" s="317"/>
      <c r="AAW86" s="320"/>
      <c r="AAX86" s="320"/>
      <c r="AAY86" s="320"/>
      <c r="AAZ86" s="317"/>
      <c r="ABA86" s="320"/>
      <c r="ABB86" s="320"/>
      <c r="ABC86" s="320"/>
      <c r="ABD86" s="317"/>
      <c r="ABE86" s="320"/>
      <c r="ABF86" s="320"/>
      <c r="ABG86" s="320"/>
      <c r="ABH86" s="317"/>
      <c r="ABI86" s="320"/>
      <c r="ABJ86" s="320"/>
      <c r="ABK86" s="320"/>
      <c r="ABL86" s="317"/>
      <c r="ABM86" s="320"/>
      <c r="ABN86" s="320"/>
      <c r="ABO86" s="320"/>
      <c r="ABP86" s="317"/>
      <c r="ABQ86" s="320"/>
      <c r="ABR86" s="320"/>
      <c r="ABS86" s="320"/>
      <c r="ABT86" s="317"/>
      <c r="ABU86" s="320"/>
      <c r="ABV86" s="320"/>
      <c r="ABW86" s="320"/>
      <c r="ABX86" s="317"/>
      <c r="ABY86" s="320"/>
      <c r="ABZ86" s="320"/>
      <c r="ACA86" s="320"/>
      <c r="ACB86" s="317"/>
      <c r="ACC86" s="320"/>
      <c r="ACD86" s="320"/>
      <c r="ACE86" s="320"/>
      <c r="ACF86" s="317"/>
      <c r="ACG86" s="320"/>
      <c r="ACH86" s="320"/>
      <c r="ACI86" s="320"/>
      <c r="ACJ86" s="317"/>
      <c r="ACK86" s="320"/>
      <c r="ACL86" s="320"/>
      <c r="ACM86" s="320"/>
      <c r="ACN86" s="317"/>
      <c r="ACO86" s="320"/>
      <c r="ACP86" s="320"/>
      <c r="ACQ86" s="320"/>
      <c r="ACR86" s="317"/>
      <c r="ACS86" s="320"/>
      <c r="ACT86" s="320"/>
      <c r="ACU86" s="320"/>
      <c r="ACV86" s="317"/>
      <c r="ACW86" s="320"/>
      <c r="ACX86" s="320"/>
      <c r="ACY86" s="320"/>
      <c r="ACZ86" s="317"/>
      <c r="ADA86" s="320"/>
      <c r="ADB86" s="320"/>
      <c r="ADC86" s="320"/>
      <c r="ADD86" s="317"/>
      <c r="ADE86" s="320"/>
      <c r="ADF86" s="320"/>
      <c r="ADG86" s="320"/>
      <c r="ADH86" s="317"/>
      <c r="ADI86" s="320"/>
      <c r="ADJ86" s="320"/>
      <c r="ADK86" s="320"/>
      <c r="ADL86" s="317"/>
      <c r="ADM86" s="320"/>
      <c r="ADN86" s="320"/>
      <c r="ADO86" s="320"/>
      <c r="ADP86" s="317"/>
      <c r="ADQ86" s="320"/>
      <c r="ADR86" s="320"/>
      <c r="ADS86" s="320"/>
      <c r="ADT86" s="317"/>
      <c r="ADU86" s="320"/>
      <c r="ADV86" s="320"/>
      <c r="ADW86" s="320"/>
      <c r="ADX86" s="317"/>
      <c r="ADY86" s="320"/>
      <c r="ADZ86" s="320"/>
      <c r="AEA86" s="320"/>
      <c r="AEB86" s="317"/>
      <c r="AEC86" s="320"/>
      <c r="AED86" s="320"/>
      <c r="AEE86" s="320"/>
      <c r="AEF86" s="317"/>
      <c r="AEG86" s="320"/>
      <c r="AEH86" s="320"/>
      <c r="AEI86" s="320"/>
      <c r="AEJ86" s="317"/>
      <c r="AEK86" s="320"/>
      <c r="AEL86" s="320"/>
      <c r="AEM86" s="320"/>
      <c r="AEN86" s="317"/>
      <c r="AEO86" s="320"/>
      <c r="AEP86" s="320"/>
      <c r="AEQ86" s="320"/>
      <c r="AER86" s="317"/>
      <c r="AES86" s="320"/>
      <c r="AET86" s="320"/>
      <c r="AEU86" s="320"/>
      <c r="AEV86" s="317"/>
      <c r="AEW86" s="320"/>
      <c r="AEX86" s="320"/>
      <c r="AEY86" s="320"/>
      <c r="AEZ86" s="317"/>
      <c r="AFA86" s="320"/>
      <c r="AFB86" s="320"/>
      <c r="AFC86" s="320"/>
      <c r="AFD86" s="317"/>
      <c r="AFE86" s="320"/>
      <c r="AFF86" s="320"/>
      <c r="AFG86" s="320"/>
      <c r="AFH86" s="317"/>
      <c r="AFI86" s="320"/>
      <c r="AFJ86" s="320"/>
      <c r="AFK86" s="320"/>
      <c r="AFL86" s="317"/>
      <c r="AFM86" s="320"/>
      <c r="AFN86" s="320"/>
      <c r="AFO86" s="320"/>
      <c r="AFP86" s="317"/>
      <c r="AFQ86" s="320"/>
      <c r="AFR86" s="320"/>
      <c r="AFS86" s="320"/>
      <c r="AFT86" s="317"/>
      <c r="AFU86" s="320"/>
      <c r="AFV86" s="320"/>
      <c r="AFW86" s="320"/>
      <c r="AFX86" s="317"/>
      <c r="AFY86" s="320"/>
      <c r="AFZ86" s="320"/>
      <c r="AGA86" s="320"/>
      <c r="AGB86" s="317"/>
      <c r="AGC86" s="320"/>
      <c r="AGD86" s="320"/>
      <c r="AGE86" s="320"/>
      <c r="AGF86" s="317"/>
      <c r="AGG86" s="320"/>
      <c r="AGH86" s="320"/>
      <c r="AGI86" s="320"/>
      <c r="AGJ86" s="317"/>
      <c r="AGK86" s="320"/>
      <c r="AGL86" s="320"/>
      <c r="AGM86" s="320"/>
      <c r="AGN86" s="317"/>
      <c r="AGO86" s="320"/>
      <c r="AGP86" s="320"/>
      <c r="AGQ86" s="320"/>
      <c r="AGR86" s="317"/>
      <c r="AGS86" s="320"/>
      <c r="AGT86" s="320"/>
      <c r="AGU86" s="320"/>
      <c r="AGV86" s="317"/>
      <c r="AGW86" s="320"/>
      <c r="AGX86" s="320"/>
      <c r="AGY86" s="320"/>
      <c r="AGZ86" s="317"/>
      <c r="AHA86" s="320"/>
      <c r="AHB86" s="320"/>
      <c r="AHC86" s="320"/>
      <c r="AHD86" s="317"/>
      <c r="AHE86" s="320"/>
      <c r="AHF86" s="320"/>
      <c r="AHG86" s="320"/>
      <c r="AHH86" s="317"/>
      <c r="AHI86" s="320"/>
      <c r="AHJ86" s="320"/>
      <c r="AHK86" s="320"/>
      <c r="AHL86" s="317"/>
      <c r="AHM86" s="320"/>
      <c r="AHN86" s="320"/>
      <c r="AHO86" s="320"/>
      <c r="AHP86" s="317"/>
      <c r="AHQ86" s="320"/>
      <c r="AHR86" s="320"/>
      <c r="AHS86" s="320"/>
      <c r="AHT86" s="317"/>
      <c r="AHU86" s="320"/>
      <c r="AHV86" s="320"/>
      <c r="AHW86" s="320"/>
      <c r="AHX86" s="317"/>
      <c r="AHY86" s="320"/>
      <c r="AHZ86" s="320"/>
      <c r="AIA86" s="320"/>
      <c r="AIB86" s="317"/>
      <c r="AIC86" s="320"/>
      <c r="AID86" s="320"/>
      <c r="AIE86" s="320"/>
      <c r="AIF86" s="317"/>
      <c r="AIG86" s="320"/>
      <c r="AIH86" s="320"/>
      <c r="AII86" s="320"/>
      <c r="AIJ86" s="317"/>
      <c r="AIK86" s="320"/>
      <c r="AIL86" s="320"/>
      <c r="AIM86" s="320"/>
      <c r="AIN86" s="317"/>
      <c r="AIO86" s="320"/>
      <c r="AIP86" s="320"/>
      <c r="AIQ86" s="320"/>
      <c r="AIR86" s="317"/>
      <c r="AIS86" s="320"/>
      <c r="AIT86" s="320"/>
      <c r="AIU86" s="320"/>
      <c r="AIV86" s="317"/>
      <c r="AIW86" s="320"/>
      <c r="AIX86" s="320"/>
      <c r="AIY86" s="320"/>
      <c r="AIZ86" s="317"/>
      <c r="AJA86" s="320"/>
      <c r="AJB86" s="320"/>
      <c r="AJC86" s="320"/>
      <c r="AJD86" s="317"/>
      <c r="AJE86" s="320"/>
      <c r="AJF86" s="320"/>
      <c r="AJG86" s="320"/>
      <c r="AJH86" s="317"/>
      <c r="AJI86" s="320"/>
      <c r="AJJ86" s="320"/>
      <c r="AJK86" s="320"/>
      <c r="AJL86" s="317"/>
      <c r="AJM86" s="320"/>
      <c r="AJN86" s="320"/>
      <c r="AJO86" s="320"/>
      <c r="AJP86" s="317"/>
      <c r="AJQ86" s="320"/>
      <c r="AJR86" s="320"/>
      <c r="AJS86" s="320"/>
      <c r="AJT86" s="317"/>
      <c r="AJU86" s="320"/>
      <c r="AJV86" s="320"/>
      <c r="AJW86" s="320"/>
      <c r="AJX86" s="317"/>
      <c r="AJY86" s="320"/>
      <c r="AJZ86" s="320"/>
      <c r="AKA86" s="320"/>
      <c r="AKB86" s="317"/>
      <c r="AKC86" s="320"/>
      <c r="AKD86" s="320"/>
      <c r="AKE86" s="320"/>
      <c r="AKF86" s="317"/>
      <c r="AKG86" s="320"/>
      <c r="AKH86" s="320"/>
      <c r="AKI86" s="320"/>
      <c r="AKJ86" s="317"/>
      <c r="AKK86" s="320"/>
      <c r="AKL86" s="320"/>
      <c r="AKM86" s="320"/>
      <c r="AKN86" s="317"/>
      <c r="AKO86" s="320"/>
      <c r="AKP86" s="320"/>
      <c r="AKQ86" s="320"/>
      <c r="AKR86" s="317"/>
      <c r="AKS86" s="320"/>
      <c r="AKT86" s="320"/>
      <c r="AKU86" s="320"/>
      <c r="AKV86" s="317"/>
      <c r="AKW86" s="320"/>
      <c r="AKX86" s="320"/>
      <c r="AKY86" s="320"/>
      <c r="AKZ86" s="317"/>
      <c r="ALA86" s="320"/>
      <c r="ALB86" s="320"/>
      <c r="ALC86" s="320"/>
      <c r="ALD86" s="317"/>
      <c r="ALE86" s="320"/>
      <c r="ALF86" s="320"/>
      <c r="ALG86" s="320"/>
      <c r="ALH86" s="317"/>
      <c r="ALI86" s="320"/>
      <c r="ALJ86" s="320"/>
      <c r="ALK86" s="320"/>
      <c r="ALL86" s="317"/>
      <c r="ALM86" s="320"/>
      <c r="ALN86" s="320"/>
      <c r="ALO86" s="320"/>
      <c r="ALP86" s="317"/>
      <c r="ALQ86" s="320"/>
      <c r="ALR86" s="320"/>
      <c r="ALS86" s="320"/>
      <c r="ALT86" s="317"/>
      <c r="ALU86" s="320"/>
      <c r="ALV86" s="320"/>
      <c r="ALW86" s="320"/>
      <c r="ALX86" s="317"/>
      <c r="ALY86" s="320"/>
      <c r="ALZ86" s="320"/>
      <c r="AMA86" s="320"/>
      <c r="AMB86" s="317"/>
      <c r="AMC86" s="320"/>
      <c r="AMD86" s="320"/>
      <c r="AME86" s="320"/>
      <c r="AMF86" s="317"/>
      <c r="AMG86" s="320"/>
      <c r="AMH86" s="320"/>
      <c r="AMI86" s="320"/>
      <c r="AMJ86" s="317"/>
      <c r="AMK86" s="320"/>
      <c r="AML86" s="320"/>
      <c r="AMM86" s="320"/>
      <c r="AMN86" s="317"/>
      <c r="AMO86" s="320"/>
      <c r="AMP86" s="320"/>
      <c r="AMQ86" s="320"/>
      <c r="AMR86" s="317"/>
      <c r="AMS86" s="320"/>
      <c r="AMT86" s="320"/>
      <c r="AMU86" s="320"/>
      <c r="AMV86" s="317"/>
      <c r="AMW86" s="320"/>
      <c r="AMX86" s="320"/>
      <c r="AMY86" s="320"/>
      <c r="AMZ86" s="317"/>
      <c r="ANA86" s="320"/>
      <c r="ANB86" s="320"/>
      <c r="ANC86" s="320"/>
      <c r="AND86" s="317"/>
      <c r="ANE86" s="320"/>
      <c r="ANF86" s="320"/>
      <c r="ANG86" s="320"/>
      <c r="ANH86" s="317"/>
      <c r="ANI86" s="320"/>
      <c r="ANJ86" s="320"/>
      <c r="ANK86" s="320"/>
      <c r="ANL86" s="317"/>
      <c r="ANM86" s="320"/>
      <c r="ANN86" s="320"/>
      <c r="ANO86" s="320"/>
      <c r="ANP86" s="317"/>
      <c r="ANQ86" s="320"/>
      <c r="ANR86" s="320"/>
      <c r="ANS86" s="320"/>
      <c r="ANT86" s="317"/>
      <c r="ANU86" s="320"/>
      <c r="ANV86" s="320"/>
      <c r="ANW86" s="320"/>
      <c r="ANX86" s="317"/>
      <c r="ANY86" s="320"/>
      <c r="ANZ86" s="320"/>
      <c r="AOA86" s="320"/>
      <c r="AOB86" s="317"/>
      <c r="AOC86" s="320"/>
      <c r="AOD86" s="320"/>
      <c r="AOE86" s="320"/>
      <c r="AOF86" s="317"/>
      <c r="AOG86" s="320"/>
      <c r="AOH86" s="320"/>
      <c r="AOI86" s="320"/>
      <c r="AOJ86" s="317"/>
      <c r="AOK86" s="320"/>
      <c r="AOL86" s="320"/>
      <c r="AOM86" s="320"/>
      <c r="AON86" s="317"/>
      <c r="AOO86" s="320"/>
      <c r="AOP86" s="320"/>
      <c r="AOQ86" s="320"/>
      <c r="AOR86" s="317"/>
      <c r="AOS86" s="320"/>
      <c r="AOT86" s="320"/>
      <c r="AOU86" s="320"/>
      <c r="AOV86" s="317"/>
      <c r="AOW86" s="320"/>
      <c r="AOX86" s="320"/>
      <c r="AOY86" s="320"/>
      <c r="AOZ86" s="317"/>
      <c r="APA86" s="320"/>
      <c r="APB86" s="320"/>
      <c r="APC86" s="320"/>
      <c r="APD86" s="317"/>
      <c r="APE86" s="320"/>
      <c r="APF86" s="320"/>
      <c r="APG86" s="320"/>
      <c r="APH86" s="317"/>
      <c r="API86" s="320"/>
      <c r="APJ86" s="320"/>
      <c r="APK86" s="320"/>
      <c r="APL86" s="317"/>
      <c r="APM86" s="320"/>
      <c r="APN86" s="320"/>
      <c r="APO86" s="320"/>
      <c r="APP86" s="317"/>
      <c r="APQ86" s="320"/>
      <c r="APR86" s="320"/>
      <c r="APS86" s="320"/>
      <c r="APT86" s="317"/>
      <c r="APU86" s="320"/>
      <c r="APV86" s="320"/>
      <c r="APW86" s="320"/>
      <c r="APX86" s="317"/>
      <c r="APY86" s="320"/>
      <c r="APZ86" s="320"/>
      <c r="AQA86" s="320"/>
      <c r="AQB86" s="317"/>
      <c r="AQC86" s="320"/>
      <c r="AQD86" s="320"/>
      <c r="AQE86" s="320"/>
      <c r="AQF86" s="317"/>
      <c r="AQG86" s="320"/>
      <c r="AQH86" s="320"/>
      <c r="AQI86" s="320"/>
      <c r="AQJ86" s="317"/>
      <c r="AQK86" s="320"/>
      <c r="AQL86" s="320"/>
      <c r="AQM86" s="320"/>
      <c r="AQN86" s="317"/>
      <c r="AQO86" s="320"/>
      <c r="AQP86" s="320"/>
      <c r="AQQ86" s="320"/>
      <c r="AQR86" s="317"/>
      <c r="AQS86" s="320"/>
      <c r="AQT86" s="320"/>
      <c r="AQU86" s="320"/>
      <c r="AQV86" s="317"/>
      <c r="AQW86" s="320"/>
      <c r="AQX86" s="320"/>
      <c r="AQY86" s="320"/>
      <c r="AQZ86" s="317"/>
      <c r="ARA86" s="320"/>
      <c r="ARB86" s="320"/>
      <c r="ARC86" s="320"/>
      <c r="ARD86" s="317"/>
      <c r="ARE86" s="320"/>
      <c r="ARF86" s="320"/>
      <c r="ARG86" s="320"/>
      <c r="ARH86" s="317"/>
      <c r="ARI86" s="320"/>
      <c r="ARJ86" s="320"/>
      <c r="ARK86" s="320"/>
      <c r="ARL86" s="317"/>
      <c r="ARM86" s="320"/>
      <c r="ARN86" s="320"/>
      <c r="ARO86" s="320"/>
      <c r="ARP86" s="317"/>
      <c r="ARQ86" s="320"/>
      <c r="ARR86" s="320"/>
      <c r="ARS86" s="320"/>
      <c r="ART86" s="317"/>
      <c r="ARU86" s="320"/>
      <c r="ARV86" s="320"/>
      <c r="ARW86" s="320"/>
      <c r="ARX86" s="317"/>
      <c r="ARY86" s="320"/>
      <c r="ARZ86" s="320"/>
      <c r="ASA86" s="320"/>
      <c r="ASB86" s="317"/>
      <c r="ASC86" s="320"/>
      <c r="ASD86" s="320"/>
      <c r="ASE86" s="320"/>
      <c r="ASF86" s="317"/>
      <c r="ASG86" s="320"/>
      <c r="ASH86" s="320"/>
      <c r="ASI86" s="320"/>
      <c r="ASJ86" s="317"/>
      <c r="ASK86" s="320"/>
      <c r="ASL86" s="320"/>
      <c r="ASM86" s="320"/>
      <c r="ASN86" s="317"/>
      <c r="ASO86" s="320"/>
      <c r="ASP86" s="320"/>
      <c r="ASQ86" s="320"/>
      <c r="ASR86" s="317"/>
      <c r="ASS86" s="320"/>
      <c r="AST86" s="320"/>
      <c r="ASU86" s="320"/>
      <c r="ASV86" s="317"/>
      <c r="ASW86" s="320"/>
      <c r="ASX86" s="320"/>
      <c r="ASY86" s="320"/>
      <c r="ASZ86" s="317"/>
      <c r="ATA86" s="320"/>
      <c r="ATB86" s="320"/>
      <c r="ATC86" s="320"/>
      <c r="ATD86" s="317"/>
      <c r="ATE86" s="320"/>
      <c r="ATF86" s="320"/>
      <c r="ATG86" s="320"/>
      <c r="ATH86" s="317"/>
      <c r="ATI86" s="320"/>
      <c r="ATJ86" s="320"/>
      <c r="ATK86" s="320"/>
      <c r="ATL86" s="317"/>
      <c r="ATM86" s="320"/>
      <c r="ATN86" s="320"/>
      <c r="ATO86" s="320"/>
      <c r="ATP86" s="317"/>
      <c r="ATQ86" s="320"/>
      <c r="ATR86" s="320"/>
      <c r="ATS86" s="320"/>
      <c r="ATT86" s="317"/>
      <c r="ATU86" s="320"/>
      <c r="ATV86" s="320"/>
      <c r="ATW86" s="320"/>
      <c r="ATX86" s="317"/>
      <c r="ATY86" s="320"/>
      <c r="ATZ86" s="320"/>
      <c r="AUA86" s="320"/>
      <c r="AUB86" s="317"/>
      <c r="AUC86" s="320"/>
      <c r="AUD86" s="320"/>
      <c r="AUE86" s="320"/>
      <c r="AUF86" s="317"/>
      <c r="AUG86" s="320"/>
      <c r="AUH86" s="320"/>
      <c r="AUI86" s="320"/>
      <c r="AUJ86" s="317"/>
      <c r="AUK86" s="320"/>
      <c r="AUL86" s="320"/>
      <c r="AUM86" s="320"/>
      <c r="AUN86" s="317"/>
      <c r="AUO86" s="320"/>
      <c r="AUP86" s="320"/>
      <c r="AUQ86" s="320"/>
      <c r="AUR86" s="317"/>
      <c r="AUS86" s="320"/>
      <c r="AUT86" s="320"/>
      <c r="AUU86" s="320"/>
      <c r="AUV86" s="317"/>
      <c r="AUW86" s="320"/>
      <c r="AUX86" s="320"/>
      <c r="AUY86" s="320"/>
      <c r="AUZ86" s="317"/>
      <c r="AVA86" s="320"/>
      <c r="AVB86" s="320"/>
      <c r="AVC86" s="320"/>
      <c r="AVD86" s="317"/>
      <c r="AVE86" s="320"/>
      <c r="AVF86" s="320"/>
      <c r="AVG86" s="320"/>
      <c r="AVH86" s="317"/>
      <c r="AVI86" s="320"/>
      <c r="AVJ86" s="320"/>
      <c r="AVK86" s="320"/>
      <c r="AVL86" s="317"/>
      <c r="AVM86" s="320"/>
      <c r="AVN86" s="320"/>
      <c r="AVO86" s="320"/>
      <c r="AVP86" s="317"/>
      <c r="AVQ86" s="320"/>
      <c r="AVR86" s="320"/>
      <c r="AVS86" s="320"/>
      <c r="AVT86" s="317"/>
      <c r="AVU86" s="320"/>
      <c r="AVV86" s="320"/>
      <c r="AVW86" s="320"/>
      <c r="AVX86" s="317"/>
      <c r="AVY86" s="320"/>
      <c r="AVZ86" s="320"/>
      <c r="AWA86" s="320"/>
      <c r="AWB86" s="317"/>
      <c r="AWC86" s="320"/>
      <c r="AWD86" s="320"/>
      <c r="AWE86" s="320"/>
      <c r="AWF86" s="317"/>
      <c r="AWG86" s="320"/>
      <c r="AWH86" s="320"/>
      <c r="AWI86" s="320"/>
      <c r="AWJ86" s="317"/>
      <c r="AWK86" s="320"/>
      <c r="AWL86" s="320"/>
      <c r="AWM86" s="320"/>
      <c r="AWN86" s="317"/>
      <c r="AWO86" s="320"/>
      <c r="AWP86" s="320"/>
      <c r="AWQ86" s="320"/>
      <c r="AWR86" s="317"/>
      <c r="AWS86" s="320"/>
      <c r="AWT86" s="320"/>
      <c r="AWU86" s="320"/>
      <c r="AWV86" s="317"/>
      <c r="AWW86" s="320"/>
      <c r="AWX86" s="320"/>
      <c r="AWY86" s="320"/>
      <c r="AWZ86" s="317"/>
      <c r="AXA86" s="320"/>
      <c r="AXB86" s="320"/>
      <c r="AXC86" s="320"/>
      <c r="AXD86" s="317"/>
      <c r="AXE86" s="320"/>
      <c r="AXF86" s="320"/>
      <c r="AXG86" s="320"/>
      <c r="AXH86" s="317"/>
      <c r="AXI86" s="320"/>
      <c r="AXJ86" s="320"/>
      <c r="AXK86" s="320"/>
      <c r="AXL86" s="317"/>
      <c r="AXM86" s="320"/>
      <c r="AXN86" s="320"/>
      <c r="AXO86" s="320"/>
      <c r="AXP86" s="317"/>
      <c r="AXQ86" s="320"/>
      <c r="AXR86" s="320"/>
      <c r="AXS86" s="320"/>
      <c r="AXT86" s="317"/>
      <c r="AXU86" s="320"/>
      <c r="AXV86" s="320"/>
      <c r="AXW86" s="320"/>
      <c r="AXX86" s="317"/>
      <c r="AXY86" s="320"/>
      <c r="AXZ86" s="320"/>
      <c r="AYA86" s="320"/>
      <c r="AYB86" s="317"/>
      <c r="AYC86" s="320"/>
      <c r="AYD86" s="320"/>
      <c r="AYE86" s="320"/>
      <c r="AYF86" s="317"/>
      <c r="AYG86" s="320"/>
      <c r="AYH86" s="320"/>
      <c r="AYI86" s="320"/>
      <c r="AYJ86" s="317"/>
      <c r="AYK86" s="320"/>
      <c r="AYL86" s="320"/>
      <c r="AYM86" s="320"/>
      <c r="AYN86" s="317"/>
      <c r="AYO86" s="320"/>
      <c r="AYP86" s="320"/>
      <c r="AYQ86" s="320"/>
      <c r="AYR86" s="317"/>
      <c r="AYS86" s="320"/>
      <c r="AYT86" s="320"/>
      <c r="AYU86" s="320"/>
      <c r="AYV86" s="317"/>
      <c r="AYW86" s="320"/>
      <c r="AYX86" s="320"/>
      <c r="AYY86" s="320"/>
      <c r="AYZ86" s="317"/>
      <c r="AZA86" s="320"/>
      <c r="AZB86" s="320"/>
      <c r="AZC86" s="320"/>
      <c r="AZD86" s="317"/>
      <c r="AZE86" s="320"/>
      <c r="AZF86" s="320"/>
      <c r="AZG86" s="320"/>
      <c r="AZH86" s="317"/>
      <c r="AZI86" s="320"/>
      <c r="AZJ86" s="320"/>
      <c r="AZK86" s="320"/>
      <c r="AZL86" s="317"/>
      <c r="AZM86" s="320"/>
      <c r="AZN86" s="320"/>
      <c r="AZO86" s="320"/>
      <c r="AZP86" s="317"/>
      <c r="AZQ86" s="320"/>
      <c r="AZR86" s="320"/>
      <c r="AZS86" s="320"/>
      <c r="AZT86" s="317"/>
      <c r="AZU86" s="320"/>
      <c r="AZV86" s="320"/>
      <c r="AZW86" s="320"/>
      <c r="AZX86" s="317"/>
      <c r="AZY86" s="320"/>
      <c r="AZZ86" s="320"/>
      <c r="BAA86" s="320"/>
      <c r="BAB86" s="317"/>
      <c r="BAC86" s="320"/>
      <c r="BAD86" s="320"/>
      <c r="BAE86" s="320"/>
      <c r="BAF86" s="317"/>
      <c r="BAG86" s="320"/>
      <c r="BAH86" s="320"/>
      <c r="BAI86" s="320"/>
      <c r="BAJ86" s="317"/>
      <c r="BAK86" s="320"/>
      <c r="BAL86" s="320"/>
      <c r="BAM86" s="320"/>
      <c r="BAN86" s="317"/>
      <c r="BAO86" s="320"/>
      <c r="BAP86" s="320"/>
      <c r="BAQ86" s="320"/>
      <c r="BAR86" s="317"/>
      <c r="BAS86" s="320"/>
      <c r="BAT86" s="320"/>
      <c r="BAU86" s="320"/>
      <c r="BAV86" s="317"/>
      <c r="BAW86" s="320"/>
      <c r="BAX86" s="320"/>
      <c r="BAY86" s="320"/>
      <c r="BAZ86" s="317"/>
      <c r="BBA86" s="320"/>
      <c r="BBB86" s="320"/>
      <c r="BBC86" s="320"/>
      <c r="BBD86" s="317"/>
      <c r="BBE86" s="320"/>
      <c r="BBF86" s="320"/>
      <c r="BBG86" s="320"/>
      <c r="BBH86" s="317"/>
      <c r="BBI86" s="320"/>
      <c r="BBJ86" s="320"/>
      <c r="BBK86" s="320"/>
      <c r="BBL86" s="317"/>
      <c r="BBM86" s="320"/>
      <c r="BBN86" s="320"/>
      <c r="BBO86" s="320"/>
      <c r="BBP86" s="317"/>
      <c r="BBQ86" s="320"/>
      <c r="BBR86" s="320"/>
      <c r="BBS86" s="320"/>
      <c r="BBT86" s="317"/>
      <c r="BBU86" s="320"/>
      <c r="BBV86" s="320"/>
      <c r="BBW86" s="320"/>
      <c r="BBX86" s="317"/>
      <c r="BBY86" s="320"/>
      <c r="BBZ86" s="320"/>
      <c r="BCA86" s="320"/>
      <c r="BCB86" s="317"/>
      <c r="BCC86" s="320"/>
      <c r="BCD86" s="320"/>
      <c r="BCE86" s="320"/>
      <c r="BCF86" s="317"/>
      <c r="BCG86" s="320"/>
      <c r="BCH86" s="320"/>
      <c r="BCI86" s="320"/>
      <c r="BCJ86" s="317"/>
      <c r="BCK86" s="320"/>
      <c r="BCL86" s="320"/>
      <c r="BCM86" s="320"/>
      <c r="BCN86" s="317"/>
      <c r="BCO86" s="320"/>
      <c r="BCP86" s="320"/>
      <c r="BCQ86" s="320"/>
      <c r="BCR86" s="317"/>
      <c r="BCS86" s="320"/>
      <c r="BCT86" s="320"/>
      <c r="BCU86" s="320"/>
      <c r="BCV86" s="317"/>
      <c r="BCW86" s="320"/>
      <c r="BCX86" s="320"/>
      <c r="BCY86" s="320"/>
      <c r="BCZ86" s="317"/>
      <c r="BDA86" s="320"/>
      <c r="BDB86" s="320"/>
      <c r="BDC86" s="320"/>
      <c r="BDD86" s="317"/>
      <c r="BDE86" s="320"/>
      <c r="BDF86" s="320"/>
      <c r="BDG86" s="320"/>
      <c r="BDH86" s="317"/>
      <c r="BDI86" s="320"/>
      <c r="BDJ86" s="320"/>
      <c r="BDK86" s="320"/>
      <c r="BDL86" s="317"/>
      <c r="BDM86" s="320"/>
      <c r="BDN86" s="320"/>
      <c r="BDO86" s="320"/>
      <c r="BDP86" s="317"/>
      <c r="BDQ86" s="320"/>
      <c r="BDR86" s="320"/>
      <c r="BDS86" s="320"/>
      <c r="BDT86" s="317"/>
      <c r="BDU86" s="320"/>
      <c r="BDV86" s="320"/>
      <c r="BDW86" s="320"/>
      <c r="BDX86" s="317"/>
      <c r="BDY86" s="320"/>
      <c r="BDZ86" s="320"/>
      <c r="BEA86" s="320"/>
      <c r="BEB86" s="317"/>
      <c r="BEC86" s="320"/>
      <c r="BED86" s="320"/>
      <c r="BEE86" s="320"/>
      <c r="BEF86" s="317"/>
      <c r="BEG86" s="320"/>
      <c r="BEH86" s="320"/>
      <c r="BEI86" s="320"/>
      <c r="BEJ86" s="317"/>
      <c r="BEK86" s="320"/>
      <c r="BEL86" s="320"/>
      <c r="BEM86" s="320"/>
      <c r="BEN86" s="317"/>
      <c r="BEO86" s="320"/>
      <c r="BEP86" s="320"/>
      <c r="BEQ86" s="320"/>
      <c r="BER86" s="317"/>
      <c r="BES86" s="320"/>
      <c r="BET86" s="320"/>
      <c r="BEU86" s="320"/>
      <c r="BEV86" s="317"/>
      <c r="BEW86" s="320"/>
      <c r="BEX86" s="320"/>
      <c r="BEY86" s="320"/>
      <c r="BEZ86" s="317"/>
      <c r="BFA86" s="320"/>
      <c r="BFB86" s="320"/>
      <c r="BFC86" s="320"/>
      <c r="BFD86" s="317"/>
      <c r="BFE86" s="320"/>
      <c r="BFF86" s="320"/>
      <c r="BFG86" s="320"/>
      <c r="BFH86" s="317"/>
      <c r="BFI86" s="320"/>
      <c r="BFJ86" s="320"/>
      <c r="BFK86" s="320"/>
      <c r="BFL86" s="317"/>
      <c r="BFM86" s="320"/>
      <c r="BFN86" s="320"/>
      <c r="BFO86" s="320"/>
      <c r="BFP86" s="317"/>
      <c r="BFQ86" s="320"/>
      <c r="BFR86" s="320"/>
      <c r="BFS86" s="320"/>
      <c r="BFT86" s="317"/>
      <c r="BFU86" s="320"/>
      <c r="BFV86" s="320"/>
      <c r="BFW86" s="320"/>
      <c r="BFX86" s="317"/>
      <c r="BFY86" s="320"/>
      <c r="BFZ86" s="320"/>
      <c r="BGA86" s="320"/>
      <c r="BGB86" s="317"/>
      <c r="BGC86" s="320"/>
      <c r="BGD86" s="320"/>
      <c r="BGE86" s="320"/>
      <c r="BGF86" s="317"/>
      <c r="BGG86" s="320"/>
      <c r="BGH86" s="320"/>
      <c r="BGI86" s="320"/>
      <c r="BGJ86" s="317"/>
      <c r="BGK86" s="320"/>
      <c r="BGL86" s="320"/>
      <c r="BGM86" s="320"/>
      <c r="BGN86" s="317"/>
      <c r="BGO86" s="320"/>
      <c r="BGP86" s="320"/>
      <c r="BGQ86" s="320"/>
      <c r="BGR86" s="317"/>
      <c r="BGS86" s="320"/>
      <c r="BGT86" s="320"/>
      <c r="BGU86" s="320"/>
      <c r="BGV86" s="317"/>
      <c r="BGW86" s="320"/>
      <c r="BGX86" s="320"/>
      <c r="BGY86" s="320"/>
      <c r="BGZ86" s="317"/>
      <c r="BHA86" s="320"/>
      <c r="BHB86" s="320"/>
      <c r="BHC86" s="320"/>
      <c r="BHD86" s="317"/>
      <c r="BHE86" s="320"/>
      <c r="BHF86" s="320"/>
      <c r="BHG86" s="320"/>
      <c r="BHH86" s="317"/>
      <c r="BHI86" s="320"/>
      <c r="BHJ86" s="320"/>
      <c r="BHK86" s="320"/>
      <c r="BHL86" s="317"/>
      <c r="BHM86" s="320"/>
      <c r="BHN86" s="320"/>
      <c r="BHO86" s="320"/>
      <c r="BHP86" s="317"/>
      <c r="BHQ86" s="320"/>
      <c r="BHR86" s="320"/>
      <c r="BHS86" s="320"/>
      <c r="BHT86" s="317"/>
      <c r="BHU86" s="320"/>
      <c r="BHV86" s="320"/>
      <c r="BHW86" s="320"/>
      <c r="BHX86" s="317"/>
      <c r="BHY86" s="320"/>
      <c r="BHZ86" s="320"/>
      <c r="BIA86" s="320"/>
      <c r="BIB86" s="317"/>
      <c r="BIC86" s="320"/>
      <c r="BID86" s="320"/>
      <c r="BIE86" s="320"/>
      <c r="BIF86" s="317"/>
      <c r="BIG86" s="320"/>
      <c r="BIH86" s="320"/>
      <c r="BII86" s="320"/>
      <c r="BIJ86" s="317"/>
      <c r="BIK86" s="320"/>
      <c r="BIL86" s="320"/>
      <c r="BIM86" s="320"/>
      <c r="BIN86" s="317"/>
      <c r="BIO86" s="320"/>
      <c r="BIP86" s="320"/>
      <c r="BIQ86" s="320"/>
      <c r="BIR86" s="317"/>
      <c r="BIS86" s="320"/>
      <c r="BIT86" s="320"/>
      <c r="BIU86" s="320"/>
      <c r="BIV86" s="317"/>
      <c r="BIW86" s="320"/>
      <c r="BIX86" s="320"/>
      <c r="BIY86" s="320"/>
      <c r="BIZ86" s="317"/>
      <c r="BJA86" s="320"/>
      <c r="BJB86" s="320"/>
      <c r="BJC86" s="320"/>
      <c r="BJD86" s="317"/>
      <c r="BJE86" s="320"/>
      <c r="BJF86" s="320"/>
      <c r="BJG86" s="320"/>
      <c r="BJH86" s="317"/>
      <c r="BJI86" s="320"/>
      <c r="BJJ86" s="320"/>
      <c r="BJK86" s="320"/>
      <c r="BJL86" s="317"/>
      <c r="BJM86" s="320"/>
      <c r="BJN86" s="320"/>
      <c r="BJO86" s="320"/>
      <c r="BJP86" s="317"/>
      <c r="BJQ86" s="320"/>
      <c r="BJR86" s="320"/>
      <c r="BJS86" s="320"/>
      <c r="BJT86" s="317"/>
      <c r="BJU86" s="320"/>
      <c r="BJV86" s="320"/>
      <c r="BJW86" s="320"/>
      <c r="BJX86" s="317"/>
      <c r="BJY86" s="320"/>
      <c r="BJZ86" s="320"/>
      <c r="BKA86" s="320"/>
      <c r="BKB86" s="317"/>
      <c r="BKC86" s="320"/>
      <c r="BKD86" s="320"/>
      <c r="BKE86" s="320"/>
      <c r="BKF86" s="317"/>
      <c r="BKG86" s="320"/>
      <c r="BKH86" s="320"/>
      <c r="BKI86" s="320"/>
      <c r="BKJ86" s="317"/>
      <c r="BKK86" s="320"/>
      <c r="BKL86" s="320"/>
      <c r="BKM86" s="320"/>
      <c r="BKN86" s="317"/>
      <c r="BKO86" s="320"/>
      <c r="BKP86" s="320"/>
      <c r="BKQ86" s="320"/>
      <c r="BKR86" s="317"/>
      <c r="BKS86" s="320"/>
      <c r="BKT86" s="320"/>
      <c r="BKU86" s="320"/>
      <c r="BKV86" s="317"/>
      <c r="BKW86" s="320"/>
      <c r="BKX86" s="320"/>
      <c r="BKY86" s="320"/>
      <c r="BKZ86" s="317"/>
      <c r="BLA86" s="320"/>
      <c r="BLB86" s="320"/>
      <c r="BLC86" s="320"/>
      <c r="BLD86" s="317"/>
      <c r="BLE86" s="320"/>
      <c r="BLF86" s="320"/>
      <c r="BLG86" s="320"/>
      <c r="BLH86" s="317"/>
      <c r="BLI86" s="320"/>
      <c r="BLJ86" s="320"/>
      <c r="BLK86" s="320"/>
      <c r="BLL86" s="317"/>
      <c r="BLM86" s="320"/>
      <c r="BLN86" s="320"/>
      <c r="BLO86" s="320"/>
      <c r="BLP86" s="317"/>
      <c r="BLQ86" s="320"/>
      <c r="BLR86" s="320"/>
      <c r="BLS86" s="320"/>
      <c r="BLT86" s="317"/>
      <c r="BLU86" s="320"/>
      <c r="BLV86" s="320"/>
      <c r="BLW86" s="320"/>
      <c r="BLX86" s="317"/>
      <c r="BLY86" s="320"/>
      <c r="BLZ86" s="320"/>
      <c r="BMA86" s="320"/>
      <c r="BMB86" s="317"/>
      <c r="BMC86" s="320"/>
      <c r="BMD86" s="320"/>
      <c r="BME86" s="320"/>
      <c r="BMF86" s="317"/>
      <c r="BMG86" s="320"/>
      <c r="BMH86" s="320"/>
      <c r="BMI86" s="320"/>
      <c r="BMJ86" s="317"/>
      <c r="BMK86" s="320"/>
      <c r="BML86" s="320"/>
      <c r="BMM86" s="320"/>
      <c r="BMN86" s="317"/>
      <c r="BMO86" s="320"/>
      <c r="BMP86" s="320"/>
      <c r="BMQ86" s="320"/>
      <c r="BMR86" s="317"/>
      <c r="BMS86" s="320"/>
      <c r="BMT86" s="320"/>
      <c r="BMU86" s="320"/>
      <c r="BMV86" s="317"/>
      <c r="BMW86" s="320"/>
      <c r="BMX86" s="320"/>
      <c r="BMY86" s="320"/>
      <c r="BMZ86" s="317"/>
      <c r="BNA86" s="320"/>
      <c r="BNB86" s="320"/>
      <c r="BNC86" s="320"/>
      <c r="BND86" s="317"/>
      <c r="BNE86" s="320"/>
      <c r="BNF86" s="320"/>
      <c r="BNG86" s="320"/>
      <c r="BNH86" s="317"/>
      <c r="BNI86" s="320"/>
      <c r="BNJ86" s="320"/>
      <c r="BNK86" s="320"/>
      <c r="BNL86" s="317"/>
      <c r="BNM86" s="320"/>
      <c r="BNN86" s="320"/>
      <c r="BNO86" s="320"/>
      <c r="BNP86" s="317"/>
      <c r="BNQ86" s="320"/>
      <c r="BNR86" s="320"/>
      <c r="BNS86" s="320"/>
      <c r="BNT86" s="317"/>
      <c r="BNU86" s="320"/>
      <c r="BNV86" s="320"/>
      <c r="BNW86" s="320"/>
      <c r="BNX86" s="317"/>
      <c r="BNY86" s="320"/>
      <c r="BNZ86" s="320"/>
      <c r="BOA86" s="320"/>
      <c r="BOB86" s="317"/>
      <c r="BOC86" s="320"/>
      <c r="BOD86" s="320"/>
      <c r="BOE86" s="320"/>
      <c r="BOF86" s="317"/>
      <c r="BOG86" s="320"/>
      <c r="BOH86" s="320"/>
      <c r="BOI86" s="320"/>
      <c r="BOJ86" s="317"/>
      <c r="BOK86" s="320"/>
      <c r="BOL86" s="320"/>
      <c r="BOM86" s="320"/>
      <c r="BON86" s="317"/>
      <c r="BOO86" s="320"/>
      <c r="BOP86" s="320"/>
      <c r="BOQ86" s="320"/>
      <c r="BOR86" s="317"/>
      <c r="BOS86" s="320"/>
      <c r="BOT86" s="320"/>
      <c r="BOU86" s="320"/>
      <c r="BOV86" s="317"/>
      <c r="BOW86" s="320"/>
      <c r="BOX86" s="320"/>
      <c r="BOY86" s="320"/>
      <c r="BOZ86" s="317"/>
      <c r="BPA86" s="320"/>
      <c r="BPB86" s="320"/>
      <c r="BPC86" s="320"/>
      <c r="BPD86" s="317"/>
      <c r="BPE86" s="320"/>
      <c r="BPF86" s="320"/>
      <c r="BPG86" s="320"/>
      <c r="BPH86" s="317"/>
      <c r="BPI86" s="320"/>
      <c r="BPJ86" s="320"/>
      <c r="BPK86" s="320"/>
      <c r="BPL86" s="317"/>
      <c r="BPM86" s="320"/>
      <c r="BPN86" s="320"/>
      <c r="BPO86" s="320"/>
      <c r="BPP86" s="317"/>
      <c r="BPQ86" s="320"/>
      <c r="BPR86" s="320"/>
      <c r="BPS86" s="320"/>
      <c r="BPT86" s="317"/>
      <c r="BPU86" s="320"/>
      <c r="BPV86" s="320"/>
      <c r="BPW86" s="320"/>
      <c r="BPX86" s="317"/>
      <c r="BPY86" s="320"/>
      <c r="BPZ86" s="320"/>
      <c r="BQA86" s="320"/>
      <c r="BQB86" s="317"/>
      <c r="BQC86" s="320"/>
      <c r="BQD86" s="320"/>
      <c r="BQE86" s="320"/>
      <c r="BQF86" s="317"/>
      <c r="BQG86" s="320"/>
      <c r="BQH86" s="320"/>
      <c r="BQI86" s="320"/>
      <c r="BQJ86" s="317"/>
      <c r="BQK86" s="320"/>
      <c r="BQL86" s="320"/>
      <c r="BQM86" s="320"/>
      <c r="BQN86" s="317"/>
      <c r="BQO86" s="320"/>
      <c r="BQP86" s="320"/>
      <c r="BQQ86" s="320"/>
      <c r="BQR86" s="317"/>
      <c r="BQS86" s="320"/>
      <c r="BQT86" s="320"/>
      <c r="BQU86" s="320"/>
      <c r="BQV86" s="317"/>
      <c r="BQW86" s="320"/>
      <c r="BQX86" s="320"/>
      <c r="BQY86" s="320"/>
      <c r="BQZ86" s="317"/>
      <c r="BRA86" s="320"/>
      <c r="BRB86" s="320"/>
      <c r="BRC86" s="320"/>
      <c r="BRD86" s="317"/>
      <c r="BRE86" s="320"/>
      <c r="BRF86" s="320"/>
      <c r="BRG86" s="320"/>
      <c r="BRH86" s="317"/>
      <c r="BRI86" s="320"/>
      <c r="BRJ86" s="320"/>
      <c r="BRK86" s="320"/>
      <c r="BRL86" s="317"/>
      <c r="BRM86" s="320"/>
      <c r="BRN86" s="320"/>
      <c r="BRO86" s="320"/>
      <c r="BRP86" s="317"/>
      <c r="BRQ86" s="320"/>
      <c r="BRR86" s="320"/>
      <c r="BRS86" s="320"/>
      <c r="BRT86" s="317"/>
      <c r="BRU86" s="320"/>
      <c r="BRV86" s="320"/>
      <c r="BRW86" s="320"/>
      <c r="BRX86" s="317"/>
      <c r="BRY86" s="320"/>
      <c r="BRZ86" s="320"/>
      <c r="BSA86" s="320"/>
      <c r="BSB86" s="317"/>
      <c r="BSC86" s="320"/>
      <c r="BSD86" s="320"/>
      <c r="BSE86" s="320"/>
      <c r="BSF86" s="317"/>
      <c r="BSG86" s="320"/>
      <c r="BSH86" s="320"/>
      <c r="BSI86" s="320"/>
      <c r="BSJ86" s="317"/>
      <c r="BSK86" s="320"/>
      <c r="BSL86" s="320"/>
      <c r="BSM86" s="320"/>
      <c r="BSN86" s="317"/>
      <c r="BSO86" s="320"/>
      <c r="BSP86" s="320"/>
      <c r="BSQ86" s="320"/>
      <c r="BSR86" s="317"/>
      <c r="BSS86" s="320"/>
      <c r="BST86" s="320"/>
      <c r="BSU86" s="320"/>
      <c r="BSV86" s="317"/>
      <c r="BSW86" s="320"/>
      <c r="BSX86" s="320"/>
      <c r="BSY86" s="320"/>
      <c r="BSZ86" s="317"/>
      <c r="BTA86" s="320"/>
      <c r="BTB86" s="320"/>
      <c r="BTC86" s="320"/>
      <c r="BTD86" s="317"/>
      <c r="BTE86" s="320"/>
      <c r="BTF86" s="320"/>
      <c r="BTG86" s="320"/>
      <c r="BTH86" s="317"/>
      <c r="BTI86" s="320"/>
      <c r="BTJ86" s="320"/>
      <c r="BTK86" s="320"/>
      <c r="BTL86" s="317"/>
      <c r="BTM86" s="320"/>
      <c r="BTN86" s="320"/>
      <c r="BTO86" s="320"/>
      <c r="BTP86" s="317"/>
      <c r="BTQ86" s="320"/>
      <c r="BTR86" s="320"/>
      <c r="BTS86" s="320"/>
      <c r="BTT86" s="317"/>
      <c r="BTU86" s="320"/>
      <c r="BTV86" s="320"/>
      <c r="BTW86" s="320"/>
      <c r="BTX86" s="317"/>
      <c r="BTY86" s="320"/>
      <c r="BTZ86" s="320"/>
      <c r="BUA86" s="320"/>
      <c r="BUB86" s="317"/>
      <c r="BUC86" s="320"/>
      <c r="BUD86" s="320"/>
      <c r="BUE86" s="320"/>
      <c r="BUF86" s="317"/>
      <c r="BUG86" s="320"/>
      <c r="BUH86" s="320"/>
      <c r="BUI86" s="320"/>
      <c r="BUJ86" s="317"/>
      <c r="BUK86" s="320"/>
      <c r="BUL86" s="320"/>
      <c r="BUM86" s="320"/>
      <c r="BUN86" s="317"/>
      <c r="BUO86" s="320"/>
      <c r="BUP86" s="320"/>
      <c r="BUQ86" s="320"/>
      <c r="BUR86" s="317"/>
      <c r="BUS86" s="320"/>
      <c r="BUT86" s="320"/>
      <c r="BUU86" s="320"/>
      <c r="BUV86" s="317"/>
      <c r="BUW86" s="320"/>
      <c r="BUX86" s="320"/>
      <c r="BUY86" s="320"/>
      <c r="BUZ86" s="317"/>
      <c r="BVA86" s="320"/>
      <c r="BVB86" s="320"/>
      <c r="BVC86" s="320"/>
      <c r="BVD86" s="317"/>
      <c r="BVE86" s="320"/>
      <c r="BVF86" s="320"/>
      <c r="BVG86" s="320"/>
      <c r="BVH86" s="317"/>
      <c r="BVI86" s="320"/>
      <c r="BVJ86" s="320"/>
      <c r="BVK86" s="320"/>
      <c r="BVL86" s="317"/>
      <c r="BVM86" s="320"/>
      <c r="BVN86" s="320"/>
      <c r="BVO86" s="320"/>
      <c r="BVP86" s="317"/>
      <c r="BVQ86" s="320"/>
      <c r="BVR86" s="320"/>
      <c r="BVS86" s="320"/>
      <c r="BVT86" s="317"/>
      <c r="BVU86" s="320"/>
      <c r="BVV86" s="320"/>
      <c r="BVW86" s="320"/>
      <c r="BVX86" s="317"/>
      <c r="BVY86" s="320"/>
      <c r="BVZ86" s="320"/>
      <c r="BWA86" s="320"/>
      <c r="BWB86" s="317"/>
      <c r="BWC86" s="320"/>
      <c r="BWD86" s="320"/>
      <c r="BWE86" s="320"/>
      <c r="BWF86" s="317"/>
      <c r="BWG86" s="320"/>
      <c r="BWH86" s="320"/>
      <c r="BWI86" s="320"/>
      <c r="BWJ86" s="317"/>
      <c r="BWK86" s="320"/>
      <c r="BWL86" s="320"/>
      <c r="BWM86" s="320"/>
      <c r="BWN86" s="317"/>
      <c r="BWO86" s="320"/>
      <c r="BWP86" s="320"/>
      <c r="BWQ86" s="320"/>
      <c r="BWR86" s="317"/>
      <c r="BWS86" s="320"/>
      <c r="BWT86" s="320"/>
      <c r="BWU86" s="320"/>
      <c r="BWV86" s="317"/>
      <c r="BWW86" s="320"/>
      <c r="BWX86" s="320"/>
      <c r="BWY86" s="320"/>
      <c r="BWZ86" s="317"/>
      <c r="BXA86" s="320"/>
      <c r="BXB86" s="320"/>
      <c r="BXC86" s="320"/>
      <c r="BXD86" s="317"/>
      <c r="BXE86" s="320"/>
      <c r="BXF86" s="320"/>
      <c r="BXG86" s="320"/>
      <c r="BXH86" s="317"/>
      <c r="BXI86" s="320"/>
      <c r="BXJ86" s="320"/>
      <c r="BXK86" s="320"/>
      <c r="BXL86" s="317"/>
      <c r="BXM86" s="320"/>
      <c r="BXN86" s="320"/>
      <c r="BXO86" s="320"/>
      <c r="BXP86" s="317"/>
      <c r="BXQ86" s="320"/>
      <c r="BXR86" s="320"/>
      <c r="BXS86" s="320"/>
      <c r="BXT86" s="317"/>
      <c r="BXU86" s="320"/>
      <c r="BXV86" s="320"/>
      <c r="BXW86" s="320"/>
      <c r="BXX86" s="317"/>
      <c r="BXY86" s="320"/>
      <c r="BXZ86" s="320"/>
      <c r="BYA86" s="320"/>
      <c r="BYB86" s="317"/>
      <c r="BYC86" s="320"/>
      <c r="BYD86" s="320"/>
      <c r="BYE86" s="320"/>
      <c r="BYF86" s="317"/>
      <c r="BYG86" s="320"/>
      <c r="BYH86" s="320"/>
      <c r="BYI86" s="320"/>
      <c r="BYJ86" s="317"/>
      <c r="BYK86" s="320"/>
      <c r="BYL86" s="320"/>
      <c r="BYM86" s="320"/>
      <c r="BYN86" s="317"/>
      <c r="BYO86" s="320"/>
      <c r="BYP86" s="320"/>
      <c r="BYQ86" s="320"/>
      <c r="BYR86" s="317"/>
      <c r="BYS86" s="320"/>
      <c r="BYT86" s="320"/>
      <c r="BYU86" s="320"/>
      <c r="BYV86" s="317"/>
      <c r="BYW86" s="320"/>
      <c r="BYX86" s="320"/>
      <c r="BYY86" s="320"/>
      <c r="BYZ86" s="317"/>
      <c r="BZA86" s="320"/>
      <c r="BZB86" s="320"/>
      <c r="BZC86" s="320"/>
      <c r="BZD86" s="317"/>
      <c r="BZE86" s="320"/>
      <c r="BZF86" s="320"/>
      <c r="BZG86" s="320"/>
      <c r="BZH86" s="317"/>
      <c r="BZI86" s="320"/>
      <c r="BZJ86" s="320"/>
      <c r="BZK86" s="320"/>
      <c r="BZL86" s="317"/>
      <c r="BZM86" s="320"/>
      <c r="BZN86" s="320"/>
      <c r="BZO86" s="320"/>
      <c r="BZP86" s="317"/>
      <c r="BZQ86" s="320"/>
      <c r="BZR86" s="320"/>
      <c r="BZS86" s="320"/>
      <c r="BZT86" s="317"/>
      <c r="BZU86" s="320"/>
      <c r="BZV86" s="320"/>
      <c r="BZW86" s="320"/>
      <c r="BZX86" s="317"/>
      <c r="BZY86" s="320"/>
      <c r="BZZ86" s="320"/>
      <c r="CAA86" s="320"/>
      <c r="CAB86" s="317"/>
      <c r="CAC86" s="320"/>
      <c r="CAD86" s="320"/>
      <c r="CAE86" s="320"/>
      <c r="CAF86" s="317"/>
      <c r="CAG86" s="320"/>
      <c r="CAH86" s="320"/>
      <c r="CAI86" s="320"/>
      <c r="CAJ86" s="317"/>
      <c r="CAK86" s="320"/>
      <c r="CAL86" s="320"/>
      <c r="CAM86" s="320"/>
      <c r="CAN86" s="317"/>
      <c r="CAO86" s="320"/>
      <c r="CAP86" s="320"/>
      <c r="CAQ86" s="320"/>
      <c r="CAR86" s="317"/>
      <c r="CAS86" s="320"/>
      <c r="CAT86" s="320"/>
      <c r="CAU86" s="320"/>
      <c r="CAV86" s="317"/>
      <c r="CAW86" s="320"/>
      <c r="CAX86" s="320"/>
      <c r="CAY86" s="320"/>
      <c r="CAZ86" s="317"/>
      <c r="CBA86" s="320"/>
      <c r="CBB86" s="320"/>
      <c r="CBC86" s="320"/>
      <c r="CBD86" s="317"/>
      <c r="CBE86" s="320"/>
      <c r="CBF86" s="320"/>
      <c r="CBG86" s="320"/>
      <c r="CBH86" s="317"/>
      <c r="CBI86" s="320"/>
      <c r="CBJ86" s="320"/>
      <c r="CBK86" s="320"/>
      <c r="CBL86" s="317"/>
      <c r="CBM86" s="320"/>
      <c r="CBN86" s="320"/>
      <c r="CBO86" s="320"/>
      <c r="CBP86" s="317"/>
      <c r="CBQ86" s="320"/>
      <c r="CBR86" s="320"/>
      <c r="CBS86" s="320"/>
      <c r="CBT86" s="317"/>
      <c r="CBU86" s="320"/>
      <c r="CBV86" s="320"/>
      <c r="CBW86" s="320"/>
      <c r="CBX86" s="317"/>
      <c r="CBY86" s="320"/>
      <c r="CBZ86" s="320"/>
      <c r="CCA86" s="320"/>
      <c r="CCB86" s="317"/>
      <c r="CCC86" s="320"/>
      <c r="CCD86" s="320"/>
      <c r="CCE86" s="320"/>
      <c r="CCF86" s="317"/>
      <c r="CCG86" s="320"/>
      <c r="CCH86" s="320"/>
      <c r="CCI86" s="320"/>
      <c r="CCJ86" s="317"/>
      <c r="CCK86" s="320"/>
      <c r="CCL86" s="320"/>
      <c r="CCM86" s="320"/>
      <c r="CCN86" s="317"/>
      <c r="CCO86" s="320"/>
      <c r="CCP86" s="320"/>
      <c r="CCQ86" s="320"/>
      <c r="CCR86" s="317"/>
      <c r="CCS86" s="320"/>
      <c r="CCT86" s="320"/>
      <c r="CCU86" s="320"/>
      <c r="CCV86" s="317"/>
      <c r="CCW86" s="320"/>
      <c r="CCX86" s="320"/>
      <c r="CCY86" s="320"/>
      <c r="CCZ86" s="317"/>
      <c r="CDA86" s="320"/>
      <c r="CDB86" s="320"/>
      <c r="CDC86" s="320"/>
      <c r="CDD86" s="317"/>
      <c r="CDE86" s="320"/>
      <c r="CDF86" s="320"/>
      <c r="CDG86" s="320"/>
      <c r="CDH86" s="317"/>
      <c r="CDI86" s="320"/>
      <c r="CDJ86" s="320"/>
      <c r="CDK86" s="320"/>
      <c r="CDL86" s="317"/>
      <c r="CDM86" s="320"/>
      <c r="CDN86" s="320"/>
      <c r="CDO86" s="320"/>
      <c r="CDP86" s="317"/>
      <c r="CDQ86" s="320"/>
      <c r="CDR86" s="320"/>
      <c r="CDS86" s="320"/>
      <c r="CDT86" s="317"/>
      <c r="CDU86" s="320"/>
      <c r="CDV86" s="320"/>
      <c r="CDW86" s="320"/>
      <c r="CDX86" s="317"/>
      <c r="CDY86" s="320"/>
      <c r="CDZ86" s="320"/>
      <c r="CEA86" s="320"/>
      <c r="CEB86" s="317"/>
      <c r="CEC86" s="320"/>
      <c r="CED86" s="320"/>
      <c r="CEE86" s="320"/>
      <c r="CEF86" s="317"/>
      <c r="CEG86" s="320"/>
      <c r="CEH86" s="320"/>
      <c r="CEI86" s="320"/>
      <c r="CEJ86" s="317"/>
      <c r="CEK86" s="320"/>
      <c r="CEL86" s="320"/>
      <c r="CEM86" s="320"/>
      <c r="CEN86" s="317"/>
      <c r="CEO86" s="320"/>
      <c r="CEP86" s="320"/>
      <c r="CEQ86" s="320"/>
      <c r="CER86" s="317"/>
      <c r="CES86" s="320"/>
      <c r="CET86" s="320"/>
      <c r="CEU86" s="320"/>
      <c r="CEV86" s="317"/>
      <c r="CEW86" s="320"/>
      <c r="CEX86" s="320"/>
      <c r="CEY86" s="320"/>
      <c r="CEZ86" s="317"/>
      <c r="CFA86" s="320"/>
      <c r="CFB86" s="320"/>
      <c r="CFC86" s="320"/>
      <c r="CFD86" s="317"/>
      <c r="CFE86" s="320"/>
      <c r="CFF86" s="320"/>
      <c r="CFG86" s="320"/>
      <c r="CFH86" s="317"/>
      <c r="CFI86" s="320"/>
      <c r="CFJ86" s="320"/>
      <c r="CFK86" s="320"/>
      <c r="CFL86" s="317"/>
      <c r="CFM86" s="320"/>
      <c r="CFN86" s="320"/>
      <c r="CFO86" s="320"/>
      <c r="CFP86" s="317"/>
      <c r="CFQ86" s="320"/>
      <c r="CFR86" s="320"/>
      <c r="CFS86" s="320"/>
      <c r="CFT86" s="317"/>
      <c r="CFU86" s="320"/>
      <c r="CFV86" s="320"/>
      <c r="CFW86" s="320"/>
      <c r="CFX86" s="317"/>
      <c r="CFY86" s="320"/>
      <c r="CFZ86" s="320"/>
      <c r="CGA86" s="320"/>
      <c r="CGB86" s="317"/>
      <c r="CGC86" s="320"/>
      <c r="CGD86" s="320"/>
      <c r="CGE86" s="320"/>
      <c r="CGF86" s="317"/>
      <c r="CGG86" s="320"/>
      <c r="CGH86" s="320"/>
      <c r="CGI86" s="320"/>
      <c r="CGJ86" s="317"/>
      <c r="CGK86" s="320"/>
      <c r="CGL86" s="320"/>
      <c r="CGM86" s="320"/>
      <c r="CGN86" s="317"/>
      <c r="CGO86" s="320"/>
      <c r="CGP86" s="320"/>
      <c r="CGQ86" s="320"/>
      <c r="CGR86" s="317"/>
      <c r="CGS86" s="320"/>
      <c r="CGT86" s="320"/>
      <c r="CGU86" s="320"/>
      <c r="CGV86" s="317"/>
      <c r="CGW86" s="320"/>
      <c r="CGX86" s="320"/>
      <c r="CGY86" s="320"/>
      <c r="CGZ86" s="317"/>
      <c r="CHA86" s="320"/>
      <c r="CHB86" s="320"/>
      <c r="CHC86" s="320"/>
      <c r="CHD86" s="317"/>
      <c r="CHE86" s="320"/>
      <c r="CHF86" s="320"/>
      <c r="CHG86" s="320"/>
      <c r="CHH86" s="317"/>
      <c r="CHI86" s="320"/>
      <c r="CHJ86" s="320"/>
      <c r="CHK86" s="320"/>
      <c r="CHL86" s="317"/>
      <c r="CHM86" s="320"/>
      <c r="CHN86" s="320"/>
      <c r="CHO86" s="320"/>
      <c r="CHP86" s="317"/>
      <c r="CHQ86" s="320"/>
      <c r="CHR86" s="320"/>
      <c r="CHS86" s="320"/>
      <c r="CHT86" s="317"/>
      <c r="CHU86" s="320"/>
      <c r="CHV86" s="320"/>
      <c r="CHW86" s="320"/>
      <c r="CHX86" s="317"/>
      <c r="CHY86" s="320"/>
      <c r="CHZ86" s="320"/>
      <c r="CIA86" s="320"/>
      <c r="CIB86" s="317"/>
      <c r="CIC86" s="320"/>
      <c r="CID86" s="320"/>
      <c r="CIE86" s="320"/>
      <c r="CIF86" s="317"/>
      <c r="CIG86" s="320"/>
      <c r="CIH86" s="320"/>
      <c r="CII86" s="320"/>
      <c r="CIJ86" s="317"/>
      <c r="CIK86" s="320"/>
      <c r="CIL86" s="320"/>
      <c r="CIM86" s="320"/>
      <c r="CIN86" s="317"/>
      <c r="CIO86" s="320"/>
      <c r="CIP86" s="320"/>
      <c r="CIQ86" s="320"/>
      <c r="CIR86" s="317"/>
      <c r="CIS86" s="320"/>
      <c r="CIT86" s="320"/>
      <c r="CIU86" s="320"/>
      <c r="CIV86" s="317"/>
      <c r="CIW86" s="320"/>
      <c r="CIX86" s="320"/>
      <c r="CIY86" s="320"/>
      <c r="CIZ86" s="317"/>
      <c r="CJA86" s="320"/>
      <c r="CJB86" s="320"/>
      <c r="CJC86" s="320"/>
      <c r="CJD86" s="317"/>
      <c r="CJE86" s="320"/>
      <c r="CJF86" s="320"/>
      <c r="CJG86" s="320"/>
      <c r="CJH86" s="317"/>
      <c r="CJI86" s="320"/>
      <c r="CJJ86" s="320"/>
      <c r="CJK86" s="320"/>
      <c r="CJL86" s="317"/>
      <c r="CJM86" s="320"/>
      <c r="CJN86" s="320"/>
      <c r="CJO86" s="320"/>
      <c r="CJP86" s="317"/>
      <c r="CJQ86" s="320"/>
      <c r="CJR86" s="320"/>
      <c r="CJS86" s="320"/>
      <c r="CJT86" s="317"/>
      <c r="CJU86" s="320"/>
      <c r="CJV86" s="320"/>
      <c r="CJW86" s="320"/>
      <c r="CJX86" s="317"/>
      <c r="CJY86" s="320"/>
      <c r="CJZ86" s="320"/>
      <c r="CKA86" s="320"/>
      <c r="CKB86" s="317"/>
      <c r="CKC86" s="320"/>
      <c r="CKD86" s="320"/>
      <c r="CKE86" s="320"/>
      <c r="CKF86" s="317"/>
      <c r="CKG86" s="320"/>
      <c r="CKH86" s="320"/>
      <c r="CKI86" s="320"/>
      <c r="CKJ86" s="317"/>
      <c r="CKK86" s="320"/>
      <c r="CKL86" s="320"/>
      <c r="CKM86" s="320"/>
      <c r="CKN86" s="317"/>
      <c r="CKO86" s="320"/>
      <c r="CKP86" s="320"/>
      <c r="CKQ86" s="320"/>
      <c r="CKR86" s="317"/>
      <c r="CKS86" s="320"/>
      <c r="CKT86" s="320"/>
      <c r="CKU86" s="320"/>
      <c r="CKV86" s="317"/>
      <c r="CKW86" s="320"/>
      <c r="CKX86" s="320"/>
      <c r="CKY86" s="320"/>
      <c r="CKZ86" s="317"/>
      <c r="CLA86" s="320"/>
      <c r="CLB86" s="320"/>
      <c r="CLC86" s="320"/>
      <c r="CLD86" s="317"/>
      <c r="CLE86" s="320"/>
      <c r="CLF86" s="320"/>
      <c r="CLG86" s="320"/>
      <c r="CLH86" s="317"/>
      <c r="CLI86" s="320"/>
      <c r="CLJ86" s="320"/>
      <c r="CLK86" s="320"/>
      <c r="CLL86" s="317"/>
      <c r="CLM86" s="320"/>
      <c r="CLN86" s="320"/>
      <c r="CLO86" s="320"/>
      <c r="CLP86" s="317"/>
      <c r="CLQ86" s="320"/>
      <c r="CLR86" s="320"/>
      <c r="CLS86" s="320"/>
      <c r="CLT86" s="317"/>
      <c r="CLU86" s="320"/>
      <c r="CLV86" s="320"/>
      <c r="CLW86" s="320"/>
      <c r="CLX86" s="317"/>
      <c r="CLY86" s="320"/>
      <c r="CLZ86" s="320"/>
      <c r="CMA86" s="320"/>
      <c r="CMB86" s="317"/>
      <c r="CMC86" s="320"/>
      <c r="CMD86" s="320"/>
      <c r="CME86" s="320"/>
      <c r="CMF86" s="317"/>
      <c r="CMG86" s="320"/>
      <c r="CMH86" s="320"/>
      <c r="CMI86" s="320"/>
      <c r="CMJ86" s="317"/>
      <c r="CMK86" s="320"/>
      <c r="CML86" s="320"/>
      <c r="CMM86" s="320"/>
      <c r="CMN86" s="317"/>
      <c r="CMO86" s="320"/>
      <c r="CMP86" s="320"/>
      <c r="CMQ86" s="320"/>
      <c r="CMR86" s="317"/>
      <c r="CMS86" s="320"/>
      <c r="CMT86" s="320"/>
      <c r="CMU86" s="320"/>
      <c r="CMV86" s="317"/>
      <c r="CMW86" s="320"/>
      <c r="CMX86" s="320"/>
      <c r="CMY86" s="320"/>
      <c r="CMZ86" s="317"/>
      <c r="CNA86" s="320"/>
      <c r="CNB86" s="320"/>
      <c r="CNC86" s="320"/>
      <c r="CND86" s="317"/>
      <c r="CNE86" s="320"/>
      <c r="CNF86" s="320"/>
      <c r="CNG86" s="320"/>
      <c r="CNH86" s="317"/>
      <c r="CNI86" s="320"/>
      <c r="CNJ86" s="320"/>
      <c r="CNK86" s="320"/>
      <c r="CNL86" s="317"/>
      <c r="CNM86" s="320"/>
      <c r="CNN86" s="320"/>
      <c r="CNO86" s="320"/>
      <c r="CNP86" s="317"/>
      <c r="CNQ86" s="320"/>
      <c r="CNR86" s="320"/>
      <c r="CNS86" s="320"/>
      <c r="CNT86" s="317"/>
      <c r="CNU86" s="320"/>
      <c r="CNV86" s="320"/>
      <c r="CNW86" s="320"/>
      <c r="CNX86" s="317"/>
      <c r="CNY86" s="320"/>
      <c r="CNZ86" s="320"/>
      <c r="COA86" s="320"/>
      <c r="COB86" s="317"/>
      <c r="COC86" s="320"/>
      <c r="COD86" s="320"/>
      <c r="COE86" s="320"/>
      <c r="COF86" s="317"/>
      <c r="COG86" s="320"/>
      <c r="COH86" s="320"/>
      <c r="COI86" s="320"/>
      <c r="COJ86" s="317"/>
      <c r="COK86" s="320"/>
      <c r="COL86" s="320"/>
      <c r="COM86" s="320"/>
      <c r="CON86" s="317"/>
      <c r="COO86" s="320"/>
      <c r="COP86" s="320"/>
      <c r="COQ86" s="320"/>
      <c r="COR86" s="317"/>
      <c r="COS86" s="320"/>
      <c r="COT86" s="320"/>
      <c r="COU86" s="320"/>
      <c r="COV86" s="317"/>
      <c r="COW86" s="320"/>
      <c r="COX86" s="320"/>
      <c r="COY86" s="320"/>
      <c r="COZ86" s="317"/>
      <c r="CPA86" s="320"/>
      <c r="CPB86" s="320"/>
      <c r="CPC86" s="320"/>
      <c r="CPD86" s="317"/>
      <c r="CPE86" s="320"/>
      <c r="CPF86" s="320"/>
      <c r="CPG86" s="320"/>
      <c r="CPH86" s="317"/>
      <c r="CPI86" s="320"/>
      <c r="CPJ86" s="320"/>
      <c r="CPK86" s="320"/>
      <c r="CPL86" s="317"/>
      <c r="CPM86" s="320"/>
      <c r="CPN86" s="320"/>
      <c r="CPO86" s="320"/>
      <c r="CPP86" s="317"/>
      <c r="CPQ86" s="320"/>
      <c r="CPR86" s="320"/>
      <c r="CPS86" s="320"/>
      <c r="CPT86" s="317"/>
      <c r="CPU86" s="320"/>
      <c r="CPV86" s="320"/>
      <c r="CPW86" s="320"/>
      <c r="CPX86" s="317"/>
      <c r="CPY86" s="320"/>
      <c r="CPZ86" s="320"/>
      <c r="CQA86" s="320"/>
      <c r="CQB86" s="317"/>
      <c r="CQC86" s="320"/>
      <c r="CQD86" s="320"/>
      <c r="CQE86" s="320"/>
      <c r="CQF86" s="317"/>
      <c r="CQG86" s="320"/>
      <c r="CQH86" s="320"/>
      <c r="CQI86" s="320"/>
      <c r="CQJ86" s="317"/>
      <c r="CQK86" s="320"/>
      <c r="CQL86" s="320"/>
      <c r="CQM86" s="320"/>
      <c r="CQN86" s="317"/>
      <c r="CQO86" s="320"/>
      <c r="CQP86" s="320"/>
      <c r="CQQ86" s="320"/>
      <c r="CQR86" s="317"/>
      <c r="CQS86" s="320"/>
      <c r="CQT86" s="320"/>
      <c r="CQU86" s="320"/>
      <c r="CQV86" s="317"/>
      <c r="CQW86" s="320"/>
      <c r="CQX86" s="320"/>
      <c r="CQY86" s="320"/>
      <c r="CQZ86" s="317"/>
      <c r="CRA86" s="320"/>
      <c r="CRB86" s="320"/>
      <c r="CRC86" s="320"/>
      <c r="CRD86" s="317"/>
      <c r="CRE86" s="320"/>
      <c r="CRF86" s="320"/>
      <c r="CRG86" s="320"/>
      <c r="CRH86" s="317"/>
      <c r="CRI86" s="320"/>
      <c r="CRJ86" s="320"/>
      <c r="CRK86" s="320"/>
      <c r="CRL86" s="317"/>
      <c r="CRM86" s="320"/>
      <c r="CRN86" s="320"/>
      <c r="CRO86" s="320"/>
      <c r="CRP86" s="317"/>
      <c r="CRQ86" s="320"/>
      <c r="CRR86" s="320"/>
      <c r="CRS86" s="320"/>
      <c r="CRT86" s="317"/>
      <c r="CRU86" s="320"/>
      <c r="CRV86" s="320"/>
      <c r="CRW86" s="320"/>
      <c r="CRX86" s="317"/>
      <c r="CRY86" s="320"/>
      <c r="CRZ86" s="320"/>
      <c r="CSA86" s="320"/>
      <c r="CSB86" s="317"/>
      <c r="CSC86" s="320"/>
      <c r="CSD86" s="320"/>
      <c r="CSE86" s="320"/>
      <c r="CSF86" s="317"/>
      <c r="CSG86" s="320"/>
      <c r="CSH86" s="320"/>
      <c r="CSI86" s="320"/>
      <c r="CSJ86" s="317"/>
      <c r="CSK86" s="320"/>
      <c r="CSL86" s="320"/>
      <c r="CSM86" s="320"/>
      <c r="CSN86" s="317"/>
      <c r="CSO86" s="320"/>
      <c r="CSP86" s="320"/>
      <c r="CSQ86" s="320"/>
      <c r="CSR86" s="317"/>
      <c r="CSS86" s="320"/>
      <c r="CST86" s="320"/>
      <c r="CSU86" s="320"/>
      <c r="CSV86" s="317"/>
      <c r="CSW86" s="320"/>
      <c r="CSX86" s="320"/>
      <c r="CSY86" s="320"/>
      <c r="CSZ86" s="317"/>
      <c r="CTA86" s="320"/>
      <c r="CTB86" s="320"/>
      <c r="CTC86" s="320"/>
      <c r="CTD86" s="317"/>
      <c r="CTE86" s="320"/>
      <c r="CTF86" s="320"/>
      <c r="CTG86" s="320"/>
      <c r="CTH86" s="317"/>
      <c r="CTI86" s="320"/>
      <c r="CTJ86" s="320"/>
      <c r="CTK86" s="320"/>
      <c r="CTL86" s="317"/>
      <c r="CTM86" s="320"/>
      <c r="CTN86" s="320"/>
      <c r="CTO86" s="320"/>
      <c r="CTP86" s="317"/>
      <c r="CTQ86" s="320"/>
      <c r="CTR86" s="320"/>
      <c r="CTS86" s="320"/>
      <c r="CTT86" s="317"/>
      <c r="CTU86" s="320"/>
      <c r="CTV86" s="320"/>
      <c r="CTW86" s="320"/>
      <c r="CTX86" s="317"/>
      <c r="CTY86" s="320"/>
      <c r="CTZ86" s="320"/>
      <c r="CUA86" s="320"/>
      <c r="CUB86" s="317"/>
      <c r="CUC86" s="320"/>
      <c r="CUD86" s="320"/>
      <c r="CUE86" s="320"/>
      <c r="CUF86" s="317"/>
      <c r="CUG86" s="320"/>
      <c r="CUH86" s="320"/>
      <c r="CUI86" s="320"/>
      <c r="CUJ86" s="317"/>
      <c r="CUK86" s="320"/>
      <c r="CUL86" s="320"/>
      <c r="CUM86" s="320"/>
      <c r="CUN86" s="317"/>
      <c r="CUO86" s="320"/>
      <c r="CUP86" s="320"/>
      <c r="CUQ86" s="320"/>
      <c r="CUR86" s="317"/>
      <c r="CUS86" s="320"/>
      <c r="CUT86" s="320"/>
      <c r="CUU86" s="320"/>
      <c r="CUV86" s="317"/>
      <c r="CUW86" s="320"/>
      <c r="CUX86" s="320"/>
      <c r="CUY86" s="320"/>
      <c r="CUZ86" s="317"/>
      <c r="CVA86" s="320"/>
      <c r="CVB86" s="320"/>
      <c r="CVC86" s="320"/>
      <c r="CVD86" s="317"/>
      <c r="CVE86" s="320"/>
      <c r="CVF86" s="320"/>
      <c r="CVG86" s="320"/>
      <c r="CVH86" s="317"/>
      <c r="CVI86" s="320"/>
      <c r="CVJ86" s="320"/>
      <c r="CVK86" s="320"/>
      <c r="CVL86" s="317"/>
      <c r="CVM86" s="320"/>
      <c r="CVN86" s="320"/>
      <c r="CVO86" s="320"/>
      <c r="CVP86" s="317"/>
      <c r="CVQ86" s="320"/>
      <c r="CVR86" s="320"/>
      <c r="CVS86" s="320"/>
      <c r="CVT86" s="317"/>
      <c r="CVU86" s="320"/>
      <c r="CVV86" s="320"/>
      <c r="CVW86" s="320"/>
      <c r="CVX86" s="317"/>
      <c r="CVY86" s="320"/>
      <c r="CVZ86" s="320"/>
      <c r="CWA86" s="320"/>
      <c r="CWB86" s="317"/>
      <c r="CWC86" s="320"/>
      <c r="CWD86" s="320"/>
      <c r="CWE86" s="320"/>
      <c r="CWF86" s="317"/>
      <c r="CWG86" s="320"/>
      <c r="CWH86" s="320"/>
      <c r="CWI86" s="320"/>
      <c r="CWJ86" s="317"/>
      <c r="CWK86" s="320"/>
      <c r="CWL86" s="320"/>
      <c r="CWM86" s="320"/>
      <c r="CWN86" s="317"/>
      <c r="CWO86" s="320"/>
      <c r="CWP86" s="320"/>
      <c r="CWQ86" s="320"/>
      <c r="CWR86" s="317"/>
      <c r="CWS86" s="320"/>
      <c r="CWT86" s="320"/>
      <c r="CWU86" s="320"/>
      <c r="CWV86" s="317"/>
      <c r="CWW86" s="320"/>
      <c r="CWX86" s="320"/>
      <c r="CWY86" s="320"/>
      <c r="CWZ86" s="317"/>
      <c r="CXA86" s="320"/>
      <c r="CXB86" s="320"/>
      <c r="CXC86" s="320"/>
      <c r="CXD86" s="317"/>
      <c r="CXE86" s="320"/>
      <c r="CXF86" s="320"/>
      <c r="CXG86" s="320"/>
      <c r="CXH86" s="317"/>
      <c r="CXI86" s="320"/>
      <c r="CXJ86" s="320"/>
      <c r="CXK86" s="320"/>
      <c r="CXL86" s="317"/>
      <c r="CXM86" s="320"/>
      <c r="CXN86" s="320"/>
      <c r="CXO86" s="320"/>
      <c r="CXP86" s="317"/>
      <c r="CXQ86" s="320"/>
      <c r="CXR86" s="320"/>
      <c r="CXS86" s="320"/>
      <c r="CXT86" s="317"/>
      <c r="CXU86" s="320"/>
      <c r="CXV86" s="320"/>
      <c r="CXW86" s="320"/>
      <c r="CXX86" s="317"/>
      <c r="CXY86" s="320"/>
      <c r="CXZ86" s="320"/>
      <c r="CYA86" s="320"/>
      <c r="CYB86" s="317"/>
      <c r="CYC86" s="320"/>
      <c r="CYD86" s="320"/>
      <c r="CYE86" s="320"/>
      <c r="CYF86" s="317"/>
      <c r="CYG86" s="320"/>
      <c r="CYH86" s="320"/>
      <c r="CYI86" s="320"/>
      <c r="CYJ86" s="317"/>
      <c r="CYK86" s="320"/>
      <c r="CYL86" s="320"/>
      <c r="CYM86" s="320"/>
      <c r="CYN86" s="317"/>
      <c r="CYO86" s="320"/>
      <c r="CYP86" s="320"/>
      <c r="CYQ86" s="320"/>
      <c r="CYR86" s="317"/>
      <c r="CYS86" s="320"/>
      <c r="CYT86" s="320"/>
      <c r="CYU86" s="320"/>
      <c r="CYV86" s="317"/>
      <c r="CYW86" s="320"/>
      <c r="CYX86" s="320"/>
      <c r="CYY86" s="320"/>
      <c r="CYZ86" s="317"/>
      <c r="CZA86" s="320"/>
      <c r="CZB86" s="320"/>
      <c r="CZC86" s="320"/>
      <c r="CZD86" s="317"/>
      <c r="CZE86" s="320"/>
      <c r="CZF86" s="320"/>
      <c r="CZG86" s="320"/>
      <c r="CZH86" s="317"/>
      <c r="CZI86" s="320"/>
      <c r="CZJ86" s="320"/>
      <c r="CZK86" s="320"/>
      <c r="CZL86" s="317"/>
      <c r="CZM86" s="320"/>
      <c r="CZN86" s="320"/>
      <c r="CZO86" s="320"/>
      <c r="CZP86" s="317"/>
      <c r="CZQ86" s="320"/>
      <c r="CZR86" s="320"/>
      <c r="CZS86" s="320"/>
      <c r="CZT86" s="317"/>
      <c r="CZU86" s="320"/>
      <c r="CZV86" s="320"/>
      <c r="CZW86" s="320"/>
      <c r="CZX86" s="317"/>
      <c r="CZY86" s="320"/>
      <c r="CZZ86" s="320"/>
      <c r="DAA86" s="320"/>
      <c r="DAB86" s="317"/>
      <c r="DAC86" s="320"/>
      <c r="DAD86" s="320"/>
      <c r="DAE86" s="320"/>
      <c r="DAF86" s="317"/>
      <c r="DAG86" s="320"/>
      <c r="DAH86" s="320"/>
      <c r="DAI86" s="320"/>
      <c r="DAJ86" s="317"/>
      <c r="DAK86" s="320"/>
      <c r="DAL86" s="320"/>
      <c r="DAM86" s="320"/>
      <c r="DAN86" s="317"/>
      <c r="DAO86" s="320"/>
      <c r="DAP86" s="320"/>
      <c r="DAQ86" s="320"/>
      <c r="DAR86" s="317"/>
      <c r="DAS86" s="320"/>
      <c r="DAT86" s="320"/>
      <c r="DAU86" s="320"/>
      <c r="DAV86" s="317"/>
      <c r="DAW86" s="320"/>
      <c r="DAX86" s="320"/>
      <c r="DAY86" s="320"/>
      <c r="DAZ86" s="317"/>
      <c r="DBA86" s="320"/>
      <c r="DBB86" s="320"/>
      <c r="DBC86" s="320"/>
      <c r="DBD86" s="317"/>
      <c r="DBE86" s="320"/>
      <c r="DBF86" s="320"/>
      <c r="DBG86" s="320"/>
      <c r="DBH86" s="317"/>
      <c r="DBI86" s="320"/>
      <c r="DBJ86" s="320"/>
      <c r="DBK86" s="320"/>
      <c r="DBL86" s="317"/>
      <c r="DBM86" s="320"/>
      <c r="DBN86" s="320"/>
      <c r="DBO86" s="320"/>
      <c r="DBP86" s="317"/>
      <c r="DBQ86" s="320"/>
      <c r="DBR86" s="320"/>
      <c r="DBS86" s="320"/>
      <c r="DBT86" s="317"/>
      <c r="DBU86" s="320"/>
      <c r="DBV86" s="320"/>
      <c r="DBW86" s="320"/>
      <c r="DBX86" s="317"/>
      <c r="DBY86" s="320"/>
      <c r="DBZ86" s="320"/>
      <c r="DCA86" s="320"/>
      <c r="DCB86" s="317"/>
      <c r="DCC86" s="320"/>
      <c r="DCD86" s="320"/>
      <c r="DCE86" s="320"/>
      <c r="DCF86" s="317"/>
      <c r="DCG86" s="320"/>
      <c r="DCH86" s="320"/>
      <c r="DCI86" s="320"/>
      <c r="DCJ86" s="317"/>
      <c r="DCK86" s="320"/>
      <c r="DCL86" s="320"/>
      <c r="DCM86" s="320"/>
      <c r="DCN86" s="317"/>
      <c r="DCO86" s="320"/>
      <c r="DCP86" s="320"/>
      <c r="DCQ86" s="320"/>
      <c r="DCR86" s="317"/>
      <c r="DCS86" s="320"/>
      <c r="DCT86" s="320"/>
      <c r="DCU86" s="320"/>
      <c r="DCV86" s="317"/>
      <c r="DCW86" s="320"/>
      <c r="DCX86" s="320"/>
      <c r="DCY86" s="320"/>
      <c r="DCZ86" s="317"/>
      <c r="DDA86" s="320"/>
      <c r="DDB86" s="320"/>
      <c r="DDC86" s="320"/>
      <c r="DDD86" s="317"/>
      <c r="DDE86" s="320"/>
      <c r="DDF86" s="320"/>
      <c r="DDG86" s="320"/>
      <c r="DDH86" s="317"/>
      <c r="DDI86" s="320"/>
      <c r="DDJ86" s="320"/>
      <c r="DDK86" s="320"/>
      <c r="DDL86" s="317"/>
      <c r="DDM86" s="320"/>
      <c r="DDN86" s="320"/>
      <c r="DDO86" s="320"/>
      <c r="DDP86" s="317"/>
      <c r="DDQ86" s="320"/>
      <c r="DDR86" s="320"/>
      <c r="DDS86" s="320"/>
      <c r="DDT86" s="317"/>
      <c r="DDU86" s="320"/>
      <c r="DDV86" s="320"/>
      <c r="DDW86" s="320"/>
      <c r="DDX86" s="317"/>
      <c r="DDY86" s="320"/>
      <c r="DDZ86" s="320"/>
      <c r="DEA86" s="320"/>
      <c r="DEB86" s="317"/>
      <c r="DEC86" s="320"/>
      <c r="DED86" s="320"/>
      <c r="DEE86" s="320"/>
      <c r="DEF86" s="317"/>
      <c r="DEG86" s="320"/>
      <c r="DEH86" s="320"/>
      <c r="DEI86" s="320"/>
      <c r="DEJ86" s="317"/>
      <c r="DEK86" s="320"/>
      <c r="DEL86" s="320"/>
      <c r="DEM86" s="320"/>
      <c r="DEN86" s="317"/>
      <c r="DEO86" s="320"/>
      <c r="DEP86" s="320"/>
      <c r="DEQ86" s="320"/>
      <c r="DER86" s="317"/>
      <c r="DES86" s="320"/>
      <c r="DET86" s="320"/>
      <c r="DEU86" s="320"/>
      <c r="DEV86" s="317"/>
      <c r="DEW86" s="320"/>
      <c r="DEX86" s="320"/>
      <c r="DEY86" s="320"/>
      <c r="DEZ86" s="317"/>
      <c r="DFA86" s="320"/>
      <c r="DFB86" s="320"/>
      <c r="DFC86" s="320"/>
      <c r="DFD86" s="317"/>
      <c r="DFE86" s="320"/>
      <c r="DFF86" s="320"/>
      <c r="DFG86" s="320"/>
      <c r="DFH86" s="317"/>
      <c r="DFI86" s="320"/>
      <c r="DFJ86" s="320"/>
      <c r="DFK86" s="320"/>
      <c r="DFL86" s="317"/>
      <c r="DFM86" s="320"/>
      <c r="DFN86" s="320"/>
      <c r="DFO86" s="320"/>
      <c r="DFP86" s="317"/>
      <c r="DFQ86" s="320"/>
      <c r="DFR86" s="320"/>
      <c r="DFS86" s="320"/>
      <c r="DFT86" s="317"/>
      <c r="DFU86" s="320"/>
      <c r="DFV86" s="320"/>
      <c r="DFW86" s="320"/>
      <c r="DFX86" s="317"/>
      <c r="DFY86" s="320"/>
      <c r="DFZ86" s="320"/>
      <c r="DGA86" s="320"/>
      <c r="DGB86" s="317"/>
      <c r="DGC86" s="320"/>
      <c r="DGD86" s="320"/>
      <c r="DGE86" s="320"/>
      <c r="DGF86" s="317"/>
      <c r="DGG86" s="320"/>
      <c r="DGH86" s="320"/>
      <c r="DGI86" s="320"/>
      <c r="DGJ86" s="317"/>
      <c r="DGK86" s="320"/>
      <c r="DGL86" s="320"/>
      <c r="DGM86" s="320"/>
      <c r="DGN86" s="317"/>
      <c r="DGO86" s="320"/>
      <c r="DGP86" s="320"/>
      <c r="DGQ86" s="320"/>
      <c r="DGR86" s="317"/>
      <c r="DGS86" s="320"/>
      <c r="DGT86" s="320"/>
      <c r="DGU86" s="320"/>
      <c r="DGV86" s="317"/>
      <c r="DGW86" s="320"/>
      <c r="DGX86" s="320"/>
      <c r="DGY86" s="320"/>
      <c r="DGZ86" s="317"/>
      <c r="DHA86" s="320"/>
      <c r="DHB86" s="320"/>
      <c r="DHC86" s="320"/>
      <c r="DHD86" s="317"/>
      <c r="DHE86" s="320"/>
      <c r="DHF86" s="320"/>
      <c r="DHG86" s="320"/>
      <c r="DHH86" s="317"/>
      <c r="DHI86" s="320"/>
      <c r="DHJ86" s="320"/>
      <c r="DHK86" s="320"/>
      <c r="DHL86" s="317"/>
      <c r="DHM86" s="320"/>
      <c r="DHN86" s="320"/>
      <c r="DHO86" s="320"/>
      <c r="DHP86" s="317"/>
      <c r="DHQ86" s="320"/>
      <c r="DHR86" s="320"/>
      <c r="DHS86" s="320"/>
      <c r="DHT86" s="317"/>
      <c r="DHU86" s="320"/>
      <c r="DHV86" s="320"/>
      <c r="DHW86" s="320"/>
      <c r="DHX86" s="317"/>
      <c r="DHY86" s="320"/>
      <c r="DHZ86" s="320"/>
      <c r="DIA86" s="320"/>
      <c r="DIB86" s="317"/>
      <c r="DIC86" s="320"/>
      <c r="DID86" s="320"/>
      <c r="DIE86" s="320"/>
      <c r="DIF86" s="317"/>
      <c r="DIG86" s="320"/>
      <c r="DIH86" s="320"/>
      <c r="DII86" s="320"/>
      <c r="DIJ86" s="317"/>
      <c r="DIK86" s="320"/>
      <c r="DIL86" s="320"/>
      <c r="DIM86" s="320"/>
      <c r="DIN86" s="317"/>
      <c r="DIO86" s="320"/>
      <c r="DIP86" s="320"/>
      <c r="DIQ86" s="320"/>
      <c r="DIR86" s="317"/>
      <c r="DIS86" s="320"/>
      <c r="DIT86" s="320"/>
      <c r="DIU86" s="320"/>
      <c r="DIV86" s="317"/>
      <c r="DIW86" s="320"/>
      <c r="DIX86" s="320"/>
      <c r="DIY86" s="320"/>
      <c r="DIZ86" s="317"/>
      <c r="DJA86" s="320"/>
      <c r="DJB86" s="320"/>
      <c r="DJC86" s="320"/>
      <c r="DJD86" s="317"/>
      <c r="DJE86" s="320"/>
      <c r="DJF86" s="320"/>
      <c r="DJG86" s="320"/>
      <c r="DJH86" s="317"/>
      <c r="DJI86" s="320"/>
      <c r="DJJ86" s="320"/>
      <c r="DJK86" s="320"/>
      <c r="DJL86" s="317"/>
      <c r="DJM86" s="320"/>
      <c r="DJN86" s="320"/>
      <c r="DJO86" s="320"/>
      <c r="DJP86" s="317"/>
      <c r="DJQ86" s="320"/>
      <c r="DJR86" s="320"/>
      <c r="DJS86" s="320"/>
      <c r="DJT86" s="317"/>
      <c r="DJU86" s="320"/>
      <c r="DJV86" s="320"/>
      <c r="DJW86" s="320"/>
      <c r="DJX86" s="317"/>
      <c r="DJY86" s="320"/>
      <c r="DJZ86" s="320"/>
      <c r="DKA86" s="320"/>
      <c r="DKB86" s="317"/>
      <c r="DKC86" s="320"/>
      <c r="DKD86" s="320"/>
      <c r="DKE86" s="320"/>
      <c r="DKF86" s="317"/>
      <c r="DKG86" s="320"/>
      <c r="DKH86" s="320"/>
      <c r="DKI86" s="320"/>
      <c r="DKJ86" s="317"/>
      <c r="DKK86" s="320"/>
      <c r="DKL86" s="320"/>
      <c r="DKM86" s="320"/>
      <c r="DKN86" s="317"/>
      <c r="DKO86" s="320"/>
      <c r="DKP86" s="320"/>
      <c r="DKQ86" s="320"/>
      <c r="DKR86" s="317"/>
      <c r="DKS86" s="320"/>
      <c r="DKT86" s="320"/>
      <c r="DKU86" s="320"/>
      <c r="DKV86" s="317"/>
      <c r="DKW86" s="320"/>
      <c r="DKX86" s="320"/>
      <c r="DKY86" s="320"/>
      <c r="DKZ86" s="317"/>
      <c r="DLA86" s="320"/>
      <c r="DLB86" s="320"/>
      <c r="DLC86" s="320"/>
      <c r="DLD86" s="317"/>
      <c r="DLE86" s="320"/>
      <c r="DLF86" s="320"/>
      <c r="DLG86" s="320"/>
      <c r="DLH86" s="317"/>
      <c r="DLI86" s="320"/>
      <c r="DLJ86" s="320"/>
      <c r="DLK86" s="320"/>
      <c r="DLL86" s="317"/>
      <c r="DLM86" s="320"/>
      <c r="DLN86" s="320"/>
      <c r="DLO86" s="320"/>
      <c r="DLP86" s="317"/>
      <c r="DLQ86" s="320"/>
      <c r="DLR86" s="320"/>
      <c r="DLS86" s="320"/>
      <c r="DLT86" s="317"/>
      <c r="DLU86" s="320"/>
      <c r="DLV86" s="320"/>
      <c r="DLW86" s="320"/>
      <c r="DLX86" s="317"/>
      <c r="DLY86" s="320"/>
      <c r="DLZ86" s="320"/>
      <c r="DMA86" s="320"/>
      <c r="DMB86" s="317"/>
      <c r="DMC86" s="320"/>
      <c r="DMD86" s="320"/>
      <c r="DME86" s="320"/>
      <c r="DMF86" s="317"/>
      <c r="DMG86" s="320"/>
      <c r="DMH86" s="320"/>
      <c r="DMI86" s="320"/>
      <c r="DMJ86" s="317"/>
      <c r="DMK86" s="320"/>
      <c r="DML86" s="320"/>
      <c r="DMM86" s="320"/>
      <c r="DMN86" s="317"/>
      <c r="DMO86" s="320"/>
      <c r="DMP86" s="320"/>
      <c r="DMQ86" s="320"/>
      <c r="DMR86" s="317"/>
      <c r="DMS86" s="320"/>
      <c r="DMT86" s="320"/>
      <c r="DMU86" s="320"/>
      <c r="DMV86" s="317"/>
      <c r="DMW86" s="320"/>
      <c r="DMX86" s="320"/>
      <c r="DMY86" s="320"/>
      <c r="DMZ86" s="317"/>
      <c r="DNA86" s="320"/>
      <c r="DNB86" s="320"/>
      <c r="DNC86" s="320"/>
      <c r="DND86" s="317"/>
      <c r="DNE86" s="320"/>
      <c r="DNF86" s="320"/>
      <c r="DNG86" s="320"/>
      <c r="DNH86" s="317"/>
      <c r="DNI86" s="320"/>
      <c r="DNJ86" s="320"/>
      <c r="DNK86" s="320"/>
      <c r="DNL86" s="317"/>
      <c r="DNM86" s="320"/>
      <c r="DNN86" s="320"/>
      <c r="DNO86" s="320"/>
      <c r="DNP86" s="317"/>
      <c r="DNQ86" s="320"/>
      <c r="DNR86" s="320"/>
      <c r="DNS86" s="320"/>
      <c r="DNT86" s="317"/>
      <c r="DNU86" s="320"/>
      <c r="DNV86" s="320"/>
      <c r="DNW86" s="320"/>
      <c r="DNX86" s="317"/>
      <c r="DNY86" s="320"/>
      <c r="DNZ86" s="320"/>
      <c r="DOA86" s="320"/>
      <c r="DOB86" s="317"/>
      <c r="DOC86" s="320"/>
      <c r="DOD86" s="320"/>
      <c r="DOE86" s="320"/>
      <c r="DOF86" s="317"/>
      <c r="DOG86" s="320"/>
      <c r="DOH86" s="320"/>
      <c r="DOI86" s="320"/>
      <c r="DOJ86" s="317"/>
      <c r="DOK86" s="320"/>
      <c r="DOL86" s="320"/>
      <c r="DOM86" s="320"/>
      <c r="DON86" s="317"/>
      <c r="DOO86" s="320"/>
      <c r="DOP86" s="320"/>
      <c r="DOQ86" s="320"/>
      <c r="DOR86" s="317"/>
      <c r="DOS86" s="320"/>
      <c r="DOT86" s="320"/>
      <c r="DOU86" s="320"/>
      <c r="DOV86" s="317"/>
      <c r="DOW86" s="320"/>
      <c r="DOX86" s="320"/>
      <c r="DOY86" s="320"/>
      <c r="DOZ86" s="317"/>
      <c r="DPA86" s="320"/>
      <c r="DPB86" s="320"/>
      <c r="DPC86" s="320"/>
      <c r="DPD86" s="317"/>
      <c r="DPE86" s="320"/>
      <c r="DPF86" s="320"/>
      <c r="DPG86" s="320"/>
      <c r="DPH86" s="317"/>
      <c r="DPI86" s="320"/>
      <c r="DPJ86" s="320"/>
      <c r="DPK86" s="320"/>
      <c r="DPL86" s="317"/>
      <c r="DPM86" s="320"/>
      <c r="DPN86" s="320"/>
      <c r="DPO86" s="320"/>
      <c r="DPP86" s="317"/>
      <c r="DPQ86" s="320"/>
      <c r="DPR86" s="320"/>
      <c r="DPS86" s="320"/>
      <c r="DPT86" s="317"/>
      <c r="DPU86" s="320"/>
      <c r="DPV86" s="320"/>
      <c r="DPW86" s="320"/>
      <c r="DPX86" s="317"/>
      <c r="DPY86" s="320"/>
      <c r="DPZ86" s="320"/>
      <c r="DQA86" s="320"/>
      <c r="DQB86" s="317"/>
      <c r="DQC86" s="320"/>
      <c r="DQD86" s="320"/>
      <c r="DQE86" s="320"/>
      <c r="DQF86" s="317"/>
      <c r="DQG86" s="320"/>
      <c r="DQH86" s="320"/>
      <c r="DQI86" s="320"/>
      <c r="DQJ86" s="317"/>
      <c r="DQK86" s="320"/>
      <c r="DQL86" s="320"/>
      <c r="DQM86" s="320"/>
      <c r="DQN86" s="317"/>
      <c r="DQO86" s="320"/>
      <c r="DQP86" s="320"/>
      <c r="DQQ86" s="320"/>
      <c r="DQR86" s="317"/>
      <c r="DQS86" s="320"/>
      <c r="DQT86" s="320"/>
      <c r="DQU86" s="320"/>
      <c r="DQV86" s="317"/>
      <c r="DQW86" s="320"/>
      <c r="DQX86" s="320"/>
      <c r="DQY86" s="320"/>
      <c r="DQZ86" s="317"/>
      <c r="DRA86" s="320"/>
      <c r="DRB86" s="320"/>
      <c r="DRC86" s="320"/>
      <c r="DRD86" s="317"/>
      <c r="DRE86" s="320"/>
      <c r="DRF86" s="320"/>
      <c r="DRG86" s="320"/>
      <c r="DRH86" s="317"/>
      <c r="DRI86" s="320"/>
      <c r="DRJ86" s="320"/>
      <c r="DRK86" s="320"/>
      <c r="DRL86" s="317"/>
      <c r="DRM86" s="320"/>
      <c r="DRN86" s="320"/>
      <c r="DRO86" s="320"/>
      <c r="DRP86" s="317"/>
      <c r="DRQ86" s="320"/>
      <c r="DRR86" s="320"/>
      <c r="DRS86" s="320"/>
      <c r="DRT86" s="317"/>
      <c r="DRU86" s="320"/>
      <c r="DRV86" s="320"/>
      <c r="DRW86" s="320"/>
      <c r="DRX86" s="317"/>
      <c r="DRY86" s="320"/>
      <c r="DRZ86" s="320"/>
      <c r="DSA86" s="320"/>
      <c r="DSB86" s="317"/>
      <c r="DSC86" s="320"/>
      <c r="DSD86" s="320"/>
      <c r="DSE86" s="320"/>
      <c r="DSF86" s="317"/>
      <c r="DSG86" s="320"/>
      <c r="DSH86" s="320"/>
      <c r="DSI86" s="320"/>
      <c r="DSJ86" s="317"/>
      <c r="DSK86" s="320"/>
      <c r="DSL86" s="320"/>
      <c r="DSM86" s="320"/>
      <c r="DSN86" s="317"/>
      <c r="DSO86" s="320"/>
      <c r="DSP86" s="320"/>
      <c r="DSQ86" s="320"/>
      <c r="DSR86" s="317"/>
      <c r="DSS86" s="320"/>
      <c r="DST86" s="320"/>
      <c r="DSU86" s="320"/>
      <c r="DSV86" s="317"/>
      <c r="DSW86" s="320"/>
      <c r="DSX86" s="320"/>
      <c r="DSY86" s="320"/>
      <c r="DSZ86" s="317"/>
      <c r="DTA86" s="320"/>
      <c r="DTB86" s="320"/>
      <c r="DTC86" s="320"/>
      <c r="DTD86" s="317"/>
      <c r="DTE86" s="320"/>
      <c r="DTF86" s="320"/>
      <c r="DTG86" s="320"/>
      <c r="DTH86" s="317"/>
      <c r="DTI86" s="320"/>
      <c r="DTJ86" s="320"/>
      <c r="DTK86" s="320"/>
      <c r="DTL86" s="317"/>
      <c r="DTM86" s="320"/>
      <c r="DTN86" s="320"/>
      <c r="DTO86" s="320"/>
      <c r="DTP86" s="317"/>
      <c r="DTQ86" s="320"/>
      <c r="DTR86" s="320"/>
      <c r="DTS86" s="320"/>
      <c r="DTT86" s="317"/>
      <c r="DTU86" s="320"/>
      <c r="DTV86" s="320"/>
      <c r="DTW86" s="320"/>
      <c r="DTX86" s="317"/>
      <c r="DTY86" s="320"/>
      <c r="DTZ86" s="320"/>
      <c r="DUA86" s="320"/>
      <c r="DUB86" s="317"/>
      <c r="DUC86" s="320"/>
      <c r="DUD86" s="320"/>
      <c r="DUE86" s="320"/>
      <c r="DUF86" s="317"/>
      <c r="DUG86" s="320"/>
      <c r="DUH86" s="320"/>
      <c r="DUI86" s="320"/>
      <c r="DUJ86" s="317"/>
      <c r="DUK86" s="320"/>
      <c r="DUL86" s="320"/>
      <c r="DUM86" s="320"/>
      <c r="DUN86" s="317"/>
      <c r="DUO86" s="320"/>
      <c r="DUP86" s="320"/>
      <c r="DUQ86" s="320"/>
      <c r="DUR86" s="317"/>
      <c r="DUS86" s="320"/>
      <c r="DUT86" s="320"/>
      <c r="DUU86" s="320"/>
      <c r="DUV86" s="317"/>
      <c r="DUW86" s="320"/>
      <c r="DUX86" s="320"/>
      <c r="DUY86" s="320"/>
      <c r="DUZ86" s="317"/>
      <c r="DVA86" s="320"/>
      <c r="DVB86" s="320"/>
      <c r="DVC86" s="320"/>
      <c r="DVD86" s="317"/>
      <c r="DVE86" s="320"/>
      <c r="DVF86" s="320"/>
      <c r="DVG86" s="320"/>
      <c r="DVH86" s="317"/>
      <c r="DVI86" s="320"/>
      <c r="DVJ86" s="320"/>
      <c r="DVK86" s="320"/>
      <c r="DVL86" s="317"/>
      <c r="DVM86" s="320"/>
      <c r="DVN86" s="320"/>
      <c r="DVO86" s="320"/>
      <c r="DVP86" s="317"/>
      <c r="DVQ86" s="320"/>
      <c r="DVR86" s="320"/>
      <c r="DVS86" s="320"/>
      <c r="DVT86" s="317"/>
      <c r="DVU86" s="320"/>
      <c r="DVV86" s="320"/>
      <c r="DVW86" s="320"/>
      <c r="DVX86" s="317"/>
      <c r="DVY86" s="320"/>
      <c r="DVZ86" s="320"/>
      <c r="DWA86" s="320"/>
      <c r="DWB86" s="317"/>
      <c r="DWC86" s="320"/>
      <c r="DWD86" s="320"/>
      <c r="DWE86" s="320"/>
      <c r="DWF86" s="317"/>
      <c r="DWG86" s="320"/>
      <c r="DWH86" s="320"/>
      <c r="DWI86" s="320"/>
      <c r="DWJ86" s="317"/>
      <c r="DWK86" s="320"/>
      <c r="DWL86" s="320"/>
      <c r="DWM86" s="320"/>
      <c r="DWN86" s="317"/>
      <c r="DWO86" s="320"/>
      <c r="DWP86" s="320"/>
      <c r="DWQ86" s="320"/>
      <c r="DWR86" s="317"/>
      <c r="DWS86" s="320"/>
      <c r="DWT86" s="320"/>
      <c r="DWU86" s="320"/>
      <c r="DWV86" s="317"/>
      <c r="DWW86" s="320"/>
      <c r="DWX86" s="320"/>
      <c r="DWY86" s="320"/>
      <c r="DWZ86" s="317"/>
      <c r="DXA86" s="320"/>
      <c r="DXB86" s="320"/>
      <c r="DXC86" s="320"/>
      <c r="DXD86" s="317"/>
      <c r="DXE86" s="320"/>
      <c r="DXF86" s="320"/>
      <c r="DXG86" s="320"/>
      <c r="DXH86" s="317"/>
      <c r="DXI86" s="320"/>
      <c r="DXJ86" s="320"/>
      <c r="DXK86" s="320"/>
      <c r="DXL86" s="317"/>
      <c r="DXM86" s="320"/>
      <c r="DXN86" s="320"/>
      <c r="DXO86" s="320"/>
      <c r="DXP86" s="317"/>
      <c r="DXQ86" s="320"/>
      <c r="DXR86" s="320"/>
      <c r="DXS86" s="320"/>
      <c r="DXT86" s="317"/>
      <c r="DXU86" s="320"/>
      <c r="DXV86" s="320"/>
      <c r="DXW86" s="320"/>
      <c r="DXX86" s="317"/>
      <c r="DXY86" s="320"/>
      <c r="DXZ86" s="320"/>
      <c r="DYA86" s="320"/>
      <c r="DYB86" s="317"/>
      <c r="DYC86" s="320"/>
      <c r="DYD86" s="320"/>
      <c r="DYE86" s="320"/>
      <c r="DYF86" s="317"/>
      <c r="DYG86" s="320"/>
      <c r="DYH86" s="320"/>
      <c r="DYI86" s="320"/>
      <c r="DYJ86" s="317"/>
      <c r="DYK86" s="320"/>
      <c r="DYL86" s="320"/>
      <c r="DYM86" s="320"/>
      <c r="DYN86" s="317"/>
      <c r="DYO86" s="320"/>
      <c r="DYP86" s="320"/>
      <c r="DYQ86" s="320"/>
      <c r="DYR86" s="317"/>
      <c r="DYS86" s="320"/>
      <c r="DYT86" s="320"/>
      <c r="DYU86" s="320"/>
      <c r="DYV86" s="317"/>
      <c r="DYW86" s="320"/>
      <c r="DYX86" s="320"/>
      <c r="DYY86" s="320"/>
      <c r="DYZ86" s="317"/>
      <c r="DZA86" s="320"/>
      <c r="DZB86" s="320"/>
      <c r="DZC86" s="320"/>
      <c r="DZD86" s="317"/>
      <c r="DZE86" s="320"/>
      <c r="DZF86" s="320"/>
      <c r="DZG86" s="320"/>
      <c r="DZH86" s="317"/>
      <c r="DZI86" s="320"/>
      <c r="DZJ86" s="320"/>
      <c r="DZK86" s="320"/>
      <c r="DZL86" s="317"/>
      <c r="DZM86" s="320"/>
      <c r="DZN86" s="320"/>
      <c r="DZO86" s="320"/>
      <c r="DZP86" s="317"/>
      <c r="DZQ86" s="320"/>
      <c r="DZR86" s="320"/>
      <c r="DZS86" s="320"/>
      <c r="DZT86" s="317"/>
      <c r="DZU86" s="320"/>
      <c r="DZV86" s="320"/>
      <c r="DZW86" s="320"/>
      <c r="DZX86" s="317"/>
      <c r="DZY86" s="320"/>
      <c r="DZZ86" s="320"/>
      <c r="EAA86" s="320"/>
      <c r="EAB86" s="317"/>
      <c r="EAC86" s="320"/>
      <c r="EAD86" s="320"/>
      <c r="EAE86" s="320"/>
      <c r="EAF86" s="317"/>
      <c r="EAG86" s="320"/>
      <c r="EAH86" s="320"/>
      <c r="EAI86" s="320"/>
      <c r="EAJ86" s="317"/>
      <c r="EAK86" s="320"/>
      <c r="EAL86" s="320"/>
      <c r="EAM86" s="320"/>
      <c r="EAN86" s="317"/>
      <c r="EAO86" s="320"/>
      <c r="EAP86" s="320"/>
      <c r="EAQ86" s="320"/>
      <c r="EAR86" s="317"/>
      <c r="EAS86" s="320"/>
      <c r="EAT86" s="320"/>
      <c r="EAU86" s="320"/>
      <c r="EAV86" s="317"/>
      <c r="EAW86" s="320"/>
      <c r="EAX86" s="320"/>
      <c r="EAY86" s="320"/>
      <c r="EAZ86" s="317"/>
      <c r="EBA86" s="320"/>
      <c r="EBB86" s="320"/>
      <c r="EBC86" s="320"/>
      <c r="EBD86" s="317"/>
      <c r="EBE86" s="320"/>
      <c r="EBF86" s="320"/>
      <c r="EBG86" s="320"/>
      <c r="EBH86" s="317"/>
      <c r="EBI86" s="320"/>
      <c r="EBJ86" s="320"/>
      <c r="EBK86" s="320"/>
      <c r="EBL86" s="317"/>
      <c r="EBM86" s="320"/>
      <c r="EBN86" s="320"/>
      <c r="EBO86" s="320"/>
      <c r="EBP86" s="317"/>
      <c r="EBQ86" s="320"/>
      <c r="EBR86" s="320"/>
      <c r="EBS86" s="320"/>
      <c r="EBT86" s="317"/>
      <c r="EBU86" s="320"/>
      <c r="EBV86" s="320"/>
      <c r="EBW86" s="320"/>
      <c r="EBX86" s="317"/>
      <c r="EBY86" s="320"/>
      <c r="EBZ86" s="320"/>
      <c r="ECA86" s="320"/>
      <c r="ECB86" s="317"/>
      <c r="ECC86" s="320"/>
      <c r="ECD86" s="320"/>
      <c r="ECE86" s="320"/>
      <c r="ECF86" s="317"/>
      <c r="ECG86" s="320"/>
      <c r="ECH86" s="320"/>
      <c r="ECI86" s="320"/>
      <c r="ECJ86" s="317"/>
      <c r="ECK86" s="320"/>
      <c r="ECL86" s="320"/>
      <c r="ECM86" s="320"/>
      <c r="ECN86" s="317"/>
      <c r="ECO86" s="320"/>
      <c r="ECP86" s="320"/>
      <c r="ECQ86" s="320"/>
      <c r="ECR86" s="317"/>
      <c r="ECS86" s="320"/>
      <c r="ECT86" s="320"/>
      <c r="ECU86" s="320"/>
      <c r="ECV86" s="317"/>
      <c r="ECW86" s="320"/>
      <c r="ECX86" s="320"/>
      <c r="ECY86" s="320"/>
      <c r="ECZ86" s="317"/>
      <c r="EDA86" s="320"/>
      <c r="EDB86" s="320"/>
      <c r="EDC86" s="320"/>
      <c r="EDD86" s="317"/>
      <c r="EDE86" s="320"/>
      <c r="EDF86" s="320"/>
      <c r="EDG86" s="320"/>
      <c r="EDH86" s="317"/>
      <c r="EDI86" s="320"/>
      <c r="EDJ86" s="320"/>
      <c r="EDK86" s="320"/>
      <c r="EDL86" s="317"/>
      <c r="EDM86" s="320"/>
      <c r="EDN86" s="320"/>
      <c r="EDO86" s="320"/>
      <c r="EDP86" s="317"/>
      <c r="EDQ86" s="320"/>
      <c r="EDR86" s="320"/>
      <c r="EDS86" s="320"/>
      <c r="EDT86" s="317"/>
      <c r="EDU86" s="320"/>
      <c r="EDV86" s="320"/>
      <c r="EDW86" s="320"/>
      <c r="EDX86" s="317"/>
      <c r="EDY86" s="320"/>
      <c r="EDZ86" s="320"/>
      <c r="EEA86" s="320"/>
      <c r="EEB86" s="317"/>
      <c r="EEC86" s="320"/>
      <c r="EED86" s="320"/>
      <c r="EEE86" s="320"/>
      <c r="EEF86" s="317"/>
      <c r="EEG86" s="320"/>
      <c r="EEH86" s="320"/>
      <c r="EEI86" s="320"/>
      <c r="EEJ86" s="317"/>
      <c r="EEK86" s="320"/>
      <c r="EEL86" s="320"/>
      <c r="EEM86" s="320"/>
      <c r="EEN86" s="317"/>
      <c r="EEO86" s="320"/>
      <c r="EEP86" s="320"/>
      <c r="EEQ86" s="320"/>
      <c r="EER86" s="317"/>
      <c r="EES86" s="320"/>
      <c r="EET86" s="320"/>
      <c r="EEU86" s="320"/>
      <c r="EEV86" s="317"/>
      <c r="EEW86" s="320"/>
      <c r="EEX86" s="320"/>
      <c r="EEY86" s="320"/>
      <c r="EEZ86" s="317"/>
      <c r="EFA86" s="320"/>
      <c r="EFB86" s="320"/>
      <c r="EFC86" s="320"/>
      <c r="EFD86" s="317"/>
      <c r="EFE86" s="320"/>
      <c r="EFF86" s="320"/>
      <c r="EFG86" s="320"/>
      <c r="EFH86" s="317"/>
      <c r="EFI86" s="320"/>
      <c r="EFJ86" s="320"/>
      <c r="EFK86" s="320"/>
      <c r="EFL86" s="317"/>
      <c r="EFM86" s="320"/>
      <c r="EFN86" s="320"/>
      <c r="EFO86" s="320"/>
      <c r="EFP86" s="317"/>
      <c r="EFQ86" s="320"/>
      <c r="EFR86" s="320"/>
      <c r="EFS86" s="320"/>
      <c r="EFT86" s="317"/>
      <c r="EFU86" s="320"/>
      <c r="EFV86" s="320"/>
      <c r="EFW86" s="320"/>
      <c r="EFX86" s="317"/>
      <c r="EFY86" s="320"/>
      <c r="EFZ86" s="320"/>
      <c r="EGA86" s="320"/>
      <c r="EGB86" s="317"/>
      <c r="EGC86" s="320"/>
      <c r="EGD86" s="320"/>
      <c r="EGE86" s="320"/>
      <c r="EGF86" s="317"/>
      <c r="EGG86" s="320"/>
      <c r="EGH86" s="320"/>
      <c r="EGI86" s="320"/>
      <c r="EGJ86" s="317"/>
      <c r="EGK86" s="320"/>
      <c r="EGL86" s="320"/>
      <c r="EGM86" s="320"/>
      <c r="EGN86" s="317"/>
      <c r="EGO86" s="320"/>
      <c r="EGP86" s="320"/>
      <c r="EGQ86" s="320"/>
      <c r="EGR86" s="317"/>
      <c r="EGS86" s="320"/>
      <c r="EGT86" s="320"/>
      <c r="EGU86" s="320"/>
      <c r="EGV86" s="317"/>
      <c r="EGW86" s="320"/>
      <c r="EGX86" s="320"/>
      <c r="EGY86" s="320"/>
      <c r="EGZ86" s="317"/>
      <c r="EHA86" s="320"/>
      <c r="EHB86" s="320"/>
      <c r="EHC86" s="320"/>
      <c r="EHD86" s="317"/>
      <c r="EHE86" s="320"/>
      <c r="EHF86" s="320"/>
      <c r="EHG86" s="320"/>
      <c r="EHH86" s="317"/>
      <c r="EHI86" s="320"/>
      <c r="EHJ86" s="320"/>
      <c r="EHK86" s="320"/>
      <c r="EHL86" s="317"/>
      <c r="EHM86" s="320"/>
      <c r="EHN86" s="320"/>
      <c r="EHO86" s="320"/>
      <c r="EHP86" s="317"/>
      <c r="EHQ86" s="320"/>
      <c r="EHR86" s="320"/>
      <c r="EHS86" s="320"/>
      <c r="EHT86" s="317"/>
      <c r="EHU86" s="320"/>
      <c r="EHV86" s="320"/>
      <c r="EHW86" s="320"/>
      <c r="EHX86" s="317"/>
      <c r="EHY86" s="320"/>
      <c r="EHZ86" s="320"/>
      <c r="EIA86" s="320"/>
      <c r="EIB86" s="317"/>
      <c r="EIC86" s="320"/>
      <c r="EID86" s="320"/>
      <c r="EIE86" s="320"/>
      <c r="EIF86" s="317"/>
      <c r="EIG86" s="320"/>
      <c r="EIH86" s="320"/>
      <c r="EII86" s="320"/>
      <c r="EIJ86" s="317"/>
      <c r="EIK86" s="320"/>
      <c r="EIL86" s="320"/>
      <c r="EIM86" s="320"/>
      <c r="EIN86" s="317"/>
      <c r="EIO86" s="320"/>
      <c r="EIP86" s="320"/>
      <c r="EIQ86" s="320"/>
      <c r="EIR86" s="317"/>
      <c r="EIS86" s="320"/>
      <c r="EIT86" s="320"/>
      <c r="EIU86" s="320"/>
      <c r="EIV86" s="317"/>
      <c r="EIW86" s="320"/>
      <c r="EIX86" s="320"/>
      <c r="EIY86" s="320"/>
      <c r="EIZ86" s="317"/>
      <c r="EJA86" s="320"/>
      <c r="EJB86" s="320"/>
      <c r="EJC86" s="320"/>
      <c r="EJD86" s="317"/>
      <c r="EJE86" s="320"/>
      <c r="EJF86" s="320"/>
      <c r="EJG86" s="320"/>
      <c r="EJH86" s="317"/>
      <c r="EJI86" s="320"/>
      <c r="EJJ86" s="320"/>
      <c r="EJK86" s="320"/>
      <c r="EJL86" s="317"/>
      <c r="EJM86" s="320"/>
      <c r="EJN86" s="320"/>
      <c r="EJO86" s="320"/>
      <c r="EJP86" s="317"/>
      <c r="EJQ86" s="320"/>
      <c r="EJR86" s="320"/>
      <c r="EJS86" s="320"/>
      <c r="EJT86" s="317"/>
      <c r="EJU86" s="320"/>
      <c r="EJV86" s="320"/>
      <c r="EJW86" s="320"/>
      <c r="EJX86" s="317"/>
      <c r="EJY86" s="320"/>
      <c r="EJZ86" s="320"/>
      <c r="EKA86" s="320"/>
      <c r="EKB86" s="317"/>
      <c r="EKC86" s="320"/>
      <c r="EKD86" s="320"/>
      <c r="EKE86" s="320"/>
      <c r="EKF86" s="317"/>
      <c r="EKG86" s="320"/>
      <c r="EKH86" s="320"/>
      <c r="EKI86" s="320"/>
      <c r="EKJ86" s="317"/>
      <c r="EKK86" s="320"/>
      <c r="EKL86" s="320"/>
      <c r="EKM86" s="320"/>
      <c r="EKN86" s="317"/>
      <c r="EKO86" s="320"/>
      <c r="EKP86" s="320"/>
      <c r="EKQ86" s="320"/>
      <c r="EKR86" s="317"/>
      <c r="EKS86" s="320"/>
      <c r="EKT86" s="320"/>
      <c r="EKU86" s="320"/>
      <c r="EKV86" s="317"/>
      <c r="EKW86" s="320"/>
      <c r="EKX86" s="320"/>
      <c r="EKY86" s="320"/>
      <c r="EKZ86" s="317"/>
      <c r="ELA86" s="320"/>
      <c r="ELB86" s="320"/>
      <c r="ELC86" s="320"/>
      <c r="ELD86" s="317"/>
      <c r="ELE86" s="320"/>
      <c r="ELF86" s="320"/>
      <c r="ELG86" s="320"/>
      <c r="ELH86" s="317"/>
      <c r="ELI86" s="320"/>
      <c r="ELJ86" s="320"/>
      <c r="ELK86" s="320"/>
      <c r="ELL86" s="317"/>
      <c r="ELM86" s="320"/>
      <c r="ELN86" s="320"/>
      <c r="ELO86" s="320"/>
      <c r="ELP86" s="317"/>
      <c r="ELQ86" s="320"/>
      <c r="ELR86" s="320"/>
      <c r="ELS86" s="320"/>
      <c r="ELT86" s="317"/>
      <c r="ELU86" s="320"/>
      <c r="ELV86" s="320"/>
      <c r="ELW86" s="320"/>
      <c r="ELX86" s="317"/>
      <c r="ELY86" s="320"/>
      <c r="ELZ86" s="320"/>
      <c r="EMA86" s="320"/>
      <c r="EMB86" s="317"/>
      <c r="EMC86" s="320"/>
      <c r="EMD86" s="320"/>
      <c r="EME86" s="320"/>
      <c r="EMF86" s="317"/>
      <c r="EMG86" s="320"/>
      <c r="EMH86" s="320"/>
      <c r="EMI86" s="320"/>
      <c r="EMJ86" s="317"/>
      <c r="EMK86" s="320"/>
      <c r="EML86" s="320"/>
      <c r="EMM86" s="320"/>
      <c r="EMN86" s="317"/>
      <c r="EMO86" s="320"/>
      <c r="EMP86" s="320"/>
      <c r="EMQ86" s="320"/>
      <c r="EMR86" s="317"/>
      <c r="EMS86" s="320"/>
      <c r="EMT86" s="320"/>
      <c r="EMU86" s="320"/>
      <c r="EMV86" s="317"/>
      <c r="EMW86" s="320"/>
      <c r="EMX86" s="320"/>
      <c r="EMY86" s="320"/>
      <c r="EMZ86" s="317"/>
      <c r="ENA86" s="320"/>
      <c r="ENB86" s="320"/>
      <c r="ENC86" s="320"/>
      <c r="END86" s="317"/>
      <c r="ENE86" s="320"/>
      <c r="ENF86" s="320"/>
      <c r="ENG86" s="320"/>
      <c r="ENH86" s="317"/>
      <c r="ENI86" s="320"/>
      <c r="ENJ86" s="320"/>
      <c r="ENK86" s="320"/>
      <c r="ENL86" s="317"/>
      <c r="ENM86" s="320"/>
      <c r="ENN86" s="320"/>
      <c r="ENO86" s="320"/>
      <c r="ENP86" s="317"/>
      <c r="ENQ86" s="320"/>
      <c r="ENR86" s="320"/>
      <c r="ENS86" s="320"/>
      <c r="ENT86" s="317"/>
      <c r="ENU86" s="320"/>
      <c r="ENV86" s="320"/>
      <c r="ENW86" s="320"/>
      <c r="ENX86" s="317"/>
      <c r="ENY86" s="320"/>
      <c r="ENZ86" s="320"/>
      <c r="EOA86" s="320"/>
      <c r="EOB86" s="317"/>
      <c r="EOC86" s="320"/>
      <c r="EOD86" s="320"/>
      <c r="EOE86" s="320"/>
      <c r="EOF86" s="317"/>
      <c r="EOG86" s="320"/>
      <c r="EOH86" s="320"/>
      <c r="EOI86" s="320"/>
      <c r="EOJ86" s="317"/>
      <c r="EOK86" s="320"/>
      <c r="EOL86" s="320"/>
      <c r="EOM86" s="320"/>
      <c r="EON86" s="317"/>
      <c r="EOO86" s="320"/>
      <c r="EOP86" s="320"/>
      <c r="EOQ86" s="320"/>
      <c r="EOR86" s="317"/>
      <c r="EOS86" s="320"/>
      <c r="EOT86" s="320"/>
      <c r="EOU86" s="320"/>
      <c r="EOV86" s="317"/>
      <c r="EOW86" s="320"/>
      <c r="EOX86" s="320"/>
      <c r="EOY86" s="320"/>
      <c r="EOZ86" s="317"/>
      <c r="EPA86" s="320"/>
      <c r="EPB86" s="320"/>
      <c r="EPC86" s="320"/>
      <c r="EPD86" s="317"/>
      <c r="EPE86" s="320"/>
      <c r="EPF86" s="320"/>
      <c r="EPG86" s="320"/>
      <c r="EPH86" s="317"/>
      <c r="EPI86" s="320"/>
      <c r="EPJ86" s="320"/>
      <c r="EPK86" s="320"/>
      <c r="EPL86" s="317"/>
      <c r="EPM86" s="320"/>
      <c r="EPN86" s="320"/>
      <c r="EPO86" s="320"/>
      <c r="EPP86" s="317"/>
      <c r="EPQ86" s="320"/>
      <c r="EPR86" s="320"/>
      <c r="EPS86" s="320"/>
      <c r="EPT86" s="317"/>
      <c r="EPU86" s="320"/>
      <c r="EPV86" s="320"/>
      <c r="EPW86" s="320"/>
      <c r="EPX86" s="317"/>
      <c r="EPY86" s="320"/>
      <c r="EPZ86" s="320"/>
      <c r="EQA86" s="320"/>
      <c r="EQB86" s="317"/>
      <c r="EQC86" s="320"/>
      <c r="EQD86" s="320"/>
      <c r="EQE86" s="320"/>
      <c r="EQF86" s="317"/>
      <c r="EQG86" s="320"/>
      <c r="EQH86" s="320"/>
      <c r="EQI86" s="320"/>
      <c r="EQJ86" s="317"/>
      <c r="EQK86" s="320"/>
      <c r="EQL86" s="320"/>
      <c r="EQM86" s="320"/>
      <c r="EQN86" s="317"/>
      <c r="EQO86" s="320"/>
      <c r="EQP86" s="320"/>
      <c r="EQQ86" s="320"/>
      <c r="EQR86" s="317"/>
      <c r="EQS86" s="320"/>
      <c r="EQT86" s="320"/>
      <c r="EQU86" s="320"/>
      <c r="EQV86" s="317"/>
      <c r="EQW86" s="320"/>
      <c r="EQX86" s="320"/>
      <c r="EQY86" s="320"/>
      <c r="EQZ86" s="317"/>
      <c r="ERA86" s="320"/>
      <c r="ERB86" s="320"/>
      <c r="ERC86" s="320"/>
      <c r="ERD86" s="317"/>
      <c r="ERE86" s="320"/>
      <c r="ERF86" s="320"/>
      <c r="ERG86" s="320"/>
      <c r="ERH86" s="317"/>
      <c r="ERI86" s="320"/>
      <c r="ERJ86" s="320"/>
      <c r="ERK86" s="320"/>
      <c r="ERL86" s="317"/>
      <c r="ERM86" s="320"/>
      <c r="ERN86" s="320"/>
      <c r="ERO86" s="320"/>
      <c r="ERP86" s="317"/>
      <c r="ERQ86" s="320"/>
      <c r="ERR86" s="320"/>
      <c r="ERS86" s="320"/>
      <c r="ERT86" s="317"/>
      <c r="ERU86" s="320"/>
      <c r="ERV86" s="320"/>
      <c r="ERW86" s="320"/>
      <c r="ERX86" s="317"/>
      <c r="ERY86" s="320"/>
      <c r="ERZ86" s="320"/>
      <c r="ESA86" s="320"/>
      <c r="ESB86" s="317"/>
      <c r="ESC86" s="320"/>
      <c r="ESD86" s="320"/>
      <c r="ESE86" s="320"/>
      <c r="ESF86" s="317"/>
      <c r="ESG86" s="320"/>
      <c r="ESH86" s="320"/>
      <c r="ESI86" s="320"/>
      <c r="ESJ86" s="317"/>
      <c r="ESK86" s="320"/>
      <c r="ESL86" s="320"/>
      <c r="ESM86" s="320"/>
      <c r="ESN86" s="317"/>
      <c r="ESO86" s="320"/>
      <c r="ESP86" s="320"/>
      <c r="ESQ86" s="320"/>
      <c r="ESR86" s="317"/>
      <c r="ESS86" s="320"/>
      <c r="EST86" s="320"/>
      <c r="ESU86" s="320"/>
      <c r="ESV86" s="317"/>
      <c r="ESW86" s="320"/>
      <c r="ESX86" s="320"/>
      <c r="ESY86" s="320"/>
      <c r="ESZ86" s="317"/>
      <c r="ETA86" s="320"/>
      <c r="ETB86" s="320"/>
      <c r="ETC86" s="320"/>
      <c r="ETD86" s="317"/>
      <c r="ETE86" s="320"/>
      <c r="ETF86" s="320"/>
      <c r="ETG86" s="320"/>
      <c r="ETH86" s="317"/>
      <c r="ETI86" s="320"/>
      <c r="ETJ86" s="320"/>
      <c r="ETK86" s="320"/>
      <c r="ETL86" s="317"/>
      <c r="ETM86" s="320"/>
      <c r="ETN86" s="320"/>
      <c r="ETO86" s="320"/>
      <c r="ETP86" s="317"/>
      <c r="ETQ86" s="320"/>
      <c r="ETR86" s="320"/>
      <c r="ETS86" s="320"/>
      <c r="ETT86" s="317"/>
      <c r="ETU86" s="320"/>
      <c r="ETV86" s="320"/>
      <c r="ETW86" s="320"/>
      <c r="ETX86" s="317"/>
      <c r="ETY86" s="320"/>
      <c r="ETZ86" s="320"/>
      <c r="EUA86" s="320"/>
      <c r="EUB86" s="317"/>
      <c r="EUC86" s="320"/>
      <c r="EUD86" s="320"/>
      <c r="EUE86" s="320"/>
      <c r="EUF86" s="317"/>
      <c r="EUG86" s="320"/>
      <c r="EUH86" s="320"/>
      <c r="EUI86" s="320"/>
      <c r="EUJ86" s="317"/>
      <c r="EUK86" s="320"/>
      <c r="EUL86" s="320"/>
      <c r="EUM86" s="320"/>
      <c r="EUN86" s="317"/>
      <c r="EUO86" s="320"/>
      <c r="EUP86" s="320"/>
      <c r="EUQ86" s="320"/>
      <c r="EUR86" s="317"/>
      <c r="EUS86" s="320"/>
      <c r="EUT86" s="320"/>
      <c r="EUU86" s="320"/>
      <c r="EUV86" s="317"/>
      <c r="EUW86" s="320"/>
      <c r="EUX86" s="320"/>
      <c r="EUY86" s="320"/>
      <c r="EUZ86" s="317"/>
      <c r="EVA86" s="320"/>
      <c r="EVB86" s="320"/>
      <c r="EVC86" s="320"/>
      <c r="EVD86" s="317"/>
      <c r="EVE86" s="320"/>
      <c r="EVF86" s="320"/>
      <c r="EVG86" s="320"/>
      <c r="EVH86" s="317"/>
      <c r="EVI86" s="320"/>
      <c r="EVJ86" s="320"/>
      <c r="EVK86" s="320"/>
      <c r="EVL86" s="317"/>
      <c r="EVM86" s="320"/>
      <c r="EVN86" s="320"/>
      <c r="EVO86" s="320"/>
      <c r="EVP86" s="317"/>
      <c r="EVQ86" s="320"/>
      <c r="EVR86" s="320"/>
      <c r="EVS86" s="320"/>
      <c r="EVT86" s="317"/>
      <c r="EVU86" s="320"/>
      <c r="EVV86" s="320"/>
      <c r="EVW86" s="320"/>
      <c r="EVX86" s="317"/>
      <c r="EVY86" s="320"/>
      <c r="EVZ86" s="320"/>
      <c r="EWA86" s="320"/>
      <c r="EWB86" s="317"/>
      <c r="EWC86" s="320"/>
      <c r="EWD86" s="320"/>
      <c r="EWE86" s="320"/>
      <c r="EWF86" s="317"/>
      <c r="EWG86" s="320"/>
      <c r="EWH86" s="320"/>
      <c r="EWI86" s="320"/>
      <c r="EWJ86" s="317"/>
      <c r="EWK86" s="320"/>
      <c r="EWL86" s="320"/>
      <c r="EWM86" s="320"/>
      <c r="EWN86" s="317"/>
      <c r="EWO86" s="320"/>
      <c r="EWP86" s="320"/>
      <c r="EWQ86" s="320"/>
      <c r="EWR86" s="317"/>
      <c r="EWS86" s="320"/>
      <c r="EWT86" s="320"/>
      <c r="EWU86" s="320"/>
      <c r="EWV86" s="317"/>
      <c r="EWW86" s="320"/>
      <c r="EWX86" s="320"/>
      <c r="EWY86" s="320"/>
      <c r="EWZ86" s="317"/>
      <c r="EXA86" s="320"/>
      <c r="EXB86" s="320"/>
      <c r="EXC86" s="320"/>
      <c r="EXD86" s="317"/>
      <c r="EXE86" s="320"/>
      <c r="EXF86" s="320"/>
      <c r="EXG86" s="320"/>
      <c r="EXH86" s="317"/>
      <c r="EXI86" s="320"/>
      <c r="EXJ86" s="320"/>
      <c r="EXK86" s="320"/>
      <c r="EXL86" s="317"/>
      <c r="EXM86" s="320"/>
      <c r="EXN86" s="320"/>
      <c r="EXO86" s="320"/>
      <c r="EXP86" s="317"/>
      <c r="EXQ86" s="320"/>
      <c r="EXR86" s="320"/>
      <c r="EXS86" s="320"/>
      <c r="EXT86" s="317"/>
      <c r="EXU86" s="320"/>
      <c r="EXV86" s="320"/>
      <c r="EXW86" s="320"/>
      <c r="EXX86" s="317"/>
      <c r="EXY86" s="320"/>
      <c r="EXZ86" s="320"/>
      <c r="EYA86" s="320"/>
      <c r="EYB86" s="317"/>
      <c r="EYC86" s="320"/>
      <c r="EYD86" s="320"/>
      <c r="EYE86" s="320"/>
      <c r="EYF86" s="317"/>
      <c r="EYG86" s="320"/>
      <c r="EYH86" s="320"/>
      <c r="EYI86" s="320"/>
      <c r="EYJ86" s="317"/>
      <c r="EYK86" s="320"/>
      <c r="EYL86" s="320"/>
      <c r="EYM86" s="320"/>
      <c r="EYN86" s="317"/>
      <c r="EYO86" s="320"/>
      <c r="EYP86" s="320"/>
      <c r="EYQ86" s="320"/>
      <c r="EYR86" s="317"/>
      <c r="EYS86" s="320"/>
      <c r="EYT86" s="320"/>
      <c r="EYU86" s="320"/>
      <c r="EYV86" s="317"/>
      <c r="EYW86" s="320"/>
      <c r="EYX86" s="320"/>
      <c r="EYY86" s="320"/>
      <c r="EYZ86" s="317"/>
      <c r="EZA86" s="320"/>
      <c r="EZB86" s="320"/>
      <c r="EZC86" s="320"/>
      <c r="EZD86" s="317"/>
      <c r="EZE86" s="320"/>
      <c r="EZF86" s="320"/>
      <c r="EZG86" s="320"/>
      <c r="EZH86" s="317"/>
      <c r="EZI86" s="320"/>
      <c r="EZJ86" s="320"/>
      <c r="EZK86" s="320"/>
      <c r="EZL86" s="317"/>
      <c r="EZM86" s="320"/>
      <c r="EZN86" s="320"/>
      <c r="EZO86" s="320"/>
      <c r="EZP86" s="317"/>
      <c r="EZQ86" s="320"/>
      <c r="EZR86" s="320"/>
      <c r="EZS86" s="320"/>
      <c r="EZT86" s="317"/>
      <c r="EZU86" s="320"/>
      <c r="EZV86" s="320"/>
      <c r="EZW86" s="320"/>
      <c r="EZX86" s="317"/>
      <c r="EZY86" s="320"/>
      <c r="EZZ86" s="320"/>
      <c r="FAA86" s="320"/>
      <c r="FAB86" s="317"/>
      <c r="FAC86" s="320"/>
      <c r="FAD86" s="320"/>
      <c r="FAE86" s="320"/>
      <c r="FAF86" s="317"/>
      <c r="FAG86" s="320"/>
      <c r="FAH86" s="320"/>
      <c r="FAI86" s="320"/>
      <c r="FAJ86" s="317"/>
      <c r="FAK86" s="320"/>
      <c r="FAL86" s="320"/>
      <c r="FAM86" s="320"/>
      <c r="FAN86" s="317"/>
      <c r="FAO86" s="320"/>
      <c r="FAP86" s="320"/>
      <c r="FAQ86" s="320"/>
      <c r="FAR86" s="317"/>
      <c r="FAS86" s="320"/>
      <c r="FAT86" s="320"/>
      <c r="FAU86" s="320"/>
      <c r="FAV86" s="317"/>
      <c r="FAW86" s="320"/>
      <c r="FAX86" s="320"/>
      <c r="FAY86" s="320"/>
      <c r="FAZ86" s="317"/>
      <c r="FBA86" s="320"/>
      <c r="FBB86" s="320"/>
      <c r="FBC86" s="320"/>
      <c r="FBD86" s="317"/>
      <c r="FBE86" s="320"/>
      <c r="FBF86" s="320"/>
      <c r="FBG86" s="320"/>
      <c r="FBH86" s="317"/>
      <c r="FBI86" s="320"/>
      <c r="FBJ86" s="320"/>
      <c r="FBK86" s="320"/>
      <c r="FBL86" s="317"/>
      <c r="FBM86" s="320"/>
      <c r="FBN86" s="320"/>
      <c r="FBO86" s="320"/>
      <c r="FBP86" s="317"/>
      <c r="FBQ86" s="320"/>
      <c r="FBR86" s="320"/>
      <c r="FBS86" s="320"/>
      <c r="FBT86" s="317"/>
      <c r="FBU86" s="320"/>
      <c r="FBV86" s="320"/>
      <c r="FBW86" s="320"/>
      <c r="FBX86" s="317"/>
      <c r="FBY86" s="320"/>
      <c r="FBZ86" s="320"/>
      <c r="FCA86" s="320"/>
      <c r="FCB86" s="317"/>
      <c r="FCC86" s="320"/>
      <c r="FCD86" s="320"/>
      <c r="FCE86" s="320"/>
      <c r="FCF86" s="317"/>
      <c r="FCG86" s="320"/>
      <c r="FCH86" s="320"/>
      <c r="FCI86" s="320"/>
      <c r="FCJ86" s="317"/>
      <c r="FCK86" s="320"/>
      <c r="FCL86" s="320"/>
      <c r="FCM86" s="320"/>
      <c r="FCN86" s="317"/>
      <c r="FCO86" s="320"/>
      <c r="FCP86" s="320"/>
      <c r="FCQ86" s="320"/>
      <c r="FCR86" s="317"/>
      <c r="FCS86" s="320"/>
      <c r="FCT86" s="320"/>
      <c r="FCU86" s="320"/>
      <c r="FCV86" s="317"/>
      <c r="FCW86" s="320"/>
      <c r="FCX86" s="320"/>
      <c r="FCY86" s="320"/>
      <c r="FCZ86" s="317"/>
      <c r="FDA86" s="320"/>
      <c r="FDB86" s="320"/>
      <c r="FDC86" s="320"/>
      <c r="FDD86" s="317"/>
      <c r="FDE86" s="320"/>
      <c r="FDF86" s="320"/>
      <c r="FDG86" s="320"/>
      <c r="FDH86" s="317"/>
      <c r="FDI86" s="320"/>
      <c r="FDJ86" s="320"/>
      <c r="FDK86" s="320"/>
      <c r="FDL86" s="317"/>
      <c r="FDM86" s="320"/>
      <c r="FDN86" s="320"/>
      <c r="FDO86" s="320"/>
      <c r="FDP86" s="317"/>
      <c r="FDQ86" s="320"/>
      <c r="FDR86" s="320"/>
      <c r="FDS86" s="320"/>
      <c r="FDT86" s="317"/>
      <c r="FDU86" s="320"/>
      <c r="FDV86" s="320"/>
      <c r="FDW86" s="320"/>
      <c r="FDX86" s="317"/>
      <c r="FDY86" s="320"/>
      <c r="FDZ86" s="320"/>
      <c r="FEA86" s="320"/>
      <c r="FEB86" s="317"/>
      <c r="FEC86" s="320"/>
      <c r="FED86" s="320"/>
      <c r="FEE86" s="320"/>
      <c r="FEF86" s="317"/>
      <c r="FEG86" s="320"/>
      <c r="FEH86" s="320"/>
      <c r="FEI86" s="320"/>
      <c r="FEJ86" s="317"/>
      <c r="FEK86" s="320"/>
      <c r="FEL86" s="320"/>
      <c r="FEM86" s="320"/>
      <c r="FEN86" s="317"/>
      <c r="FEO86" s="320"/>
      <c r="FEP86" s="320"/>
      <c r="FEQ86" s="320"/>
      <c r="FER86" s="317"/>
      <c r="FES86" s="320"/>
      <c r="FET86" s="320"/>
      <c r="FEU86" s="320"/>
      <c r="FEV86" s="317"/>
      <c r="FEW86" s="320"/>
      <c r="FEX86" s="320"/>
      <c r="FEY86" s="320"/>
      <c r="FEZ86" s="317"/>
      <c r="FFA86" s="320"/>
      <c r="FFB86" s="320"/>
      <c r="FFC86" s="320"/>
      <c r="FFD86" s="317"/>
      <c r="FFE86" s="320"/>
      <c r="FFF86" s="320"/>
      <c r="FFG86" s="320"/>
      <c r="FFH86" s="317"/>
      <c r="FFI86" s="320"/>
      <c r="FFJ86" s="320"/>
      <c r="FFK86" s="320"/>
      <c r="FFL86" s="317"/>
      <c r="FFM86" s="320"/>
      <c r="FFN86" s="320"/>
      <c r="FFO86" s="320"/>
      <c r="FFP86" s="317"/>
      <c r="FFQ86" s="320"/>
      <c r="FFR86" s="320"/>
      <c r="FFS86" s="320"/>
      <c r="FFT86" s="317"/>
      <c r="FFU86" s="320"/>
      <c r="FFV86" s="320"/>
      <c r="FFW86" s="320"/>
      <c r="FFX86" s="317"/>
      <c r="FFY86" s="320"/>
      <c r="FFZ86" s="320"/>
      <c r="FGA86" s="320"/>
      <c r="FGB86" s="317"/>
      <c r="FGC86" s="320"/>
      <c r="FGD86" s="320"/>
      <c r="FGE86" s="320"/>
      <c r="FGF86" s="317"/>
      <c r="FGG86" s="320"/>
      <c r="FGH86" s="320"/>
      <c r="FGI86" s="320"/>
      <c r="FGJ86" s="317"/>
      <c r="FGK86" s="320"/>
      <c r="FGL86" s="320"/>
      <c r="FGM86" s="320"/>
      <c r="FGN86" s="317"/>
      <c r="FGO86" s="320"/>
      <c r="FGP86" s="320"/>
      <c r="FGQ86" s="320"/>
      <c r="FGR86" s="317"/>
      <c r="FGS86" s="320"/>
      <c r="FGT86" s="320"/>
      <c r="FGU86" s="320"/>
      <c r="FGV86" s="317"/>
      <c r="FGW86" s="320"/>
      <c r="FGX86" s="320"/>
      <c r="FGY86" s="320"/>
      <c r="FGZ86" s="317"/>
      <c r="FHA86" s="320"/>
      <c r="FHB86" s="320"/>
      <c r="FHC86" s="320"/>
      <c r="FHD86" s="317"/>
      <c r="FHE86" s="320"/>
      <c r="FHF86" s="320"/>
      <c r="FHG86" s="320"/>
      <c r="FHH86" s="317"/>
      <c r="FHI86" s="320"/>
      <c r="FHJ86" s="320"/>
      <c r="FHK86" s="320"/>
      <c r="FHL86" s="317"/>
      <c r="FHM86" s="320"/>
      <c r="FHN86" s="320"/>
      <c r="FHO86" s="320"/>
      <c r="FHP86" s="317"/>
      <c r="FHQ86" s="320"/>
      <c r="FHR86" s="320"/>
      <c r="FHS86" s="320"/>
      <c r="FHT86" s="317"/>
      <c r="FHU86" s="320"/>
      <c r="FHV86" s="320"/>
      <c r="FHW86" s="320"/>
      <c r="FHX86" s="317"/>
      <c r="FHY86" s="320"/>
      <c r="FHZ86" s="320"/>
      <c r="FIA86" s="320"/>
      <c r="FIB86" s="317"/>
      <c r="FIC86" s="320"/>
      <c r="FID86" s="320"/>
      <c r="FIE86" s="320"/>
      <c r="FIF86" s="317"/>
      <c r="FIG86" s="320"/>
      <c r="FIH86" s="320"/>
      <c r="FII86" s="320"/>
      <c r="FIJ86" s="317"/>
      <c r="FIK86" s="320"/>
      <c r="FIL86" s="320"/>
      <c r="FIM86" s="320"/>
      <c r="FIN86" s="317"/>
      <c r="FIO86" s="320"/>
      <c r="FIP86" s="320"/>
      <c r="FIQ86" s="320"/>
      <c r="FIR86" s="317"/>
      <c r="FIS86" s="320"/>
      <c r="FIT86" s="320"/>
      <c r="FIU86" s="320"/>
      <c r="FIV86" s="317"/>
      <c r="FIW86" s="320"/>
      <c r="FIX86" s="320"/>
      <c r="FIY86" s="320"/>
      <c r="FIZ86" s="317"/>
      <c r="FJA86" s="320"/>
      <c r="FJB86" s="320"/>
      <c r="FJC86" s="320"/>
      <c r="FJD86" s="317"/>
      <c r="FJE86" s="320"/>
      <c r="FJF86" s="320"/>
      <c r="FJG86" s="320"/>
      <c r="FJH86" s="317"/>
      <c r="FJI86" s="320"/>
      <c r="FJJ86" s="320"/>
      <c r="FJK86" s="320"/>
      <c r="FJL86" s="317"/>
      <c r="FJM86" s="320"/>
      <c r="FJN86" s="320"/>
      <c r="FJO86" s="320"/>
      <c r="FJP86" s="317"/>
      <c r="FJQ86" s="320"/>
      <c r="FJR86" s="320"/>
      <c r="FJS86" s="320"/>
      <c r="FJT86" s="317"/>
      <c r="FJU86" s="320"/>
      <c r="FJV86" s="320"/>
      <c r="FJW86" s="320"/>
      <c r="FJX86" s="317"/>
      <c r="FJY86" s="320"/>
      <c r="FJZ86" s="320"/>
      <c r="FKA86" s="320"/>
      <c r="FKB86" s="317"/>
      <c r="FKC86" s="320"/>
      <c r="FKD86" s="320"/>
      <c r="FKE86" s="320"/>
      <c r="FKF86" s="317"/>
      <c r="FKG86" s="320"/>
      <c r="FKH86" s="320"/>
      <c r="FKI86" s="320"/>
      <c r="FKJ86" s="317"/>
      <c r="FKK86" s="320"/>
      <c r="FKL86" s="320"/>
      <c r="FKM86" s="320"/>
      <c r="FKN86" s="317"/>
      <c r="FKO86" s="320"/>
      <c r="FKP86" s="320"/>
      <c r="FKQ86" s="320"/>
      <c r="FKR86" s="317"/>
      <c r="FKS86" s="320"/>
      <c r="FKT86" s="320"/>
      <c r="FKU86" s="320"/>
      <c r="FKV86" s="317"/>
      <c r="FKW86" s="320"/>
      <c r="FKX86" s="320"/>
      <c r="FKY86" s="320"/>
      <c r="FKZ86" s="317"/>
      <c r="FLA86" s="320"/>
      <c r="FLB86" s="320"/>
      <c r="FLC86" s="320"/>
      <c r="FLD86" s="317"/>
      <c r="FLE86" s="320"/>
      <c r="FLF86" s="320"/>
      <c r="FLG86" s="320"/>
      <c r="FLH86" s="317"/>
      <c r="FLI86" s="320"/>
      <c r="FLJ86" s="320"/>
      <c r="FLK86" s="320"/>
      <c r="FLL86" s="317"/>
      <c r="FLM86" s="320"/>
      <c r="FLN86" s="320"/>
      <c r="FLO86" s="320"/>
      <c r="FLP86" s="317"/>
      <c r="FLQ86" s="320"/>
      <c r="FLR86" s="320"/>
      <c r="FLS86" s="320"/>
      <c r="FLT86" s="317"/>
      <c r="FLU86" s="320"/>
      <c r="FLV86" s="320"/>
      <c r="FLW86" s="320"/>
      <c r="FLX86" s="317"/>
      <c r="FLY86" s="320"/>
      <c r="FLZ86" s="320"/>
      <c r="FMA86" s="320"/>
      <c r="FMB86" s="317"/>
      <c r="FMC86" s="320"/>
      <c r="FMD86" s="320"/>
      <c r="FME86" s="320"/>
      <c r="FMF86" s="317"/>
      <c r="FMG86" s="320"/>
      <c r="FMH86" s="320"/>
      <c r="FMI86" s="320"/>
      <c r="FMJ86" s="317"/>
      <c r="FMK86" s="320"/>
      <c r="FML86" s="320"/>
      <c r="FMM86" s="320"/>
      <c r="FMN86" s="317"/>
      <c r="FMO86" s="320"/>
      <c r="FMP86" s="320"/>
      <c r="FMQ86" s="320"/>
      <c r="FMR86" s="317"/>
      <c r="FMS86" s="320"/>
      <c r="FMT86" s="320"/>
      <c r="FMU86" s="320"/>
      <c r="FMV86" s="317"/>
      <c r="FMW86" s="320"/>
      <c r="FMX86" s="320"/>
      <c r="FMY86" s="320"/>
      <c r="FMZ86" s="317"/>
      <c r="FNA86" s="320"/>
      <c r="FNB86" s="320"/>
      <c r="FNC86" s="320"/>
      <c r="FND86" s="317"/>
      <c r="FNE86" s="320"/>
      <c r="FNF86" s="320"/>
      <c r="FNG86" s="320"/>
      <c r="FNH86" s="317"/>
      <c r="FNI86" s="320"/>
      <c r="FNJ86" s="320"/>
      <c r="FNK86" s="320"/>
      <c r="FNL86" s="317"/>
      <c r="FNM86" s="320"/>
      <c r="FNN86" s="320"/>
      <c r="FNO86" s="320"/>
      <c r="FNP86" s="317"/>
      <c r="FNQ86" s="320"/>
      <c r="FNR86" s="320"/>
      <c r="FNS86" s="320"/>
      <c r="FNT86" s="317"/>
      <c r="FNU86" s="320"/>
      <c r="FNV86" s="320"/>
      <c r="FNW86" s="320"/>
      <c r="FNX86" s="317"/>
      <c r="FNY86" s="320"/>
      <c r="FNZ86" s="320"/>
      <c r="FOA86" s="320"/>
      <c r="FOB86" s="317"/>
      <c r="FOC86" s="320"/>
      <c r="FOD86" s="320"/>
      <c r="FOE86" s="320"/>
      <c r="FOF86" s="317"/>
      <c r="FOG86" s="320"/>
      <c r="FOH86" s="320"/>
      <c r="FOI86" s="320"/>
      <c r="FOJ86" s="317"/>
      <c r="FOK86" s="320"/>
      <c r="FOL86" s="320"/>
      <c r="FOM86" s="320"/>
      <c r="FON86" s="317"/>
      <c r="FOO86" s="320"/>
      <c r="FOP86" s="320"/>
      <c r="FOQ86" s="320"/>
      <c r="FOR86" s="317"/>
      <c r="FOS86" s="320"/>
      <c r="FOT86" s="320"/>
      <c r="FOU86" s="320"/>
      <c r="FOV86" s="317"/>
      <c r="FOW86" s="320"/>
      <c r="FOX86" s="320"/>
      <c r="FOY86" s="320"/>
      <c r="FOZ86" s="317"/>
      <c r="FPA86" s="320"/>
      <c r="FPB86" s="320"/>
      <c r="FPC86" s="320"/>
      <c r="FPD86" s="317"/>
      <c r="FPE86" s="320"/>
      <c r="FPF86" s="320"/>
      <c r="FPG86" s="320"/>
      <c r="FPH86" s="317"/>
      <c r="FPI86" s="320"/>
      <c r="FPJ86" s="320"/>
      <c r="FPK86" s="320"/>
      <c r="FPL86" s="317"/>
      <c r="FPM86" s="320"/>
      <c r="FPN86" s="320"/>
      <c r="FPO86" s="320"/>
      <c r="FPP86" s="317"/>
      <c r="FPQ86" s="320"/>
      <c r="FPR86" s="320"/>
      <c r="FPS86" s="320"/>
      <c r="FPT86" s="317"/>
      <c r="FPU86" s="320"/>
      <c r="FPV86" s="320"/>
      <c r="FPW86" s="320"/>
      <c r="FPX86" s="317"/>
      <c r="FPY86" s="320"/>
      <c r="FPZ86" s="320"/>
      <c r="FQA86" s="320"/>
      <c r="FQB86" s="317"/>
      <c r="FQC86" s="320"/>
      <c r="FQD86" s="320"/>
      <c r="FQE86" s="320"/>
      <c r="FQF86" s="317"/>
      <c r="FQG86" s="320"/>
      <c r="FQH86" s="320"/>
      <c r="FQI86" s="320"/>
      <c r="FQJ86" s="317"/>
      <c r="FQK86" s="320"/>
      <c r="FQL86" s="320"/>
      <c r="FQM86" s="320"/>
      <c r="FQN86" s="317"/>
      <c r="FQO86" s="320"/>
      <c r="FQP86" s="320"/>
      <c r="FQQ86" s="320"/>
      <c r="FQR86" s="317"/>
      <c r="FQS86" s="320"/>
      <c r="FQT86" s="320"/>
      <c r="FQU86" s="320"/>
      <c r="FQV86" s="317"/>
      <c r="FQW86" s="320"/>
      <c r="FQX86" s="320"/>
      <c r="FQY86" s="320"/>
      <c r="FQZ86" s="317"/>
      <c r="FRA86" s="320"/>
      <c r="FRB86" s="320"/>
      <c r="FRC86" s="320"/>
      <c r="FRD86" s="317"/>
      <c r="FRE86" s="320"/>
      <c r="FRF86" s="320"/>
      <c r="FRG86" s="320"/>
      <c r="FRH86" s="317"/>
      <c r="FRI86" s="320"/>
      <c r="FRJ86" s="320"/>
      <c r="FRK86" s="320"/>
      <c r="FRL86" s="317"/>
      <c r="FRM86" s="320"/>
      <c r="FRN86" s="320"/>
      <c r="FRO86" s="320"/>
      <c r="FRP86" s="317"/>
      <c r="FRQ86" s="320"/>
      <c r="FRR86" s="320"/>
      <c r="FRS86" s="320"/>
      <c r="FRT86" s="317"/>
      <c r="FRU86" s="320"/>
      <c r="FRV86" s="320"/>
      <c r="FRW86" s="320"/>
      <c r="FRX86" s="317"/>
      <c r="FRY86" s="320"/>
      <c r="FRZ86" s="320"/>
      <c r="FSA86" s="320"/>
      <c r="FSB86" s="317"/>
      <c r="FSC86" s="320"/>
      <c r="FSD86" s="320"/>
      <c r="FSE86" s="320"/>
      <c r="FSF86" s="317"/>
      <c r="FSG86" s="320"/>
      <c r="FSH86" s="320"/>
      <c r="FSI86" s="320"/>
      <c r="FSJ86" s="317"/>
      <c r="FSK86" s="320"/>
      <c r="FSL86" s="320"/>
      <c r="FSM86" s="320"/>
      <c r="FSN86" s="317"/>
      <c r="FSO86" s="320"/>
      <c r="FSP86" s="320"/>
      <c r="FSQ86" s="320"/>
      <c r="FSR86" s="317"/>
      <c r="FSS86" s="320"/>
      <c r="FST86" s="320"/>
      <c r="FSU86" s="320"/>
      <c r="FSV86" s="317"/>
      <c r="FSW86" s="320"/>
      <c r="FSX86" s="320"/>
      <c r="FSY86" s="320"/>
      <c r="FSZ86" s="317"/>
      <c r="FTA86" s="320"/>
      <c r="FTB86" s="320"/>
      <c r="FTC86" s="320"/>
      <c r="FTD86" s="317"/>
      <c r="FTE86" s="320"/>
      <c r="FTF86" s="320"/>
      <c r="FTG86" s="320"/>
      <c r="FTH86" s="317"/>
      <c r="FTI86" s="320"/>
      <c r="FTJ86" s="320"/>
      <c r="FTK86" s="320"/>
      <c r="FTL86" s="317"/>
      <c r="FTM86" s="320"/>
      <c r="FTN86" s="320"/>
      <c r="FTO86" s="320"/>
      <c r="FTP86" s="317"/>
      <c r="FTQ86" s="320"/>
      <c r="FTR86" s="320"/>
      <c r="FTS86" s="320"/>
      <c r="FTT86" s="317"/>
      <c r="FTU86" s="320"/>
      <c r="FTV86" s="320"/>
      <c r="FTW86" s="320"/>
      <c r="FTX86" s="317"/>
      <c r="FTY86" s="320"/>
      <c r="FTZ86" s="320"/>
      <c r="FUA86" s="320"/>
      <c r="FUB86" s="317"/>
      <c r="FUC86" s="320"/>
      <c r="FUD86" s="320"/>
      <c r="FUE86" s="320"/>
      <c r="FUF86" s="317"/>
      <c r="FUG86" s="320"/>
      <c r="FUH86" s="320"/>
      <c r="FUI86" s="320"/>
      <c r="FUJ86" s="317"/>
      <c r="FUK86" s="320"/>
      <c r="FUL86" s="320"/>
      <c r="FUM86" s="320"/>
      <c r="FUN86" s="317"/>
      <c r="FUO86" s="320"/>
      <c r="FUP86" s="320"/>
      <c r="FUQ86" s="320"/>
      <c r="FUR86" s="317"/>
      <c r="FUS86" s="320"/>
      <c r="FUT86" s="320"/>
      <c r="FUU86" s="320"/>
      <c r="FUV86" s="317"/>
      <c r="FUW86" s="320"/>
      <c r="FUX86" s="320"/>
      <c r="FUY86" s="320"/>
      <c r="FUZ86" s="317"/>
      <c r="FVA86" s="320"/>
      <c r="FVB86" s="320"/>
      <c r="FVC86" s="320"/>
      <c r="FVD86" s="317"/>
      <c r="FVE86" s="320"/>
      <c r="FVF86" s="320"/>
      <c r="FVG86" s="320"/>
      <c r="FVH86" s="317"/>
      <c r="FVI86" s="320"/>
      <c r="FVJ86" s="320"/>
      <c r="FVK86" s="320"/>
      <c r="FVL86" s="317"/>
      <c r="FVM86" s="320"/>
      <c r="FVN86" s="320"/>
      <c r="FVO86" s="320"/>
      <c r="FVP86" s="317"/>
      <c r="FVQ86" s="320"/>
      <c r="FVR86" s="320"/>
      <c r="FVS86" s="320"/>
      <c r="FVT86" s="317"/>
      <c r="FVU86" s="320"/>
      <c r="FVV86" s="320"/>
      <c r="FVW86" s="320"/>
      <c r="FVX86" s="317"/>
      <c r="FVY86" s="320"/>
      <c r="FVZ86" s="320"/>
      <c r="FWA86" s="320"/>
      <c r="FWB86" s="317"/>
      <c r="FWC86" s="320"/>
      <c r="FWD86" s="320"/>
      <c r="FWE86" s="320"/>
      <c r="FWF86" s="317"/>
      <c r="FWG86" s="320"/>
      <c r="FWH86" s="320"/>
      <c r="FWI86" s="320"/>
      <c r="FWJ86" s="317"/>
      <c r="FWK86" s="320"/>
      <c r="FWL86" s="320"/>
      <c r="FWM86" s="320"/>
      <c r="FWN86" s="317"/>
      <c r="FWO86" s="320"/>
      <c r="FWP86" s="320"/>
      <c r="FWQ86" s="320"/>
      <c r="FWR86" s="317"/>
      <c r="FWS86" s="320"/>
      <c r="FWT86" s="320"/>
      <c r="FWU86" s="320"/>
      <c r="FWV86" s="317"/>
      <c r="FWW86" s="320"/>
      <c r="FWX86" s="320"/>
      <c r="FWY86" s="320"/>
      <c r="FWZ86" s="317"/>
      <c r="FXA86" s="320"/>
      <c r="FXB86" s="320"/>
      <c r="FXC86" s="320"/>
      <c r="FXD86" s="317"/>
      <c r="FXE86" s="320"/>
      <c r="FXF86" s="320"/>
      <c r="FXG86" s="320"/>
      <c r="FXH86" s="317"/>
      <c r="FXI86" s="320"/>
      <c r="FXJ86" s="320"/>
      <c r="FXK86" s="320"/>
      <c r="FXL86" s="317"/>
      <c r="FXM86" s="320"/>
      <c r="FXN86" s="320"/>
      <c r="FXO86" s="320"/>
      <c r="FXP86" s="317"/>
      <c r="FXQ86" s="320"/>
      <c r="FXR86" s="320"/>
      <c r="FXS86" s="320"/>
      <c r="FXT86" s="317"/>
      <c r="FXU86" s="320"/>
      <c r="FXV86" s="320"/>
      <c r="FXW86" s="320"/>
      <c r="FXX86" s="317"/>
      <c r="FXY86" s="320"/>
      <c r="FXZ86" s="320"/>
      <c r="FYA86" s="320"/>
      <c r="FYB86" s="317"/>
      <c r="FYC86" s="320"/>
      <c r="FYD86" s="320"/>
      <c r="FYE86" s="320"/>
      <c r="FYF86" s="317"/>
      <c r="FYG86" s="320"/>
      <c r="FYH86" s="320"/>
      <c r="FYI86" s="320"/>
      <c r="FYJ86" s="317"/>
      <c r="FYK86" s="320"/>
      <c r="FYL86" s="320"/>
      <c r="FYM86" s="320"/>
      <c r="FYN86" s="317"/>
      <c r="FYO86" s="320"/>
      <c r="FYP86" s="320"/>
      <c r="FYQ86" s="320"/>
      <c r="FYR86" s="317"/>
      <c r="FYS86" s="320"/>
      <c r="FYT86" s="320"/>
      <c r="FYU86" s="320"/>
      <c r="FYV86" s="317"/>
      <c r="FYW86" s="320"/>
      <c r="FYX86" s="320"/>
      <c r="FYY86" s="320"/>
      <c r="FYZ86" s="317"/>
      <c r="FZA86" s="320"/>
      <c r="FZB86" s="320"/>
      <c r="FZC86" s="320"/>
      <c r="FZD86" s="317"/>
      <c r="FZE86" s="320"/>
      <c r="FZF86" s="320"/>
      <c r="FZG86" s="320"/>
      <c r="FZH86" s="317"/>
      <c r="FZI86" s="320"/>
      <c r="FZJ86" s="320"/>
      <c r="FZK86" s="320"/>
      <c r="FZL86" s="317"/>
      <c r="FZM86" s="320"/>
      <c r="FZN86" s="320"/>
      <c r="FZO86" s="320"/>
      <c r="FZP86" s="317"/>
      <c r="FZQ86" s="320"/>
      <c r="FZR86" s="320"/>
      <c r="FZS86" s="320"/>
      <c r="FZT86" s="317"/>
      <c r="FZU86" s="320"/>
      <c r="FZV86" s="320"/>
      <c r="FZW86" s="320"/>
      <c r="FZX86" s="317"/>
      <c r="FZY86" s="320"/>
      <c r="FZZ86" s="320"/>
      <c r="GAA86" s="320"/>
      <c r="GAB86" s="317"/>
      <c r="GAC86" s="320"/>
      <c r="GAD86" s="320"/>
      <c r="GAE86" s="320"/>
      <c r="GAF86" s="317"/>
      <c r="GAG86" s="320"/>
      <c r="GAH86" s="320"/>
      <c r="GAI86" s="320"/>
      <c r="GAJ86" s="317"/>
      <c r="GAK86" s="320"/>
      <c r="GAL86" s="320"/>
      <c r="GAM86" s="320"/>
      <c r="GAN86" s="317"/>
      <c r="GAO86" s="320"/>
      <c r="GAP86" s="320"/>
      <c r="GAQ86" s="320"/>
      <c r="GAR86" s="317"/>
      <c r="GAS86" s="320"/>
      <c r="GAT86" s="320"/>
      <c r="GAU86" s="320"/>
      <c r="GAV86" s="317"/>
      <c r="GAW86" s="320"/>
      <c r="GAX86" s="320"/>
      <c r="GAY86" s="320"/>
      <c r="GAZ86" s="317"/>
      <c r="GBA86" s="320"/>
      <c r="GBB86" s="320"/>
      <c r="GBC86" s="320"/>
      <c r="GBD86" s="317"/>
      <c r="GBE86" s="320"/>
      <c r="GBF86" s="320"/>
      <c r="GBG86" s="320"/>
      <c r="GBH86" s="317"/>
      <c r="GBI86" s="320"/>
      <c r="GBJ86" s="320"/>
      <c r="GBK86" s="320"/>
      <c r="GBL86" s="317"/>
      <c r="GBM86" s="320"/>
      <c r="GBN86" s="320"/>
      <c r="GBO86" s="320"/>
      <c r="GBP86" s="317"/>
      <c r="GBQ86" s="320"/>
      <c r="GBR86" s="320"/>
      <c r="GBS86" s="320"/>
      <c r="GBT86" s="317"/>
      <c r="GBU86" s="320"/>
      <c r="GBV86" s="320"/>
      <c r="GBW86" s="320"/>
      <c r="GBX86" s="317"/>
      <c r="GBY86" s="320"/>
      <c r="GBZ86" s="320"/>
      <c r="GCA86" s="320"/>
      <c r="GCB86" s="317"/>
      <c r="GCC86" s="320"/>
      <c r="GCD86" s="320"/>
      <c r="GCE86" s="320"/>
      <c r="GCF86" s="317"/>
      <c r="GCG86" s="320"/>
      <c r="GCH86" s="320"/>
      <c r="GCI86" s="320"/>
      <c r="GCJ86" s="317"/>
      <c r="GCK86" s="320"/>
      <c r="GCL86" s="320"/>
      <c r="GCM86" s="320"/>
      <c r="GCN86" s="317"/>
      <c r="GCO86" s="320"/>
      <c r="GCP86" s="320"/>
      <c r="GCQ86" s="320"/>
      <c r="GCR86" s="317"/>
      <c r="GCS86" s="320"/>
      <c r="GCT86" s="320"/>
      <c r="GCU86" s="320"/>
      <c r="GCV86" s="317"/>
      <c r="GCW86" s="320"/>
      <c r="GCX86" s="320"/>
      <c r="GCY86" s="320"/>
      <c r="GCZ86" s="317"/>
      <c r="GDA86" s="320"/>
      <c r="GDB86" s="320"/>
      <c r="GDC86" s="320"/>
      <c r="GDD86" s="317"/>
      <c r="GDE86" s="320"/>
      <c r="GDF86" s="320"/>
      <c r="GDG86" s="320"/>
      <c r="GDH86" s="317"/>
      <c r="GDI86" s="320"/>
      <c r="GDJ86" s="320"/>
      <c r="GDK86" s="320"/>
      <c r="GDL86" s="317"/>
      <c r="GDM86" s="320"/>
      <c r="GDN86" s="320"/>
      <c r="GDO86" s="320"/>
      <c r="GDP86" s="317"/>
      <c r="GDQ86" s="320"/>
      <c r="GDR86" s="320"/>
      <c r="GDS86" s="320"/>
      <c r="GDT86" s="317"/>
      <c r="GDU86" s="320"/>
      <c r="GDV86" s="320"/>
      <c r="GDW86" s="320"/>
      <c r="GDX86" s="317"/>
      <c r="GDY86" s="320"/>
      <c r="GDZ86" s="320"/>
      <c r="GEA86" s="320"/>
      <c r="GEB86" s="317"/>
      <c r="GEC86" s="320"/>
      <c r="GED86" s="320"/>
      <c r="GEE86" s="320"/>
      <c r="GEF86" s="317"/>
      <c r="GEG86" s="320"/>
      <c r="GEH86" s="320"/>
      <c r="GEI86" s="320"/>
      <c r="GEJ86" s="317"/>
      <c r="GEK86" s="320"/>
      <c r="GEL86" s="320"/>
      <c r="GEM86" s="320"/>
      <c r="GEN86" s="317"/>
      <c r="GEO86" s="320"/>
      <c r="GEP86" s="320"/>
      <c r="GEQ86" s="320"/>
      <c r="GER86" s="317"/>
      <c r="GES86" s="320"/>
      <c r="GET86" s="320"/>
      <c r="GEU86" s="320"/>
      <c r="GEV86" s="317"/>
      <c r="GEW86" s="320"/>
      <c r="GEX86" s="320"/>
      <c r="GEY86" s="320"/>
      <c r="GEZ86" s="317"/>
      <c r="GFA86" s="320"/>
      <c r="GFB86" s="320"/>
      <c r="GFC86" s="320"/>
      <c r="GFD86" s="317"/>
      <c r="GFE86" s="320"/>
      <c r="GFF86" s="320"/>
      <c r="GFG86" s="320"/>
      <c r="GFH86" s="317"/>
      <c r="GFI86" s="320"/>
      <c r="GFJ86" s="320"/>
      <c r="GFK86" s="320"/>
      <c r="GFL86" s="317"/>
      <c r="GFM86" s="320"/>
      <c r="GFN86" s="320"/>
      <c r="GFO86" s="320"/>
      <c r="GFP86" s="317"/>
      <c r="GFQ86" s="320"/>
      <c r="GFR86" s="320"/>
      <c r="GFS86" s="320"/>
      <c r="GFT86" s="317"/>
      <c r="GFU86" s="320"/>
      <c r="GFV86" s="320"/>
      <c r="GFW86" s="320"/>
      <c r="GFX86" s="317"/>
      <c r="GFY86" s="320"/>
      <c r="GFZ86" s="320"/>
      <c r="GGA86" s="320"/>
      <c r="GGB86" s="317"/>
      <c r="GGC86" s="320"/>
      <c r="GGD86" s="320"/>
      <c r="GGE86" s="320"/>
      <c r="GGF86" s="317"/>
      <c r="GGG86" s="320"/>
      <c r="GGH86" s="320"/>
      <c r="GGI86" s="320"/>
      <c r="GGJ86" s="317"/>
      <c r="GGK86" s="320"/>
      <c r="GGL86" s="320"/>
      <c r="GGM86" s="320"/>
      <c r="GGN86" s="317"/>
      <c r="GGO86" s="320"/>
      <c r="GGP86" s="320"/>
      <c r="GGQ86" s="320"/>
      <c r="GGR86" s="317"/>
      <c r="GGS86" s="320"/>
      <c r="GGT86" s="320"/>
      <c r="GGU86" s="320"/>
      <c r="GGV86" s="317"/>
      <c r="GGW86" s="320"/>
      <c r="GGX86" s="320"/>
      <c r="GGY86" s="320"/>
      <c r="GGZ86" s="317"/>
      <c r="GHA86" s="320"/>
      <c r="GHB86" s="320"/>
      <c r="GHC86" s="320"/>
      <c r="GHD86" s="317"/>
      <c r="GHE86" s="320"/>
      <c r="GHF86" s="320"/>
      <c r="GHG86" s="320"/>
      <c r="GHH86" s="317"/>
      <c r="GHI86" s="320"/>
      <c r="GHJ86" s="320"/>
      <c r="GHK86" s="320"/>
      <c r="GHL86" s="317"/>
      <c r="GHM86" s="320"/>
      <c r="GHN86" s="320"/>
      <c r="GHO86" s="320"/>
      <c r="GHP86" s="317"/>
      <c r="GHQ86" s="320"/>
      <c r="GHR86" s="320"/>
      <c r="GHS86" s="320"/>
      <c r="GHT86" s="317"/>
      <c r="GHU86" s="320"/>
      <c r="GHV86" s="320"/>
      <c r="GHW86" s="320"/>
      <c r="GHX86" s="317"/>
      <c r="GHY86" s="320"/>
      <c r="GHZ86" s="320"/>
      <c r="GIA86" s="320"/>
      <c r="GIB86" s="317"/>
      <c r="GIC86" s="320"/>
      <c r="GID86" s="320"/>
      <c r="GIE86" s="320"/>
      <c r="GIF86" s="317"/>
      <c r="GIG86" s="320"/>
      <c r="GIH86" s="320"/>
      <c r="GII86" s="320"/>
      <c r="GIJ86" s="317"/>
      <c r="GIK86" s="320"/>
      <c r="GIL86" s="320"/>
      <c r="GIM86" s="320"/>
      <c r="GIN86" s="317"/>
      <c r="GIO86" s="320"/>
      <c r="GIP86" s="320"/>
      <c r="GIQ86" s="320"/>
      <c r="GIR86" s="317"/>
      <c r="GIS86" s="320"/>
      <c r="GIT86" s="320"/>
      <c r="GIU86" s="320"/>
      <c r="GIV86" s="317"/>
      <c r="GIW86" s="320"/>
      <c r="GIX86" s="320"/>
      <c r="GIY86" s="320"/>
      <c r="GIZ86" s="317"/>
      <c r="GJA86" s="320"/>
      <c r="GJB86" s="320"/>
      <c r="GJC86" s="320"/>
      <c r="GJD86" s="317"/>
      <c r="GJE86" s="320"/>
      <c r="GJF86" s="320"/>
      <c r="GJG86" s="320"/>
      <c r="GJH86" s="317"/>
      <c r="GJI86" s="320"/>
      <c r="GJJ86" s="320"/>
      <c r="GJK86" s="320"/>
      <c r="GJL86" s="317"/>
      <c r="GJM86" s="320"/>
      <c r="GJN86" s="320"/>
      <c r="GJO86" s="320"/>
      <c r="GJP86" s="317"/>
      <c r="GJQ86" s="320"/>
      <c r="GJR86" s="320"/>
      <c r="GJS86" s="320"/>
      <c r="GJT86" s="317"/>
      <c r="GJU86" s="320"/>
      <c r="GJV86" s="320"/>
      <c r="GJW86" s="320"/>
      <c r="GJX86" s="317"/>
      <c r="GJY86" s="320"/>
      <c r="GJZ86" s="320"/>
      <c r="GKA86" s="320"/>
      <c r="GKB86" s="317"/>
      <c r="GKC86" s="320"/>
      <c r="GKD86" s="320"/>
      <c r="GKE86" s="320"/>
      <c r="GKF86" s="317"/>
      <c r="GKG86" s="320"/>
      <c r="GKH86" s="320"/>
      <c r="GKI86" s="320"/>
      <c r="GKJ86" s="317"/>
      <c r="GKK86" s="320"/>
      <c r="GKL86" s="320"/>
      <c r="GKM86" s="320"/>
      <c r="GKN86" s="317"/>
      <c r="GKO86" s="320"/>
      <c r="GKP86" s="320"/>
      <c r="GKQ86" s="320"/>
      <c r="GKR86" s="317"/>
      <c r="GKS86" s="320"/>
      <c r="GKT86" s="320"/>
      <c r="GKU86" s="320"/>
      <c r="GKV86" s="317"/>
      <c r="GKW86" s="320"/>
      <c r="GKX86" s="320"/>
      <c r="GKY86" s="320"/>
      <c r="GKZ86" s="317"/>
      <c r="GLA86" s="320"/>
      <c r="GLB86" s="320"/>
      <c r="GLC86" s="320"/>
      <c r="GLD86" s="317"/>
      <c r="GLE86" s="320"/>
      <c r="GLF86" s="320"/>
      <c r="GLG86" s="320"/>
      <c r="GLH86" s="317"/>
      <c r="GLI86" s="320"/>
      <c r="GLJ86" s="320"/>
      <c r="GLK86" s="320"/>
      <c r="GLL86" s="317"/>
      <c r="GLM86" s="320"/>
      <c r="GLN86" s="320"/>
      <c r="GLO86" s="320"/>
      <c r="GLP86" s="317"/>
      <c r="GLQ86" s="320"/>
      <c r="GLR86" s="320"/>
      <c r="GLS86" s="320"/>
      <c r="GLT86" s="317"/>
      <c r="GLU86" s="320"/>
      <c r="GLV86" s="320"/>
      <c r="GLW86" s="320"/>
      <c r="GLX86" s="317"/>
      <c r="GLY86" s="320"/>
      <c r="GLZ86" s="320"/>
      <c r="GMA86" s="320"/>
      <c r="GMB86" s="317"/>
      <c r="GMC86" s="320"/>
      <c r="GMD86" s="320"/>
      <c r="GME86" s="320"/>
      <c r="GMF86" s="317"/>
      <c r="GMG86" s="320"/>
      <c r="GMH86" s="320"/>
      <c r="GMI86" s="320"/>
      <c r="GMJ86" s="317"/>
      <c r="GMK86" s="320"/>
      <c r="GML86" s="320"/>
      <c r="GMM86" s="320"/>
      <c r="GMN86" s="317"/>
      <c r="GMO86" s="320"/>
      <c r="GMP86" s="320"/>
      <c r="GMQ86" s="320"/>
      <c r="GMR86" s="317"/>
      <c r="GMS86" s="320"/>
      <c r="GMT86" s="320"/>
      <c r="GMU86" s="320"/>
      <c r="GMV86" s="317"/>
      <c r="GMW86" s="320"/>
      <c r="GMX86" s="320"/>
      <c r="GMY86" s="320"/>
      <c r="GMZ86" s="317"/>
      <c r="GNA86" s="320"/>
      <c r="GNB86" s="320"/>
      <c r="GNC86" s="320"/>
      <c r="GND86" s="317"/>
      <c r="GNE86" s="320"/>
      <c r="GNF86" s="320"/>
      <c r="GNG86" s="320"/>
      <c r="GNH86" s="317"/>
      <c r="GNI86" s="320"/>
      <c r="GNJ86" s="320"/>
      <c r="GNK86" s="320"/>
      <c r="GNL86" s="317"/>
      <c r="GNM86" s="320"/>
      <c r="GNN86" s="320"/>
      <c r="GNO86" s="320"/>
      <c r="GNP86" s="317"/>
      <c r="GNQ86" s="320"/>
      <c r="GNR86" s="320"/>
      <c r="GNS86" s="320"/>
      <c r="GNT86" s="317"/>
      <c r="GNU86" s="320"/>
      <c r="GNV86" s="320"/>
      <c r="GNW86" s="320"/>
      <c r="GNX86" s="317"/>
      <c r="GNY86" s="320"/>
      <c r="GNZ86" s="320"/>
      <c r="GOA86" s="320"/>
      <c r="GOB86" s="317"/>
      <c r="GOC86" s="320"/>
      <c r="GOD86" s="320"/>
      <c r="GOE86" s="320"/>
      <c r="GOF86" s="317"/>
      <c r="GOG86" s="320"/>
      <c r="GOH86" s="320"/>
      <c r="GOI86" s="320"/>
      <c r="GOJ86" s="317"/>
      <c r="GOK86" s="320"/>
      <c r="GOL86" s="320"/>
      <c r="GOM86" s="320"/>
      <c r="GON86" s="317"/>
      <c r="GOO86" s="320"/>
      <c r="GOP86" s="320"/>
      <c r="GOQ86" s="320"/>
      <c r="GOR86" s="317"/>
      <c r="GOS86" s="320"/>
      <c r="GOT86" s="320"/>
      <c r="GOU86" s="320"/>
      <c r="GOV86" s="317"/>
      <c r="GOW86" s="320"/>
      <c r="GOX86" s="320"/>
      <c r="GOY86" s="320"/>
      <c r="GOZ86" s="317"/>
      <c r="GPA86" s="320"/>
      <c r="GPB86" s="320"/>
      <c r="GPC86" s="320"/>
      <c r="GPD86" s="317"/>
      <c r="GPE86" s="320"/>
      <c r="GPF86" s="320"/>
      <c r="GPG86" s="320"/>
      <c r="GPH86" s="317"/>
      <c r="GPI86" s="320"/>
      <c r="GPJ86" s="320"/>
      <c r="GPK86" s="320"/>
      <c r="GPL86" s="317"/>
      <c r="GPM86" s="320"/>
      <c r="GPN86" s="320"/>
      <c r="GPO86" s="320"/>
      <c r="GPP86" s="317"/>
      <c r="GPQ86" s="320"/>
      <c r="GPR86" s="320"/>
      <c r="GPS86" s="320"/>
      <c r="GPT86" s="317"/>
      <c r="GPU86" s="320"/>
      <c r="GPV86" s="320"/>
      <c r="GPW86" s="320"/>
      <c r="GPX86" s="317"/>
      <c r="GPY86" s="320"/>
      <c r="GPZ86" s="320"/>
      <c r="GQA86" s="320"/>
      <c r="GQB86" s="317"/>
      <c r="GQC86" s="320"/>
      <c r="GQD86" s="320"/>
      <c r="GQE86" s="320"/>
      <c r="GQF86" s="317"/>
      <c r="GQG86" s="320"/>
      <c r="GQH86" s="320"/>
      <c r="GQI86" s="320"/>
      <c r="GQJ86" s="317"/>
      <c r="GQK86" s="320"/>
      <c r="GQL86" s="320"/>
      <c r="GQM86" s="320"/>
      <c r="GQN86" s="317"/>
      <c r="GQO86" s="320"/>
      <c r="GQP86" s="320"/>
      <c r="GQQ86" s="320"/>
      <c r="GQR86" s="317"/>
      <c r="GQS86" s="320"/>
      <c r="GQT86" s="320"/>
      <c r="GQU86" s="320"/>
      <c r="GQV86" s="317"/>
      <c r="GQW86" s="320"/>
      <c r="GQX86" s="320"/>
      <c r="GQY86" s="320"/>
      <c r="GQZ86" s="317"/>
      <c r="GRA86" s="320"/>
      <c r="GRB86" s="320"/>
      <c r="GRC86" s="320"/>
      <c r="GRD86" s="317"/>
      <c r="GRE86" s="320"/>
      <c r="GRF86" s="320"/>
      <c r="GRG86" s="320"/>
      <c r="GRH86" s="317"/>
      <c r="GRI86" s="320"/>
      <c r="GRJ86" s="320"/>
      <c r="GRK86" s="320"/>
      <c r="GRL86" s="317"/>
      <c r="GRM86" s="320"/>
      <c r="GRN86" s="320"/>
      <c r="GRO86" s="320"/>
      <c r="GRP86" s="317"/>
      <c r="GRQ86" s="320"/>
      <c r="GRR86" s="320"/>
      <c r="GRS86" s="320"/>
      <c r="GRT86" s="317"/>
      <c r="GRU86" s="320"/>
      <c r="GRV86" s="320"/>
      <c r="GRW86" s="320"/>
      <c r="GRX86" s="317"/>
      <c r="GRY86" s="320"/>
      <c r="GRZ86" s="320"/>
      <c r="GSA86" s="320"/>
      <c r="GSB86" s="317"/>
      <c r="GSC86" s="320"/>
      <c r="GSD86" s="320"/>
      <c r="GSE86" s="320"/>
      <c r="GSF86" s="317"/>
      <c r="GSG86" s="320"/>
      <c r="GSH86" s="320"/>
      <c r="GSI86" s="320"/>
      <c r="GSJ86" s="317"/>
      <c r="GSK86" s="320"/>
      <c r="GSL86" s="320"/>
      <c r="GSM86" s="320"/>
      <c r="GSN86" s="317"/>
      <c r="GSO86" s="320"/>
      <c r="GSP86" s="320"/>
      <c r="GSQ86" s="320"/>
      <c r="GSR86" s="317"/>
      <c r="GSS86" s="320"/>
      <c r="GST86" s="320"/>
      <c r="GSU86" s="320"/>
      <c r="GSV86" s="317"/>
      <c r="GSW86" s="320"/>
      <c r="GSX86" s="320"/>
      <c r="GSY86" s="320"/>
      <c r="GSZ86" s="317"/>
      <c r="GTA86" s="320"/>
      <c r="GTB86" s="320"/>
      <c r="GTC86" s="320"/>
      <c r="GTD86" s="317"/>
      <c r="GTE86" s="320"/>
      <c r="GTF86" s="320"/>
      <c r="GTG86" s="320"/>
      <c r="GTH86" s="317"/>
      <c r="GTI86" s="320"/>
      <c r="GTJ86" s="320"/>
      <c r="GTK86" s="320"/>
      <c r="GTL86" s="317"/>
      <c r="GTM86" s="320"/>
      <c r="GTN86" s="320"/>
      <c r="GTO86" s="320"/>
      <c r="GTP86" s="317"/>
      <c r="GTQ86" s="320"/>
      <c r="GTR86" s="320"/>
      <c r="GTS86" s="320"/>
      <c r="GTT86" s="317"/>
      <c r="GTU86" s="320"/>
      <c r="GTV86" s="320"/>
      <c r="GTW86" s="320"/>
      <c r="GTX86" s="317"/>
      <c r="GTY86" s="320"/>
      <c r="GTZ86" s="320"/>
      <c r="GUA86" s="320"/>
      <c r="GUB86" s="317"/>
      <c r="GUC86" s="320"/>
      <c r="GUD86" s="320"/>
      <c r="GUE86" s="320"/>
      <c r="GUF86" s="317"/>
      <c r="GUG86" s="320"/>
      <c r="GUH86" s="320"/>
      <c r="GUI86" s="320"/>
      <c r="GUJ86" s="317"/>
      <c r="GUK86" s="320"/>
      <c r="GUL86" s="320"/>
      <c r="GUM86" s="320"/>
      <c r="GUN86" s="317"/>
      <c r="GUO86" s="320"/>
      <c r="GUP86" s="320"/>
      <c r="GUQ86" s="320"/>
      <c r="GUR86" s="317"/>
      <c r="GUS86" s="320"/>
      <c r="GUT86" s="320"/>
      <c r="GUU86" s="320"/>
      <c r="GUV86" s="317"/>
      <c r="GUW86" s="320"/>
      <c r="GUX86" s="320"/>
      <c r="GUY86" s="320"/>
      <c r="GUZ86" s="317"/>
      <c r="GVA86" s="320"/>
      <c r="GVB86" s="320"/>
      <c r="GVC86" s="320"/>
      <c r="GVD86" s="317"/>
      <c r="GVE86" s="320"/>
      <c r="GVF86" s="320"/>
      <c r="GVG86" s="320"/>
      <c r="GVH86" s="317"/>
      <c r="GVI86" s="320"/>
      <c r="GVJ86" s="320"/>
      <c r="GVK86" s="320"/>
      <c r="GVL86" s="317"/>
      <c r="GVM86" s="320"/>
      <c r="GVN86" s="320"/>
      <c r="GVO86" s="320"/>
      <c r="GVP86" s="317"/>
      <c r="GVQ86" s="320"/>
      <c r="GVR86" s="320"/>
      <c r="GVS86" s="320"/>
      <c r="GVT86" s="317"/>
      <c r="GVU86" s="320"/>
      <c r="GVV86" s="320"/>
      <c r="GVW86" s="320"/>
      <c r="GVX86" s="317"/>
      <c r="GVY86" s="320"/>
      <c r="GVZ86" s="320"/>
      <c r="GWA86" s="320"/>
      <c r="GWB86" s="317"/>
      <c r="GWC86" s="320"/>
      <c r="GWD86" s="320"/>
      <c r="GWE86" s="320"/>
      <c r="GWF86" s="317"/>
      <c r="GWG86" s="320"/>
      <c r="GWH86" s="320"/>
      <c r="GWI86" s="320"/>
      <c r="GWJ86" s="317"/>
      <c r="GWK86" s="320"/>
      <c r="GWL86" s="320"/>
      <c r="GWM86" s="320"/>
      <c r="GWN86" s="317"/>
      <c r="GWO86" s="320"/>
      <c r="GWP86" s="320"/>
      <c r="GWQ86" s="320"/>
      <c r="GWR86" s="317"/>
      <c r="GWS86" s="320"/>
      <c r="GWT86" s="320"/>
      <c r="GWU86" s="320"/>
      <c r="GWV86" s="317"/>
      <c r="GWW86" s="320"/>
      <c r="GWX86" s="320"/>
      <c r="GWY86" s="320"/>
      <c r="GWZ86" s="317"/>
      <c r="GXA86" s="320"/>
      <c r="GXB86" s="320"/>
      <c r="GXC86" s="320"/>
      <c r="GXD86" s="317"/>
      <c r="GXE86" s="320"/>
      <c r="GXF86" s="320"/>
      <c r="GXG86" s="320"/>
      <c r="GXH86" s="317"/>
      <c r="GXI86" s="320"/>
      <c r="GXJ86" s="320"/>
      <c r="GXK86" s="320"/>
      <c r="GXL86" s="317"/>
      <c r="GXM86" s="320"/>
      <c r="GXN86" s="320"/>
      <c r="GXO86" s="320"/>
      <c r="GXP86" s="317"/>
      <c r="GXQ86" s="320"/>
      <c r="GXR86" s="320"/>
      <c r="GXS86" s="320"/>
      <c r="GXT86" s="317"/>
      <c r="GXU86" s="320"/>
      <c r="GXV86" s="320"/>
      <c r="GXW86" s="320"/>
      <c r="GXX86" s="317"/>
      <c r="GXY86" s="320"/>
      <c r="GXZ86" s="320"/>
      <c r="GYA86" s="320"/>
      <c r="GYB86" s="317"/>
      <c r="GYC86" s="320"/>
      <c r="GYD86" s="320"/>
      <c r="GYE86" s="320"/>
      <c r="GYF86" s="317"/>
      <c r="GYG86" s="320"/>
      <c r="GYH86" s="320"/>
      <c r="GYI86" s="320"/>
      <c r="GYJ86" s="317"/>
      <c r="GYK86" s="320"/>
      <c r="GYL86" s="320"/>
      <c r="GYM86" s="320"/>
      <c r="GYN86" s="317"/>
      <c r="GYO86" s="320"/>
      <c r="GYP86" s="320"/>
      <c r="GYQ86" s="320"/>
      <c r="GYR86" s="317"/>
      <c r="GYS86" s="320"/>
      <c r="GYT86" s="320"/>
      <c r="GYU86" s="320"/>
      <c r="GYV86" s="317"/>
      <c r="GYW86" s="320"/>
      <c r="GYX86" s="320"/>
      <c r="GYY86" s="320"/>
      <c r="GYZ86" s="317"/>
      <c r="GZA86" s="320"/>
      <c r="GZB86" s="320"/>
      <c r="GZC86" s="320"/>
      <c r="GZD86" s="317"/>
      <c r="GZE86" s="320"/>
      <c r="GZF86" s="320"/>
      <c r="GZG86" s="320"/>
      <c r="GZH86" s="317"/>
      <c r="GZI86" s="320"/>
      <c r="GZJ86" s="320"/>
      <c r="GZK86" s="320"/>
      <c r="GZL86" s="317"/>
      <c r="GZM86" s="320"/>
      <c r="GZN86" s="320"/>
      <c r="GZO86" s="320"/>
      <c r="GZP86" s="317"/>
      <c r="GZQ86" s="320"/>
      <c r="GZR86" s="320"/>
      <c r="GZS86" s="320"/>
      <c r="GZT86" s="317"/>
      <c r="GZU86" s="320"/>
      <c r="GZV86" s="320"/>
      <c r="GZW86" s="320"/>
      <c r="GZX86" s="317"/>
      <c r="GZY86" s="320"/>
      <c r="GZZ86" s="320"/>
      <c r="HAA86" s="320"/>
      <c r="HAB86" s="317"/>
      <c r="HAC86" s="320"/>
      <c r="HAD86" s="320"/>
      <c r="HAE86" s="320"/>
      <c r="HAF86" s="317"/>
      <c r="HAG86" s="320"/>
      <c r="HAH86" s="320"/>
      <c r="HAI86" s="320"/>
      <c r="HAJ86" s="317"/>
      <c r="HAK86" s="320"/>
      <c r="HAL86" s="320"/>
      <c r="HAM86" s="320"/>
      <c r="HAN86" s="317"/>
      <c r="HAO86" s="320"/>
      <c r="HAP86" s="320"/>
      <c r="HAQ86" s="320"/>
      <c r="HAR86" s="317"/>
      <c r="HAS86" s="320"/>
      <c r="HAT86" s="320"/>
      <c r="HAU86" s="320"/>
      <c r="HAV86" s="317"/>
      <c r="HAW86" s="320"/>
      <c r="HAX86" s="320"/>
      <c r="HAY86" s="320"/>
      <c r="HAZ86" s="317"/>
      <c r="HBA86" s="320"/>
      <c r="HBB86" s="320"/>
      <c r="HBC86" s="320"/>
      <c r="HBD86" s="317"/>
      <c r="HBE86" s="320"/>
      <c r="HBF86" s="320"/>
      <c r="HBG86" s="320"/>
      <c r="HBH86" s="317"/>
      <c r="HBI86" s="320"/>
      <c r="HBJ86" s="320"/>
      <c r="HBK86" s="320"/>
      <c r="HBL86" s="317"/>
      <c r="HBM86" s="320"/>
      <c r="HBN86" s="320"/>
      <c r="HBO86" s="320"/>
      <c r="HBP86" s="317"/>
      <c r="HBQ86" s="320"/>
      <c r="HBR86" s="320"/>
      <c r="HBS86" s="320"/>
      <c r="HBT86" s="317"/>
      <c r="HBU86" s="320"/>
      <c r="HBV86" s="320"/>
      <c r="HBW86" s="320"/>
      <c r="HBX86" s="317"/>
      <c r="HBY86" s="320"/>
      <c r="HBZ86" s="320"/>
      <c r="HCA86" s="320"/>
      <c r="HCB86" s="317"/>
      <c r="HCC86" s="320"/>
      <c r="HCD86" s="320"/>
      <c r="HCE86" s="320"/>
      <c r="HCF86" s="317"/>
      <c r="HCG86" s="320"/>
      <c r="HCH86" s="320"/>
      <c r="HCI86" s="320"/>
      <c r="HCJ86" s="317"/>
      <c r="HCK86" s="320"/>
      <c r="HCL86" s="320"/>
      <c r="HCM86" s="320"/>
      <c r="HCN86" s="317"/>
      <c r="HCO86" s="320"/>
      <c r="HCP86" s="320"/>
      <c r="HCQ86" s="320"/>
      <c r="HCR86" s="317"/>
      <c r="HCS86" s="320"/>
      <c r="HCT86" s="320"/>
      <c r="HCU86" s="320"/>
      <c r="HCV86" s="317"/>
      <c r="HCW86" s="320"/>
      <c r="HCX86" s="320"/>
      <c r="HCY86" s="320"/>
      <c r="HCZ86" s="317"/>
      <c r="HDA86" s="320"/>
      <c r="HDB86" s="320"/>
      <c r="HDC86" s="320"/>
      <c r="HDD86" s="317"/>
      <c r="HDE86" s="320"/>
      <c r="HDF86" s="320"/>
      <c r="HDG86" s="320"/>
      <c r="HDH86" s="317"/>
      <c r="HDI86" s="320"/>
      <c r="HDJ86" s="320"/>
      <c r="HDK86" s="320"/>
      <c r="HDL86" s="317"/>
      <c r="HDM86" s="320"/>
      <c r="HDN86" s="320"/>
      <c r="HDO86" s="320"/>
      <c r="HDP86" s="317"/>
      <c r="HDQ86" s="320"/>
      <c r="HDR86" s="320"/>
      <c r="HDS86" s="320"/>
      <c r="HDT86" s="317"/>
      <c r="HDU86" s="320"/>
      <c r="HDV86" s="320"/>
      <c r="HDW86" s="320"/>
      <c r="HDX86" s="317"/>
      <c r="HDY86" s="320"/>
      <c r="HDZ86" s="320"/>
      <c r="HEA86" s="320"/>
      <c r="HEB86" s="317"/>
      <c r="HEC86" s="320"/>
      <c r="HED86" s="320"/>
      <c r="HEE86" s="320"/>
      <c r="HEF86" s="317"/>
      <c r="HEG86" s="320"/>
      <c r="HEH86" s="320"/>
      <c r="HEI86" s="320"/>
      <c r="HEJ86" s="317"/>
      <c r="HEK86" s="320"/>
      <c r="HEL86" s="320"/>
      <c r="HEM86" s="320"/>
      <c r="HEN86" s="317"/>
      <c r="HEO86" s="320"/>
      <c r="HEP86" s="320"/>
      <c r="HEQ86" s="320"/>
      <c r="HER86" s="317"/>
      <c r="HES86" s="320"/>
      <c r="HET86" s="320"/>
      <c r="HEU86" s="320"/>
      <c r="HEV86" s="317"/>
      <c r="HEW86" s="320"/>
      <c r="HEX86" s="320"/>
      <c r="HEY86" s="320"/>
      <c r="HEZ86" s="317"/>
      <c r="HFA86" s="320"/>
      <c r="HFB86" s="320"/>
      <c r="HFC86" s="320"/>
      <c r="HFD86" s="317"/>
      <c r="HFE86" s="320"/>
      <c r="HFF86" s="320"/>
      <c r="HFG86" s="320"/>
      <c r="HFH86" s="317"/>
      <c r="HFI86" s="320"/>
      <c r="HFJ86" s="320"/>
      <c r="HFK86" s="320"/>
      <c r="HFL86" s="317"/>
      <c r="HFM86" s="320"/>
      <c r="HFN86" s="320"/>
      <c r="HFO86" s="320"/>
      <c r="HFP86" s="317"/>
      <c r="HFQ86" s="320"/>
      <c r="HFR86" s="320"/>
      <c r="HFS86" s="320"/>
      <c r="HFT86" s="317"/>
      <c r="HFU86" s="320"/>
      <c r="HFV86" s="320"/>
      <c r="HFW86" s="320"/>
      <c r="HFX86" s="317"/>
      <c r="HFY86" s="320"/>
      <c r="HFZ86" s="320"/>
      <c r="HGA86" s="320"/>
      <c r="HGB86" s="317"/>
      <c r="HGC86" s="320"/>
      <c r="HGD86" s="320"/>
      <c r="HGE86" s="320"/>
      <c r="HGF86" s="317"/>
      <c r="HGG86" s="320"/>
      <c r="HGH86" s="320"/>
      <c r="HGI86" s="320"/>
      <c r="HGJ86" s="317"/>
      <c r="HGK86" s="320"/>
      <c r="HGL86" s="320"/>
      <c r="HGM86" s="320"/>
      <c r="HGN86" s="317"/>
      <c r="HGO86" s="320"/>
      <c r="HGP86" s="320"/>
      <c r="HGQ86" s="320"/>
      <c r="HGR86" s="317"/>
      <c r="HGS86" s="320"/>
      <c r="HGT86" s="320"/>
      <c r="HGU86" s="320"/>
      <c r="HGV86" s="317"/>
      <c r="HGW86" s="320"/>
      <c r="HGX86" s="320"/>
      <c r="HGY86" s="320"/>
      <c r="HGZ86" s="317"/>
      <c r="HHA86" s="320"/>
      <c r="HHB86" s="320"/>
      <c r="HHC86" s="320"/>
      <c r="HHD86" s="317"/>
      <c r="HHE86" s="320"/>
      <c r="HHF86" s="320"/>
      <c r="HHG86" s="320"/>
      <c r="HHH86" s="317"/>
      <c r="HHI86" s="320"/>
      <c r="HHJ86" s="320"/>
      <c r="HHK86" s="320"/>
      <c r="HHL86" s="317"/>
      <c r="HHM86" s="320"/>
      <c r="HHN86" s="320"/>
      <c r="HHO86" s="320"/>
      <c r="HHP86" s="317"/>
      <c r="HHQ86" s="320"/>
      <c r="HHR86" s="320"/>
      <c r="HHS86" s="320"/>
      <c r="HHT86" s="317"/>
      <c r="HHU86" s="320"/>
      <c r="HHV86" s="320"/>
      <c r="HHW86" s="320"/>
      <c r="HHX86" s="317"/>
      <c r="HHY86" s="320"/>
      <c r="HHZ86" s="320"/>
      <c r="HIA86" s="320"/>
      <c r="HIB86" s="317"/>
      <c r="HIC86" s="320"/>
      <c r="HID86" s="320"/>
      <c r="HIE86" s="320"/>
      <c r="HIF86" s="317"/>
      <c r="HIG86" s="320"/>
      <c r="HIH86" s="320"/>
      <c r="HII86" s="320"/>
      <c r="HIJ86" s="317"/>
      <c r="HIK86" s="320"/>
      <c r="HIL86" s="320"/>
      <c r="HIM86" s="320"/>
      <c r="HIN86" s="317"/>
      <c r="HIO86" s="320"/>
      <c r="HIP86" s="320"/>
      <c r="HIQ86" s="320"/>
      <c r="HIR86" s="317"/>
      <c r="HIS86" s="320"/>
      <c r="HIT86" s="320"/>
      <c r="HIU86" s="320"/>
      <c r="HIV86" s="317"/>
      <c r="HIW86" s="320"/>
      <c r="HIX86" s="320"/>
      <c r="HIY86" s="320"/>
      <c r="HIZ86" s="317"/>
      <c r="HJA86" s="320"/>
      <c r="HJB86" s="320"/>
      <c r="HJC86" s="320"/>
      <c r="HJD86" s="317"/>
      <c r="HJE86" s="320"/>
      <c r="HJF86" s="320"/>
      <c r="HJG86" s="320"/>
      <c r="HJH86" s="317"/>
      <c r="HJI86" s="320"/>
      <c r="HJJ86" s="320"/>
      <c r="HJK86" s="320"/>
      <c r="HJL86" s="317"/>
      <c r="HJM86" s="320"/>
      <c r="HJN86" s="320"/>
      <c r="HJO86" s="320"/>
      <c r="HJP86" s="317"/>
      <c r="HJQ86" s="320"/>
      <c r="HJR86" s="320"/>
      <c r="HJS86" s="320"/>
      <c r="HJT86" s="317"/>
      <c r="HJU86" s="320"/>
      <c r="HJV86" s="320"/>
      <c r="HJW86" s="320"/>
      <c r="HJX86" s="317"/>
      <c r="HJY86" s="320"/>
      <c r="HJZ86" s="320"/>
      <c r="HKA86" s="320"/>
      <c r="HKB86" s="317"/>
      <c r="HKC86" s="320"/>
      <c r="HKD86" s="320"/>
      <c r="HKE86" s="320"/>
      <c r="HKF86" s="317"/>
      <c r="HKG86" s="320"/>
      <c r="HKH86" s="320"/>
      <c r="HKI86" s="320"/>
      <c r="HKJ86" s="317"/>
      <c r="HKK86" s="320"/>
      <c r="HKL86" s="320"/>
      <c r="HKM86" s="320"/>
      <c r="HKN86" s="317"/>
      <c r="HKO86" s="320"/>
      <c r="HKP86" s="320"/>
      <c r="HKQ86" s="320"/>
      <c r="HKR86" s="317"/>
      <c r="HKS86" s="320"/>
      <c r="HKT86" s="320"/>
      <c r="HKU86" s="320"/>
      <c r="HKV86" s="317"/>
      <c r="HKW86" s="320"/>
      <c r="HKX86" s="320"/>
      <c r="HKY86" s="320"/>
      <c r="HKZ86" s="317"/>
      <c r="HLA86" s="320"/>
      <c r="HLB86" s="320"/>
      <c r="HLC86" s="320"/>
      <c r="HLD86" s="317"/>
      <c r="HLE86" s="320"/>
      <c r="HLF86" s="320"/>
      <c r="HLG86" s="320"/>
      <c r="HLH86" s="317"/>
      <c r="HLI86" s="320"/>
      <c r="HLJ86" s="320"/>
      <c r="HLK86" s="320"/>
      <c r="HLL86" s="317"/>
      <c r="HLM86" s="320"/>
      <c r="HLN86" s="320"/>
      <c r="HLO86" s="320"/>
      <c r="HLP86" s="317"/>
      <c r="HLQ86" s="320"/>
      <c r="HLR86" s="320"/>
      <c r="HLS86" s="320"/>
      <c r="HLT86" s="317"/>
      <c r="HLU86" s="320"/>
      <c r="HLV86" s="320"/>
      <c r="HLW86" s="320"/>
      <c r="HLX86" s="317"/>
      <c r="HLY86" s="320"/>
      <c r="HLZ86" s="320"/>
      <c r="HMA86" s="320"/>
      <c r="HMB86" s="317"/>
      <c r="HMC86" s="320"/>
      <c r="HMD86" s="320"/>
      <c r="HME86" s="320"/>
      <c r="HMF86" s="317"/>
      <c r="HMG86" s="320"/>
      <c r="HMH86" s="320"/>
      <c r="HMI86" s="320"/>
      <c r="HMJ86" s="317"/>
      <c r="HMK86" s="320"/>
      <c r="HML86" s="320"/>
      <c r="HMM86" s="320"/>
      <c r="HMN86" s="317"/>
      <c r="HMO86" s="320"/>
      <c r="HMP86" s="320"/>
      <c r="HMQ86" s="320"/>
      <c r="HMR86" s="317"/>
      <c r="HMS86" s="320"/>
      <c r="HMT86" s="320"/>
      <c r="HMU86" s="320"/>
      <c r="HMV86" s="317"/>
      <c r="HMW86" s="320"/>
      <c r="HMX86" s="320"/>
      <c r="HMY86" s="320"/>
      <c r="HMZ86" s="317"/>
      <c r="HNA86" s="320"/>
      <c r="HNB86" s="320"/>
      <c r="HNC86" s="320"/>
      <c r="HND86" s="317"/>
      <c r="HNE86" s="320"/>
      <c r="HNF86" s="320"/>
      <c r="HNG86" s="320"/>
      <c r="HNH86" s="317"/>
      <c r="HNI86" s="320"/>
      <c r="HNJ86" s="320"/>
      <c r="HNK86" s="320"/>
      <c r="HNL86" s="317"/>
      <c r="HNM86" s="320"/>
      <c r="HNN86" s="320"/>
      <c r="HNO86" s="320"/>
      <c r="HNP86" s="317"/>
      <c r="HNQ86" s="320"/>
      <c r="HNR86" s="320"/>
      <c r="HNS86" s="320"/>
      <c r="HNT86" s="317"/>
      <c r="HNU86" s="320"/>
      <c r="HNV86" s="320"/>
      <c r="HNW86" s="320"/>
      <c r="HNX86" s="317"/>
      <c r="HNY86" s="320"/>
      <c r="HNZ86" s="320"/>
      <c r="HOA86" s="320"/>
      <c r="HOB86" s="317"/>
      <c r="HOC86" s="320"/>
      <c r="HOD86" s="320"/>
      <c r="HOE86" s="320"/>
      <c r="HOF86" s="317"/>
      <c r="HOG86" s="320"/>
      <c r="HOH86" s="320"/>
      <c r="HOI86" s="320"/>
      <c r="HOJ86" s="317"/>
      <c r="HOK86" s="320"/>
      <c r="HOL86" s="320"/>
      <c r="HOM86" s="320"/>
      <c r="HON86" s="317"/>
      <c r="HOO86" s="320"/>
      <c r="HOP86" s="320"/>
      <c r="HOQ86" s="320"/>
      <c r="HOR86" s="317"/>
      <c r="HOS86" s="320"/>
      <c r="HOT86" s="320"/>
      <c r="HOU86" s="320"/>
      <c r="HOV86" s="317"/>
      <c r="HOW86" s="320"/>
      <c r="HOX86" s="320"/>
      <c r="HOY86" s="320"/>
      <c r="HOZ86" s="317"/>
      <c r="HPA86" s="320"/>
      <c r="HPB86" s="320"/>
      <c r="HPC86" s="320"/>
      <c r="HPD86" s="317"/>
      <c r="HPE86" s="320"/>
      <c r="HPF86" s="320"/>
      <c r="HPG86" s="320"/>
      <c r="HPH86" s="317"/>
      <c r="HPI86" s="320"/>
      <c r="HPJ86" s="320"/>
      <c r="HPK86" s="320"/>
      <c r="HPL86" s="317"/>
      <c r="HPM86" s="320"/>
      <c r="HPN86" s="320"/>
      <c r="HPO86" s="320"/>
      <c r="HPP86" s="317"/>
      <c r="HPQ86" s="320"/>
      <c r="HPR86" s="320"/>
      <c r="HPS86" s="320"/>
      <c r="HPT86" s="317"/>
      <c r="HPU86" s="320"/>
      <c r="HPV86" s="320"/>
      <c r="HPW86" s="320"/>
      <c r="HPX86" s="317"/>
      <c r="HPY86" s="320"/>
      <c r="HPZ86" s="320"/>
      <c r="HQA86" s="320"/>
      <c r="HQB86" s="317"/>
      <c r="HQC86" s="320"/>
      <c r="HQD86" s="320"/>
      <c r="HQE86" s="320"/>
      <c r="HQF86" s="317"/>
      <c r="HQG86" s="320"/>
      <c r="HQH86" s="320"/>
      <c r="HQI86" s="320"/>
      <c r="HQJ86" s="317"/>
      <c r="HQK86" s="320"/>
      <c r="HQL86" s="320"/>
      <c r="HQM86" s="320"/>
      <c r="HQN86" s="317"/>
      <c r="HQO86" s="320"/>
      <c r="HQP86" s="320"/>
      <c r="HQQ86" s="320"/>
      <c r="HQR86" s="317"/>
      <c r="HQS86" s="320"/>
      <c r="HQT86" s="320"/>
      <c r="HQU86" s="320"/>
      <c r="HQV86" s="317"/>
      <c r="HQW86" s="320"/>
      <c r="HQX86" s="320"/>
      <c r="HQY86" s="320"/>
      <c r="HQZ86" s="317"/>
      <c r="HRA86" s="320"/>
      <c r="HRB86" s="320"/>
      <c r="HRC86" s="320"/>
      <c r="HRD86" s="317"/>
      <c r="HRE86" s="320"/>
      <c r="HRF86" s="320"/>
      <c r="HRG86" s="320"/>
      <c r="HRH86" s="317"/>
      <c r="HRI86" s="320"/>
      <c r="HRJ86" s="320"/>
      <c r="HRK86" s="320"/>
      <c r="HRL86" s="317"/>
      <c r="HRM86" s="320"/>
      <c r="HRN86" s="320"/>
      <c r="HRO86" s="320"/>
      <c r="HRP86" s="317"/>
      <c r="HRQ86" s="320"/>
      <c r="HRR86" s="320"/>
      <c r="HRS86" s="320"/>
      <c r="HRT86" s="317"/>
      <c r="HRU86" s="320"/>
      <c r="HRV86" s="320"/>
      <c r="HRW86" s="320"/>
      <c r="HRX86" s="317"/>
      <c r="HRY86" s="320"/>
      <c r="HRZ86" s="320"/>
      <c r="HSA86" s="320"/>
      <c r="HSB86" s="317"/>
      <c r="HSC86" s="320"/>
      <c r="HSD86" s="320"/>
      <c r="HSE86" s="320"/>
      <c r="HSF86" s="317"/>
      <c r="HSG86" s="320"/>
      <c r="HSH86" s="320"/>
      <c r="HSI86" s="320"/>
      <c r="HSJ86" s="317"/>
      <c r="HSK86" s="320"/>
      <c r="HSL86" s="320"/>
      <c r="HSM86" s="320"/>
      <c r="HSN86" s="317"/>
      <c r="HSO86" s="320"/>
      <c r="HSP86" s="320"/>
      <c r="HSQ86" s="320"/>
      <c r="HSR86" s="317"/>
      <c r="HSS86" s="320"/>
      <c r="HST86" s="320"/>
      <c r="HSU86" s="320"/>
      <c r="HSV86" s="317"/>
      <c r="HSW86" s="320"/>
      <c r="HSX86" s="320"/>
      <c r="HSY86" s="320"/>
      <c r="HSZ86" s="317"/>
      <c r="HTA86" s="320"/>
      <c r="HTB86" s="320"/>
      <c r="HTC86" s="320"/>
      <c r="HTD86" s="317"/>
      <c r="HTE86" s="320"/>
      <c r="HTF86" s="320"/>
      <c r="HTG86" s="320"/>
      <c r="HTH86" s="317"/>
      <c r="HTI86" s="320"/>
      <c r="HTJ86" s="320"/>
      <c r="HTK86" s="320"/>
      <c r="HTL86" s="317"/>
      <c r="HTM86" s="320"/>
      <c r="HTN86" s="320"/>
      <c r="HTO86" s="320"/>
      <c r="HTP86" s="317"/>
      <c r="HTQ86" s="320"/>
      <c r="HTR86" s="320"/>
      <c r="HTS86" s="320"/>
      <c r="HTT86" s="317"/>
      <c r="HTU86" s="320"/>
      <c r="HTV86" s="320"/>
      <c r="HTW86" s="320"/>
      <c r="HTX86" s="317"/>
      <c r="HTY86" s="320"/>
      <c r="HTZ86" s="320"/>
      <c r="HUA86" s="320"/>
      <c r="HUB86" s="317"/>
      <c r="HUC86" s="320"/>
      <c r="HUD86" s="320"/>
      <c r="HUE86" s="320"/>
      <c r="HUF86" s="317"/>
      <c r="HUG86" s="320"/>
      <c r="HUH86" s="320"/>
      <c r="HUI86" s="320"/>
      <c r="HUJ86" s="317"/>
      <c r="HUK86" s="320"/>
      <c r="HUL86" s="320"/>
      <c r="HUM86" s="320"/>
      <c r="HUN86" s="317"/>
      <c r="HUO86" s="320"/>
      <c r="HUP86" s="320"/>
      <c r="HUQ86" s="320"/>
      <c r="HUR86" s="317"/>
      <c r="HUS86" s="320"/>
      <c r="HUT86" s="320"/>
      <c r="HUU86" s="320"/>
      <c r="HUV86" s="317"/>
      <c r="HUW86" s="320"/>
      <c r="HUX86" s="320"/>
      <c r="HUY86" s="320"/>
      <c r="HUZ86" s="317"/>
      <c r="HVA86" s="320"/>
      <c r="HVB86" s="320"/>
      <c r="HVC86" s="320"/>
      <c r="HVD86" s="317"/>
      <c r="HVE86" s="320"/>
      <c r="HVF86" s="320"/>
      <c r="HVG86" s="320"/>
      <c r="HVH86" s="317"/>
      <c r="HVI86" s="320"/>
      <c r="HVJ86" s="320"/>
      <c r="HVK86" s="320"/>
      <c r="HVL86" s="317"/>
      <c r="HVM86" s="320"/>
      <c r="HVN86" s="320"/>
      <c r="HVO86" s="320"/>
      <c r="HVP86" s="317"/>
      <c r="HVQ86" s="320"/>
      <c r="HVR86" s="320"/>
      <c r="HVS86" s="320"/>
      <c r="HVT86" s="317"/>
      <c r="HVU86" s="320"/>
      <c r="HVV86" s="320"/>
      <c r="HVW86" s="320"/>
      <c r="HVX86" s="317"/>
      <c r="HVY86" s="320"/>
      <c r="HVZ86" s="320"/>
      <c r="HWA86" s="320"/>
      <c r="HWB86" s="317"/>
      <c r="HWC86" s="320"/>
      <c r="HWD86" s="320"/>
      <c r="HWE86" s="320"/>
      <c r="HWF86" s="317"/>
      <c r="HWG86" s="320"/>
      <c r="HWH86" s="320"/>
      <c r="HWI86" s="320"/>
      <c r="HWJ86" s="317"/>
      <c r="HWK86" s="320"/>
      <c r="HWL86" s="320"/>
      <c r="HWM86" s="320"/>
      <c r="HWN86" s="317"/>
      <c r="HWO86" s="320"/>
      <c r="HWP86" s="320"/>
      <c r="HWQ86" s="320"/>
      <c r="HWR86" s="317"/>
      <c r="HWS86" s="320"/>
      <c r="HWT86" s="320"/>
      <c r="HWU86" s="320"/>
      <c r="HWV86" s="317"/>
      <c r="HWW86" s="320"/>
      <c r="HWX86" s="320"/>
      <c r="HWY86" s="320"/>
      <c r="HWZ86" s="317"/>
      <c r="HXA86" s="320"/>
      <c r="HXB86" s="320"/>
      <c r="HXC86" s="320"/>
      <c r="HXD86" s="317"/>
      <c r="HXE86" s="320"/>
      <c r="HXF86" s="320"/>
      <c r="HXG86" s="320"/>
      <c r="HXH86" s="317"/>
      <c r="HXI86" s="320"/>
      <c r="HXJ86" s="320"/>
      <c r="HXK86" s="320"/>
      <c r="HXL86" s="317"/>
      <c r="HXM86" s="320"/>
      <c r="HXN86" s="320"/>
      <c r="HXO86" s="320"/>
      <c r="HXP86" s="317"/>
      <c r="HXQ86" s="320"/>
      <c r="HXR86" s="320"/>
      <c r="HXS86" s="320"/>
      <c r="HXT86" s="317"/>
      <c r="HXU86" s="320"/>
      <c r="HXV86" s="320"/>
      <c r="HXW86" s="320"/>
      <c r="HXX86" s="317"/>
      <c r="HXY86" s="320"/>
      <c r="HXZ86" s="320"/>
      <c r="HYA86" s="320"/>
      <c r="HYB86" s="317"/>
      <c r="HYC86" s="320"/>
      <c r="HYD86" s="320"/>
      <c r="HYE86" s="320"/>
      <c r="HYF86" s="317"/>
      <c r="HYG86" s="320"/>
      <c r="HYH86" s="320"/>
      <c r="HYI86" s="320"/>
      <c r="HYJ86" s="317"/>
      <c r="HYK86" s="320"/>
      <c r="HYL86" s="320"/>
      <c r="HYM86" s="320"/>
      <c r="HYN86" s="317"/>
      <c r="HYO86" s="320"/>
      <c r="HYP86" s="320"/>
      <c r="HYQ86" s="320"/>
      <c r="HYR86" s="317"/>
      <c r="HYS86" s="320"/>
      <c r="HYT86" s="320"/>
      <c r="HYU86" s="320"/>
      <c r="HYV86" s="317"/>
      <c r="HYW86" s="320"/>
      <c r="HYX86" s="320"/>
      <c r="HYY86" s="320"/>
      <c r="HYZ86" s="317"/>
      <c r="HZA86" s="320"/>
      <c r="HZB86" s="320"/>
      <c r="HZC86" s="320"/>
      <c r="HZD86" s="317"/>
      <c r="HZE86" s="320"/>
      <c r="HZF86" s="320"/>
      <c r="HZG86" s="320"/>
      <c r="HZH86" s="317"/>
      <c r="HZI86" s="320"/>
      <c r="HZJ86" s="320"/>
      <c r="HZK86" s="320"/>
      <c r="HZL86" s="317"/>
      <c r="HZM86" s="320"/>
      <c r="HZN86" s="320"/>
      <c r="HZO86" s="320"/>
      <c r="HZP86" s="317"/>
      <c r="HZQ86" s="320"/>
      <c r="HZR86" s="320"/>
      <c r="HZS86" s="320"/>
      <c r="HZT86" s="317"/>
      <c r="HZU86" s="320"/>
      <c r="HZV86" s="320"/>
      <c r="HZW86" s="320"/>
      <c r="HZX86" s="317"/>
      <c r="HZY86" s="320"/>
      <c r="HZZ86" s="320"/>
      <c r="IAA86" s="320"/>
      <c r="IAB86" s="317"/>
      <c r="IAC86" s="320"/>
      <c r="IAD86" s="320"/>
      <c r="IAE86" s="320"/>
      <c r="IAF86" s="317"/>
      <c r="IAG86" s="320"/>
      <c r="IAH86" s="320"/>
      <c r="IAI86" s="320"/>
      <c r="IAJ86" s="317"/>
      <c r="IAK86" s="320"/>
      <c r="IAL86" s="320"/>
      <c r="IAM86" s="320"/>
      <c r="IAN86" s="317"/>
      <c r="IAO86" s="320"/>
      <c r="IAP86" s="320"/>
      <c r="IAQ86" s="320"/>
      <c r="IAR86" s="317"/>
      <c r="IAS86" s="320"/>
      <c r="IAT86" s="320"/>
      <c r="IAU86" s="320"/>
      <c r="IAV86" s="317"/>
      <c r="IAW86" s="320"/>
      <c r="IAX86" s="320"/>
      <c r="IAY86" s="320"/>
      <c r="IAZ86" s="317"/>
      <c r="IBA86" s="320"/>
      <c r="IBB86" s="320"/>
      <c r="IBC86" s="320"/>
      <c r="IBD86" s="317"/>
      <c r="IBE86" s="320"/>
      <c r="IBF86" s="320"/>
      <c r="IBG86" s="320"/>
      <c r="IBH86" s="317"/>
      <c r="IBI86" s="320"/>
      <c r="IBJ86" s="320"/>
      <c r="IBK86" s="320"/>
      <c r="IBL86" s="317"/>
      <c r="IBM86" s="320"/>
      <c r="IBN86" s="320"/>
      <c r="IBO86" s="320"/>
      <c r="IBP86" s="317"/>
      <c r="IBQ86" s="320"/>
      <c r="IBR86" s="320"/>
      <c r="IBS86" s="320"/>
      <c r="IBT86" s="317"/>
      <c r="IBU86" s="320"/>
      <c r="IBV86" s="320"/>
      <c r="IBW86" s="320"/>
      <c r="IBX86" s="317"/>
      <c r="IBY86" s="320"/>
      <c r="IBZ86" s="320"/>
      <c r="ICA86" s="320"/>
      <c r="ICB86" s="317"/>
      <c r="ICC86" s="320"/>
      <c r="ICD86" s="320"/>
      <c r="ICE86" s="320"/>
      <c r="ICF86" s="317"/>
      <c r="ICG86" s="320"/>
      <c r="ICH86" s="320"/>
      <c r="ICI86" s="320"/>
      <c r="ICJ86" s="317"/>
      <c r="ICK86" s="320"/>
      <c r="ICL86" s="320"/>
      <c r="ICM86" s="320"/>
      <c r="ICN86" s="317"/>
      <c r="ICO86" s="320"/>
      <c r="ICP86" s="320"/>
      <c r="ICQ86" s="320"/>
      <c r="ICR86" s="317"/>
      <c r="ICS86" s="320"/>
      <c r="ICT86" s="320"/>
      <c r="ICU86" s="320"/>
      <c r="ICV86" s="317"/>
      <c r="ICW86" s="320"/>
      <c r="ICX86" s="320"/>
      <c r="ICY86" s="320"/>
      <c r="ICZ86" s="317"/>
      <c r="IDA86" s="320"/>
      <c r="IDB86" s="320"/>
      <c r="IDC86" s="320"/>
      <c r="IDD86" s="317"/>
      <c r="IDE86" s="320"/>
      <c r="IDF86" s="320"/>
      <c r="IDG86" s="320"/>
      <c r="IDH86" s="317"/>
      <c r="IDI86" s="320"/>
      <c r="IDJ86" s="320"/>
      <c r="IDK86" s="320"/>
      <c r="IDL86" s="317"/>
      <c r="IDM86" s="320"/>
      <c r="IDN86" s="320"/>
      <c r="IDO86" s="320"/>
      <c r="IDP86" s="317"/>
      <c r="IDQ86" s="320"/>
      <c r="IDR86" s="320"/>
      <c r="IDS86" s="320"/>
      <c r="IDT86" s="317"/>
      <c r="IDU86" s="320"/>
      <c r="IDV86" s="320"/>
      <c r="IDW86" s="320"/>
      <c r="IDX86" s="317"/>
      <c r="IDY86" s="320"/>
      <c r="IDZ86" s="320"/>
      <c r="IEA86" s="320"/>
      <c r="IEB86" s="317"/>
      <c r="IEC86" s="320"/>
      <c r="IED86" s="320"/>
      <c r="IEE86" s="320"/>
      <c r="IEF86" s="317"/>
      <c r="IEG86" s="320"/>
      <c r="IEH86" s="320"/>
      <c r="IEI86" s="320"/>
      <c r="IEJ86" s="317"/>
      <c r="IEK86" s="320"/>
      <c r="IEL86" s="320"/>
      <c r="IEM86" s="320"/>
      <c r="IEN86" s="317"/>
      <c r="IEO86" s="320"/>
      <c r="IEP86" s="320"/>
      <c r="IEQ86" s="320"/>
      <c r="IER86" s="317"/>
      <c r="IES86" s="320"/>
      <c r="IET86" s="320"/>
      <c r="IEU86" s="320"/>
      <c r="IEV86" s="317"/>
      <c r="IEW86" s="320"/>
      <c r="IEX86" s="320"/>
      <c r="IEY86" s="320"/>
      <c r="IEZ86" s="317"/>
      <c r="IFA86" s="320"/>
      <c r="IFB86" s="320"/>
      <c r="IFC86" s="320"/>
      <c r="IFD86" s="317"/>
      <c r="IFE86" s="320"/>
      <c r="IFF86" s="320"/>
      <c r="IFG86" s="320"/>
      <c r="IFH86" s="317"/>
      <c r="IFI86" s="320"/>
      <c r="IFJ86" s="320"/>
      <c r="IFK86" s="320"/>
      <c r="IFL86" s="317"/>
      <c r="IFM86" s="320"/>
      <c r="IFN86" s="320"/>
      <c r="IFO86" s="320"/>
      <c r="IFP86" s="317"/>
      <c r="IFQ86" s="320"/>
      <c r="IFR86" s="320"/>
      <c r="IFS86" s="320"/>
      <c r="IFT86" s="317"/>
      <c r="IFU86" s="320"/>
      <c r="IFV86" s="320"/>
      <c r="IFW86" s="320"/>
      <c r="IFX86" s="317"/>
      <c r="IFY86" s="320"/>
      <c r="IFZ86" s="320"/>
      <c r="IGA86" s="320"/>
      <c r="IGB86" s="317"/>
      <c r="IGC86" s="320"/>
      <c r="IGD86" s="320"/>
      <c r="IGE86" s="320"/>
      <c r="IGF86" s="317"/>
      <c r="IGG86" s="320"/>
      <c r="IGH86" s="320"/>
      <c r="IGI86" s="320"/>
      <c r="IGJ86" s="317"/>
      <c r="IGK86" s="320"/>
      <c r="IGL86" s="320"/>
      <c r="IGM86" s="320"/>
      <c r="IGN86" s="317"/>
      <c r="IGO86" s="320"/>
      <c r="IGP86" s="320"/>
      <c r="IGQ86" s="320"/>
      <c r="IGR86" s="317"/>
      <c r="IGS86" s="320"/>
      <c r="IGT86" s="320"/>
      <c r="IGU86" s="320"/>
      <c r="IGV86" s="317"/>
      <c r="IGW86" s="320"/>
      <c r="IGX86" s="320"/>
      <c r="IGY86" s="320"/>
      <c r="IGZ86" s="317"/>
      <c r="IHA86" s="320"/>
      <c r="IHB86" s="320"/>
      <c r="IHC86" s="320"/>
      <c r="IHD86" s="317"/>
      <c r="IHE86" s="320"/>
      <c r="IHF86" s="320"/>
      <c r="IHG86" s="320"/>
      <c r="IHH86" s="317"/>
      <c r="IHI86" s="320"/>
      <c r="IHJ86" s="320"/>
      <c r="IHK86" s="320"/>
      <c r="IHL86" s="317"/>
      <c r="IHM86" s="320"/>
      <c r="IHN86" s="320"/>
      <c r="IHO86" s="320"/>
      <c r="IHP86" s="317"/>
      <c r="IHQ86" s="320"/>
      <c r="IHR86" s="320"/>
      <c r="IHS86" s="320"/>
      <c r="IHT86" s="317"/>
      <c r="IHU86" s="320"/>
      <c r="IHV86" s="320"/>
      <c r="IHW86" s="320"/>
      <c r="IHX86" s="317"/>
      <c r="IHY86" s="320"/>
      <c r="IHZ86" s="320"/>
      <c r="IIA86" s="320"/>
      <c r="IIB86" s="317"/>
      <c r="IIC86" s="320"/>
      <c r="IID86" s="320"/>
      <c r="IIE86" s="320"/>
      <c r="IIF86" s="317"/>
      <c r="IIG86" s="320"/>
      <c r="IIH86" s="320"/>
      <c r="III86" s="320"/>
      <c r="IIJ86" s="317"/>
      <c r="IIK86" s="320"/>
      <c r="IIL86" s="320"/>
      <c r="IIM86" s="320"/>
      <c r="IIN86" s="317"/>
      <c r="IIO86" s="320"/>
      <c r="IIP86" s="320"/>
      <c r="IIQ86" s="320"/>
      <c r="IIR86" s="317"/>
      <c r="IIS86" s="320"/>
      <c r="IIT86" s="320"/>
      <c r="IIU86" s="320"/>
      <c r="IIV86" s="317"/>
      <c r="IIW86" s="320"/>
      <c r="IIX86" s="320"/>
      <c r="IIY86" s="320"/>
      <c r="IIZ86" s="317"/>
      <c r="IJA86" s="320"/>
      <c r="IJB86" s="320"/>
      <c r="IJC86" s="320"/>
      <c r="IJD86" s="317"/>
      <c r="IJE86" s="320"/>
      <c r="IJF86" s="320"/>
      <c r="IJG86" s="320"/>
      <c r="IJH86" s="317"/>
      <c r="IJI86" s="320"/>
      <c r="IJJ86" s="320"/>
      <c r="IJK86" s="320"/>
      <c r="IJL86" s="317"/>
      <c r="IJM86" s="320"/>
      <c r="IJN86" s="320"/>
      <c r="IJO86" s="320"/>
      <c r="IJP86" s="317"/>
      <c r="IJQ86" s="320"/>
      <c r="IJR86" s="320"/>
      <c r="IJS86" s="320"/>
      <c r="IJT86" s="317"/>
      <c r="IJU86" s="320"/>
      <c r="IJV86" s="320"/>
      <c r="IJW86" s="320"/>
      <c r="IJX86" s="317"/>
      <c r="IJY86" s="320"/>
      <c r="IJZ86" s="320"/>
      <c r="IKA86" s="320"/>
      <c r="IKB86" s="317"/>
      <c r="IKC86" s="320"/>
      <c r="IKD86" s="320"/>
      <c r="IKE86" s="320"/>
      <c r="IKF86" s="317"/>
      <c r="IKG86" s="320"/>
      <c r="IKH86" s="320"/>
      <c r="IKI86" s="320"/>
      <c r="IKJ86" s="317"/>
      <c r="IKK86" s="320"/>
      <c r="IKL86" s="320"/>
      <c r="IKM86" s="320"/>
      <c r="IKN86" s="317"/>
      <c r="IKO86" s="320"/>
      <c r="IKP86" s="320"/>
      <c r="IKQ86" s="320"/>
      <c r="IKR86" s="317"/>
      <c r="IKS86" s="320"/>
      <c r="IKT86" s="320"/>
      <c r="IKU86" s="320"/>
      <c r="IKV86" s="317"/>
      <c r="IKW86" s="320"/>
      <c r="IKX86" s="320"/>
      <c r="IKY86" s="320"/>
      <c r="IKZ86" s="317"/>
      <c r="ILA86" s="320"/>
      <c r="ILB86" s="320"/>
      <c r="ILC86" s="320"/>
      <c r="ILD86" s="317"/>
      <c r="ILE86" s="320"/>
      <c r="ILF86" s="320"/>
      <c r="ILG86" s="320"/>
      <c r="ILH86" s="317"/>
      <c r="ILI86" s="320"/>
      <c r="ILJ86" s="320"/>
      <c r="ILK86" s="320"/>
      <c r="ILL86" s="317"/>
      <c r="ILM86" s="320"/>
      <c r="ILN86" s="320"/>
      <c r="ILO86" s="320"/>
      <c r="ILP86" s="317"/>
      <c r="ILQ86" s="320"/>
      <c r="ILR86" s="320"/>
      <c r="ILS86" s="320"/>
      <c r="ILT86" s="317"/>
      <c r="ILU86" s="320"/>
      <c r="ILV86" s="320"/>
      <c r="ILW86" s="320"/>
      <c r="ILX86" s="317"/>
      <c r="ILY86" s="320"/>
      <c r="ILZ86" s="320"/>
      <c r="IMA86" s="320"/>
      <c r="IMB86" s="317"/>
      <c r="IMC86" s="320"/>
      <c r="IMD86" s="320"/>
      <c r="IME86" s="320"/>
      <c r="IMF86" s="317"/>
      <c r="IMG86" s="320"/>
      <c r="IMH86" s="320"/>
      <c r="IMI86" s="320"/>
      <c r="IMJ86" s="317"/>
      <c r="IMK86" s="320"/>
      <c r="IML86" s="320"/>
      <c r="IMM86" s="320"/>
      <c r="IMN86" s="317"/>
      <c r="IMO86" s="320"/>
      <c r="IMP86" s="320"/>
      <c r="IMQ86" s="320"/>
      <c r="IMR86" s="317"/>
      <c r="IMS86" s="320"/>
      <c r="IMT86" s="320"/>
      <c r="IMU86" s="320"/>
      <c r="IMV86" s="317"/>
      <c r="IMW86" s="320"/>
      <c r="IMX86" s="320"/>
      <c r="IMY86" s="320"/>
      <c r="IMZ86" s="317"/>
      <c r="INA86" s="320"/>
      <c r="INB86" s="320"/>
      <c r="INC86" s="320"/>
      <c r="IND86" s="317"/>
      <c r="INE86" s="320"/>
      <c r="INF86" s="320"/>
      <c r="ING86" s="320"/>
      <c r="INH86" s="317"/>
      <c r="INI86" s="320"/>
      <c r="INJ86" s="320"/>
      <c r="INK86" s="320"/>
      <c r="INL86" s="317"/>
      <c r="INM86" s="320"/>
      <c r="INN86" s="320"/>
      <c r="INO86" s="320"/>
      <c r="INP86" s="317"/>
      <c r="INQ86" s="320"/>
      <c r="INR86" s="320"/>
      <c r="INS86" s="320"/>
      <c r="INT86" s="317"/>
      <c r="INU86" s="320"/>
      <c r="INV86" s="320"/>
      <c r="INW86" s="320"/>
      <c r="INX86" s="317"/>
      <c r="INY86" s="320"/>
      <c r="INZ86" s="320"/>
      <c r="IOA86" s="320"/>
      <c r="IOB86" s="317"/>
      <c r="IOC86" s="320"/>
      <c r="IOD86" s="320"/>
      <c r="IOE86" s="320"/>
      <c r="IOF86" s="317"/>
      <c r="IOG86" s="320"/>
      <c r="IOH86" s="320"/>
      <c r="IOI86" s="320"/>
      <c r="IOJ86" s="317"/>
      <c r="IOK86" s="320"/>
      <c r="IOL86" s="320"/>
      <c r="IOM86" s="320"/>
      <c r="ION86" s="317"/>
      <c r="IOO86" s="320"/>
      <c r="IOP86" s="320"/>
      <c r="IOQ86" s="320"/>
      <c r="IOR86" s="317"/>
      <c r="IOS86" s="320"/>
      <c r="IOT86" s="320"/>
      <c r="IOU86" s="320"/>
      <c r="IOV86" s="317"/>
      <c r="IOW86" s="320"/>
      <c r="IOX86" s="320"/>
      <c r="IOY86" s="320"/>
      <c r="IOZ86" s="317"/>
      <c r="IPA86" s="320"/>
      <c r="IPB86" s="320"/>
      <c r="IPC86" s="320"/>
      <c r="IPD86" s="317"/>
      <c r="IPE86" s="320"/>
      <c r="IPF86" s="320"/>
      <c r="IPG86" s="320"/>
      <c r="IPH86" s="317"/>
      <c r="IPI86" s="320"/>
      <c r="IPJ86" s="320"/>
      <c r="IPK86" s="320"/>
      <c r="IPL86" s="317"/>
      <c r="IPM86" s="320"/>
      <c r="IPN86" s="320"/>
      <c r="IPO86" s="320"/>
      <c r="IPP86" s="317"/>
      <c r="IPQ86" s="320"/>
      <c r="IPR86" s="320"/>
      <c r="IPS86" s="320"/>
      <c r="IPT86" s="317"/>
      <c r="IPU86" s="320"/>
      <c r="IPV86" s="320"/>
      <c r="IPW86" s="320"/>
      <c r="IPX86" s="317"/>
      <c r="IPY86" s="320"/>
      <c r="IPZ86" s="320"/>
      <c r="IQA86" s="320"/>
      <c r="IQB86" s="317"/>
      <c r="IQC86" s="320"/>
      <c r="IQD86" s="320"/>
      <c r="IQE86" s="320"/>
      <c r="IQF86" s="317"/>
      <c r="IQG86" s="320"/>
      <c r="IQH86" s="320"/>
      <c r="IQI86" s="320"/>
      <c r="IQJ86" s="317"/>
      <c r="IQK86" s="320"/>
      <c r="IQL86" s="320"/>
      <c r="IQM86" s="320"/>
      <c r="IQN86" s="317"/>
      <c r="IQO86" s="320"/>
      <c r="IQP86" s="320"/>
      <c r="IQQ86" s="320"/>
      <c r="IQR86" s="317"/>
      <c r="IQS86" s="320"/>
      <c r="IQT86" s="320"/>
      <c r="IQU86" s="320"/>
      <c r="IQV86" s="317"/>
      <c r="IQW86" s="320"/>
      <c r="IQX86" s="320"/>
      <c r="IQY86" s="320"/>
      <c r="IQZ86" s="317"/>
      <c r="IRA86" s="320"/>
      <c r="IRB86" s="320"/>
      <c r="IRC86" s="320"/>
      <c r="IRD86" s="317"/>
      <c r="IRE86" s="320"/>
      <c r="IRF86" s="320"/>
      <c r="IRG86" s="320"/>
      <c r="IRH86" s="317"/>
      <c r="IRI86" s="320"/>
      <c r="IRJ86" s="320"/>
      <c r="IRK86" s="320"/>
      <c r="IRL86" s="317"/>
      <c r="IRM86" s="320"/>
      <c r="IRN86" s="320"/>
      <c r="IRO86" s="320"/>
      <c r="IRP86" s="317"/>
      <c r="IRQ86" s="320"/>
      <c r="IRR86" s="320"/>
      <c r="IRS86" s="320"/>
      <c r="IRT86" s="317"/>
      <c r="IRU86" s="320"/>
      <c r="IRV86" s="320"/>
      <c r="IRW86" s="320"/>
      <c r="IRX86" s="317"/>
      <c r="IRY86" s="320"/>
      <c r="IRZ86" s="320"/>
      <c r="ISA86" s="320"/>
      <c r="ISB86" s="317"/>
      <c r="ISC86" s="320"/>
      <c r="ISD86" s="320"/>
      <c r="ISE86" s="320"/>
      <c r="ISF86" s="317"/>
      <c r="ISG86" s="320"/>
      <c r="ISH86" s="320"/>
      <c r="ISI86" s="320"/>
      <c r="ISJ86" s="317"/>
      <c r="ISK86" s="320"/>
      <c r="ISL86" s="320"/>
      <c r="ISM86" s="320"/>
      <c r="ISN86" s="317"/>
      <c r="ISO86" s="320"/>
      <c r="ISP86" s="320"/>
      <c r="ISQ86" s="320"/>
      <c r="ISR86" s="317"/>
      <c r="ISS86" s="320"/>
      <c r="IST86" s="320"/>
      <c r="ISU86" s="320"/>
      <c r="ISV86" s="317"/>
      <c r="ISW86" s="320"/>
      <c r="ISX86" s="320"/>
      <c r="ISY86" s="320"/>
      <c r="ISZ86" s="317"/>
      <c r="ITA86" s="320"/>
      <c r="ITB86" s="320"/>
      <c r="ITC86" s="320"/>
      <c r="ITD86" s="317"/>
      <c r="ITE86" s="320"/>
      <c r="ITF86" s="320"/>
      <c r="ITG86" s="320"/>
      <c r="ITH86" s="317"/>
      <c r="ITI86" s="320"/>
      <c r="ITJ86" s="320"/>
      <c r="ITK86" s="320"/>
      <c r="ITL86" s="317"/>
      <c r="ITM86" s="320"/>
      <c r="ITN86" s="320"/>
      <c r="ITO86" s="320"/>
      <c r="ITP86" s="317"/>
      <c r="ITQ86" s="320"/>
      <c r="ITR86" s="320"/>
      <c r="ITS86" s="320"/>
      <c r="ITT86" s="317"/>
      <c r="ITU86" s="320"/>
      <c r="ITV86" s="320"/>
      <c r="ITW86" s="320"/>
      <c r="ITX86" s="317"/>
      <c r="ITY86" s="320"/>
      <c r="ITZ86" s="320"/>
      <c r="IUA86" s="320"/>
      <c r="IUB86" s="317"/>
      <c r="IUC86" s="320"/>
      <c r="IUD86" s="320"/>
      <c r="IUE86" s="320"/>
      <c r="IUF86" s="317"/>
      <c r="IUG86" s="320"/>
      <c r="IUH86" s="320"/>
      <c r="IUI86" s="320"/>
      <c r="IUJ86" s="317"/>
      <c r="IUK86" s="320"/>
      <c r="IUL86" s="320"/>
      <c r="IUM86" s="320"/>
      <c r="IUN86" s="317"/>
      <c r="IUO86" s="320"/>
      <c r="IUP86" s="320"/>
      <c r="IUQ86" s="320"/>
      <c r="IUR86" s="317"/>
      <c r="IUS86" s="320"/>
      <c r="IUT86" s="320"/>
      <c r="IUU86" s="320"/>
      <c r="IUV86" s="317"/>
      <c r="IUW86" s="320"/>
      <c r="IUX86" s="320"/>
      <c r="IUY86" s="320"/>
      <c r="IUZ86" s="317"/>
      <c r="IVA86" s="320"/>
      <c r="IVB86" s="320"/>
      <c r="IVC86" s="320"/>
      <c r="IVD86" s="317"/>
      <c r="IVE86" s="320"/>
      <c r="IVF86" s="320"/>
      <c r="IVG86" s="320"/>
      <c r="IVH86" s="317"/>
      <c r="IVI86" s="320"/>
      <c r="IVJ86" s="320"/>
      <c r="IVK86" s="320"/>
      <c r="IVL86" s="317"/>
      <c r="IVM86" s="320"/>
      <c r="IVN86" s="320"/>
      <c r="IVO86" s="320"/>
      <c r="IVP86" s="317"/>
      <c r="IVQ86" s="320"/>
      <c r="IVR86" s="320"/>
      <c r="IVS86" s="320"/>
      <c r="IVT86" s="317"/>
      <c r="IVU86" s="320"/>
      <c r="IVV86" s="320"/>
      <c r="IVW86" s="320"/>
      <c r="IVX86" s="317"/>
      <c r="IVY86" s="320"/>
      <c r="IVZ86" s="320"/>
      <c r="IWA86" s="320"/>
      <c r="IWB86" s="317"/>
      <c r="IWC86" s="320"/>
      <c r="IWD86" s="320"/>
      <c r="IWE86" s="320"/>
      <c r="IWF86" s="317"/>
      <c r="IWG86" s="320"/>
      <c r="IWH86" s="320"/>
      <c r="IWI86" s="320"/>
      <c r="IWJ86" s="317"/>
      <c r="IWK86" s="320"/>
      <c r="IWL86" s="320"/>
      <c r="IWM86" s="320"/>
      <c r="IWN86" s="317"/>
      <c r="IWO86" s="320"/>
      <c r="IWP86" s="320"/>
      <c r="IWQ86" s="320"/>
      <c r="IWR86" s="317"/>
      <c r="IWS86" s="320"/>
      <c r="IWT86" s="320"/>
      <c r="IWU86" s="320"/>
      <c r="IWV86" s="317"/>
      <c r="IWW86" s="320"/>
      <c r="IWX86" s="320"/>
      <c r="IWY86" s="320"/>
      <c r="IWZ86" s="317"/>
      <c r="IXA86" s="320"/>
      <c r="IXB86" s="320"/>
      <c r="IXC86" s="320"/>
      <c r="IXD86" s="317"/>
      <c r="IXE86" s="320"/>
      <c r="IXF86" s="320"/>
      <c r="IXG86" s="320"/>
      <c r="IXH86" s="317"/>
      <c r="IXI86" s="320"/>
      <c r="IXJ86" s="320"/>
      <c r="IXK86" s="320"/>
      <c r="IXL86" s="317"/>
      <c r="IXM86" s="320"/>
      <c r="IXN86" s="320"/>
      <c r="IXO86" s="320"/>
      <c r="IXP86" s="317"/>
      <c r="IXQ86" s="320"/>
      <c r="IXR86" s="320"/>
      <c r="IXS86" s="320"/>
      <c r="IXT86" s="317"/>
      <c r="IXU86" s="320"/>
      <c r="IXV86" s="320"/>
      <c r="IXW86" s="320"/>
      <c r="IXX86" s="317"/>
      <c r="IXY86" s="320"/>
      <c r="IXZ86" s="320"/>
      <c r="IYA86" s="320"/>
      <c r="IYB86" s="317"/>
      <c r="IYC86" s="320"/>
      <c r="IYD86" s="320"/>
      <c r="IYE86" s="320"/>
      <c r="IYF86" s="317"/>
      <c r="IYG86" s="320"/>
      <c r="IYH86" s="320"/>
      <c r="IYI86" s="320"/>
      <c r="IYJ86" s="317"/>
      <c r="IYK86" s="320"/>
      <c r="IYL86" s="320"/>
      <c r="IYM86" s="320"/>
      <c r="IYN86" s="317"/>
      <c r="IYO86" s="320"/>
      <c r="IYP86" s="320"/>
      <c r="IYQ86" s="320"/>
      <c r="IYR86" s="317"/>
      <c r="IYS86" s="320"/>
      <c r="IYT86" s="320"/>
      <c r="IYU86" s="320"/>
      <c r="IYV86" s="317"/>
      <c r="IYW86" s="320"/>
      <c r="IYX86" s="320"/>
      <c r="IYY86" s="320"/>
      <c r="IYZ86" s="317"/>
      <c r="IZA86" s="320"/>
      <c r="IZB86" s="320"/>
      <c r="IZC86" s="320"/>
      <c r="IZD86" s="317"/>
      <c r="IZE86" s="320"/>
      <c r="IZF86" s="320"/>
      <c r="IZG86" s="320"/>
      <c r="IZH86" s="317"/>
      <c r="IZI86" s="320"/>
      <c r="IZJ86" s="320"/>
      <c r="IZK86" s="320"/>
      <c r="IZL86" s="317"/>
      <c r="IZM86" s="320"/>
      <c r="IZN86" s="320"/>
      <c r="IZO86" s="320"/>
      <c r="IZP86" s="317"/>
      <c r="IZQ86" s="320"/>
      <c r="IZR86" s="320"/>
      <c r="IZS86" s="320"/>
      <c r="IZT86" s="317"/>
      <c r="IZU86" s="320"/>
      <c r="IZV86" s="320"/>
      <c r="IZW86" s="320"/>
      <c r="IZX86" s="317"/>
      <c r="IZY86" s="320"/>
      <c r="IZZ86" s="320"/>
      <c r="JAA86" s="320"/>
      <c r="JAB86" s="317"/>
      <c r="JAC86" s="320"/>
      <c r="JAD86" s="320"/>
      <c r="JAE86" s="320"/>
      <c r="JAF86" s="317"/>
      <c r="JAG86" s="320"/>
      <c r="JAH86" s="320"/>
      <c r="JAI86" s="320"/>
      <c r="JAJ86" s="317"/>
      <c r="JAK86" s="320"/>
      <c r="JAL86" s="320"/>
      <c r="JAM86" s="320"/>
      <c r="JAN86" s="317"/>
      <c r="JAO86" s="320"/>
      <c r="JAP86" s="320"/>
      <c r="JAQ86" s="320"/>
      <c r="JAR86" s="317"/>
      <c r="JAS86" s="320"/>
      <c r="JAT86" s="320"/>
      <c r="JAU86" s="320"/>
      <c r="JAV86" s="317"/>
      <c r="JAW86" s="320"/>
      <c r="JAX86" s="320"/>
      <c r="JAY86" s="320"/>
      <c r="JAZ86" s="317"/>
      <c r="JBA86" s="320"/>
      <c r="JBB86" s="320"/>
      <c r="JBC86" s="320"/>
      <c r="JBD86" s="317"/>
      <c r="JBE86" s="320"/>
      <c r="JBF86" s="320"/>
      <c r="JBG86" s="320"/>
      <c r="JBH86" s="317"/>
      <c r="JBI86" s="320"/>
      <c r="JBJ86" s="320"/>
      <c r="JBK86" s="320"/>
      <c r="JBL86" s="317"/>
      <c r="JBM86" s="320"/>
      <c r="JBN86" s="320"/>
      <c r="JBO86" s="320"/>
      <c r="JBP86" s="317"/>
      <c r="JBQ86" s="320"/>
      <c r="JBR86" s="320"/>
      <c r="JBS86" s="320"/>
      <c r="JBT86" s="317"/>
      <c r="JBU86" s="320"/>
      <c r="JBV86" s="320"/>
      <c r="JBW86" s="320"/>
      <c r="JBX86" s="317"/>
      <c r="JBY86" s="320"/>
      <c r="JBZ86" s="320"/>
      <c r="JCA86" s="320"/>
      <c r="JCB86" s="317"/>
      <c r="JCC86" s="320"/>
      <c r="JCD86" s="320"/>
      <c r="JCE86" s="320"/>
      <c r="JCF86" s="317"/>
      <c r="JCG86" s="320"/>
      <c r="JCH86" s="320"/>
      <c r="JCI86" s="320"/>
      <c r="JCJ86" s="317"/>
      <c r="JCK86" s="320"/>
      <c r="JCL86" s="320"/>
      <c r="JCM86" s="320"/>
      <c r="JCN86" s="317"/>
      <c r="JCO86" s="320"/>
      <c r="JCP86" s="320"/>
      <c r="JCQ86" s="320"/>
      <c r="JCR86" s="317"/>
      <c r="JCS86" s="320"/>
      <c r="JCT86" s="320"/>
      <c r="JCU86" s="320"/>
      <c r="JCV86" s="317"/>
      <c r="JCW86" s="320"/>
      <c r="JCX86" s="320"/>
      <c r="JCY86" s="320"/>
      <c r="JCZ86" s="317"/>
      <c r="JDA86" s="320"/>
      <c r="JDB86" s="320"/>
      <c r="JDC86" s="320"/>
      <c r="JDD86" s="317"/>
      <c r="JDE86" s="320"/>
      <c r="JDF86" s="320"/>
      <c r="JDG86" s="320"/>
      <c r="JDH86" s="317"/>
      <c r="JDI86" s="320"/>
      <c r="JDJ86" s="320"/>
      <c r="JDK86" s="320"/>
      <c r="JDL86" s="317"/>
      <c r="JDM86" s="320"/>
      <c r="JDN86" s="320"/>
      <c r="JDO86" s="320"/>
      <c r="JDP86" s="317"/>
      <c r="JDQ86" s="320"/>
      <c r="JDR86" s="320"/>
      <c r="JDS86" s="320"/>
      <c r="JDT86" s="317"/>
      <c r="JDU86" s="320"/>
      <c r="JDV86" s="320"/>
      <c r="JDW86" s="320"/>
      <c r="JDX86" s="317"/>
      <c r="JDY86" s="320"/>
      <c r="JDZ86" s="320"/>
      <c r="JEA86" s="320"/>
      <c r="JEB86" s="317"/>
      <c r="JEC86" s="320"/>
      <c r="JED86" s="320"/>
      <c r="JEE86" s="320"/>
      <c r="JEF86" s="317"/>
      <c r="JEG86" s="320"/>
      <c r="JEH86" s="320"/>
      <c r="JEI86" s="320"/>
      <c r="JEJ86" s="317"/>
      <c r="JEK86" s="320"/>
      <c r="JEL86" s="320"/>
      <c r="JEM86" s="320"/>
      <c r="JEN86" s="317"/>
      <c r="JEO86" s="320"/>
      <c r="JEP86" s="320"/>
      <c r="JEQ86" s="320"/>
      <c r="JER86" s="317"/>
      <c r="JES86" s="320"/>
      <c r="JET86" s="320"/>
      <c r="JEU86" s="320"/>
      <c r="JEV86" s="317"/>
      <c r="JEW86" s="320"/>
      <c r="JEX86" s="320"/>
      <c r="JEY86" s="320"/>
      <c r="JEZ86" s="317"/>
      <c r="JFA86" s="320"/>
      <c r="JFB86" s="320"/>
      <c r="JFC86" s="320"/>
      <c r="JFD86" s="317"/>
      <c r="JFE86" s="320"/>
      <c r="JFF86" s="320"/>
      <c r="JFG86" s="320"/>
      <c r="JFH86" s="317"/>
      <c r="JFI86" s="320"/>
      <c r="JFJ86" s="320"/>
      <c r="JFK86" s="320"/>
      <c r="JFL86" s="317"/>
      <c r="JFM86" s="320"/>
      <c r="JFN86" s="320"/>
      <c r="JFO86" s="320"/>
      <c r="JFP86" s="317"/>
      <c r="JFQ86" s="320"/>
      <c r="JFR86" s="320"/>
      <c r="JFS86" s="320"/>
      <c r="JFT86" s="317"/>
      <c r="JFU86" s="320"/>
      <c r="JFV86" s="320"/>
      <c r="JFW86" s="320"/>
      <c r="JFX86" s="317"/>
      <c r="JFY86" s="320"/>
      <c r="JFZ86" s="320"/>
      <c r="JGA86" s="320"/>
      <c r="JGB86" s="317"/>
      <c r="JGC86" s="320"/>
      <c r="JGD86" s="320"/>
      <c r="JGE86" s="320"/>
      <c r="JGF86" s="317"/>
      <c r="JGG86" s="320"/>
      <c r="JGH86" s="320"/>
      <c r="JGI86" s="320"/>
      <c r="JGJ86" s="317"/>
      <c r="JGK86" s="320"/>
      <c r="JGL86" s="320"/>
      <c r="JGM86" s="320"/>
      <c r="JGN86" s="317"/>
      <c r="JGO86" s="320"/>
      <c r="JGP86" s="320"/>
      <c r="JGQ86" s="320"/>
      <c r="JGR86" s="317"/>
      <c r="JGS86" s="320"/>
      <c r="JGT86" s="320"/>
      <c r="JGU86" s="320"/>
      <c r="JGV86" s="317"/>
      <c r="JGW86" s="320"/>
      <c r="JGX86" s="320"/>
      <c r="JGY86" s="320"/>
      <c r="JGZ86" s="317"/>
      <c r="JHA86" s="320"/>
      <c r="JHB86" s="320"/>
      <c r="JHC86" s="320"/>
      <c r="JHD86" s="317"/>
      <c r="JHE86" s="320"/>
      <c r="JHF86" s="320"/>
      <c r="JHG86" s="320"/>
      <c r="JHH86" s="317"/>
      <c r="JHI86" s="320"/>
      <c r="JHJ86" s="320"/>
      <c r="JHK86" s="320"/>
      <c r="JHL86" s="317"/>
      <c r="JHM86" s="320"/>
      <c r="JHN86" s="320"/>
      <c r="JHO86" s="320"/>
      <c r="JHP86" s="317"/>
      <c r="JHQ86" s="320"/>
      <c r="JHR86" s="320"/>
      <c r="JHS86" s="320"/>
      <c r="JHT86" s="317"/>
      <c r="JHU86" s="320"/>
      <c r="JHV86" s="320"/>
      <c r="JHW86" s="320"/>
      <c r="JHX86" s="317"/>
      <c r="JHY86" s="320"/>
      <c r="JHZ86" s="320"/>
      <c r="JIA86" s="320"/>
      <c r="JIB86" s="317"/>
      <c r="JIC86" s="320"/>
      <c r="JID86" s="320"/>
      <c r="JIE86" s="320"/>
      <c r="JIF86" s="317"/>
      <c r="JIG86" s="320"/>
      <c r="JIH86" s="320"/>
      <c r="JII86" s="320"/>
      <c r="JIJ86" s="317"/>
      <c r="JIK86" s="320"/>
      <c r="JIL86" s="320"/>
      <c r="JIM86" s="320"/>
      <c r="JIN86" s="317"/>
      <c r="JIO86" s="320"/>
      <c r="JIP86" s="320"/>
      <c r="JIQ86" s="320"/>
      <c r="JIR86" s="317"/>
      <c r="JIS86" s="320"/>
      <c r="JIT86" s="320"/>
      <c r="JIU86" s="320"/>
      <c r="JIV86" s="317"/>
      <c r="JIW86" s="320"/>
      <c r="JIX86" s="320"/>
      <c r="JIY86" s="320"/>
      <c r="JIZ86" s="317"/>
      <c r="JJA86" s="320"/>
      <c r="JJB86" s="320"/>
      <c r="JJC86" s="320"/>
      <c r="JJD86" s="317"/>
      <c r="JJE86" s="320"/>
      <c r="JJF86" s="320"/>
      <c r="JJG86" s="320"/>
      <c r="JJH86" s="317"/>
      <c r="JJI86" s="320"/>
      <c r="JJJ86" s="320"/>
      <c r="JJK86" s="320"/>
      <c r="JJL86" s="317"/>
      <c r="JJM86" s="320"/>
      <c r="JJN86" s="320"/>
      <c r="JJO86" s="320"/>
      <c r="JJP86" s="317"/>
      <c r="JJQ86" s="320"/>
      <c r="JJR86" s="320"/>
      <c r="JJS86" s="320"/>
      <c r="JJT86" s="317"/>
      <c r="JJU86" s="320"/>
      <c r="JJV86" s="320"/>
      <c r="JJW86" s="320"/>
      <c r="JJX86" s="317"/>
      <c r="JJY86" s="320"/>
      <c r="JJZ86" s="320"/>
      <c r="JKA86" s="320"/>
      <c r="JKB86" s="317"/>
      <c r="JKC86" s="320"/>
      <c r="JKD86" s="320"/>
      <c r="JKE86" s="320"/>
      <c r="JKF86" s="317"/>
      <c r="JKG86" s="320"/>
      <c r="JKH86" s="320"/>
      <c r="JKI86" s="320"/>
      <c r="JKJ86" s="317"/>
      <c r="JKK86" s="320"/>
      <c r="JKL86" s="320"/>
      <c r="JKM86" s="320"/>
      <c r="JKN86" s="317"/>
      <c r="JKO86" s="320"/>
      <c r="JKP86" s="320"/>
      <c r="JKQ86" s="320"/>
      <c r="JKR86" s="317"/>
      <c r="JKS86" s="320"/>
      <c r="JKT86" s="320"/>
      <c r="JKU86" s="320"/>
      <c r="JKV86" s="317"/>
      <c r="JKW86" s="320"/>
      <c r="JKX86" s="320"/>
      <c r="JKY86" s="320"/>
      <c r="JKZ86" s="317"/>
      <c r="JLA86" s="320"/>
      <c r="JLB86" s="320"/>
      <c r="JLC86" s="320"/>
      <c r="JLD86" s="317"/>
      <c r="JLE86" s="320"/>
      <c r="JLF86" s="320"/>
      <c r="JLG86" s="320"/>
      <c r="JLH86" s="317"/>
      <c r="JLI86" s="320"/>
      <c r="JLJ86" s="320"/>
      <c r="JLK86" s="320"/>
      <c r="JLL86" s="317"/>
      <c r="JLM86" s="320"/>
      <c r="JLN86" s="320"/>
      <c r="JLO86" s="320"/>
      <c r="JLP86" s="317"/>
      <c r="JLQ86" s="320"/>
      <c r="JLR86" s="320"/>
      <c r="JLS86" s="320"/>
      <c r="JLT86" s="317"/>
      <c r="JLU86" s="320"/>
      <c r="JLV86" s="320"/>
      <c r="JLW86" s="320"/>
      <c r="JLX86" s="317"/>
      <c r="JLY86" s="320"/>
      <c r="JLZ86" s="320"/>
      <c r="JMA86" s="320"/>
      <c r="JMB86" s="317"/>
      <c r="JMC86" s="320"/>
      <c r="JMD86" s="320"/>
      <c r="JME86" s="320"/>
      <c r="JMF86" s="317"/>
      <c r="JMG86" s="320"/>
      <c r="JMH86" s="320"/>
      <c r="JMI86" s="320"/>
      <c r="JMJ86" s="317"/>
      <c r="JMK86" s="320"/>
      <c r="JML86" s="320"/>
      <c r="JMM86" s="320"/>
      <c r="JMN86" s="317"/>
      <c r="JMO86" s="320"/>
      <c r="JMP86" s="320"/>
      <c r="JMQ86" s="320"/>
      <c r="JMR86" s="317"/>
      <c r="JMS86" s="320"/>
      <c r="JMT86" s="320"/>
      <c r="JMU86" s="320"/>
      <c r="JMV86" s="317"/>
      <c r="JMW86" s="320"/>
      <c r="JMX86" s="320"/>
      <c r="JMY86" s="320"/>
      <c r="JMZ86" s="317"/>
      <c r="JNA86" s="320"/>
      <c r="JNB86" s="320"/>
      <c r="JNC86" s="320"/>
      <c r="JND86" s="317"/>
      <c r="JNE86" s="320"/>
      <c r="JNF86" s="320"/>
      <c r="JNG86" s="320"/>
      <c r="JNH86" s="317"/>
      <c r="JNI86" s="320"/>
      <c r="JNJ86" s="320"/>
      <c r="JNK86" s="320"/>
      <c r="JNL86" s="317"/>
      <c r="JNM86" s="320"/>
      <c r="JNN86" s="320"/>
      <c r="JNO86" s="320"/>
      <c r="JNP86" s="317"/>
      <c r="JNQ86" s="320"/>
      <c r="JNR86" s="320"/>
      <c r="JNS86" s="320"/>
      <c r="JNT86" s="317"/>
      <c r="JNU86" s="320"/>
      <c r="JNV86" s="320"/>
      <c r="JNW86" s="320"/>
      <c r="JNX86" s="317"/>
      <c r="JNY86" s="320"/>
      <c r="JNZ86" s="320"/>
      <c r="JOA86" s="320"/>
      <c r="JOB86" s="317"/>
      <c r="JOC86" s="320"/>
      <c r="JOD86" s="320"/>
      <c r="JOE86" s="320"/>
      <c r="JOF86" s="317"/>
      <c r="JOG86" s="320"/>
      <c r="JOH86" s="320"/>
      <c r="JOI86" s="320"/>
      <c r="JOJ86" s="317"/>
      <c r="JOK86" s="320"/>
      <c r="JOL86" s="320"/>
      <c r="JOM86" s="320"/>
      <c r="JON86" s="317"/>
      <c r="JOO86" s="320"/>
      <c r="JOP86" s="320"/>
      <c r="JOQ86" s="320"/>
      <c r="JOR86" s="317"/>
      <c r="JOS86" s="320"/>
      <c r="JOT86" s="320"/>
      <c r="JOU86" s="320"/>
      <c r="JOV86" s="317"/>
      <c r="JOW86" s="320"/>
      <c r="JOX86" s="320"/>
      <c r="JOY86" s="320"/>
      <c r="JOZ86" s="317"/>
      <c r="JPA86" s="320"/>
      <c r="JPB86" s="320"/>
      <c r="JPC86" s="320"/>
      <c r="JPD86" s="317"/>
      <c r="JPE86" s="320"/>
      <c r="JPF86" s="320"/>
      <c r="JPG86" s="320"/>
      <c r="JPH86" s="317"/>
      <c r="JPI86" s="320"/>
      <c r="JPJ86" s="320"/>
      <c r="JPK86" s="320"/>
      <c r="JPL86" s="317"/>
      <c r="JPM86" s="320"/>
      <c r="JPN86" s="320"/>
      <c r="JPO86" s="320"/>
      <c r="JPP86" s="317"/>
      <c r="JPQ86" s="320"/>
      <c r="JPR86" s="320"/>
      <c r="JPS86" s="320"/>
      <c r="JPT86" s="317"/>
      <c r="JPU86" s="320"/>
      <c r="JPV86" s="320"/>
      <c r="JPW86" s="320"/>
      <c r="JPX86" s="317"/>
      <c r="JPY86" s="320"/>
      <c r="JPZ86" s="320"/>
      <c r="JQA86" s="320"/>
      <c r="JQB86" s="317"/>
      <c r="JQC86" s="320"/>
      <c r="JQD86" s="320"/>
      <c r="JQE86" s="320"/>
      <c r="JQF86" s="317"/>
      <c r="JQG86" s="320"/>
      <c r="JQH86" s="320"/>
      <c r="JQI86" s="320"/>
      <c r="JQJ86" s="317"/>
      <c r="JQK86" s="320"/>
      <c r="JQL86" s="320"/>
      <c r="JQM86" s="320"/>
      <c r="JQN86" s="317"/>
      <c r="JQO86" s="320"/>
      <c r="JQP86" s="320"/>
      <c r="JQQ86" s="320"/>
      <c r="JQR86" s="317"/>
      <c r="JQS86" s="320"/>
      <c r="JQT86" s="320"/>
      <c r="JQU86" s="320"/>
      <c r="JQV86" s="317"/>
      <c r="JQW86" s="320"/>
      <c r="JQX86" s="320"/>
      <c r="JQY86" s="320"/>
      <c r="JQZ86" s="317"/>
      <c r="JRA86" s="320"/>
      <c r="JRB86" s="320"/>
      <c r="JRC86" s="320"/>
      <c r="JRD86" s="317"/>
      <c r="JRE86" s="320"/>
      <c r="JRF86" s="320"/>
      <c r="JRG86" s="320"/>
      <c r="JRH86" s="317"/>
      <c r="JRI86" s="320"/>
      <c r="JRJ86" s="320"/>
      <c r="JRK86" s="320"/>
      <c r="JRL86" s="317"/>
      <c r="JRM86" s="320"/>
      <c r="JRN86" s="320"/>
      <c r="JRO86" s="320"/>
      <c r="JRP86" s="317"/>
      <c r="JRQ86" s="320"/>
      <c r="JRR86" s="320"/>
      <c r="JRS86" s="320"/>
      <c r="JRT86" s="317"/>
      <c r="JRU86" s="320"/>
      <c r="JRV86" s="320"/>
      <c r="JRW86" s="320"/>
      <c r="JRX86" s="317"/>
      <c r="JRY86" s="320"/>
      <c r="JRZ86" s="320"/>
      <c r="JSA86" s="320"/>
      <c r="JSB86" s="317"/>
      <c r="JSC86" s="320"/>
      <c r="JSD86" s="320"/>
      <c r="JSE86" s="320"/>
      <c r="JSF86" s="317"/>
      <c r="JSG86" s="320"/>
      <c r="JSH86" s="320"/>
      <c r="JSI86" s="320"/>
      <c r="JSJ86" s="317"/>
      <c r="JSK86" s="320"/>
      <c r="JSL86" s="320"/>
      <c r="JSM86" s="320"/>
      <c r="JSN86" s="317"/>
      <c r="JSO86" s="320"/>
      <c r="JSP86" s="320"/>
      <c r="JSQ86" s="320"/>
      <c r="JSR86" s="317"/>
      <c r="JSS86" s="320"/>
      <c r="JST86" s="320"/>
      <c r="JSU86" s="320"/>
      <c r="JSV86" s="317"/>
      <c r="JSW86" s="320"/>
      <c r="JSX86" s="320"/>
      <c r="JSY86" s="320"/>
      <c r="JSZ86" s="317"/>
      <c r="JTA86" s="320"/>
      <c r="JTB86" s="320"/>
      <c r="JTC86" s="320"/>
      <c r="JTD86" s="317"/>
      <c r="JTE86" s="320"/>
      <c r="JTF86" s="320"/>
      <c r="JTG86" s="320"/>
      <c r="JTH86" s="317"/>
      <c r="JTI86" s="320"/>
      <c r="JTJ86" s="320"/>
      <c r="JTK86" s="320"/>
      <c r="JTL86" s="317"/>
      <c r="JTM86" s="320"/>
      <c r="JTN86" s="320"/>
      <c r="JTO86" s="320"/>
      <c r="JTP86" s="317"/>
      <c r="JTQ86" s="320"/>
      <c r="JTR86" s="320"/>
      <c r="JTS86" s="320"/>
      <c r="JTT86" s="317"/>
      <c r="JTU86" s="320"/>
      <c r="JTV86" s="320"/>
      <c r="JTW86" s="320"/>
      <c r="JTX86" s="317"/>
      <c r="JTY86" s="320"/>
      <c r="JTZ86" s="320"/>
      <c r="JUA86" s="320"/>
      <c r="JUB86" s="317"/>
      <c r="JUC86" s="320"/>
      <c r="JUD86" s="320"/>
      <c r="JUE86" s="320"/>
      <c r="JUF86" s="317"/>
      <c r="JUG86" s="320"/>
      <c r="JUH86" s="320"/>
      <c r="JUI86" s="320"/>
      <c r="JUJ86" s="317"/>
      <c r="JUK86" s="320"/>
      <c r="JUL86" s="320"/>
      <c r="JUM86" s="320"/>
      <c r="JUN86" s="317"/>
      <c r="JUO86" s="320"/>
      <c r="JUP86" s="320"/>
      <c r="JUQ86" s="320"/>
      <c r="JUR86" s="317"/>
      <c r="JUS86" s="320"/>
      <c r="JUT86" s="320"/>
      <c r="JUU86" s="320"/>
      <c r="JUV86" s="317"/>
      <c r="JUW86" s="320"/>
      <c r="JUX86" s="320"/>
      <c r="JUY86" s="320"/>
      <c r="JUZ86" s="317"/>
      <c r="JVA86" s="320"/>
      <c r="JVB86" s="320"/>
      <c r="JVC86" s="320"/>
      <c r="JVD86" s="317"/>
      <c r="JVE86" s="320"/>
      <c r="JVF86" s="320"/>
      <c r="JVG86" s="320"/>
      <c r="JVH86" s="317"/>
      <c r="JVI86" s="320"/>
      <c r="JVJ86" s="320"/>
      <c r="JVK86" s="320"/>
      <c r="JVL86" s="317"/>
      <c r="JVM86" s="320"/>
      <c r="JVN86" s="320"/>
      <c r="JVO86" s="320"/>
      <c r="JVP86" s="317"/>
      <c r="JVQ86" s="320"/>
      <c r="JVR86" s="320"/>
      <c r="JVS86" s="320"/>
      <c r="JVT86" s="317"/>
      <c r="JVU86" s="320"/>
      <c r="JVV86" s="320"/>
      <c r="JVW86" s="320"/>
      <c r="JVX86" s="317"/>
      <c r="JVY86" s="320"/>
      <c r="JVZ86" s="320"/>
      <c r="JWA86" s="320"/>
      <c r="JWB86" s="317"/>
      <c r="JWC86" s="320"/>
      <c r="JWD86" s="320"/>
      <c r="JWE86" s="320"/>
      <c r="JWF86" s="317"/>
      <c r="JWG86" s="320"/>
      <c r="JWH86" s="320"/>
      <c r="JWI86" s="320"/>
      <c r="JWJ86" s="317"/>
      <c r="JWK86" s="320"/>
      <c r="JWL86" s="320"/>
      <c r="JWM86" s="320"/>
      <c r="JWN86" s="317"/>
      <c r="JWO86" s="320"/>
      <c r="JWP86" s="320"/>
      <c r="JWQ86" s="320"/>
      <c r="JWR86" s="317"/>
      <c r="JWS86" s="320"/>
      <c r="JWT86" s="320"/>
      <c r="JWU86" s="320"/>
      <c r="JWV86" s="317"/>
      <c r="JWW86" s="320"/>
      <c r="JWX86" s="320"/>
      <c r="JWY86" s="320"/>
      <c r="JWZ86" s="317"/>
      <c r="JXA86" s="320"/>
      <c r="JXB86" s="320"/>
      <c r="JXC86" s="320"/>
      <c r="JXD86" s="317"/>
      <c r="JXE86" s="320"/>
      <c r="JXF86" s="320"/>
      <c r="JXG86" s="320"/>
      <c r="JXH86" s="317"/>
      <c r="JXI86" s="320"/>
      <c r="JXJ86" s="320"/>
      <c r="JXK86" s="320"/>
      <c r="JXL86" s="317"/>
      <c r="JXM86" s="320"/>
      <c r="JXN86" s="320"/>
      <c r="JXO86" s="320"/>
      <c r="JXP86" s="317"/>
      <c r="JXQ86" s="320"/>
      <c r="JXR86" s="320"/>
      <c r="JXS86" s="320"/>
      <c r="JXT86" s="317"/>
      <c r="JXU86" s="320"/>
      <c r="JXV86" s="320"/>
      <c r="JXW86" s="320"/>
      <c r="JXX86" s="317"/>
      <c r="JXY86" s="320"/>
      <c r="JXZ86" s="320"/>
      <c r="JYA86" s="320"/>
      <c r="JYB86" s="317"/>
      <c r="JYC86" s="320"/>
      <c r="JYD86" s="320"/>
      <c r="JYE86" s="320"/>
      <c r="JYF86" s="317"/>
      <c r="JYG86" s="320"/>
      <c r="JYH86" s="320"/>
      <c r="JYI86" s="320"/>
      <c r="JYJ86" s="317"/>
      <c r="JYK86" s="320"/>
      <c r="JYL86" s="320"/>
      <c r="JYM86" s="320"/>
      <c r="JYN86" s="317"/>
      <c r="JYO86" s="320"/>
      <c r="JYP86" s="320"/>
      <c r="JYQ86" s="320"/>
      <c r="JYR86" s="317"/>
      <c r="JYS86" s="320"/>
      <c r="JYT86" s="320"/>
      <c r="JYU86" s="320"/>
      <c r="JYV86" s="317"/>
      <c r="JYW86" s="320"/>
      <c r="JYX86" s="320"/>
      <c r="JYY86" s="320"/>
      <c r="JYZ86" s="317"/>
      <c r="JZA86" s="320"/>
      <c r="JZB86" s="320"/>
      <c r="JZC86" s="320"/>
      <c r="JZD86" s="317"/>
      <c r="JZE86" s="320"/>
      <c r="JZF86" s="320"/>
      <c r="JZG86" s="320"/>
      <c r="JZH86" s="317"/>
      <c r="JZI86" s="320"/>
      <c r="JZJ86" s="320"/>
      <c r="JZK86" s="320"/>
      <c r="JZL86" s="317"/>
      <c r="JZM86" s="320"/>
      <c r="JZN86" s="320"/>
      <c r="JZO86" s="320"/>
      <c r="JZP86" s="317"/>
      <c r="JZQ86" s="320"/>
      <c r="JZR86" s="320"/>
      <c r="JZS86" s="320"/>
      <c r="JZT86" s="317"/>
      <c r="JZU86" s="320"/>
      <c r="JZV86" s="320"/>
      <c r="JZW86" s="320"/>
      <c r="JZX86" s="317"/>
      <c r="JZY86" s="320"/>
      <c r="JZZ86" s="320"/>
      <c r="KAA86" s="320"/>
      <c r="KAB86" s="317"/>
      <c r="KAC86" s="320"/>
      <c r="KAD86" s="320"/>
      <c r="KAE86" s="320"/>
      <c r="KAF86" s="317"/>
      <c r="KAG86" s="320"/>
      <c r="KAH86" s="320"/>
      <c r="KAI86" s="320"/>
      <c r="KAJ86" s="317"/>
      <c r="KAK86" s="320"/>
      <c r="KAL86" s="320"/>
      <c r="KAM86" s="320"/>
      <c r="KAN86" s="317"/>
      <c r="KAO86" s="320"/>
      <c r="KAP86" s="320"/>
      <c r="KAQ86" s="320"/>
      <c r="KAR86" s="317"/>
      <c r="KAS86" s="320"/>
      <c r="KAT86" s="320"/>
      <c r="KAU86" s="320"/>
      <c r="KAV86" s="317"/>
      <c r="KAW86" s="320"/>
      <c r="KAX86" s="320"/>
      <c r="KAY86" s="320"/>
      <c r="KAZ86" s="317"/>
      <c r="KBA86" s="320"/>
      <c r="KBB86" s="320"/>
      <c r="KBC86" s="320"/>
      <c r="KBD86" s="317"/>
      <c r="KBE86" s="320"/>
      <c r="KBF86" s="320"/>
      <c r="KBG86" s="320"/>
      <c r="KBH86" s="317"/>
      <c r="KBI86" s="320"/>
      <c r="KBJ86" s="320"/>
      <c r="KBK86" s="320"/>
      <c r="KBL86" s="317"/>
      <c r="KBM86" s="320"/>
      <c r="KBN86" s="320"/>
      <c r="KBO86" s="320"/>
      <c r="KBP86" s="317"/>
      <c r="KBQ86" s="320"/>
      <c r="KBR86" s="320"/>
      <c r="KBS86" s="320"/>
      <c r="KBT86" s="317"/>
      <c r="KBU86" s="320"/>
      <c r="KBV86" s="320"/>
      <c r="KBW86" s="320"/>
      <c r="KBX86" s="317"/>
      <c r="KBY86" s="320"/>
      <c r="KBZ86" s="320"/>
      <c r="KCA86" s="320"/>
      <c r="KCB86" s="317"/>
      <c r="KCC86" s="320"/>
      <c r="KCD86" s="320"/>
      <c r="KCE86" s="320"/>
      <c r="KCF86" s="317"/>
      <c r="KCG86" s="320"/>
      <c r="KCH86" s="320"/>
      <c r="KCI86" s="320"/>
      <c r="KCJ86" s="317"/>
      <c r="KCK86" s="320"/>
      <c r="KCL86" s="320"/>
      <c r="KCM86" s="320"/>
      <c r="KCN86" s="317"/>
      <c r="KCO86" s="320"/>
      <c r="KCP86" s="320"/>
      <c r="KCQ86" s="320"/>
      <c r="KCR86" s="317"/>
      <c r="KCS86" s="320"/>
      <c r="KCT86" s="320"/>
      <c r="KCU86" s="320"/>
      <c r="KCV86" s="317"/>
      <c r="KCW86" s="320"/>
      <c r="KCX86" s="320"/>
      <c r="KCY86" s="320"/>
      <c r="KCZ86" s="317"/>
      <c r="KDA86" s="320"/>
      <c r="KDB86" s="320"/>
      <c r="KDC86" s="320"/>
      <c r="KDD86" s="317"/>
      <c r="KDE86" s="320"/>
      <c r="KDF86" s="320"/>
      <c r="KDG86" s="320"/>
      <c r="KDH86" s="317"/>
      <c r="KDI86" s="320"/>
      <c r="KDJ86" s="320"/>
      <c r="KDK86" s="320"/>
      <c r="KDL86" s="317"/>
      <c r="KDM86" s="320"/>
      <c r="KDN86" s="320"/>
      <c r="KDO86" s="320"/>
      <c r="KDP86" s="317"/>
      <c r="KDQ86" s="320"/>
      <c r="KDR86" s="320"/>
      <c r="KDS86" s="320"/>
      <c r="KDT86" s="317"/>
      <c r="KDU86" s="320"/>
      <c r="KDV86" s="320"/>
      <c r="KDW86" s="320"/>
      <c r="KDX86" s="317"/>
      <c r="KDY86" s="320"/>
      <c r="KDZ86" s="320"/>
      <c r="KEA86" s="320"/>
      <c r="KEB86" s="317"/>
      <c r="KEC86" s="320"/>
      <c r="KED86" s="320"/>
      <c r="KEE86" s="320"/>
      <c r="KEF86" s="317"/>
      <c r="KEG86" s="320"/>
      <c r="KEH86" s="320"/>
      <c r="KEI86" s="320"/>
      <c r="KEJ86" s="317"/>
      <c r="KEK86" s="320"/>
      <c r="KEL86" s="320"/>
      <c r="KEM86" s="320"/>
      <c r="KEN86" s="317"/>
      <c r="KEO86" s="320"/>
      <c r="KEP86" s="320"/>
      <c r="KEQ86" s="320"/>
      <c r="KER86" s="317"/>
      <c r="KES86" s="320"/>
      <c r="KET86" s="320"/>
      <c r="KEU86" s="320"/>
      <c r="KEV86" s="317"/>
      <c r="KEW86" s="320"/>
      <c r="KEX86" s="320"/>
      <c r="KEY86" s="320"/>
      <c r="KEZ86" s="317"/>
      <c r="KFA86" s="320"/>
      <c r="KFB86" s="320"/>
      <c r="KFC86" s="320"/>
      <c r="KFD86" s="317"/>
      <c r="KFE86" s="320"/>
      <c r="KFF86" s="320"/>
      <c r="KFG86" s="320"/>
      <c r="KFH86" s="317"/>
      <c r="KFI86" s="320"/>
      <c r="KFJ86" s="320"/>
      <c r="KFK86" s="320"/>
      <c r="KFL86" s="317"/>
      <c r="KFM86" s="320"/>
      <c r="KFN86" s="320"/>
      <c r="KFO86" s="320"/>
      <c r="KFP86" s="317"/>
      <c r="KFQ86" s="320"/>
      <c r="KFR86" s="320"/>
      <c r="KFS86" s="320"/>
      <c r="KFT86" s="317"/>
      <c r="KFU86" s="320"/>
      <c r="KFV86" s="320"/>
      <c r="KFW86" s="320"/>
      <c r="KFX86" s="317"/>
      <c r="KFY86" s="320"/>
      <c r="KFZ86" s="320"/>
      <c r="KGA86" s="320"/>
      <c r="KGB86" s="317"/>
      <c r="KGC86" s="320"/>
      <c r="KGD86" s="320"/>
      <c r="KGE86" s="320"/>
      <c r="KGF86" s="317"/>
      <c r="KGG86" s="320"/>
      <c r="KGH86" s="320"/>
      <c r="KGI86" s="320"/>
      <c r="KGJ86" s="317"/>
      <c r="KGK86" s="320"/>
      <c r="KGL86" s="320"/>
      <c r="KGM86" s="320"/>
      <c r="KGN86" s="317"/>
      <c r="KGO86" s="320"/>
      <c r="KGP86" s="320"/>
      <c r="KGQ86" s="320"/>
      <c r="KGR86" s="317"/>
      <c r="KGS86" s="320"/>
      <c r="KGT86" s="320"/>
      <c r="KGU86" s="320"/>
      <c r="KGV86" s="317"/>
      <c r="KGW86" s="320"/>
      <c r="KGX86" s="320"/>
      <c r="KGY86" s="320"/>
      <c r="KGZ86" s="317"/>
      <c r="KHA86" s="320"/>
      <c r="KHB86" s="320"/>
      <c r="KHC86" s="320"/>
      <c r="KHD86" s="317"/>
      <c r="KHE86" s="320"/>
      <c r="KHF86" s="320"/>
      <c r="KHG86" s="320"/>
      <c r="KHH86" s="317"/>
      <c r="KHI86" s="320"/>
      <c r="KHJ86" s="320"/>
      <c r="KHK86" s="320"/>
      <c r="KHL86" s="317"/>
      <c r="KHM86" s="320"/>
      <c r="KHN86" s="320"/>
      <c r="KHO86" s="320"/>
      <c r="KHP86" s="317"/>
      <c r="KHQ86" s="320"/>
      <c r="KHR86" s="320"/>
      <c r="KHS86" s="320"/>
      <c r="KHT86" s="317"/>
      <c r="KHU86" s="320"/>
      <c r="KHV86" s="320"/>
      <c r="KHW86" s="320"/>
      <c r="KHX86" s="317"/>
      <c r="KHY86" s="320"/>
      <c r="KHZ86" s="320"/>
      <c r="KIA86" s="320"/>
      <c r="KIB86" s="317"/>
      <c r="KIC86" s="320"/>
      <c r="KID86" s="320"/>
      <c r="KIE86" s="320"/>
      <c r="KIF86" s="317"/>
      <c r="KIG86" s="320"/>
      <c r="KIH86" s="320"/>
      <c r="KII86" s="320"/>
      <c r="KIJ86" s="317"/>
      <c r="KIK86" s="320"/>
      <c r="KIL86" s="320"/>
      <c r="KIM86" s="320"/>
      <c r="KIN86" s="317"/>
      <c r="KIO86" s="320"/>
      <c r="KIP86" s="320"/>
      <c r="KIQ86" s="320"/>
      <c r="KIR86" s="317"/>
      <c r="KIS86" s="320"/>
      <c r="KIT86" s="320"/>
      <c r="KIU86" s="320"/>
      <c r="KIV86" s="317"/>
      <c r="KIW86" s="320"/>
      <c r="KIX86" s="320"/>
      <c r="KIY86" s="320"/>
      <c r="KIZ86" s="317"/>
      <c r="KJA86" s="320"/>
      <c r="KJB86" s="320"/>
      <c r="KJC86" s="320"/>
      <c r="KJD86" s="317"/>
      <c r="KJE86" s="320"/>
      <c r="KJF86" s="320"/>
      <c r="KJG86" s="320"/>
      <c r="KJH86" s="317"/>
      <c r="KJI86" s="320"/>
      <c r="KJJ86" s="320"/>
      <c r="KJK86" s="320"/>
      <c r="KJL86" s="317"/>
      <c r="KJM86" s="320"/>
      <c r="KJN86" s="320"/>
      <c r="KJO86" s="320"/>
      <c r="KJP86" s="317"/>
      <c r="KJQ86" s="320"/>
      <c r="KJR86" s="320"/>
      <c r="KJS86" s="320"/>
      <c r="KJT86" s="317"/>
      <c r="KJU86" s="320"/>
      <c r="KJV86" s="320"/>
      <c r="KJW86" s="320"/>
      <c r="KJX86" s="317"/>
      <c r="KJY86" s="320"/>
      <c r="KJZ86" s="320"/>
      <c r="KKA86" s="320"/>
      <c r="KKB86" s="317"/>
      <c r="KKC86" s="320"/>
      <c r="KKD86" s="320"/>
      <c r="KKE86" s="320"/>
      <c r="KKF86" s="317"/>
      <c r="KKG86" s="320"/>
      <c r="KKH86" s="320"/>
      <c r="KKI86" s="320"/>
      <c r="KKJ86" s="317"/>
      <c r="KKK86" s="320"/>
      <c r="KKL86" s="320"/>
      <c r="KKM86" s="320"/>
      <c r="KKN86" s="317"/>
      <c r="KKO86" s="320"/>
      <c r="KKP86" s="320"/>
      <c r="KKQ86" s="320"/>
      <c r="KKR86" s="317"/>
      <c r="KKS86" s="320"/>
      <c r="KKT86" s="320"/>
      <c r="KKU86" s="320"/>
      <c r="KKV86" s="317"/>
      <c r="KKW86" s="320"/>
      <c r="KKX86" s="320"/>
      <c r="KKY86" s="320"/>
      <c r="KKZ86" s="317"/>
      <c r="KLA86" s="320"/>
      <c r="KLB86" s="320"/>
      <c r="KLC86" s="320"/>
      <c r="KLD86" s="317"/>
      <c r="KLE86" s="320"/>
      <c r="KLF86" s="320"/>
      <c r="KLG86" s="320"/>
      <c r="KLH86" s="317"/>
      <c r="KLI86" s="320"/>
      <c r="KLJ86" s="320"/>
      <c r="KLK86" s="320"/>
      <c r="KLL86" s="317"/>
      <c r="KLM86" s="320"/>
      <c r="KLN86" s="320"/>
      <c r="KLO86" s="320"/>
      <c r="KLP86" s="317"/>
      <c r="KLQ86" s="320"/>
      <c r="KLR86" s="320"/>
      <c r="KLS86" s="320"/>
      <c r="KLT86" s="317"/>
      <c r="KLU86" s="320"/>
      <c r="KLV86" s="320"/>
      <c r="KLW86" s="320"/>
      <c r="KLX86" s="317"/>
      <c r="KLY86" s="320"/>
      <c r="KLZ86" s="320"/>
      <c r="KMA86" s="320"/>
      <c r="KMB86" s="317"/>
      <c r="KMC86" s="320"/>
      <c r="KMD86" s="320"/>
      <c r="KME86" s="320"/>
      <c r="KMF86" s="317"/>
      <c r="KMG86" s="320"/>
      <c r="KMH86" s="320"/>
      <c r="KMI86" s="320"/>
      <c r="KMJ86" s="317"/>
      <c r="KMK86" s="320"/>
      <c r="KML86" s="320"/>
      <c r="KMM86" s="320"/>
      <c r="KMN86" s="317"/>
      <c r="KMO86" s="320"/>
      <c r="KMP86" s="320"/>
      <c r="KMQ86" s="320"/>
      <c r="KMR86" s="317"/>
      <c r="KMS86" s="320"/>
      <c r="KMT86" s="320"/>
      <c r="KMU86" s="320"/>
      <c r="KMV86" s="317"/>
      <c r="KMW86" s="320"/>
      <c r="KMX86" s="320"/>
      <c r="KMY86" s="320"/>
      <c r="KMZ86" s="317"/>
      <c r="KNA86" s="320"/>
      <c r="KNB86" s="320"/>
      <c r="KNC86" s="320"/>
      <c r="KND86" s="317"/>
      <c r="KNE86" s="320"/>
      <c r="KNF86" s="320"/>
      <c r="KNG86" s="320"/>
      <c r="KNH86" s="317"/>
      <c r="KNI86" s="320"/>
      <c r="KNJ86" s="320"/>
      <c r="KNK86" s="320"/>
      <c r="KNL86" s="317"/>
      <c r="KNM86" s="320"/>
      <c r="KNN86" s="320"/>
      <c r="KNO86" s="320"/>
      <c r="KNP86" s="317"/>
      <c r="KNQ86" s="320"/>
      <c r="KNR86" s="320"/>
      <c r="KNS86" s="320"/>
      <c r="KNT86" s="317"/>
      <c r="KNU86" s="320"/>
      <c r="KNV86" s="320"/>
      <c r="KNW86" s="320"/>
      <c r="KNX86" s="317"/>
      <c r="KNY86" s="320"/>
      <c r="KNZ86" s="320"/>
      <c r="KOA86" s="320"/>
      <c r="KOB86" s="317"/>
      <c r="KOC86" s="320"/>
      <c r="KOD86" s="320"/>
      <c r="KOE86" s="320"/>
      <c r="KOF86" s="317"/>
      <c r="KOG86" s="320"/>
      <c r="KOH86" s="320"/>
      <c r="KOI86" s="320"/>
      <c r="KOJ86" s="317"/>
      <c r="KOK86" s="320"/>
      <c r="KOL86" s="320"/>
      <c r="KOM86" s="320"/>
      <c r="KON86" s="317"/>
      <c r="KOO86" s="320"/>
      <c r="KOP86" s="320"/>
      <c r="KOQ86" s="320"/>
      <c r="KOR86" s="317"/>
      <c r="KOS86" s="320"/>
      <c r="KOT86" s="320"/>
      <c r="KOU86" s="320"/>
      <c r="KOV86" s="317"/>
      <c r="KOW86" s="320"/>
      <c r="KOX86" s="320"/>
      <c r="KOY86" s="320"/>
      <c r="KOZ86" s="317"/>
      <c r="KPA86" s="320"/>
      <c r="KPB86" s="320"/>
      <c r="KPC86" s="320"/>
      <c r="KPD86" s="317"/>
      <c r="KPE86" s="320"/>
      <c r="KPF86" s="320"/>
      <c r="KPG86" s="320"/>
      <c r="KPH86" s="317"/>
      <c r="KPI86" s="320"/>
      <c r="KPJ86" s="320"/>
      <c r="KPK86" s="320"/>
      <c r="KPL86" s="317"/>
      <c r="KPM86" s="320"/>
      <c r="KPN86" s="320"/>
      <c r="KPO86" s="320"/>
      <c r="KPP86" s="317"/>
      <c r="KPQ86" s="320"/>
      <c r="KPR86" s="320"/>
      <c r="KPS86" s="320"/>
      <c r="KPT86" s="317"/>
      <c r="KPU86" s="320"/>
      <c r="KPV86" s="320"/>
      <c r="KPW86" s="320"/>
      <c r="KPX86" s="317"/>
      <c r="KPY86" s="320"/>
      <c r="KPZ86" s="320"/>
      <c r="KQA86" s="320"/>
      <c r="KQB86" s="317"/>
      <c r="KQC86" s="320"/>
      <c r="KQD86" s="320"/>
      <c r="KQE86" s="320"/>
      <c r="KQF86" s="317"/>
      <c r="KQG86" s="320"/>
      <c r="KQH86" s="320"/>
      <c r="KQI86" s="320"/>
      <c r="KQJ86" s="317"/>
      <c r="KQK86" s="320"/>
      <c r="KQL86" s="320"/>
      <c r="KQM86" s="320"/>
      <c r="KQN86" s="317"/>
      <c r="KQO86" s="320"/>
      <c r="KQP86" s="320"/>
      <c r="KQQ86" s="320"/>
      <c r="KQR86" s="317"/>
      <c r="KQS86" s="320"/>
      <c r="KQT86" s="320"/>
      <c r="KQU86" s="320"/>
      <c r="KQV86" s="317"/>
      <c r="KQW86" s="320"/>
      <c r="KQX86" s="320"/>
      <c r="KQY86" s="320"/>
      <c r="KQZ86" s="317"/>
      <c r="KRA86" s="320"/>
      <c r="KRB86" s="320"/>
      <c r="KRC86" s="320"/>
      <c r="KRD86" s="317"/>
      <c r="KRE86" s="320"/>
      <c r="KRF86" s="320"/>
      <c r="KRG86" s="320"/>
      <c r="KRH86" s="317"/>
      <c r="KRI86" s="320"/>
      <c r="KRJ86" s="320"/>
      <c r="KRK86" s="320"/>
      <c r="KRL86" s="317"/>
      <c r="KRM86" s="320"/>
      <c r="KRN86" s="320"/>
      <c r="KRO86" s="320"/>
      <c r="KRP86" s="317"/>
      <c r="KRQ86" s="320"/>
      <c r="KRR86" s="320"/>
      <c r="KRS86" s="320"/>
      <c r="KRT86" s="317"/>
      <c r="KRU86" s="320"/>
      <c r="KRV86" s="320"/>
      <c r="KRW86" s="320"/>
      <c r="KRX86" s="317"/>
      <c r="KRY86" s="320"/>
      <c r="KRZ86" s="320"/>
      <c r="KSA86" s="320"/>
      <c r="KSB86" s="317"/>
      <c r="KSC86" s="320"/>
      <c r="KSD86" s="320"/>
      <c r="KSE86" s="320"/>
      <c r="KSF86" s="317"/>
      <c r="KSG86" s="320"/>
      <c r="KSH86" s="320"/>
      <c r="KSI86" s="320"/>
      <c r="KSJ86" s="317"/>
      <c r="KSK86" s="320"/>
      <c r="KSL86" s="320"/>
      <c r="KSM86" s="320"/>
      <c r="KSN86" s="317"/>
      <c r="KSO86" s="320"/>
      <c r="KSP86" s="320"/>
      <c r="KSQ86" s="320"/>
      <c r="KSR86" s="317"/>
      <c r="KSS86" s="320"/>
      <c r="KST86" s="320"/>
      <c r="KSU86" s="320"/>
      <c r="KSV86" s="317"/>
      <c r="KSW86" s="320"/>
      <c r="KSX86" s="320"/>
      <c r="KSY86" s="320"/>
      <c r="KSZ86" s="317"/>
      <c r="KTA86" s="320"/>
      <c r="KTB86" s="320"/>
      <c r="KTC86" s="320"/>
      <c r="KTD86" s="317"/>
      <c r="KTE86" s="320"/>
      <c r="KTF86" s="320"/>
      <c r="KTG86" s="320"/>
      <c r="KTH86" s="317"/>
      <c r="KTI86" s="320"/>
      <c r="KTJ86" s="320"/>
      <c r="KTK86" s="320"/>
      <c r="KTL86" s="317"/>
      <c r="KTM86" s="320"/>
      <c r="KTN86" s="320"/>
      <c r="KTO86" s="320"/>
      <c r="KTP86" s="317"/>
      <c r="KTQ86" s="320"/>
      <c r="KTR86" s="320"/>
      <c r="KTS86" s="320"/>
      <c r="KTT86" s="317"/>
      <c r="KTU86" s="320"/>
      <c r="KTV86" s="320"/>
      <c r="KTW86" s="320"/>
      <c r="KTX86" s="317"/>
      <c r="KTY86" s="320"/>
      <c r="KTZ86" s="320"/>
      <c r="KUA86" s="320"/>
      <c r="KUB86" s="317"/>
      <c r="KUC86" s="320"/>
      <c r="KUD86" s="320"/>
      <c r="KUE86" s="320"/>
      <c r="KUF86" s="317"/>
      <c r="KUG86" s="320"/>
      <c r="KUH86" s="320"/>
      <c r="KUI86" s="320"/>
      <c r="KUJ86" s="317"/>
      <c r="KUK86" s="320"/>
      <c r="KUL86" s="320"/>
      <c r="KUM86" s="320"/>
      <c r="KUN86" s="317"/>
      <c r="KUO86" s="320"/>
      <c r="KUP86" s="320"/>
      <c r="KUQ86" s="320"/>
      <c r="KUR86" s="317"/>
      <c r="KUS86" s="320"/>
      <c r="KUT86" s="320"/>
      <c r="KUU86" s="320"/>
      <c r="KUV86" s="317"/>
      <c r="KUW86" s="320"/>
      <c r="KUX86" s="320"/>
      <c r="KUY86" s="320"/>
      <c r="KUZ86" s="317"/>
      <c r="KVA86" s="320"/>
      <c r="KVB86" s="320"/>
      <c r="KVC86" s="320"/>
      <c r="KVD86" s="317"/>
      <c r="KVE86" s="320"/>
      <c r="KVF86" s="320"/>
      <c r="KVG86" s="320"/>
      <c r="KVH86" s="317"/>
      <c r="KVI86" s="320"/>
      <c r="KVJ86" s="320"/>
      <c r="KVK86" s="320"/>
      <c r="KVL86" s="317"/>
      <c r="KVM86" s="320"/>
      <c r="KVN86" s="320"/>
      <c r="KVO86" s="320"/>
      <c r="KVP86" s="317"/>
      <c r="KVQ86" s="320"/>
      <c r="KVR86" s="320"/>
      <c r="KVS86" s="320"/>
      <c r="KVT86" s="317"/>
      <c r="KVU86" s="320"/>
      <c r="KVV86" s="320"/>
      <c r="KVW86" s="320"/>
      <c r="KVX86" s="317"/>
      <c r="KVY86" s="320"/>
      <c r="KVZ86" s="320"/>
      <c r="KWA86" s="320"/>
      <c r="KWB86" s="317"/>
      <c r="KWC86" s="320"/>
      <c r="KWD86" s="320"/>
      <c r="KWE86" s="320"/>
      <c r="KWF86" s="317"/>
      <c r="KWG86" s="320"/>
      <c r="KWH86" s="320"/>
      <c r="KWI86" s="320"/>
      <c r="KWJ86" s="317"/>
      <c r="KWK86" s="320"/>
      <c r="KWL86" s="320"/>
      <c r="KWM86" s="320"/>
      <c r="KWN86" s="317"/>
      <c r="KWO86" s="320"/>
      <c r="KWP86" s="320"/>
      <c r="KWQ86" s="320"/>
      <c r="KWR86" s="317"/>
      <c r="KWS86" s="320"/>
      <c r="KWT86" s="320"/>
      <c r="KWU86" s="320"/>
      <c r="KWV86" s="317"/>
      <c r="KWW86" s="320"/>
      <c r="KWX86" s="320"/>
      <c r="KWY86" s="320"/>
      <c r="KWZ86" s="317"/>
      <c r="KXA86" s="320"/>
      <c r="KXB86" s="320"/>
      <c r="KXC86" s="320"/>
      <c r="KXD86" s="317"/>
      <c r="KXE86" s="320"/>
      <c r="KXF86" s="320"/>
      <c r="KXG86" s="320"/>
      <c r="KXH86" s="317"/>
      <c r="KXI86" s="320"/>
      <c r="KXJ86" s="320"/>
      <c r="KXK86" s="320"/>
      <c r="KXL86" s="317"/>
      <c r="KXM86" s="320"/>
      <c r="KXN86" s="320"/>
      <c r="KXO86" s="320"/>
      <c r="KXP86" s="317"/>
      <c r="KXQ86" s="320"/>
      <c r="KXR86" s="320"/>
      <c r="KXS86" s="320"/>
      <c r="KXT86" s="317"/>
      <c r="KXU86" s="320"/>
      <c r="KXV86" s="320"/>
      <c r="KXW86" s="320"/>
      <c r="KXX86" s="317"/>
      <c r="KXY86" s="320"/>
      <c r="KXZ86" s="320"/>
      <c r="KYA86" s="320"/>
      <c r="KYB86" s="317"/>
      <c r="KYC86" s="320"/>
      <c r="KYD86" s="320"/>
      <c r="KYE86" s="320"/>
      <c r="KYF86" s="317"/>
      <c r="KYG86" s="320"/>
      <c r="KYH86" s="320"/>
      <c r="KYI86" s="320"/>
      <c r="KYJ86" s="317"/>
      <c r="KYK86" s="320"/>
      <c r="KYL86" s="320"/>
      <c r="KYM86" s="320"/>
      <c r="KYN86" s="317"/>
      <c r="KYO86" s="320"/>
      <c r="KYP86" s="320"/>
      <c r="KYQ86" s="320"/>
      <c r="KYR86" s="317"/>
      <c r="KYS86" s="320"/>
      <c r="KYT86" s="320"/>
      <c r="KYU86" s="320"/>
      <c r="KYV86" s="317"/>
      <c r="KYW86" s="320"/>
      <c r="KYX86" s="320"/>
      <c r="KYY86" s="320"/>
      <c r="KYZ86" s="317"/>
      <c r="KZA86" s="320"/>
      <c r="KZB86" s="320"/>
      <c r="KZC86" s="320"/>
      <c r="KZD86" s="317"/>
      <c r="KZE86" s="320"/>
      <c r="KZF86" s="320"/>
      <c r="KZG86" s="320"/>
      <c r="KZH86" s="317"/>
      <c r="KZI86" s="320"/>
      <c r="KZJ86" s="320"/>
      <c r="KZK86" s="320"/>
      <c r="KZL86" s="317"/>
      <c r="KZM86" s="320"/>
      <c r="KZN86" s="320"/>
      <c r="KZO86" s="320"/>
      <c r="KZP86" s="317"/>
      <c r="KZQ86" s="320"/>
      <c r="KZR86" s="320"/>
      <c r="KZS86" s="320"/>
      <c r="KZT86" s="317"/>
      <c r="KZU86" s="320"/>
      <c r="KZV86" s="320"/>
      <c r="KZW86" s="320"/>
      <c r="KZX86" s="317"/>
      <c r="KZY86" s="320"/>
      <c r="KZZ86" s="320"/>
      <c r="LAA86" s="320"/>
      <c r="LAB86" s="317"/>
      <c r="LAC86" s="320"/>
      <c r="LAD86" s="320"/>
      <c r="LAE86" s="320"/>
      <c r="LAF86" s="317"/>
      <c r="LAG86" s="320"/>
      <c r="LAH86" s="320"/>
      <c r="LAI86" s="320"/>
      <c r="LAJ86" s="317"/>
      <c r="LAK86" s="320"/>
      <c r="LAL86" s="320"/>
      <c r="LAM86" s="320"/>
      <c r="LAN86" s="317"/>
      <c r="LAO86" s="320"/>
      <c r="LAP86" s="320"/>
      <c r="LAQ86" s="320"/>
      <c r="LAR86" s="317"/>
      <c r="LAS86" s="320"/>
      <c r="LAT86" s="320"/>
      <c r="LAU86" s="320"/>
      <c r="LAV86" s="317"/>
      <c r="LAW86" s="320"/>
      <c r="LAX86" s="320"/>
      <c r="LAY86" s="320"/>
      <c r="LAZ86" s="317"/>
      <c r="LBA86" s="320"/>
      <c r="LBB86" s="320"/>
      <c r="LBC86" s="320"/>
      <c r="LBD86" s="317"/>
      <c r="LBE86" s="320"/>
      <c r="LBF86" s="320"/>
      <c r="LBG86" s="320"/>
      <c r="LBH86" s="317"/>
      <c r="LBI86" s="320"/>
      <c r="LBJ86" s="320"/>
      <c r="LBK86" s="320"/>
      <c r="LBL86" s="317"/>
      <c r="LBM86" s="320"/>
      <c r="LBN86" s="320"/>
      <c r="LBO86" s="320"/>
      <c r="LBP86" s="317"/>
      <c r="LBQ86" s="320"/>
      <c r="LBR86" s="320"/>
      <c r="LBS86" s="320"/>
      <c r="LBT86" s="317"/>
      <c r="LBU86" s="320"/>
      <c r="LBV86" s="320"/>
      <c r="LBW86" s="320"/>
      <c r="LBX86" s="317"/>
      <c r="LBY86" s="320"/>
      <c r="LBZ86" s="320"/>
      <c r="LCA86" s="320"/>
      <c r="LCB86" s="317"/>
      <c r="LCC86" s="320"/>
      <c r="LCD86" s="320"/>
      <c r="LCE86" s="320"/>
      <c r="LCF86" s="317"/>
      <c r="LCG86" s="320"/>
      <c r="LCH86" s="320"/>
      <c r="LCI86" s="320"/>
      <c r="LCJ86" s="317"/>
      <c r="LCK86" s="320"/>
      <c r="LCL86" s="320"/>
      <c r="LCM86" s="320"/>
      <c r="LCN86" s="317"/>
      <c r="LCO86" s="320"/>
      <c r="LCP86" s="320"/>
      <c r="LCQ86" s="320"/>
      <c r="LCR86" s="317"/>
      <c r="LCS86" s="320"/>
      <c r="LCT86" s="320"/>
      <c r="LCU86" s="320"/>
      <c r="LCV86" s="317"/>
      <c r="LCW86" s="320"/>
      <c r="LCX86" s="320"/>
      <c r="LCY86" s="320"/>
      <c r="LCZ86" s="317"/>
      <c r="LDA86" s="320"/>
      <c r="LDB86" s="320"/>
      <c r="LDC86" s="320"/>
      <c r="LDD86" s="317"/>
      <c r="LDE86" s="320"/>
      <c r="LDF86" s="320"/>
      <c r="LDG86" s="320"/>
      <c r="LDH86" s="317"/>
      <c r="LDI86" s="320"/>
      <c r="LDJ86" s="320"/>
      <c r="LDK86" s="320"/>
      <c r="LDL86" s="317"/>
      <c r="LDM86" s="320"/>
      <c r="LDN86" s="320"/>
      <c r="LDO86" s="320"/>
      <c r="LDP86" s="317"/>
      <c r="LDQ86" s="320"/>
      <c r="LDR86" s="320"/>
      <c r="LDS86" s="320"/>
      <c r="LDT86" s="317"/>
      <c r="LDU86" s="320"/>
      <c r="LDV86" s="320"/>
      <c r="LDW86" s="320"/>
      <c r="LDX86" s="317"/>
      <c r="LDY86" s="320"/>
      <c r="LDZ86" s="320"/>
      <c r="LEA86" s="320"/>
      <c r="LEB86" s="317"/>
      <c r="LEC86" s="320"/>
      <c r="LED86" s="320"/>
      <c r="LEE86" s="320"/>
      <c r="LEF86" s="317"/>
      <c r="LEG86" s="320"/>
      <c r="LEH86" s="320"/>
      <c r="LEI86" s="320"/>
      <c r="LEJ86" s="317"/>
      <c r="LEK86" s="320"/>
      <c r="LEL86" s="320"/>
      <c r="LEM86" s="320"/>
      <c r="LEN86" s="317"/>
      <c r="LEO86" s="320"/>
      <c r="LEP86" s="320"/>
      <c r="LEQ86" s="320"/>
      <c r="LER86" s="317"/>
      <c r="LES86" s="320"/>
      <c r="LET86" s="320"/>
      <c r="LEU86" s="320"/>
      <c r="LEV86" s="317"/>
      <c r="LEW86" s="320"/>
      <c r="LEX86" s="320"/>
      <c r="LEY86" s="320"/>
      <c r="LEZ86" s="317"/>
      <c r="LFA86" s="320"/>
      <c r="LFB86" s="320"/>
      <c r="LFC86" s="320"/>
      <c r="LFD86" s="317"/>
      <c r="LFE86" s="320"/>
      <c r="LFF86" s="320"/>
      <c r="LFG86" s="320"/>
      <c r="LFH86" s="317"/>
      <c r="LFI86" s="320"/>
      <c r="LFJ86" s="320"/>
      <c r="LFK86" s="320"/>
      <c r="LFL86" s="317"/>
      <c r="LFM86" s="320"/>
      <c r="LFN86" s="320"/>
      <c r="LFO86" s="320"/>
      <c r="LFP86" s="317"/>
      <c r="LFQ86" s="320"/>
      <c r="LFR86" s="320"/>
      <c r="LFS86" s="320"/>
      <c r="LFT86" s="317"/>
      <c r="LFU86" s="320"/>
      <c r="LFV86" s="320"/>
      <c r="LFW86" s="320"/>
      <c r="LFX86" s="317"/>
      <c r="LFY86" s="320"/>
      <c r="LFZ86" s="320"/>
      <c r="LGA86" s="320"/>
      <c r="LGB86" s="317"/>
      <c r="LGC86" s="320"/>
      <c r="LGD86" s="320"/>
      <c r="LGE86" s="320"/>
      <c r="LGF86" s="317"/>
      <c r="LGG86" s="320"/>
      <c r="LGH86" s="320"/>
      <c r="LGI86" s="320"/>
      <c r="LGJ86" s="317"/>
      <c r="LGK86" s="320"/>
      <c r="LGL86" s="320"/>
      <c r="LGM86" s="320"/>
      <c r="LGN86" s="317"/>
      <c r="LGO86" s="320"/>
      <c r="LGP86" s="320"/>
      <c r="LGQ86" s="320"/>
      <c r="LGR86" s="317"/>
      <c r="LGS86" s="320"/>
      <c r="LGT86" s="320"/>
      <c r="LGU86" s="320"/>
      <c r="LGV86" s="317"/>
      <c r="LGW86" s="320"/>
      <c r="LGX86" s="320"/>
      <c r="LGY86" s="320"/>
      <c r="LGZ86" s="317"/>
      <c r="LHA86" s="320"/>
      <c r="LHB86" s="320"/>
      <c r="LHC86" s="320"/>
      <c r="LHD86" s="317"/>
      <c r="LHE86" s="320"/>
      <c r="LHF86" s="320"/>
      <c r="LHG86" s="320"/>
      <c r="LHH86" s="317"/>
      <c r="LHI86" s="320"/>
      <c r="LHJ86" s="320"/>
      <c r="LHK86" s="320"/>
      <c r="LHL86" s="317"/>
      <c r="LHM86" s="320"/>
      <c r="LHN86" s="320"/>
      <c r="LHO86" s="320"/>
      <c r="LHP86" s="317"/>
      <c r="LHQ86" s="320"/>
      <c r="LHR86" s="320"/>
      <c r="LHS86" s="320"/>
      <c r="LHT86" s="317"/>
      <c r="LHU86" s="320"/>
      <c r="LHV86" s="320"/>
      <c r="LHW86" s="320"/>
      <c r="LHX86" s="317"/>
      <c r="LHY86" s="320"/>
      <c r="LHZ86" s="320"/>
      <c r="LIA86" s="320"/>
      <c r="LIB86" s="317"/>
      <c r="LIC86" s="320"/>
      <c r="LID86" s="320"/>
      <c r="LIE86" s="320"/>
      <c r="LIF86" s="317"/>
      <c r="LIG86" s="320"/>
      <c r="LIH86" s="320"/>
      <c r="LII86" s="320"/>
      <c r="LIJ86" s="317"/>
      <c r="LIK86" s="320"/>
      <c r="LIL86" s="320"/>
      <c r="LIM86" s="320"/>
      <c r="LIN86" s="317"/>
      <c r="LIO86" s="320"/>
      <c r="LIP86" s="320"/>
      <c r="LIQ86" s="320"/>
      <c r="LIR86" s="317"/>
      <c r="LIS86" s="320"/>
      <c r="LIT86" s="320"/>
      <c r="LIU86" s="320"/>
      <c r="LIV86" s="317"/>
      <c r="LIW86" s="320"/>
      <c r="LIX86" s="320"/>
      <c r="LIY86" s="320"/>
      <c r="LIZ86" s="317"/>
      <c r="LJA86" s="320"/>
      <c r="LJB86" s="320"/>
      <c r="LJC86" s="320"/>
      <c r="LJD86" s="317"/>
      <c r="LJE86" s="320"/>
      <c r="LJF86" s="320"/>
      <c r="LJG86" s="320"/>
      <c r="LJH86" s="317"/>
      <c r="LJI86" s="320"/>
      <c r="LJJ86" s="320"/>
      <c r="LJK86" s="320"/>
      <c r="LJL86" s="317"/>
      <c r="LJM86" s="320"/>
      <c r="LJN86" s="320"/>
      <c r="LJO86" s="320"/>
      <c r="LJP86" s="317"/>
      <c r="LJQ86" s="320"/>
      <c r="LJR86" s="320"/>
      <c r="LJS86" s="320"/>
      <c r="LJT86" s="317"/>
      <c r="LJU86" s="320"/>
      <c r="LJV86" s="320"/>
      <c r="LJW86" s="320"/>
      <c r="LJX86" s="317"/>
      <c r="LJY86" s="320"/>
      <c r="LJZ86" s="320"/>
      <c r="LKA86" s="320"/>
      <c r="LKB86" s="317"/>
      <c r="LKC86" s="320"/>
      <c r="LKD86" s="320"/>
      <c r="LKE86" s="320"/>
      <c r="LKF86" s="317"/>
      <c r="LKG86" s="320"/>
      <c r="LKH86" s="320"/>
      <c r="LKI86" s="320"/>
      <c r="LKJ86" s="317"/>
      <c r="LKK86" s="320"/>
      <c r="LKL86" s="320"/>
      <c r="LKM86" s="320"/>
      <c r="LKN86" s="317"/>
      <c r="LKO86" s="320"/>
      <c r="LKP86" s="320"/>
      <c r="LKQ86" s="320"/>
      <c r="LKR86" s="317"/>
      <c r="LKS86" s="320"/>
      <c r="LKT86" s="320"/>
      <c r="LKU86" s="320"/>
      <c r="LKV86" s="317"/>
      <c r="LKW86" s="320"/>
      <c r="LKX86" s="320"/>
      <c r="LKY86" s="320"/>
      <c r="LKZ86" s="317"/>
      <c r="LLA86" s="320"/>
      <c r="LLB86" s="320"/>
      <c r="LLC86" s="320"/>
      <c r="LLD86" s="317"/>
      <c r="LLE86" s="320"/>
      <c r="LLF86" s="320"/>
      <c r="LLG86" s="320"/>
      <c r="LLH86" s="317"/>
      <c r="LLI86" s="320"/>
      <c r="LLJ86" s="320"/>
      <c r="LLK86" s="320"/>
      <c r="LLL86" s="317"/>
      <c r="LLM86" s="320"/>
      <c r="LLN86" s="320"/>
      <c r="LLO86" s="320"/>
      <c r="LLP86" s="317"/>
      <c r="LLQ86" s="320"/>
      <c r="LLR86" s="320"/>
      <c r="LLS86" s="320"/>
      <c r="LLT86" s="317"/>
      <c r="LLU86" s="320"/>
      <c r="LLV86" s="320"/>
      <c r="LLW86" s="320"/>
      <c r="LLX86" s="317"/>
      <c r="LLY86" s="320"/>
      <c r="LLZ86" s="320"/>
      <c r="LMA86" s="320"/>
      <c r="LMB86" s="317"/>
      <c r="LMC86" s="320"/>
      <c r="LMD86" s="320"/>
      <c r="LME86" s="320"/>
      <c r="LMF86" s="317"/>
      <c r="LMG86" s="320"/>
      <c r="LMH86" s="320"/>
      <c r="LMI86" s="320"/>
      <c r="LMJ86" s="317"/>
      <c r="LMK86" s="320"/>
      <c r="LML86" s="320"/>
      <c r="LMM86" s="320"/>
      <c r="LMN86" s="317"/>
      <c r="LMO86" s="320"/>
      <c r="LMP86" s="320"/>
      <c r="LMQ86" s="320"/>
      <c r="LMR86" s="317"/>
      <c r="LMS86" s="320"/>
      <c r="LMT86" s="320"/>
      <c r="LMU86" s="320"/>
      <c r="LMV86" s="317"/>
      <c r="LMW86" s="320"/>
      <c r="LMX86" s="320"/>
      <c r="LMY86" s="320"/>
      <c r="LMZ86" s="317"/>
      <c r="LNA86" s="320"/>
      <c r="LNB86" s="320"/>
      <c r="LNC86" s="320"/>
      <c r="LND86" s="317"/>
      <c r="LNE86" s="320"/>
      <c r="LNF86" s="320"/>
      <c r="LNG86" s="320"/>
      <c r="LNH86" s="317"/>
      <c r="LNI86" s="320"/>
      <c r="LNJ86" s="320"/>
      <c r="LNK86" s="320"/>
      <c r="LNL86" s="317"/>
      <c r="LNM86" s="320"/>
      <c r="LNN86" s="320"/>
      <c r="LNO86" s="320"/>
      <c r="LNP86" s="317"/>
      <c r="LNQ86" s="320"/>
      <c r="LNR86" s="320"/>
      <c r="LNS86" s="320"/>
      <c r="LNT86" s="317"/>
      <c r="LNU86" s="320"/>
      <c r="LNV86" s="320"/>
      <c r="LNW86" s="320"/>
      <c r="LNX86" s="317"/>
      <c r="LNY86" s="320"/>
      <c r="LNZ86" s="320"/>
      <c r="LOA86" s="320"/>
      <c r="LOB86" s="317"/>
      <c r="LOC86" s="320"/>
      <c r="LOD86" s="320"/>
      <c r="LOE86" s="320"/>
      <c r="LOF86" s="317"/>
      <c r="LOG86" s="320"/>
      <c r="LOH86" s="320"/>
      <c r="LOI86" s="320"/>
      <c r="LOJ86" s="317"/>
      <c r="LOK86" s="320"/>
      <c r="LOL86" s="320"/>
      <c r="LOM86" s="320"/>
      <c r="LON86" s="317"/>
      <c r="LOO86" s="320"/>
      <c r="LOP86" s="320"/>
      <c r="LOQ86" s="320"/>
      <c r="LOR86" s="317"/>
      <c r="LOS86" s="320"/>
      <c r="LOT86" s="320"/>
      <c r="LOU86" s="320"/>
      <c r="LOV86" s="317"/>
      <c r="LOW86" s="320"/>
      <c r="LOX86" s="320"/>
      <c r="LOY86" s="320"/>
      <c r="LOZ86" s="317"/>
      <c r="LPA86" s="320"/>
      <c r="LPB86" s="320"/>
      <c r="LPC86" s="320"/>
      <c r="LPD86" s="317"/>
      <c r="LPE86" s="320"/>
      <c r="LPF86" s="320"/>
      <c r="LPG86" s="320"/>
      <c r="LPH86" s="317"/>
      <c r="LPI86" s="320"/>
      <c r="LPJ86" s="320"/>
      <c r="LPK86" s="320"/>
      <c r="LPL86" s="317"/>
      <c r="LPM86" s="320"/>
      <c r="LPN86" s="320"/>
      <c r="LPO86" s="320"/>
      <c r="LPP86" s="317"/>
      <c r="LPQ86" s="320"/>
      <c r="LPR86" s="320"/>
      <c r="LPS86" s="320"/>
      <c r="LPT86" s="317"/>
      <c r="LPU86" s="320"/>
      <c r="LPV86" s="320"/>
      <c r="LPW86" s="320"/>
      <c r="LPX86" s="317"/>
      <c r="LPY86" s="320"/>
      <c r="LPZ86" s="320"/>
      <c r="LQA86" s="320"/>
      <c r="LQB86" s="317"/>
      <c r="LQC86" s="320"/>
      <c r="LQD86" s="320"/>
      <c r="LQE86" s="320"/>
      <c r="LQF86" s="317"/>
      <c r="LQG86" s="320"/>
      <c r="LQH86" s="320"/>
      <c r="LQI86" s="320"/>
      <c r="LQJ86" s="317"/>
      <c r="LQK86" s="320"/>
      <c r="LQL86" s="320"/>
      <c r="LQM86" s="320"/>
      <c r="LQN86" s="317"/>
      <c r="LQO86" s="320"/>
      <c r="LQP86" s="320"/>
      <c r="LQQ86" s="320"/>
      <c r="LQR86" s="317"/>
      <c r="LQS86" s="320"/>
      <c r="LQT86" s="320"/>
      <c r="LQU86" s="320"/>
      <c r="LQV86" s="317"/>
      <c r="LQW86" s="320"/>
      <c r="LQX86" s="320"/>
      <c r="LQY86" s="320"/>
      <c r="LQZ86" s="317"/>
      <c r="LRA86" s="320"/>
      <c r="LRB86" s="320"/>
      <c r="LRC86" s="320"/>
      <c r="LRD86" s="317"/>
      <c r="LRE86" s="320"/>
      <c r="LRF86" s="320"/>
      <c r="LRG86" s="320"/>
      <c r="LRH86" s="317"/>
      <c r="LRI86" s="320"/>
      <c r="LRJ86" s="320"/>
      <c r="LRK86" s="320"/>
      <c r="LRL86" s="317"/>
      <c r="LRM86" s="320"/>
      <c r="LRN86" s="320"/>
      <c r="LRO86" s="320"/>
      <c r="LRP86" s="317"/>
      <c r="LRQ86" s="320"/>
      <c r="LRR86" s="320"/>
      <c r="LRS86" s="320"/>
      <c r="LRT86" s="317"/>
      <c r="LRU86" s="320"/>
      <c r="LRV86" s="320"/>
      <c r="LRW86" s="320"/>
      <c r="LRX86" s="317"/>
      <c r="LRY86" s="320"/>
      <c r="LRZ86" s="320"/>
      <c r="LSA86" s="320"/>
      <c r="LSB86" s="317"/>
      <c r="LSC86" s="320"/>
      <c r="LSD86" s="320"/>
      <c r="LSE86" s="320"/>
      <c r="LSF86" s="317"/>
      <c r="LSG86" s="320"/>
      <c r="LSH86" s="320"/>
      <c r="LSI86" s="320"/>
      <c r="LSJ86" s="317"/>
      <c r="LSK86" s="320"/>
      <c r="LSL86" s="320"/>
      <c r="LSM86" s="320"/>
      <c r="LSN86" s="317"/>
      <c r="LSO86" s="320"/>
      <c r="LSP86" s="320"/>
      <c r="LSQ86" s="320"/>
      <c r="LSR86" s="317"/>
      <c r="LSS86" s="320"/>
      <c r="LST86" s="320"/>
      <c r="LSU86" s="320"/>
      <c r="LSV86" s="317"/>
      <c r="LSW86" s="320"/>
      <c r="LSX86" s="320"/>
      <c r="LSY86" s="320"/>
      <c r="LSZ86" s="317"/>
      <c r="LTA86" s="320"/>
      <c r="LTB86" s="320"/>
      <c r="LTC86" s="320"/>
      <c r="LTD86" s="317"/>
      <c r="LTE86" s="320"/>
      <c r="LTF86" s="320"/>
      <c r="LTG86" s="320"/>
      <c r="LTH86" s="317"/>
      <c r="LTI86" s="320"/>
      <c r="LTJ86" s="320"/>
      <c r="LTK86" s="320"/>
      <c r="LTL86" s="317"/>
      <c r="LTM86" s="320"/>
      <c r="LTN86" s="320"/>
      <c r="LTO86" s="320"/>
      <c r="LTP86" s="317"/>
      <c r="LTQ86" s="320"/>
      <c r="LTR86" s="320"/>
      <c r="LTS86" s="320"/>
      <c r="LTT86" s="317"/>
      <c r="LTU86" s="320"/>
      <c r="LTV86" s="320"/>
      <c r="LTW86" s="320"/>
      <c r="LTX86" s="317"/>
      <c r="LTY86" s="320"/>
      <c r="LTZ86" s="320"/>
      <c r="LUA86" s="320"/>
      <c r="LUB86" s="317"/>
      <c r="LUC86" s="320"/>
      <c r="LUD86" s="320"/>
      <c r="LUE86" s="320"/>
      <c r="LUF86" s="317"/>
      <c r="LUG86" s="320"/>
      <c r="LUH86" s="320"/>
      <c r="LUI86" s="320"/>
      <c r="LUJ86" s="317"/>
      <c r="LUK86" s="320"/>
      <c r="LUL86" s="320"/>
      <c r="LUM86" s="320"/>
      <c r="LUN86" s="317"/>
      <c r="LUO86" s="320"/>
      <c r="LUP86" s="320"/>
      <c r="LUQ86" s="320"/>
      <c r="LUR86" s="317"/>
      <c r="LUS86" s="320"/>
      <c r="LUT86" s="320"/>
      <c r="LUU86" s="320"/>
      <c r="LUV86" s="317"/>
      <c r="LUW86" s="320"/>
      <c r="LUX86" s="320"/>
      <c r="LUY86" s="320"/>
      <c r="LUZ86" s="317"/>
      <c r="LVA86" s="320"/>
      <c r="LVB86" s="320"/>
      <c r="LVC86" s="320"/>
      <c r="LVD86" s="317"/>
      <c r="LVE86" s="320"/>
      <c r="LVF86" s="320"/>
      <c r="LVG86" s="320"/>
      <c r="LVH86" s="317"/>
      <c r="LVI86" s="320"/>
      <c r="LVJ86" s="320"/>
      <c r="LVK86" s="320"/>
      <c r="LVL86" s="317"/>
      <c r="LVM86" s="320"/>
      <c r="LVN86" s="320"/>
      <c r="LVO86" s="320"/>
      <c r="LVP86" s="317"/>
      <c r="LVQ86" s="320"/>
      <c r="LVR86" s="320"/>
      <c r="LVS86" s="320"/>
      <c r="LVT86" s="317"/>
      <c r="LVU86" s="320"/>
      <c r="LVV86" s="320"/>
      <c r="LVW86" s="320"/>
      <c r="LVX86" s="317"/>
      <c r="LVY86" s="320"/>
      <c r="LVZ86" s="320"/>
      <c r="LWA86" s="320"/>
      <c r="LWB86" s="317"/>
      <c r="LWC86" s="320"/>
      <c r="LWD86" s="320"/>
      <c r="LWE86" s="320"/>
      <c r="LWF86" s="317"/>
      <c r="LWG86" s="320"/>
      <c r="LWH86" s="320"/>
      <c r="LWI86" s="320"/>
      <c r="LWJ86" s="317"/>
      <c r="LWK86" s="320"/>
      <c r="LWL86" s="320"/>
      <c r="LWM86" s="320"/>
      <c r="LWN86" s="317"/>
      <c r="LWO86" s="320"/>
      <c r="LWP86" s="320"/>
      <c r="LWQ86" s="320"/>
      <c r="LWR86" s="317"/>
      <c r="LWS86" s="320"/>
      <c r="LWT86" s="320"/>
      <c r="LWU86" s="320"/>
      <c r="LWV86" s="317"/>
      <c r="LWW86" s="320"/>
      <c r="LWX86" s="320"/>
      <c r="LWY86" s="320"/>
      <c r="LWZ86" s="317"/>
      <c r="LXA86" s="320"/>
      <c r="LXB86" s="320"/>
      <c r="LXC86" s="320"/>
      <c r="LXD86" s="317"/>
      <c r="LXE86" s="320"/>
      <c r="LXF86" s="320"/>
      <c r="LXG86" s="320"/>
      <c r="LXH86" s="317"/>
      <c r="LXI86" s="320"/>
      <c r="LXJ86" s="320"/>
      <c r="LXK86" s="320"/>
      <c r="LXL86" s="317"/>
      <c r="LXM86" s="320"/>
      <c r="LXN86" s="320"/>
      <c r="LXO86" s="320"/>
      <c r="LXP86" s="317"/>
      <c r="LXQ86" s="320"/>
      <c r="LXR86" s="320"/>
      <c r="LXS86" s="320"/>
      <c r="LXT86" s="317"/>
      <c r="LXU86" s="320"/>
      <c r="LXV86" s="320"/>
      <c r="LXW86" s="320"/>
      <c r="LXX86" s="317"/>
      <c r="LXY86" s="320"/>
      <c r="LXZ86" s="320"/>
      <c r="LYA86" s="320"/>
      <c r="LYB86" s="317"/>
      <c r="LYC86" s="320"/>
      <c r="LYD86" s="320"/>
      <c r="LYE86" s="320"/>
      <c r="LYF86" s="317"/>
      <c r="LYG86" s="320"/>
      <c r="LYH86" s="320"/>
      <c r="LYI86" s="320"/>
      <c r="LYJ86" s="317"/>
      <c r="LYK86" s="320"/>
      <c r="LYL86" s="320"/>
      <c r="LYM86" s="320"/>
      <c r="LYN86" s="317"/>
      <c r="LYO86" s="320"/>
      <c r="LYP86" s="320"/>
      <c r="LYQ86" s="320"/>
      <c r="LYR86" s="317"/>
      <c r="LYS86" s="320"/>
      <c r="LYT86" s="320"/>
      <c r="LYU86" s="320"/>
      <c r="LYV86" s="317"/>
      <c r="LYW86" s="320"/>
      <c r="LYX86" s="320"/>
      <c r="LYY86" s="320"/>
      <c r="LYZ86" s="317"/>
      <c r="LZA86" s="320"/>
      <c r="LZB86" s="320"/>
      <c r="LZC86" s="320"/>
      <c r="LZD86" s="317"/>
      <c r="LZE86" s="320"/>
      <c r="LZF86" s="320"/>
      <c r="LZG86" s="320"/>
      <c r="LZH86" s="317"/>
      <c r="LZI86" s="320"/>
      <c r="LZJ86" s="320"/>
      <c r="LZK86" s="320"/>
      <c r="LZL86" s="317"/>
      <c r="LZM86" s="320"/>
      <c r="LZN86" s="320"/>
      <c r="LZO86" s="320"/>
      <c r="LZP86" s="317"/>
      <c r="LZQ86" s="320"/>
      <c r="LZR86" s="320"/>
      <c r="LZS86" s="320"/>
      <c r="LZT86" s="317"/>
      <c r="LZU86" s="320"/>
      <c r="LZV86" s="320"/>
      <c r="LZW86" s="320"/>
      <c r="LZX86" s="317"/>
      <c r="LZY86" s="320"/>
      <c r="LZZ86" s="320"/>
      <c r="MAA86" s="320"/>
      <c r="MAB86" s="317"/>
      <c r="MAC86" s="320"/>
      <c r="MAD86" s="320"/>
      <c r="MAE86" s="320"/>
      <c r="MAF86" s="317"/>
      <c r="MAG86" s="320"/>
      <c r="MAH86" s="320"/>
      <c r="MAI86" s="320"/>
      <c r="MAJ86" s="317"/>
      <c r="MAK86" s="320"/>
      <c r="MAL86" s="320"/>
      <c r="MAM86" s="320"/>
      <c r="MAN86" s="317"/>
      <c r="MAO86" s="320"/>
      <c r="MAP86" s="320"/>
      <c r="MAQ86" s="320"/>
      <c r="MAR86" s="317"/>
      <c r="MAS86" s="320"/>
      <c r="MAT86" s="320"/>
      <c r="MAU86" s="320"/>
      <c r="MAV86" s="317"/>
      <c r="MAW86" s="320"/>
      <c r="MAX86" s="320"/>
      <c r="MAY86" s="320"/>
      <c r="MAZ86" s="317"/>
      <c r="MBA86" s="320"/>
      <c r="MBB86" s="320"/>
      <c r="MBC86" s="320"/>
      <c r="MBD86" s="317"/>
      <c r="MBE86" s="320"/>
      <c r="MBF86" s="320"/>
      <c r="MBG86" s="320"/>
      <c r="MBH86" s="317"/>
      <c r="MBI86" s="320"/>
      <c r="MBJ86" s="320"/>
      <c r="MBK86" s="320"/>
      <c r="MBL86" s="317"/>
      <c r="MBM86" s="320"/>
      <c r="MBN86" s="320"/>
      <c r="MBO86" s="320"/>
      <c r="MBP86" s="317"/>
      <c r="MBQ86" s="320"/>
      <c r="MBR86" s="320"/>
      <c r="MBS86" s="320"/>
      <c r="MBT86" s="317"/>
      <c r="MBU86" s="320"/>
      <c r="MBV86" s="320"/>
      <c r="MBW86" s="320"/>
      <c r="MBX86" s="317"/>
      <c r="MBY86" s="320"/>
      <c r="MBZ86" s="320"/>
      <c r="MCA86" s="320"/>
      <c r="MCB86" s="317"/>
      <c r="MCC86" s="320"/>
      <c r="MCD86" s="320"/>
      <c r="MCE86" s="320"/>
      <c r="MCF86" s="317"/>
      <c r="MCG86" s="320"/>
      <c r="MCH86" s="320"/>
      <c r="MCI86" s="320"/>
      <c r="MCJ86" s="317"/>
      <c r="MCK86" s="320"/>
      <c r="MCL86" s="320"/>
      <c r="MCM86" s="320"/>
      <c r="MCN86" s="317"/>
      <c r="MCO86" s="320"/>
      <c r="MCP86" s="320"/>
      <c r="MCQ86" s="320"/>
      <c r="MCR86" s="317"/>
      <c r="MCS86" s="320"/>
      <c r="MCT86" s="320"/>
      <c r="MCU86" s="320"/>
      <c r="MCV86" s="317"/>
      <c r="MCW86" s="320"/>
      <c r="MCX86" s="320"/>
      <c r="MCY86" s="320"/>
      <c r="MCZ86" s="317"/>
      <c r="MDA86" s="320"/>
      <c r="MDB86" s="320"/>
      <c r="MDC86" s="320"/>
      <c r="MDD86" s="317"/>
      <c r="MDE86" s="320"/>
      <c r="MDF86" s="320"/>
      <c r="MDG86" s="320"/>
      <c r="MDH86" s="317"/>
      <c r="MDI86" s="320"/>
      <c r="MDJ86" s="320"/>
      <c r="MDK86" s="320"/>
      <c r="MDL86" s="317"/>
      <c r="MDM86" s="320"/>
      <c r="MDN86" s="320"/>
      <c r="MDO86" s="320"/>
      <c r="MDP86" s="317"/>
      <c r="MDQ86" s="320"/>
      <c r="MDR86" s="320"/>
      <c r="MDS86" s="320"/>
      <c r="MDT86" s="317"/>
      <c r="MDU86" s="320"/>
      <c r="MDV86" s="320"/>
      <c r="MDW86" s="320"/>
      <c r="MDX86" s="317"/>
      <c r="MDY86" s="320"/>
      <c r="MDZ86" s="320"/>
      <c r="MEA86" s="320"/>
      <c r="MEB86" s="317"/>
      <c r="MEC86" s="320"/>
      <c r="MED86" s="320"/>
      <c r="MEE86" s="320"/>
      <c r="MEF86" s="317"/>
      <c r="MEG86" s="320"/>
      <c r="MEH86" s="320"/>
      <c r="MEI86" s="320"/>
      <c r="MEJ86" s="317"/>
      <c r="MEK86" s="320"/>
      <c r="MEL86" s="320"/>
      <c r="MEM86" s="320"/>
      <c r="MEN86" s="317"/>
      <c r="MEO86" s="320"/>
      <c r="MEP86" s="320"/>
      <c r="MEQ86" s="320"/>
      <c r="MER86" s="317"/>
      <c r="MES86" s="320"/>
      <c r="MET86" s="320"/>
      <c r="MEU86" s="320"/>
      <c r="MEV86" s="317"/>
      <c r="MEW86" s="320"/>
      <c r="MEX86" s="320"/>
      <c r="MEY86" s="320"/>
      <c r="MEZ86" s="317"/>
      <c r="MFA86" s="320"/>
      <c r="MFB86" s="320"/>
      <c r="MFC86" s="320"/>
      <c r="MFD86" s="317"/>
      <c r="MFE86" s="320"/>
      <c r="MFF86" s="320"/>
      <c r="MFG86" s="320"/>
      <c r="MFH86" s="317"/>
      <c r="MFI86" s="320"/>
      <c r="MFJ86" s="320"/>
      <c r="MFK86" s="320"/>
      <c r="MFL86" s="317"/>
      <c r="MFM86" s="320"/>
      <c r="MFN86" s="320"/>
      <c r="MFO86" s="320"/>
      <c r="MFP86" s="317"/>
      <c r="MFQ86" s="320"/>
      <c r="MFR86" s="320"/>
      <c r="MFS86" s="320"/>
      <c r="MFT86" s="317"/>
      <c r="MFU86" s="320"/>
      <c r="MFV86" s="320"/>
      <c r="MFW86" s="320"/>
      <c r="MFX86" s="317"/>
      <c r="MFY86" s="320"/>
      <c r="MFZ86" s="320"/>
      <c r="MGA86" s="320"/>
      <c r="MGB86" s="317"/>
      <c r="MGC86" s="320"/>
      <c r="MGD86" s="320"/>
      <c r="MGE86" s="320"/>
      <c r="MGF86" s="317"/>
      <c r="MGG86" s="320"/>
      <c r="MGH86" s="320"/>
      <c r="MGI86" s="320"/>
      <c r="MGJ86" s="317"/>
      <c r="MGK86" s="320"/>
      <c r="MGL86" s="320"/>
      <c r="MGM86" s="320"/>
      <c r="MGN86" s="317"/>
      <c r="MGO86" s="320"/>
      <c r="MGP86" s="320"/>
      <c r="MGQ86" s="320"/>
      <c r="MGR86" s="317"/>
      <c r="MGS86" s="320"/>
      <c r="MGT86" s="320"/>
      <c r="MGU86" s="320"/>
      <c r="MGV86" s="317"/>
      <c r="MGW86" s="320"/>
      <c r="MGX86" s="320"/>
      <c r="MGY86" s="320"/>
      <c r="MGZ86" s="317"/>
      <c r="MHA86" s="320"/>
      <c r="MHB86" s="320"/>
      <c r="MHC86" s="320"/>
      <c r="MHD86" s="317"/>
      <c r="MHE86" s="320"/>
      <c r="MHF86" s="320"/>
      <c r="MHG86" s="320"/>
      <c r="MHH86" s="317"/>
      <c r="MHI86" s="320"/>
      <c r="MHJ86" s="320"/>
      <c r="MHK86" s="320"/>
      <c r="MHL86" s="317"/>
      <c r="MHM86" s="320"/>
      <c r="MHN86" s="320"/>
      <c r="MHO86" s="320"/>
      <c r="MHP86" s="317"/>
      <c r="MHQ86" s="320"/>
      <c r="MHR86" s="320"/>
      <c r="MHS86" s="320"/>
      <c r="MHT86" s="317"/>
      <c r="MHU86" s="320"/>
      <c r="MHV86" s="320"/>
      <c r="MHW86" s="320"/>
      <c r="MHX86" s="317"/>
      <c r="MHY86" s="320"/>
      <c r="MHZ86" s="320"/>
      <c r="MIA86" s="320"/>
      <c r="MIB86" s="317"/>
      <c r="MIC86" s="320"/>
      <c r="MID86" s="320"/>
      <c r="MIE86" s="320"/>
      <c r="MIF86" s="317"/>
      <c r="MIG86" s="320"/>
      <c r="MIH86" s="320"/>
      <c r="MII86" s="320"/>
      <c r="MIJ86" s="317"/>
      <c r="MIK86" s="320"/>
      <c r="MIL86" s="320"/>
      <c r="MIM86" s="320"/>
      <c r="MIN86" s="317"/>
      <c r="MIO86" s="320"/>
      <c r="MIP86" s="320"/>
      <c r="MIQ86" s="320"/>
      <c r="MIR86" s="317"/>
      <c r="MIS86" s="320"/>
      <c r="MIT86" s="320"/>
      <c r="MIU86" s="320"/>
      <c r="MIV86" s="317"/>
      <c r="MIW86" s="320"/>
      <c r="MIX86" s="320"/>
      <c r="MIY86" s="320"/>
      <c r="MIZ86" s="317"/>
      <c r="MJA86" s="320"/>
      <c r="MJB86" s="320"/>
      <c r="MJC86" s="320"/>
      <c r="MJD86" s="317"/>
      <c r="MJE86" s="320"/>
      <c r="MJF86" s="320"/>
      <c r="MJG86" s="320"/>
      <c r="MJH86" s="317"/>
      <c r="MJI86" s="320"/>
      <c r="MJJ86" s="320"/>
      <c r="MJK86" s="320"/>
      <c r="MJL86" s="317"/>
      <c r="MJM86" s="320"/>
      <c r="MJN86" s="320"/>
      <c r="MJO86" s="320"/>
      <c r="MJP86" s="317"/>
      <c r="MJQ86" s="320"/>
      <c r="MJR86" s="320"/>
      <c r="MJS86" s="320"/>
      <c r="MJT86" s="317"/>
      <c r="MJU86" s="320"/>
      <c r="MJV86" s="320"/>
      <c r="MJW86" s="320"/>
      <c r="MJX86" s="317"/>
      <c r="MJY86" s="320"/>
      <c r="MJZ86" s="320"/>
      <c r="MKA86" s="320"/>
      <c r="MKB86" s="317"/>
      <c r="MKC86" s="320"/>
      <c r="MKD86" s="320"/>
      <c r="MKE86" s="320"/>
      <c r="MKF86" s="317"/>
      <c r="MKG86" s="320"/>
      <c r="MKH86" s="320"/>
      <c r="MKI86" s="320"/>
      <c r="MKJ86" s="317"/>
      <c r="MKK86" s="320"/>
      <c r="MKL86" s="320"/>
      <c r="MKM86" s="320"/>
      <c r="MKN86" s="317"/>
      <c r="MKO86" s="320"/>
      <c r="MKP86" s="320"/>
      <c r="MKQ86" s="320"/>
      <c r="MKR86" s="317"/>
      <c r="MKS86" s="320"/>
      <c r="MKT86" s="320"/>
      <c r="MKU86" s="320"/>
      <c r="MKV86" s="317"/>
      <c r="MKW86" s="320"/>
      <c r="MKX86" s="320"/>
      <c r="MKY86" s="320"/>
      <c r="MKZ86" s="317"/>
      <c r="MLA86" s="320"/>
      <c r="MLB86" s="320"/>
      <c r="MLC86" s="320"/>
      <c r="MLD86" s="317"/>
      <c r="MLE86" s="320"/>
      <c r="MLF86" s="320"/>
      <c r="MLG86" s="320"/>
      <c r="MLH86" s="317"/>
      <c r="MLI86" s="320"/>
      <c r="MLJ86" s="320"/>
      <c r="MLK86" s="320"/>
      <c r="MLL86" s="317"/>
      <c r="MLM86" s="320"/>
      <c r="MLN86" s="320"/>
      <c r="MLO86" s="320"/>
      <c r="MLP86" s="317"/>
      <c r="MLQ86" s="320"/>
      <c r="MLR86" s="320"/>
      <c r="MLS86" s="320"/>
      <c r="MLT86" s="317"/>
      <c r="MLU86" s="320"/>
      <c r="MLV86" s="320"/>
      <c r="MLW86" s="320"/>
      <c r="MLX86" s="317"/>
      <c r="MLY86" s="320"/>
      <c r="MLZ86" s="320"/>
      <c r="MMA86" s="320"/>
      <c r="MMB86" s="317"/>
      <c r="MMC86" s="320"/>
      <c r="MMD86" s="320"/>
      <c r="MME86" s="320"/>
      <c r="MMF86" s="317"/>
      <c r="MMG86" s="320"/>
      <c r="MMH86" s="320"/>
      <c r="MMI86" s="320"/>
      <c r="MMJ86" s="317"/>
      <c r="MMK86" s="320"/>
      <c r="MML86" s="320"/>
      <c r="MMM86" s="320"/>
      <c r="MMN86" s="317"/>
      <c r="MMO86" s="320"/>
      <c r="MMP86" s="320"/>
      <c r="MMQ86" s="320"/>
      <c r="MMR86" s="317"/>
      <c r="MMS86" s="320"/>
      <c r="MMT86" s="320"/>
      <c r="MMU86" s="320"/>
      <c r="MMV86" s="317"/>
      <c r="MMW86" s="320"/>
      <c r="MMX86" s="320"/>
      <c r="MMY86" s="320"/>
      <c r="MMZ86" s="317"/>
      <c r="MNA86" s="320"/>
      <c r="MNB86" s="320"/>
      <c r="MNC86" s="320"/>
      <c r="MND86" s="317"/>
      <c r="MNE86" s="320"/>
      <c r="MNF86" s="320"/>
      <c r="MNG86" s="320"/>
      <c r="MNH86" s="317"/>
      <c r="MNI86" s="320"/>
      <c r="MNJ86" s="320"/>
      <c r="MNK86" s="320"/>
      <c r="MNL86" s="317"/>
      <c r="MNM86" s="320"/>
      <c r="MNN86" s="320"/>
      <c r="MNO86" s="320"/>
      <c r="MNP86" s="317"/>
      <c r="MNQ86" s="320"/>
      <c r="MNR86" s="320"/>
      <c r="MNS86" s="320"/>
      <c r="MNT86" s="317"/>
      <c r="MNU86" s="320"/>
      <c r="MNV86" s="320"/>
      <c r="MNW86" s="320"/>
      <c r="MNX86" s="317"/>
      <c r="MNY86" s="320"/>
      <c r="MNZ86" s="320"/>
      <c r="MOA86" s="320"/>
      <c r="MOB86" s="317"/>
      <c r="MOC86" s="320"/>
      <c r="MOD86" s="320"/>
      <c r="MOE86" s="320"/>
      <c r="MOF86" s="317"/>
      <c r="MOG86" s="320"/>
      <c r="MOH86" s="320"/>
      <c r="MOI86" s="320"/>
      <c r="MOJ86" s="317"/>
      <c r="MOK86" s="320"/>
      <c r="MOL86" s="320"/>
      <c r="MOM86" s="320"/>
      <c r="MON86" s="317"/>
      <c r="MOO86" s="320"/>
      <c r="MOP86" s="320"/>
      <c r="MOQ86" s="320"/>
      <c r="MOR86" s="317"/>
      <c r="MOS86" s="320"/>
      <c r="MOT86" s="320"/>
      <c r="MOU86" s="320"/>
      <c r="MOV86" s="317"/>
      <c r="MOW86" s="320"/>
      <c r="MOX86" s="320"/>
      <c r="MOY86" s="320"/>
      <c r="MOZ86" s="317"/>
      <c r="MPA86" s="320"/>
      <c r="MPB86" s="320"/>
      <c r="MPC86" s="320"/>
      <c r="MPD86" s="317"/>
      <c r="MPE86" s="320"/>
      <c r="MPF86" s="320"/>
      <c r="MPG86" s="320"/>
      <c r="MPH86" s="317"/>
      <c r="MPI86" s="320"/>
      <c r="MPJ86" s="320"/>
      <c r="MPK86" s="320"/>
      <c r="MPL86" s="317"/>
      <c r="MPM86" s="320"/>
      <c r="MPN86" s="320"/>
      <c r="MPO86" s="320"/>
      <c r="MPP86" s="317"/>
      <c r="MPQ86" s="320"/>
      <c r="MPR86" s="320"/>
      <c r="MPS86" s="320"/>
      <c r="MPT86" s="317"/>
      <c r="MPU86" s="320"/>
      <c r="MPV86" s="320"/>
      <c r="MPW86" s="320"/>
      <c r="MPX86" s="317"/>
      <c r="MPY86" s="320"/>
      <c r="MPZ86" s="320"/>
      <c r="MQA86" s="320"/>
      <c r="MQB86" s="317"/>
      <c r="MQC86" s="320"/>
      <c r="MQD86" s="320"/>
      <c r="MQE86" s="320"/>
      <c r="MQF86" s="317"/>
      <c r="MQG86" s="320"/>
      <c r="MQH86" s="320"/>
      <c r="MQI86" s="320"/>
      <c r="MQJ86" s="317"/>
      <c r="MQK86" s="320"/>
      <c r="MQL86" s="320"/>
      <c r="MQM86" s="320"/>
      <c r="MQN86" s="317"/>
      <c r="MQO86" s="320"/>
      <c r="MQP86" s="320"/>
      <c r="MQQ86" s="320"/>
      <c r="MQR86" s="317"/>
      <c r="MQS86" s="320"/>
      <c r="MQT86" s="320"/>
      <c r="MQU86" s="320"/>
      <c r="MQV86" s="317"/>
      <c r="MQW86" s="320"/>
      <c r="MQX86" s="320"/>
      <c r="MQY86" s="320"/>
      <c r="MQZ86" s="317"/>
      <c r="MRA86" s="320"/>
      <c r="MRB86" s="320"/>
      <c r="MRC86" s="320"/>
      <c r="MRD86" s="317"/>
      <c r="MRE86" s="320"/>
      <c r="MRF86" s="320"/>
      <c r="MRG86" s="320"/>
      <c r="MRH86" s="317"/>
      <c r="MRI86" s="320"/>
      <c r="MRJ86" s="320"/>
      <c r="MRK86" s="320"/>
      <c r="MRL86" s="317"/>
      <c r="MRM86" s="320"/>
      <c r="MRN86" s="320"/>
      <c r="MRO86" s="320"/>
      <c r="MRP86" s="317"/>
      <c r="MRQ86" s="320"/>
      <c r="MRR86" s="320"/>
      <c r="MRS86" s="320"/>
      <c r="MRT86" s="317"/>
      <c r="MRU86" s="320"/>
      <c r="MRV86" s="320"/>
      <c r="MRW86" s="320"/>
      <c r="MRX86" s="317"/>
      <c r="MRY86" s="320"/>
      <c r="MRZ86" s="320"/>
      <c r="MSA86" s="320"/>
      <c r="MSB86" s="317"/>
      <c r="MSC86" s="320"/>
      <c r="MSD86" s="320"/>
      <c r="MSE86" s="320"/>
      <c r="MSF86" s="317"/>
      <c r="MSG86" s="320"/>
      <c r="MSH86" s="320"/>
      <c r="MSI86" s="320"/>
      <c r="MSJ86" s="317"/>
      <c r="MSK86" s="320"/>
      <c r="MSL86" s="320"/>
      <c r="MSM86" s="320"/>
      <c r="MSN86" s="317"/>
      <c r="MSO86" s="320"/>
      <c r="MSP86" s="320"/>
      <c r="MSQ86" s="320"/>
      <c r="MSR86" s="317"/>
      <c r="MSS86" s="320"/>
      <c r="MST86" s="320"/>
      <c r="MSU86" s="320"/>
      <c r="MSV86" s="317"/>
      <c r="MSW86" s="320"/>
      <c r="MSX86" s="320"/>
      <c r="MSY86" s="320"/>
      <c r="MSZ86" s="317"/>
      <c r="MTA86" s="320"/>
      <c r="MTB86" s="320"/>
      <c r="MTC86" s="320"/>
      <c r="MTD86" s="317"/>
      <c r="MTE86" s="320"/>
      <c r="MTF86" s="320"/>
      <c r="MTG86" s="320"/>
      <c r="MTH86" s="317"/>
      <c r="MTI86" s="320"/>
      <c r="MTJ86" s="320"/>
      <c r="MTK86" s="320"/>
      <c r="MTL86" s="317"/>
      <c r="MTM86" s="320"/>
      <c r="MTN86" s="320"/>
      <c r="MTO86" s="320"/>
      <c r="MTP86" s="317"/>
      <c r="MTQ86" s="320"/>
      <c r="MTR86" s="320"/>
      <c r="MTS86" s="320"/>
      <c r="MTT86" s="317"/>
      <c r="MTU86" s="320"/>
      <c r="MTV86" s="320"/>
      <c r="MTW86" s="320"/>
      <c r="MTX86" s="317"/>
      <c r="MTY86" s="320"/>
      <c r="MTZ86" s="320"/>
      <c r="MUA86" s="320"/>
      <c r="MUB86" s="317"/>
      <c r="MUC86" s="320"/>
      <c r="MUD86" s="320"/>
      <c r="MUE86" s="320"/>
      <c r="MUF86" s="317"/>
      <c r="MUG86" s="320"/>
      <c r="MUH86" s="320"/>
      <c r="MUI86" s="320"/>
      <c r="MUJ86" s="317"/>
      <c r="MUK86" s="320"/>
      <c r="MUL86" s="320"/>
      <c r="MUM86" s="320"/>
      <c r="MUN86" s="317"/>
      <c r="MUO86" s="320"/>
      <c r="MUP86" s="320"/>
      <c r="MUQ86" s="320"/>
      <c r="MUR86" s="317"/>
      <c r="MUS86" s="320"/>
      <c r="MUT86" s="320"/>
      <c r="MUU86" s="320"/>
      <c r="MUV86" s="317"/>
      <c r="MUW86" s="320"/>
      <c r="MUX86" s="320"/>
      <c r="MUY86" s="320"/>
      <c r="MUZ86" s="317"/>
      <c r="MVA86" s="320"/>
      <c r="MVB86" s="320"/>
      <c r="MVC86" s="320"/>
      <c r="MVD86" s="317"/>
      <c r="MVE86" s="320"/>
      <c r="MVF86" s="320"/>
      <c r="MVG86" s="320"/>
      <c r="MVH86" s="317"/>
      <c r="MVI86" s="320"/>
      <c r="MVJ86" s="320"/>
      <c r="MVK86" s="320"/>
      <c r="MVL86" s="317"/>
      <c r="MVM86" s="320"/>
      <c r="MVN86" s="320"/>
      <c r="MVO86" s="320"/>
      <c r="MVP86" s="317"/>
      <c r="MVQ86" s="320"/>
      <c r="MVR86" s="320"/>
      <c r="MVS86" s="320"/>
      <c r="MVT86" s="317"/>
      <c r="MVU86" s="320"/>
      <c r="MVV86" s="320"/>
      <c r="MVW86" s="320"/>
      <c r="MVX86" s="317"/>
      <c r="MVY86" s="320"/>
      <c r="MVZ86" s="320"/>
      <c r="MWA86" s="320"/>
      <c r="MWB86" s="317"/>
      <c r="MWC86" s="320"/>
      <c r="MWD86" s="320"/>
      <c r="MWE86" s="320"/>
      <c r="MWF86" s="317"/>
      <c r="MWG86" s="320"/>
      <c r="MWH86" s="320"/>
      <c r="MWI86" s="320"/>
      <c r="MWJ86" s="317"/>
      <c r="MWK86" s="320"/>
      <c r="MWL86" s="320"/>
      <c r="MWM86" s="320"/>
      <c r="MWN86" s="317"/>
      <c r="MWO86" s="320"/>
      <c r="MWP86" s="320"/>
      <c r="MWQ86" s="320"/>
      <c r="MWR86" s="317"/>
      <c r="MWS86" s="320"/>
      <c r="MWT86" s="320"/>
      <c r="MWU86" s="320"/>
      <c r="MWV86" s="317"/>
      <c r="MWW86" s="320"/>
      <c r="MWX86" s="320"/>
      <c r="MWY86" s="320"/>
      <c r="MWZ86" s="317"/>
      <c r="MXA86" s="320"/>
      <c r="MXB86" s="320"/>
      <c r="MXC86" s="320"/>
      <c r="MXD86" s="317"/>
      <c r="MXE86" s="320"/>
      <c r="MXF86" s="320"/>
      <c r="MXG86" s="320"/>
      <c r="MXH86" s="317"/>
      <c r="MXI86" s="320"/>
      <c r="MXJ86" s="320"/>
      <c r="MXK86" s="320"/>
      <c r="MXL86" s="317"/>
      <c r="MXM86" s="320"/>
      <c r="MXN86" s="320"/>
      <c r="MXO86" s="320"/>
      <c r="MXP86" s="317"/>
      <c r="MXQ86" s="320"/>
      <c r="MXR86" s="320"/>
      <c r="MXS86" s="320"/>
      <c r="MXT86" s="317"/>
      <c r="MXU86" s="320"/>
      <c r="MXV86" s="320"/>
      <c r="MXW86" s="320"/>
      <c r="MXX86" s="317"/>
      <c r="MXY86" s="320"/>
      <c r="MXZ86" s="320"/>
      <c r="MYA86" s="320"/>
      <c r="MYB86" s="317"/>
      <c r="MYC86" s="320"/>
      <c r="MYD86" s="320"/>
      <c r="MYE86" s="320"/>
      <c r="MYF86" s="317"/>
      <c r="MYG86" s="320"/>
      <c r="MYH86" s="320"/>
      <c r="MYI86" s="320"/>
      <c r="MYJ86" s="317"/>
      <c r="MYK86" s="320"/>
      <c r="MYL86" s="320"/>
      <c r="MYM86" s="320"/>
      <c r="MYN86" s="317"/>
      <c r="MYO86" s="320"/>
      <c r="MYP86" s="320"/>
      <c r="MYQ86" s="320"/>
      <c r="MYR86" s="317"/>
      <c r="MYS86" s="320"/>
      <c r="MYT86" s="320"/>
      <c r="MYU86" s="320"/>
      <c r="MYV86" s="317"/>
      <c r="MYW86" s="320"/>
      <c r="MYX86" s="320"/>
      <c r="MYY86" s="320"/>
      <c r="MYZ86" s="317"/>
      <c r="MZA86" s="320"/>
      <c r="MZB86" s="320"/>
      <c r="MZC86" s="320"/>
      <c r="MZD86" s="317"/>
      <c r="MZE86" s="320"/>
      <c r="MZF86" s="320"/>
      <c r="MZG86" s="320"/>
      <c r="MZH86" s="317"/>
      <c r="MZI86" s="320"/>
      <c r="MZJ86" s="320"/>
      <c r="MZK86" s="320"/>
      <c r="MZL86" s="317"/>
      <c r="MZM86" s="320"/>
      <c r="MZN86" s="320"/>
      <c r="MZO86" s="320"/>
      <c r="MZP86" s="317"/>
      <c r="MZQ86" s="320"/>
      <c r="MZR86" s="320"/>
      <c r="MZS86" s="320"/>
      <c r="MZT86" s="317"/>
      <c r="MZU86" s="320"/>
      <c r="MZV86" s="320"/>
      <c r="MZW86" s="320"/>
      <c r="MZX86" s="317"/>
      <c r="MZY86" s="320"/>
      <c r="MZZ86" s="320"/>
      <c r="NAA86" s="320"/>
      <c r="NAB86" s="317"/>
      <c r="NAC86" s="320"/>
      <c r="NAD86" s="320"/>
      <c r="NAE86" s="320"/>
      <c r="NAF86" s="317"/>
      <c r="NAG86" s="320"/>
      <c r="NAH86" s="320"/>
      <c r="NAI86" s="320"/>
      <c r="NAJ86" s="317"/>
      <c r="NAK86" s="320"/>
      <c r="NAL86" s="320"/>
      <c r="NAM86" s="320"/>
      <c r="NAN86" s="317"/>
      <c r="NAO86" s="320"/>
      <c r="NAP86" s="320"/>
      <c r="NAQ86" s="320"/>
      <c r="NAR86" s="317"/>
      <c r="NAS86" s="320"/>
      <c r="NAT86" s="320"/>
      <c r="NAU86" s="320"/>
      <c r="NAV86" s="317"/>
      <c r="NAW86" s="320"/>
      <c r="NAX86" s="320"/>
      <c r="NAY86" s="320"/>
      <c r="NAZ86" s="317"/>
      <c r="NBA86" s="320"/>
      <c r="NBB86" s="320"/>
      <c r="NBC86" s="320"/>
      <c r="NBD86" s="317"/>
      <c r="NBE86" s="320"/>
      <c r="NBF86" s="320"/>
      <c r="NBG86" s="320"/>
      <c r="NBH86" s="317"/>
      <c r="NBI86" s="320"/>
      <c r="NBJ86" s="320"/>
      <c r="NBK86" s="320"/>
      <c r="NBL86" s="317"/>
      <c r="NBM86" s="320"/>
      <c r="NBN86" s="320"/>
      <c r="NBO86" s="320"/>
      <c r="NBP86" s="317"/>
      <c r="NBQ86" s="320"/>
      <c r="NBR86" s="320"/>
      <c r="NBS86" s="320"/>
      <c r="NBT86" s="317"/>
      <c r="NBU86" s="320"/>
      <c r="NBV86" s="320"/>
      <c r="NBW86" s="320"/>
      <c r="NBX86" s="317"/>
      <c r="NBY86" s="320"/>
      <c r="NBZ86" s="320"/>
      <c r="NCA86" s="320"/>
      <c r="NCB86" s="317"/>
      <c r="NCC86" s="320"/>
      <c r="NCD86" s="320"/>
      <c r="NCE86" s="320"/>
      <c r="NCF86" s="317"/>
      <c r="NCG86" s="320"/>
      <c r="NCH86" s="320"/>
      <c r="NCI86" s="320"/>
      <c r="NCJ86" s="317"/>
      <c r="NCK86" s="320"/>
      <c r="NCL86" s="320"/>
      <c r="NCM86" s="320"/>
      <c r="NCN86" s="317"/>
      <c r="NCO86" s="320"/>
      <c r="NCP86" s="320"/>
      <c r="NCQ86" s="320"/>
      <c r="NCR86" s="317"/>
      <c r="NCS86" s="320"/>
      <c r="NCT86" s="320"/>
      <c r="NCU86" s="320"/>
      <c r="NCV86" s="317"/>
      <c r="NCW86" s="320"/>
      <c r="NCX86" s="320"/>
      <c r="NCY86" s="320"/>
      <c r="NCZ86" s="317"/>
      <c r="NDA86" s="320"/>
      <c r="NDB86" s="320"/>
      <c r="NDC86" s="320"/>
      <c r="NDD86" s="317"/>
      <c r="NDE86" s="320"/>
      <c r="NDF86" s="320"/>
      <c r="NDG86" s="320"/>
      <c r="NDH86" s="317"/>
      <c r="NDI86" s="320"/>
      <c r="NDJ86" s="320"/>
      <c r="NDK86" s="320"/>
      <c r="NDL86" s="317"/>
      <c r="NDM86" s="320"/>
      <c r="NDN86" s="320"/>
      <c r="NDO86" s="320"/>
      <c r="NDP86" s="317"/>
      <c r="NDQ86" s="320"/>
      <c r="NDR86" s="320"/>
      <c r="NDS86" s="320"/>
      <c r="NDT86" s="317"/>
      <c r="NDU86" s="320"/>
      <c r="NDV86" s="320"/>
      <c r="NDW86" s="320"/>
      <c r="NDX86" s="317"/>
      <c r="NDY86" s="320"/>
      <c r="NDZ86" s="320"/>
      <c r="NEA86" s="320"/>
      <c r="NEB86" s="317"/>
      <c r="NEC86" s="320"/>
      <c r="NED86" s="320"/>
      <c r="NEE86" s="320"/>
      <c r="NEF86" s="317"/>
      <c r="NEG86" s="320"/>
      <c r="NEH86" s="320"/>
      <c r="NEI86" s="320"/>
      <c r="NEJ86" s="317"/>
      <c r="NEK86" s="320"/>
      <c r="NEL86" s="320"/>
      <c r="NEM86" s="320"/>
      <c r="NEN86" s="317"/>
      <c r="NEO86" s="320"/>
      <c r="NEP86" s="320"/>
      <c r="NEQ86" s="320"/>
      <c r="NER86" s="317"/>
      <c r="NES86" s="320"/>
      <c r="NET86" s="320"/>
      <c r="NEU86" s="320"/>
      <c r="NEV86" s="317"/>
      <c r="NEW86" s="320"/>
      <c r="NEX86" s="320"/>
      <c r="NEY86" s="320"/>
      <c r="NEZ86" s="317"/>
      <c r="NFA86" s="320"/>
      <c r="NFB86" s="320"/>
      <c r="NFC86" s="320"/>
      <c r="NFD86" s="317"/>
      <c r="NFE86" s="320"/>
      <c r="NFF86" s="320"/>
      <c r="NFG86" s="320"/>
      <c r="NFH86" s="317"/>
      <c r="NFI86" s="320"/>
      <c r="NFJ86" s="320"/>
      <c r="NFK86" s="320"/>
      <c r="NFL86" s="317"/>
      <c r="NFM86" s="320"/>
      <c r="NFN86" s="320"/>
      <c r="NFO86" s="320"/>
      <c r="NFP86" s="317"/>
      <c r="NFQ86" s="320"/>
      <c r="NFR86" s="320"/>
      <c r="NFS86" s="320"/>
      <c r="NFT86" s="317"/>
      <c r="NFU86" s="320"/>
      <c r="NFV86" s="320"/>
      <c r="NFW86" s="320"/>
      <c r="NFX86" s="317"/>
      <c r="NFY86" s="320"/>
      <c r="NFZ86" s="320"/>
      <c r="NGA86" s="320"/>
      <c r="NGB86" s="317"/>
      <c r="NGC86" s="320"/>
      <c r="NGD86" s="320"/>
      <c r="NGE86" s="320"/>
      <c r="NGF86" s="317"/>
      <c r="NGG86" s="320"/>
      <c r="NGH86" s="320"/>
      <c r="NGI86" s="320"/>
      <c r="NGJ86" s="317"/>
      <c r="NGK86" s="320"/>
      <c r="NGL86" s="320"/>
      <c r="NGM86" s="320"/>
      <c r="NGN86" s="317"/>
      <c r="NGO86" s="320"/>
      <c r="NGP86" s="320"/>
      <c r="NGQ86" s="320"/>
      <c r="NGR86" s="317"/>
      <c r="NGS86" s="320"/>
      <c r="NGT86" s="320"/>
      <c r="NGU86" s="320"/>
      <c r="NGV86" s="317"/>
      <c r="NGW86" s="320"/>
      <c r="NGX86" s="320"/>
      <c r="NGY86" s="320"/>
      <c r="NGZ86" s="317"/>
      <c r="NHA86" s="320"/>
      <c r="NHB86" s="320"/>
      <c r="NHC86" s="320"/>
      <c r="NHD86" s="317"/>
      <c r="NHE86" s="320"/>
      <c r="NHF86" s="320"/>
      <c r="NHG86" s="320"/>
      <c r="NHH86" s="317"/>
      <c r="NHI86" s="320"/>
      <c r="NHJ86" s="320"/>
      <c r="NHK86" s="320"/>
      <c r="NHL86" s="317"/>
      <c r="NHM86" s="320"/>
      <c r="NHN86" s="320"/>
      <c r="NHO86" s="320"/>
      <c r="NHP86" s="317"/>
      <c r="NHQ86" s="320"/>
      <c r="NHR86" s="320"/>
      <c r="NHS86" s="320"/>
      <c r="NHT86" s="317"/>
      <c r="NHU86" s="320"/>
      <c r="NHV86" s="320"/>
      <c r="NHW86" s="320"/>
      <c r="NHX86" s="317"/>
      <c r="NHY86" s="320"/>
      <c r="NHZ86" s="320"/>
      <c r="NIA86" s="320"/>
      <c r="NIB86" s="317"/>
      <c r="NIC86" s="320"/>
      <c r="NID86" s="320"/>
      <c r="NIE86" s="320"/>
      <c r="NIF86" s="317"/>
      <c r="NIG86" s="320"/>
      <c r="NIH86" s="320"/>
      <c r="NII86" s="320"/>
      <c r="NIJ86" s="317"/>
      <c r="NIK86" s="320"/>
      <c r="NIL86" s="320"/>
      <c r="NIM86" s="320"/>
      <c r="NIN86" s="317"/>
      <c r="NIO86" s="320"/>
      <c r="NIP86" s="320"/>
      <c r="NIQ86" s="320"/>
      <c r="NIR86" s="317"/>
      <c r="NIS86" s="320"/>
      <c r="NIT86" s="320"/>
      <c r="NIU86" s="320"/>
      <c r="NIV86" s="317"/>
      <c r="NIW86" s="320"/>
      <c r="NIX86" s="320"/>
      <c r="NIY86" s="320"/>
      <c r="NIZ86" s="317"/>
      <c r="NJA86" s="320"/>
      <c r="NJB86" s="320"/>
      <c r="NJC86" s="320"/>
      <c r="NJD86" s="317"/>
      <c r="NJE86" s="320"/>
      <c r="NJF86" s="320"/>
      <c r="NJG86" s="320"/>
      <c r="NJH86" s="317"/>
      <c r="NJI86" s="320"/>
      <c r="NJJ86" s="320"/>
      <c r="NJK86" s="320"/>
      <c r="NJL86" s="317"/>
      <c r="NJM86" s="320"/>
      <c r="NJN86" s="320"/>
      <c r="NJO86" s="320"/>
      <c r="NJP86" s="317"/>
      <c r="NJQ86" s="320"/>
      <c r="NJR86" s="320"/>
      <c r="NJS86" s="320"/>
      <c r="NJT86" s="317"/>
      <c r="NJU86" s="320"/>
      <c r="NJV86" s="320"/>
      <c r="NJW86" s="320"/>
      <c r="NJX86" s="317"/>
      <c r="NJY86" s="320"/>
      <c r="NJZ86" s="320"/>
      <c r="NKA86" s="320"/>
      <c r="NKB86" s="317"/>
      <c r="NKC86" s="320"/>
      <c r="NKD86" s="320"/>
      <c r="NKE86" s="320"/>
      <c r="NKF86" s="317"/>
      <c r="NKG86" s="320"/>
      <c r="NKH86" s="320"/>
      <c r="NKI86" s="320"/>
      <c r="NKJ86" s="317"/>
      <c r="NKK86" s="320"/>
      <c r="NKL86" s="320"/>
      <c r="NKM86" s="320"/>
      <c r="NKN86" s="317"/>
      <c r="NKO86" s="320"/>
      <c r="NKP86" s="320"/>
      <c r="NKQ86" s="320"/>
      <c r="NKR86" s="317"/>
      <c r="NKS86" s="320"/>
      <c r="NKT86" s="320"/>
      <c r="NKU86" s="320"/>
      <c r="NKV86" s="317"/>
      <c r="NKW86" s="320"/>
      <c r="NKX86" s="320"/>
      <c r="NKY86" s="320"/>
      <c r="NKZ86" s="317"/>
      <c r="NLA86" s="320"/>
      <c r="NLB86" s="320"/>
      <c r="NLC86" s="320"/>
      <c r="NLD86" s="317"/>
      <c r="NLE86" s="320"/>
      <c r="NLF86" s="320"/>
      <c r="NLG86" s="320"/>
      <c r="NLH86" s="317"/>
      <c r="NLI86" s="320"/>
      <c r="NLJ86" s="320"/>
      <c r="NLK86" s="320"/>
      <c r="NLL86" s="317"/>
      <c r="NLM86" s="320"/>
      <c r="NLN86" s="320"/>
      <c r="NLO86" s="320"/>
      <c r="NLP86" s="317"/>
      <c r="NLQ86" s="320"/>
      <c r="NLR86" s="320"/>
      <c r="NLS86" s="320"/>
      <c r="NLT86" s="317"/>
      <c r="NLU86" s="320"/>
      <c r="NLV86" s="320"/>
      <c r="NLW86" s="320"/>
      <c r="NLX86" s="317"/>
      <c r="NLY86" s="320"/>
      <c r="NLZ86" s="320"/>
      <c r="NMA86" s="320"/>
      <c r="NMB86" s="317"/>
      <c r="NMC86" s="320"/>
      <c r="NMD86" s="320"/>
      <c r="NME86" s="320"/>
      <c r="NMF86" s="317"/>
      <c r="NMG86" s="320"/>
      <c r="NMH86" s="320"/>
      <c r="NMI86" s="320"/>
      <c r="NMJ86" s="317"/>
      <c r="NMK86" s="320"/>
      <c r="NML86" s="320"/>
      <c r="NMM86" s="320"/>
      <c r="NMN86" s="317"/>
      <c r="NMO86" s="320"/>
      <c r="NMP86" s="320"/>
      <c r="NMQ86" s="320"/>
      <c r="NMR86" s="317"/>
      <c r="NMS86" s="320"/>
      <c r="NMT86" s="320"/>
      <c r="NMU86" s="320"/>
      <c r="NMV86" s="317"/>
      <c r="NMW86" s="320"/>
      <c r="NMX86" s="320"/>
      <c r="NMY86" s="320"/>
      <c r="NMZ86" s="317"/>
      <c r="NNA86" s="320"/>
      <c r="NNB86" s="320"/>
      <c r="NNC86" s="320"/>
      <c r="NND86" s="317"/>
      <c r="NNE86" s="320"/>
      <c r="NNF86" s="320"/>
      <c r="NNG86" s="320"/>
      <c r="NNH86" s="317"/>
      <c r="NNI86" s="320"/>
      <c r="NNJ86" s="320"/>
      <c r="NNK86" s="320"/>
      <c r="NNL86" s="317"/>
      <c r="NNM86" s="320"/>
      <c r="NNN86" s="320"/>
      <c r="NNO86" s="320"/>
      <c r="NNP86" s="317"/>
      <c r="NNQ86" s="320"/>
      <c r="NNR86" s="320"/>
      <c r="NNS86" s="320"/>
      <c r="NNT86" s="317"/>
      <c r="NNU86" s="320"/>
      <c r="NNV86" s="320"/>
      <c r="NNW86" s="320"/>
      <c r="NNX86" s="317"/>
      <c r="NNY86" s="320"/>
      <c r="NNZ86" s="320"/>
      <c r="NOA86" s="320"/>
      <c r="NOB86" s="317"/>
      <c r="NOC86" s="320"/>
      <c r="NOD86" s="320"/>
      <c r="NOE86" s="320"/>
      <c r="NOF86" s="317"/>
      <c r="NOG86" s="320"/>
      <c r="NOH86" s="320"/>
      <c r="NOI86" s="320"/>
      <c r="NOJ86" s="317"/>
      <c r="NOK86" s="320"/>
      <c r="NOL86" s="320"/>
      <c r="NOM86" s="320"/>
      <c r="NON86" s="317"/>
      <c r="NOO86" s="320"/>
      <c r="NOP86" s="320"/>
      <c r="NOQ86" s="320"/>
      <c r="NOR86" s="317"/>
      <c r="NOS86" s="320"/>
      <c r="NOT86" s="320"/>
      <c r="NOU86" s="320"/>
      <c r="NOV86" s="317"/>
      <c r="NOW86" s="320"/>
      <c r="NOX86" s="320"/>
      <c r="NOY86" s="320"/>
      <c r="NOZ86" s="317"/>
      <c r="NPA86" s="320"/>
      <c r="NPB86" s="320"/>
      <c r="NPC86" s="320"/>
      <c r="NPD86" s="317"/>
      <c r="NPE86" s="320"/>
      <c r="NPF86" s="320"/>
      <c r="NPG86" s="320"/>
      <c r="NPH86" s="317"/>
      <c r="NPI86" s="320"/>
      <c r="NPJ86" s="320"/>
      <c r="NPK86" s="320"/>
      <c r="NPL86" s="317"/>
      <c r="NPM86" s="320"/>
      <c r="NPN86" s="320"/>
      <c r="NPO86" s="320"/>
      <c r="NPP86" s="317"/>
      <c r="NPQ86" s="320"/>
      <c r="NPR86" s="320"/>
      <c r="NPS86" s="320"/>
      <c r="NPT86" s="317"/>
      <c r="NPU86" s="320"/>
      <c r="NPV86" s="320"/>
      <c r="NPW86" s="320"/>
      <c r="NPX86" s="317"/>
      <c r="NPY86" s="320"/>
      <c r="NPZ86" s="320"/>
      <c r="NQA86" s="320"/>
      <c r="NQB86" s="317"/>
      <c r="NQC86" s="320"/>
      <c r="NQD86" s="320"/>
      <c r="NQE86" s="320"/>
      <c r="NQF86" s="317"/>
      <c r="NQG86" s="320"/>
      <c r="NQH86" s="320"/>
      <c r="NQI86" s="320"/>
      <c r="NQJ86" s="317"/>
      <c r="NQK86" s="320"/>
      <c r="NQL86" s="320"/>
      <c r="NQM86" s="320"/>
      <c r="NQN86" s="317"/>
      <c r="NQO86" s="320"/>
      <c r="NQP86" s="320"/>
      <c r="NQQ86" s="320"/>
      <c r="NQR86" s="317"/>
      <c r="NQS86" s="320"/>
      <c r="NQT86" s="320"/>
      <c r="NQU86" s="320"/>
      <c r="NQV86" s="317"/>
      <c r="NQW86" s="320"/>
      <c r="NQX86" s="320"/>
      <c r="NQY86" s="320"/>
      <c r="NQZ86" s="317"/>
      <c r="NRA86" s="320"/>
      <c r="NRB86" s="320"/>
      <c r="NRC86" s="320"/>
      <c r="NRD86" s="317"/>
      <c r="NRE86" s="320"/>
      <c r="NRF86" s="320"/>
      <c r="NRG86" s="320"/>
      <c r="NRH86" s="317"/>
      <c r="NRI86" s="320"/>
      <c r="NRJ86" s="320"/>
      <c r="NRK86" s="320"/>
      <c r="NRL86" s="317"/>
      <c r="NRM86" s="320"/>
      <c r="NRN86" s="320"/>
      <c r="NRO86" s="320"/>
      <c r="NRP86" s="317"/>
      <c r="NRQ86" s="320"/>
      <c r="NRR86" s="320"/>
      <c r="NRS86" s="320"/>
      <c r="NRT86" s="317"/>
      <c r="NRU86" s="320"/>
      <c r="NRV86" s="320"/>
      <c r="NRW86" s="320"/>
      <c r="NRX86" s="317"/>
      <c r="NRY86" s="320"/>
      <c r="NRZ86" s="320"/>
      <c r="NSA86" s="320"/>
      <c r="NSB86" s="317"/>
      <c r="NSC86" s="320"/>
      <c r="NSD86" s="320"/>
      <c r="NSE86" s="320"/>
      <c r="NSF86" s="317"/>
      <c r="NSG86" s="320"/>
      <c r="NSH86" s="320"/>
      <c r="NSI86" s="320"/>
      <c r="NSJ86" s="317"/>
      <c r="NSK86" s="320"/>
      <c r="NSL86" s="320"/>
      <c r="NSM86" s="320"/>
      <c r="NSN86" s="317"/>
      <c r="NSO86" s="320"/>
      <c r="NSP86" s="320"/>
      <c r="NSQ86" s="320"/>
      <c r="NSR86" s="317"/>
      <c r="NSS86" s="320"/>
      <c r="NST86" s="320"/>
      <c r="NSU86" s="320"/>
      <c r="NSV86" s="317"/>
      <c r="NSW86" s="320"/>
      <c r="NSX86" s="320"/>
      <c r="NSY86" s="320"/>
      <c r="NSZ86" s="317"/>
      <c r="NTA86" s="320"/>
      <c r="NTB86" s="320"/>
      <c r="NTC86" s="320"/>
      <c r="NTD86" s="317"/>
      <c r="NTE86" s="320"/>
      <c r="NTF86" s="320"/>
      <c r="NTG86" s="320"/>
      <c r="NTH86" s="317"/>
      <c r="NTI86" s="320"/>
      <c r="NTJ86" s="320"/>
      <c r="NTK86" s="320"/>
      <c r="NTL86" s="317"/>
      <c r="NTM86" s="320"/>
      <c r="NTN86" s="320"/>
      <c r="NTO86" s="320"/>
      <c r="NTP86" s="317"/>
      <c r="NTQ86" s="320"/>
      <c r="NTR86" s="320"/>
      <c r="NTS86" s="320"/>
      <c r="NTT86" s="317"/>
      <c r="NTU86" s="320"/>
      <c r="NTV86" s="320"/>
      <c r="NTW86" s="320"/>
      <c r="NTX86" s="317"/>
      <c r="NTY86" s="320"/>
      <c r="NTZ86" s="320"/>
      <c r="NUA86" s="320"/>
      <c r="NUB86" s="317"/>
      <c r="NUC86" s="320"/>
      <c r="NUD86" s="320"/>
      <c r="NUE86" s="320"/>
      <c r="NUF86" s="317"/>
      <c r="NUG86" s="320"/>
      <c r="NUH86" s="320"/>
      <c r="NUI86" s="320"/>
      <c r="NUJ86" s="317"/>
      <c r="NUK86" s="320"/>
      <c r="NUL86" s="320"/>
      <c r="NUM86" s="320"/>
      <c r="NUN86" s="317"/>
      <c r="NUO86" s="320"/>
      <c r="NUP86" s="320"/>
      <c r="NUQ86" s="320"/>
      <c r="NUR86" s="317"/>
      <c r="NUS86" s="320"/>
      <c r="NUT86" s="320"/>
      <c r="NUU86" s="320"/>
      <c r="NUV86" s="317"/>
      <c r="NUW86" s="320"/>
      <c r="NUX86" s="320"/>
      <c r="NUY86" s="320"/>
      <c r="NUZ86" s="317"/>
      <c r="NVA86" s="320"/>
      <c r="NVB86" s="320"/>
      <c r="NVC86" s="320"/>
      <c r="NVD86" s="317"/>
      <c r="NVE86" s="320"/>
      <c r="NVF86" s="320"/>
      <c r="NVG86" s="320"/>
      <c r="NVH86" s="317"/>
      <c r="NVI86" s="320"/>
      <c r="NVJ86" s="320"/>
      <c r="NVK86" s="320"/>
      <c r="NVL86" s="317"/>
      <c r="NVM86" s="320"/>
      <c r="NVN86" s="320"/>
      <c r="NVO86" s="320"/>
      <c r="NVP86" s="317"/>
      <c r="NVQ86" s="320"/>
      <c r="NVR86" s="320"/>
      <c r="NVS86" s="320"/>
      <c r="NVT86" s="317"/>
      <c r="NVU86" s="320"/>
      <c r="NVV86" s="320"/>
      <c r="NVW86" s="320"/>
      <c r="NVX86" s="317"/>
      <c r="NVY86" s="320"/>
      <c r="NVZ86" s="320"/>
      <c r="NWA86" s="320"/>
      <c r="NWB86" s="317"/>
      <c r="NWC86" s="320"/>
      <c r="NWD86" s="320"/>
      <c r="NWE86" s="320"/>
      <c r="NWF86" s="317"/>
      <c r="NWG86" s="320"/>
      <c r="NWH86" s="320"/>
      <c r="NWI86" s="320"/>
      <c r="NWJ86" s="317"/>
      <c r="NWK86" s="320"/>
      <c r="NWL86" s="320"/>
      <c r="NWM86" s="320"/>
      <c r="NWN86" s="317"/>
      <c r="NWO86" s="320"/>
      <c r="NWP86" s="320"/>
      <c r="NWQ86" s="320"/>
      <c r="NWR86" s="317"/>
      <c r="NWS86" s="320"/>
      <c r="NWT86" s="320"/>
      <c r="NWU86" s="320"/>
      <c r="NWV86" s="317"/>
      <c r="NWW86" s="320"/>
      <c r="NWX86" s="320"/>
      <c r="NWY86" s="320"/>
      <c r="NWZ86" s="317"/>
      <c r="NXA86" s="320"/>
      <c r="NXB86" s="320"/>
      <c r="NXC86" s="320"/>
      <c r="NXD86" s="317"/>
      <c r="NXE86" s="320"/>
      <c r="NXF86" s="320"/>
      <c r="NXG86" s="320"/>
      <c r="NXH86" s="317"/>
      <c r="NXI86" s="320"/>
      <c r="NXJ86" s="320"/>
      <c r="NXK86" s="320"/>
      <c r="NXL86" s="317"/>
      <c r="NXM86" s="320"/>
      <c r="NXN86" s="320"/>
      <c r="NXO86" s="320"/>
      <c r="NXP86" s="317"/>
      <c r="NXQ86" s="320"/>
      <c r="NXR86" s="320"/>
      <c r="NXS86" s="320"/>
      <c r="NXT86" s="317"/>
      <c r="NXU86" s="320"/>
      <c r="NXV86" s="320"/>
      <c r="NXW86" s="320"/>
      <c r="NXX86" s="317"/>
      <c r="NXY86" s="320"/>
      <c r="NXZ86" s="320"/>
      <c r="NYA86" s="320"/>
      <c r="NYB86" s="317"/>
      <c r="NYC86" s="320"/>
      <c r="NYD86" s="320"/>
      <c r="NYE86" s="320"/>
      <c r="NYF86" s="317"/>
      <c r="NYG86" s="320"/>
      <c r="NYH86" s="320"/>
      <c r="NYI86" s="320"/>
      <c r="NYJ86" s="317"/>
      <c r="NYK86" s="320"/>
      <c r="NYL86" s="320"/>
      <c r="NYM86" s="320"/>
      <c r="NYN86" s="317"/>
      <c r="NYO86" s="320"/>
      <c r="NYP86" s="320"/>
      <c r="NYQ86" s="320"/>
      <c r="NYR86" s="317"/>
      <c r="NYS86" s="320"/>
      <c r="NYT86" s="320"/>
      <c r="NYU86" s="320"/>
      <c r="NYV86" s="317"/>
      <c r="NYW86" s="320"/>
      <c r="NYX86" s="320"/>
      <c r="NYY86" s="320"/>
      <c r="NYZ86" s="317"/>
      <c r="NZA86" s="320"/>
      <c r="NZB86" s="320"/>
      <c r="NZC86" s="320"/>
      <c r="NZD86" s="317"/>
      <c r="NZE86" s="320"/>
      <c r="NZF86" s="320"/>
      <c r="NZG86" s="320"/>
      <c r="NZH86" s="317"/>
      <c r="NZI86" s="320"/>
      <c r="NZJ86" s="320"/>
      <c r="NZK86" s="320"/>
      <c r="NZL86" s="317"/>
      <c r="NZM86" s="320"/>
      <c r="NZN86" s="320"/>
      <c r="NZO86" s="320"/>
      <c r="NZP86" s="317"/>
      <c r="NZQ86" s="320"/>
      <c r="NZR86" s="320"/>
      <c r="NZS86" s="320"/>
      <c r="NZT86" s="317"/>
      <c r="NZU86" s="320"/>
      <c r="NZV86" s="320"/>
      <c r="NZW86" s="320"/>
      <c r="NZX86" s="317"/>
      <c r="NZY86" s="320"/>
      <c r="NZZ86" s="320"/>
      <c r="OAA86" s="320"/>
      <c r="OAB86" s="317"/>
      <c r="OAC86" s="320"/>
      <c r="OAD86" s="320"/>
      <c r="OAE86" s="320"/>
      <c r="OAF86" s="317"/>
      <c r="OAG86" s="320"/>
      <c r="OAH86" s="320"/>
      <c r="OAI86" s="320"/>
      <c r="OAJ86" s="317"/>
      <c r="OAK86" s="320"/>
      <c r="OAL86" s="320"/>
      <c r="OAM86" s="320"/>
      <c r="OAN86" s="317"/>
      <c r="OAO86" s="320"/>
      <c r="OAP86" s="320"/>
      <c r="OAQ86" s="320"/>
      <c r="OAR86" s="317"/>
      <c r="OAS86" s="320"/>
      <c r="OAT86" s="320"/>
      <c r="OAU86" s="320"/>
      <c r="OAV86" s="317"/>
      <c r="OAW86" s="320"/>
      <c r="OAX86" s="320"/>
      <c r="OAY86" s="320"/>
      <c r="OAZ86" s="317"/>
      <c r="OBA86" s="320"/>
      <c r="OBB86" s="320"/>
      <c r="OBC86" s="320"/>
      <c r="OBD86" s="317"/>
      <c r="OBE86" s="320"/>
      <c r="OBF86" s="320"/>
      <c r="OBG86" s="320"/>
      <c r="OBH86" s="317"/>
      <c r="OBI86" s="320"/>
      <c r="OBJ86" s="320"/>
      <c r="OBK86" s="320"/>
      <c r="OBL86" s="317"/>
      <c r="OBM86" s="320"/>
      <c r="OBN86" s="320"/>
      <c r="OBO86" s="320"/>
      <c r="OBP86" s="317"/>
      <c r="OBQ86" s="320"/>
      <c r="OBR86" s="320"/>
      <c r="OBS86" s="320"/>
      <c r="OBT86" s="317"/>
      <c r="OBU86" s="320"/>
      <c r="OBV86" s="320"/>
      <c r="OBW86" s="320"/>
      <c r="OBX86" s="317"/>
      <c r="OBY86" s="320"/>
      <c r="OBZ86" s="320"/>
      <c r="OCA86" s="320"/>
      <c r="OCB86" s="317"/>
      <c r="OCC86" s="320"/>
      <c r="OCD86" s="320"/>
      <c r="OCE86" s="320"/>
      <c r="OCF86" s="317"/>
      <c r="OCG86" s="320"/>
      <c r="OCH86" s="320"/>
      <c r="OCI86" s="320"/>
      <c r="OCJ86" s="317"/>
      <c r="OCK86" s="320"/>
      <c r="OCL86" s="320"/>
      <c r="OCM86" s="320"/>
      <c r="OCN86" s="317"/>
      <c r="OCO86" s="320"/>
      <c r="OCP86" s="320"/>
      <c r="OCQ86" s="320"/>
      <c r="OCR86" s="317"/>
      <c r="OCS86" s="320"/>
      <c r="OCT86" s="320"/>
      <c r="OCU86" s="320"/>
      <c r="OCV86" s="317"/>
      <c r="OCW86" s="320"/>
      <c r="OCX86" s="320"/>
      <c r="OCY86" s="320"/>
      <c r="OCZ86" s="317"/>
      <c r="ODA86" s="320"/>
      <c r="ODB86" s="320"/>
      <c r="ODC86" s="320"/>
      <c r="ODD86" s="317"/>
      <c r="ODE86" s="320"/>
      <c r="ODF86" s="320"/>
      <c r="ODG86" s="320"/>
      <c r="ODH86" s="317"/>
      <c r="ODI86" s="320"/>
      <c r="ODJ86" s="320"/>
      <c r="ODK86" s="320"/>
      <c r="ODL86" s="317"/>
      <c r="ODM86" s="320"/>
      <c r="ODN86" s="320"/>
      <c r="ODO86" s="320"/>
      <c r="ODP86" s="317"/>
      <c r="ODQ86" s="320"/>
      <c r="ODR86" s="320"/>
      <c r="ODS86" s="320"/>
      <c r="ODT86" s="317"/>
      <c r="ODU86" s="320"/>
      <c r="ODV86" s="320"/>
      <c r="ODW86" s="320"/>
      <c r="ODX86" s="317"/>
      <c r="ODY86" s="320"/>
      <c r="ODZ86" s="320"/>
      <c r="OEA86" s="320"/>
      <c r="OEB86" s="317"/>
      <c r="OEC86" s="320"/>
      <c r="OED86" s="320"/>
      <c r="OEE86" s="320"/>
      <c r="OEF86" s="317"/>
      <c r="OEG86" s="320"/>
      <c r="OEH86" s="320"/>
      <c r="OEI86" s="320"/>
      <c r="OEJ86" s="317"/>
      <c r="OEK86" s="320"/>
      <c r="OEL86" s="320"/>
      <c r="OEM86" s="320"/>
      <c r="OEN86" s="317"/>
      <c r="OEO86" s="320"/>
      <c r="OEP86" s="320"/>
      <c r="OEQ86" s="320"/>
      <c r="OER86" s="317"/>
      <c r="OES86" s="320"/>
      <c r="OET86" s="320"/>
      <c r="OEU86" s="320"/>
      <c r="OEV86" s="317"/>
      <c r="OEW86" s="320"/>
      <c r="OEX86" s="320"/>
      <c r="OEY86" s="320"/>
      <c r="OEZ86" s="317"/>
      <c r="OFA86" s="320"/>
      <c r="OFB86" s="320"/>
      <c r="OFC86" s="320"/>
      <c r="OFD86" s="317"/>
      <c r="OFE86" s="320"/>
      <c r="OFF86" s="320"/>
      <c r="OFG86" s="320"/>
      <c r="OFH86" s="317"/>
      <c r="OFI86" s="320"/>
      <c r="OFJ86" s="320"/>
      <c r="OFK86" s="320"/>
      <c r="OFL86" s="317"/>
      <c r="OFM86" s="320"/>
      <c r="OFN86" s="320"/>
      <c r="OFO86" s="320"/>
      <c r="OFP86" s="317"/>
      <c r="OFQ86" s="320"/>
      <c r="OFR86" s="320"/>
      <c r="OFS86" s="320"/>
      <c r="OFT86" s="317"/>
      <c r="OFU86" s="320"/>
      <c r="OFV86" s="320"/>
      <c r="OFW86" s="320"/>
      <c r="OFX86" s="317"/>
      <c r="OFY86" s="320"/>
      <c r="OFZ86" s="320"/>
      <c r="OGA86" s="320"/>
      <c r="OGB86" s="317"/>
      <c r="OGC86" s="320"/>
      <c r="OGD86" s="320"/>
      <c r="OGE86" s="320"/>
      <c r="OGF86" s="317"/>
      <c r="OGG86" s="320"/>
      <c r="OGH86" s="320"/>
      <c r="OGI86" s="320"/>
      <c r="OGJ86" s="317"/>
      <c r="OGK86" s="320"/>
      <c r="OGL86" s="320"/>
      <c r="OGM86" s="320"/>
      <c r="OGN86" s="317"/>
      <c r="OGO86" s="320"/>
      <c r="OGP86" s="320"/>
      <c r="OGQ86" s="320"/>
      <c r="OGR86" s="317"/>
      <c r="OGS86" s="320"/>
      <c r="OGT86" s="320"/>
      <c r="OGU86" s="320"/>
      <c r="OGV86" s="317"/>
      <c r="OGW86" s="320"/>
      <c r="OGX86" s="320"/>
      <c r="OGY86" s="320"/>
      <c r="OGZ86" s="317"/>
      <c r="OHA86" s="320"/>
      <c r="OHB86" s="320"/>
      <c r="OHC86" s="320"/>
      <c r="OHD86" s="317"/>
      <c r="OHE86" s="320"/>
      <c r="OHF86" s="320"/>
      <c r="OHG86" s="320"/>
      <c r="OHH86" s="317"/>
      <c r="OHI86" s="320"/>
      <c r="OHJ86" s="320"/>
      <c r="OHK86" s="320"/>
      <c r="OHL86" s="317"/>
      <c r="OHM86" s="320"/>
      <c r="OHN86" s="320"/>
      <c r="OHO86" s="320"/>
      <c r="OHP86" s="317"/>
      <c r="OHQ86" s="320"/>
      <c r="OHR86" s="320"/>
      <c r="OHS86" s="320"/>
      <c r="OHT86" s="317"/>
      <c r="OHU86" s="320"/>
      <c r="OHV86" s="320"/>
      <c r="OHW86" s="320"/>
      <c r="OHX86" s="317"/>
      <c r="OHY86" s="320"/>
      <c r="OHZ86" s="320"/>
      <c r="OIA86" s="320"/>
      <c r="OIB86" s="317"/>
      <c r="OIC86" s="320"/>
      <c r="OID86" s="320"/>
      <c r="OIE86" s="320"/>
      <c r="OIF86" s="317"/>
      <c r="OIG86" s="320"/>
      <c r="OIH86" s="320"/>
      <c r="OII86" s="320"/>
      <c r="OIJ86" s="317"/>
      <c r="OIK86" s="320"/>
      <c r="OIL86" s="320"/>
      <c r="OIM86" s="320"/>
      <c r="OIN86" s="317"/>
      <c r="OIO86" s="320"/>
      <c r="OIP86" s="320"/>
      <c r="OIQ86" s="320"/>
      <c r="OIR86" s="317"/>
      <c r="OIS86" s="320"/>
      <c r="OIT86" s="320"/>
      <c r="OIU86" s="320"/>
      <c r="OIV86" s="317"/>
      <c r="OIW86" s="320"/>
      <c r="OIX86" s="320"/>
      <c r="OIY86" s="320"/>
      <c r="OIZ86" s="317"/>
      <c r="OJA86" s="320"/>
      <c r="OJB86" s="320"/>
      <c r="OJC86" s="320"/>
      <c r="OJD86" s="317"/>
      <c r="OJE86" s="320"/>
      <c r="OJF86" s="320"/>
      <c r="OJG86" s="320"/>
      <c r="OJH86" s="317"/>
      <c r="OJI86" s="320"/>
      <c r="OJJ86" s="320"/>
      <c r="OJK86" s="320"/>
      <c r="OJL86" s="317"/>
      <c r="OJM86" s="320"/>
      <c r="OJN86" s="320"/>
      <c r="OJO86" s="320"/>
      <c r="OJP86" s="317"/>
      <c r="OJQ86" s="320"/>
      <c r="OJR86" s="320"/>
      <c r="OJS86" s="320"/>
      <c r="OJT86" s="317"/>
      <c r="OJU86" s="320"/>
      <c r="OJV86" s="320"/>
      <c r="OJW86" s="320"/>
      <c r="OJX86" s="317"/>
      <c r="OJY86" s="320"/>
      <c r="OJZ86" s="320"/>
      <c r="OKA86" s="320"/>
      <c r="OKB86" s="317"/>
      <c r="OKC86" s="320"/>
      <c r="OKD86" s="320"/>
      <c r="OKE86" s="320"/>
      <c r="OKF86" s="317"/>
      <c r="OKG86" s="320"/>
      <c r="OKH86" s="320"/>
      <c r="OKI86" s="320"/>
      <c r="OKJ86" s="317"/>
      <c r="OKK86" s="320"/>
      <c r="OKL86" s="320"/>
      <c r="OKM86" s="320"/>
      <c r="OKN86" s="317"/>
      <c r="OKO86" s="320"/>
      <c r="OKP86" s="320"/>
      <c r="OKQ86" s="320"/>
      <c r="OKR86" s="317"/>
      <c r="OKS86" s="320"/>
      <c r="OKT86" s="320"/>
      <c r="OKU86" s="320"/>
      <c r="OKV86" s="317"/>
      <c r="OKW86" s="320"/>
      <c r="OKX86" s="320"/>
      <c r="OKY86" s="320"/>
      <c r="OKZ86" s="317"/>
      <c r="OLA86" s="320"/>
      <c r="OLB86" s="320"/>
      <c r="OLC86" s="320"/>
      <c r="OLD86" s="317"/>
      <c r="OLE86" s="320"/>
      <c r="OLF86" s="320"/>
      <c r="OLG86" s="320"/>
      <c r="OLH86" s="317"/>
      <c r="OLI86" s="320"/>
      <c r="OLJ86" s="320"/>
      <c r="OLK86" s="320"/>
      <c r="OLL86" s="317"/>
      <c r="OLM86" s="320"/>
      <c r="OLN86" s="320"/>
      <c r="OLO86" s="320"/>
      <c r="OLP86" s="317"/>
      <c r="OLQ86" s="320"/>
      <c r="OLR86" s="320"/>
      <c r="OLS86" s="320"/>
      <c r="OLT86" s="317"/>
      <c r="OLU86" s="320"/>
      <c r="OLV86" s="320"/>
      <c r="OLW86" s="320"/>
      <c r="OLX86" s="317"/>
      <c r="OLY86" s="320"/>
      <c r="OLZ86" s="320"/>
      <c r="OMA86" s="320"/>
      <c r="OMB86" s="317"/>
      <c r="OMC86" s="320"/>
      <c r="OMD86" s="320"/>
      <c r="OME86" s="320"/>
      <c r="OMF86" s="317"/>
      <c r="OMG86" s="320"/>
      <c r="OMH86" s="320"/>
      <c r="OMI86" s="320"/>
      <c r="OMJ86" s="317"/>
      <c r="OMK86" s="320"/>
      <c r="OML86" s="320"/>
      <c r="OMM86" s="320"/>
      <c r="OMN86" s="317"/>
      <c r="OMO86" s="320"/>
      <c r="OMP86" s="320"/>
      <c r="OMQ86" s="320"/>
      <c r="OMR86" s="317"/>
      <c r="OMS86" s="320"/>
      <c r="OMT86" s="320"/>
      <c r="OMU86" s="320"/>
      <c r="OMV86" s="317"/>
      <c r="OMW86" s="320"/>
      <c r="OMX86" s="320"/>
      <c r="OMY86" s="320"/>
      <c r="OMZ86" s="317"/>
      <c r="ONA86" s="320"/>
      <c r="ONB86" s="320"/>
      <c r="ONC86" s="320"/>
      <c r="OND86" s="317"/>
      <c r="ONE86" s="320"/>
      <c r="ONF86" s="320"/>
      <c r="ONG86" s="320"/>
      <c r="ONH86" s="317"/>
      <c r="ONI86" s="320"/>
      <c r="ONJ86" s="320"/>
      <c r="ONK86" s="320"/>
      <c r="ONL86" s="317"/>
      <c r="ONM86" s="320"/>
      <c r="ONN86" s="320"/>
      <c r="ONO86" s="320"/>
      <c r="ONP86" s="317"/>
      <c r="ONQ86" s="320"/>
      <c r="ONR86" s="320"/>
      <c r="ONS86" s="320"/>
      <c r="ONT86" s="317"/>
      <c r="ONU86" s="320"/>
      <c r="ONV86" s="320"/>
      <c r="ONW86" s="320"/>
      <c r="ONX86" s="317"/>
      <c r="ONY86" s="320"/>
      <c r="ONZ86" s="320"/>
      <c r="OOA86" s="320"/>
      <c r="OOB86" s="317"/>
      <c r="OOC86" s="320"/>
      <c r="OOD86" s="320"/>
      <c r="OOE86" s="320"/>
      <c r="OOF86" s="317"/>
      <c r="OOG86" s="320"/>
      <c r="OOH86" s="320"/>
      <c r="OOI86" s="320"/>
      <c r="OOJ86" s="317"/>
      <c r="OOK86" s="320"/>
      <c r="OOL86" s="320"/>
      <c r="OOM86" s="320"/>
      <c r="OON86" s="317"/>
      <c r="OOO86" s="320"/>
      <c r="OOP86" s="320"/>
      <c r="OOQ86" s="320"/>
      <c r="OOR86" s="317"/>
      <c r="OOS86" s="320"/>
      <c r="OOT86" s="320"/>
      <c r="OOU86" s="320"/>
      <c r="OOV86" s="317"/>
      <c r="OOW86" s="320"/>
      <c r="OOX86" s="320"/>
      <c r="OOY86" s="320"/>
      <c r="OOZ86" s="317"/>
      <c r="OPA86" s="320"/>
      <c r="OPB86" s="320"/>
      <c r="OPC86" s="320"/>
      <c r="OPD86" s="317"/>
      <c r="OPE86" s="320"/>
      <c r="OPF86" s="320"/>
      <c r="OPG86" s="320"/>
      <c r="OPH86" s="317"/>
      <c r="OPI86" s="320"/>
      <c r="OPJ86" s="320"/>
      <c r="OPK86" s="320"/>
      <c r="OPL86" s="317"/>
      <c r="OPM86" s="320"/>
      <c r="OPN86" s="320"/>
      <c r="OPO86" s="320"/>
      <c r="OPP86" s="317"/>
      <c r="OPQ86" s="320"/>
      <c r="OPR86" s="320"/>
      <c r="OPS86" s="320"/>
      <c r="OPT86" s="317"/>
      <c r="OPU86" s="320"/>
      <c r="OPV86" s="320"/>
      <c r="OPW86" s="320"/>
      <c r="OPX86" s="317"/>
      <c r="OPY86" s="320"/>
      <c r="OPZ86" s="320"/>
      <c r="OQA86" s="320"/>
      <c r="OQB86" s="317"/>
      <c r="OQC86" s="320"/>
      <c r="OQD86" s="320"/>
      <c r="OQE86" s="320"/>
      <c r="OQF86" s="317"/>
      <c r="OQG86" s="320"/>
      <c r="OQH86" s="320"/>
      <c r="OQI86" s="320"/>
      <c r="OQJ86" s="317"/>
      <c r="OQK86" s="320"/>
      <c r="OQL86" s="320"/>
      <c r="OQM86" s="320"/>
      <c r="OQN86" s="317"/>
      <c r="OQO86" s="320"/>
      <c r="OQP86" s="320"/>
      <c r="OQQ86" s="320"/>
      <c r="OQR86" s="317"/>
      <c r="OQS86" s="320"/>
      <c r="OQT86" s="320"/>
      <c r="OQU86" s="320"/>
      <c r="OQV86" s="317"/>
      <c r="OQW86" s="320"/>
      <c r="OQX86" s="320"/>
      <c r="OQY86" s="320"/>
      <c r="OQZ86" s="317"/>
      <c r="ORA86" s="320"/>
      <c r="ORB86" s="320"/>
      <c r="ORC86" s="320"/>
      <c r="ORD86" s="317"/>
      <c r="ORE86" s="320"/>
      <c r="ORF86" s="320"/>
      <c r="ORG86" s="320"/>
      <c r="ORH86" s="317"/>
      <c r="ORI86" s="320"/>
      <c r="ORJ86" s="320"/>
      <c r="ORK86" s="320"/>
      <c r="ORL86" s="317"/>
      <c r="ORM86" s="320"/>
      <c r="ORN86" s="320"/>
      <c r="ORO86" s="320"/>
      <c r="ORP86" s="317"/>
      <c r="ORQ86" s="320"/>
      <c r="ORR86" s="320"/>
      <c r="ORS86" s="320"/>
      <c r="ORT86" s="317"/>
      <c r="ORU86" s="320"/>
      <c r="ORV86" s="320"/>
      <c r="ORW86" s="320"/>
      <c r="ORX86" s="317"/>
      <c r="ORY86" s="320"/>
      <c r="ORZ86" s="320"/>
      <c r="OSA86" s="320"/>
      <c r="OSB86" s="317"/>
      <c r="OSC86" s="320"/>
      <c r="OSD86" s="320"/>
      <c r="OSE86" s="320"/>
      <c r="OSF86" s="317"/>
      <c r="OSG86" s="320"/>
      <c r="OSH86" s="320"/>
      <c r="OSI86" s="320"/>
      <c r="OSJ86" s="317"/>
      <c r="OSK86" s="320"/>
      <c r="OSL86" s="320"/>
      <c r="OSM86" s="320"/>
      <c r="OSN86" s="317"/>
      <c r="OSO86" s="320"/>
      <c r="OSP86" s="320"/>
      <c r="OSQ86" s="320"/>
      <c r="OSR86" s="317"/>
      <c r="OSS86" s="320"/>
      <c r="OST86" s="320"/>
      <c r="OSU86" s="320"/>
      <c r="OSV86" s="317"/>
      <c r="OSW86" s="320"/>
      <c r="OSX86" s="320"/>
      <c r="OSY86" s="320"/>
      <c r="OSZ86" s="317"/>
      <c r="OTA86" s="320"/>
      <c r="OTB86" s="320"/>
      <c r="OTC86" s="320"/>
      <c r="OTD86" s="317"/>
      <c r="OTE86" s="320"/>
      <c r="OTF86" s="320"/>
      <c r="OTG86" s="320"/>
      <c r="OTH86" s="317"/>
      <c r="OTI86" s="320"/>
      <c r="OTJ86" s="320"/>
      <c r="OTK86" s="320"/>
      <c r="OTL86" s="317"/>
      <c r="OTM86" s="320"/>
      <c r="OTN86" s="320"/>
      <c r="OTO86" s="320"/>
      <c r="OTP86" s="317"/>
      <c r="OTQ86" s="320"/>
      <c r="OTR86" s="320"/>
      <c r="OTS86" s="320"/>
      <c r="OTT86" s="317"/>
      <c r="OTU86" s="320"/>
      <c r="OTV86" s="320"/>
      <c r="OTW86" s="320"/>
      <c r="OTX86" s="317"/>
      <c r="OTY86" s="320"/>
      <c r="OTZ86" s="320"/>
      <c r="OUA86" s="320"/>
      <c r="OUB86" s="317"/>
      <c r="OUC86" s="320"/>
      <c r="OUD86" s="320"/>
      <c r="OUE86" s="320"/>
      <c r="OUF86" s="317"/>
      <c r="OUG86" s="320"/>
      <c r="OUH86" s="320"/>
      <c r="OUI86" s="320"/>
      <c r="OUJ86" s="317"/>
      <c r="OUK86" s="320"/>
      <c r="OUL86" s="320"/>
      <c r="OUM86" s="320"/>
      <c r="OUN86" s="317"/>
      <c r="OUO86" s="320"/>
      <c r="OUP86" s="320"/>
      <c r="OUQ86" s="320"/>
      <c r="OUR86" s="317"/>
      <c r="OUS86" s="320"/>
      <c r="OUT86" s="320"/>
      <c r="OUU86" s="320"/>
      <c r="OUV86" s="317"/>
      <c r="OUW86" s="320"/>
      <c r="OUX86" s="320"/>
      <c r="OUY86" s="320"/>
      <c r="OUZ86" s="317"/>
      <c r="OVA86" s="320"/>
      <c r="OVB86" s="320"/>
      <c r="OVC86" s="320"/>
      <c r="OVD86" s="317"/>
      <c r="OVE86" s="320"/>
      <c r="OVF86" s="320"/>
      <c r="OVG86" s="320"/>
      <c r="OVH86" s="317"/>
      <c r="OVI86" s="320"/>
      <c r="OVJ86" s="320"/>
      <c r="OVK86" s="320"/>
      <c r="OVL86" s="317"/>
      <c r="OVM86" s="320"/>
      <c r="OVN86" s="320"/>
      <c r="OVO86" s="320"/>
      <c r="OVP86" s="317"/>
      <c r="OVQ86" s="320"/>
      <c r="OVR86" s="320"/>
      <c r="OVS86" s="320"/>
      <c r="OVT86" s="317"/>
      <c r="OVU86" s="320"/>
      <c r="OVV86" s="320"/>
      <c r="OVW86" s="320"/>
      <c r="OVX86" s="317"/>
      <c r="OVY86" s="320"/>
      <c r="OVZ86" s="320"/>
      <c r="OWA86" s="320"/>
      <c r="OWB86" s="317"/>
      <c r="OWC86" s="320"/>
      <c r="OWD86" s="320"/>
      <c r="OWE86" s="320"/>
      <c r="OWF86" s="317"/>
      <c r="OWG86" s="320"/>
      <c r="OWH86" s="320"/>
      <c r="OWI86" s="320"/>
      <c r="OWJ86" s="317"/>
      <c r="OWK86" s="320"/>
      <c r="OWL86" s="320"/>
      <c r="OWM86" s="320"/>
      <c r="OWN86" s="317"/>
      <c r="OWO86" s="320"/>
      <c r="OWP86" s="320"/>
      <c r="OWQ86" s="320"/>
      <c r="OWR86" s="317"/>
      <c r="OWS86" s="320"/>
      <c r="OWT86" s="320"/>
      <c r="OWU86" s="320"/>
      <c r="OWV86" s="317"/>
      <c r="OWW86" s="320"/>
      <c r="OWX86" s="320"/>
      <c r="OWY86" s="320"/>
      <c r="OWZ86" s="317"/>
      <c r="OXA86" s="320"/>
      <c r="OXB86" s="320"/>
      <c r="OXC86" s="320"/>
      <c r="OXD86" s="317"/>
      <c r="OXE86" s="320"/>
      <c r="OXF86" s="320"/>
      <c r="OXG86" s="320"/>
      <c r="OXH86" s="317"/>
      <c r="OXI86" s="320"/>
      <c r="OXJ86" s="320"/>
      <c r="OXK86" s="320"/>
      <c r="OXL86" s="317"/>
      <c r="OXM86" s="320"/>
      <c r="OXN86" s="320"/>
      <c r="OXO86" s="320"/>
      <c r="OXP86" s="317"/>
      <c r="OXQ86" s="320"/>
      <c r="OXR86" s="320"/>
      <c r="OXS86" s="320"/>
      <c r="OXT86" s="317"/>
      <c r="OXU86" s="320"/>
      <c r="OXV86" s="320"/>
      <c r="OXW86" s="320"/>
      <c r="OXX86" s="317"/>
      <c r="OXY86" s="320"/>
      <c r="OXZ86" s="320"/>
      <c r="OYA86" s="320"/>
      <c r="OYB86" s="317"/>
      <c r="OYC86" s="320"/>
      <c r="OYD86" s="320"/>
      <c r="OYE86" s="320"/>
      <c r="OYF86" s="317"/>
      <c r="OYG86" s="320"/>
      <c r="OYH86" s="320"/>
      <c r="OYI86" s="320"/>
      <c r="OYJ86" s="317"/>
      <c r="OYK86" s="320"/>
      <c r="OYL86" s="320"/>
      <c r="OYM86" s="320"/>
      <c r="OYN86" s="317"/>
      <c r="OYO86" s="320"/>
      <c r="OYP86" s="320"/>
      <c r="OYQ86" s="320"/>
      <c r="OYR86" s="317"/>
      <c r="OYS86" s="320"/>
      <c r="OYT86" s="320"/>
      <c r="OYU86" s="320"/>
      <c r="OYV86" s="317"/>
      <c r="OYW86" s="320"/>
      <c r="OYX86" s="320"/>
      <c r="OYY86" s="320"/>
      <c r="OYZ86" s="317"/>
      <c r="OZA86" s="320"/>
      <c r="OZB86" s="320"/>
      <c r="OZC86" s="320"/>
      <c r="OZD86" s="317"/>
      <c r="OZE86" s="320"/>
      <c r="OZF86" s="320"/>
      <c r="OZG86" s="320"/>
      <c r="OZH86" s="317"/>
      <c r="OZI86" s="320"/>
      <c r="OZJ86" s="320"/>
      <c r="OZK86" s="320"/>
      <c r="OZL86" s="317"/>
      <c r="OZM86" s="320"/>
      <c r="OZN86" s="320"/>
      <c r="OZO86" s="320"/>
      <c r="OZP86" s="317"/>
      <c r="OZQ86" s="320"/>
      <c r="OZR86" s="320"/>
      <c r="OZS86" s="320"/>
      <c r="OZT86" s="317"/>
      <c r="OZU86" s="320"/>
      <c r="OZV86" s="320"/>
      <c r="OZW86" s="320"/>
      <c r="OZX86" s="317"/>
      <c r="OZY86" s="320"/>
      <c r="OZZ86" s="320"/>
      <c r="PAA86" s="320"/>
      <c r="PAB86" s="317"/>
      <c r="PAC86" s="320"/>
      <c r="PAD86" s="320"/>
      <c r="PAE86" s="320"/>
      <c r="PAF86" s="317"/>
      <c r="PAG86" s="320"/>
      <c r="PAH86" s="320"/>
      <c r="PAI86" s="320"/>
      <c r="PAJ86" s="317"/>
      <c r="PAK86" s="320"/>
      <c r="PAL86" s="320"/>
      <c r="PAM86" s="320"/>
      <c r="PAN86" s="317"/>
      <c r="PAO86" s="320"/>
      <c r="PAP86" s="320"/>
      <c r="PAQ86" s="320"/>
      <c r="PAR86" s="317"/>
      <c r="PAS86" s="320"/>
      <c r="PAT86" s="320"/>
      <c r="PAU86" s="320"/>
      <c r="PAV86" s="317"/>
      <c r="PAW86" s="320"/>
      <c r="PAX86" s="320"/>
      <c r="PAY86" s="320"/>
      <c r="PAZ86" s="317"/>
      <c r="PBA86" s="320"/>
      <c r="PBB86" s="320"/>
      <c r="PBC86" s="320"/>
      <c r="PBD86" s="317"/>
      <c r="PBE86" s="320"/>
      <c r="PBF86" s="320"/>
      <c r="PBG86" s="320"/>
      <c r="PBH86" s="317"/>
      <c r="PBI86" s="320"/>
      <c r="PBJ86" s="320"/>
      <c r="PBK86" s="320"/>
      <c r="PBL86" s="317"/>
      <c r="PBM86" s="320"/>
      <c r="PBN86" s="320"/>
      <c r="PBO86" s="320"/>
      <c r="PBP86" s="317"/>
      <c r="PBQ86" s="320"/>
      <c r="PBR86" s="320"/>
      <c r="PBS86" s="320"/>
      <c r="PBT86" s="317"/>
      <c r="PBU86" s="320"/>
      <c r="PBV86" s="320"/>
      <c r="PBW86" s="320"/>
      <c r="PBX86" s="317"/>
      <c r="PBY86" s="320"/>
      <c r="PBZ86" s="320"/>
      <c r="PCA86" s="320"/>
      <c r="PCB86" s="317"/>
      <c r="PCC86" s="320"/>
      <c r="PCD86" s="320"/>
      <c r="PCE86" s="320"/>
      <c r="PCF86" s="317"/>
      <c r="PCG86" s="320"/>
      <c r="PCH86" s="320"/>
      <c r="PCI86" s="320"/>
      <c r="PCJ86" s="317"/>
      <c r="PCK86" s="320"/>
      <c r="PCL86" s="320"/>
      <c r="PCM86" s="320"/>
      <c r="PCN86" s="317"/>
      <c r="PCO86" s="320"/>
      <c r="PCP86" s="320"/>
      <c r="PCQ86" s="320"/>
      <c r="PCR86" s="317"/>
      <c r="PCS86" s="320"/>
      <c r="PCT86" s="320"/>
      <c r="PCU86" s="320"/>
      <c r="PCV86" s="317"/>
      <c r="PCW86" s="320"/>
      <c r="PCX86" s="320"/>
      <c r="PCY86" s="320"/>
      <c r="PCZ86" s="317"/>
      <c r="PDA86" s="320"/>
      <c r="PDB86" s="320"/>
      <c r="PDC86" s="320"/>
      <c r="PDD86" s="317"/>
      <c r="PDE86" s="320"/>
      <c r="PDF86" s="320"/>
      <c r="PDG86" s="320"/>
      <c r="PDH86" s="317"/>
      <c r="PDI86" s="320"/>
      <c r="PDJ86" s="320"/>
      <c r="PDK86" s="320"/>
      <c r="PDL86" s="317"/>
      <c r="PDM86" s="320"/>
      <c r="PDN86" s="320"/>
      <c r="PDO86" s="320"/>
      <c r="PDP86" s="317"/>
      <c r="PDQ86" s="320"/>
      <c r="PDR86" s="320"/>
      <c r="PDS86" s="320"/>
      <c r="PDT86" s="317"/>
      <c r="PDU86" s="320"/>
      <c r="PDV86" s="320"/>
      <c r="PDW86" s="320"/>
      <c r="PDX86" s="317"/>
      <c r="PDY86" s="320"/>
      <c r="PDZ86" s="320"/>
      <c r="PEA86" s="320"/>
      <c r="PEB86" s="317"/>
      <c r="PEC86" s="320"/>
      <c r="PED86" s="320"/>
      <c r="PEE86" s="320"/>
      <c r="PEF86" s="317"/>
      <c r="PEG86" s="320"/>
      <c r="PEH86" s="320"/>
      <c r="PEI86" s="320"/>
      <c r="PEJ86" s="317"/>
      <c r="PEK86" s="320"/>
      <c r="PEL86" s="320"/>
      <c r="PEM86" s="320"/>
      <c r="PEN86" s="317"/>
      <c r="PEO86" s="320"/>
      <c r="PEP86" s="320"/>
      <c r="PEQ86" s="320"/>
      <c r="PER86" s="317"/>
      <c r="PES86" s="320"/>
      <c r="PET86" s="320"/>
      <c r="PEU86" s="320"/>
      <c r="PEV86" s="317"/>
      <c r="PEW86" s="320"/>
      <c r="PEX86" s="320"/>
      <c r="PEY86" s="320"/>
      <c r="PEZ86" s="317"/>
      <c r="PFA86" s="320"/>
      <c r="PFB86" s="320"/>
      <c r="PFC86" s="320"/>
      <c r="PFD86" s="317"/>
      <c r="PFE86" s="320"/>
      <c r="PFF86" s="320"/>
      <c r="PFG86" s="320"/>
      <c r="PFH86" s="317"/>
      <c r="PFI86" s="320"/>
      <c r="PFJ86" s="320"/>
      <c r="PFK86" s="320"/>
      <c r="PFL86" s="317"/>
      <c r="PFM86" s="320"/>
      <c r="PFN86" s="320"/>
      <c r="PFO86" s="320"/>
      <c r="PFP86" s="317"/>
      <c r="PFQ86" s="320"/>
      <c r="PFR86" s="320"/>
      <c r="PFS86" s="320"/>
      <c r="PFT86" s="317"/>
      <c r="PFU86" s="320"/>
      <c r="PFV86" s="320"/>
      <c r="PFW86" s="320"/>
      <c r="PFX86" s="317"/>
      <c r="PFY86" s="320"/>
      <c r="PFZ86" s="320"/>
      <c r="PGA86" s="320"/>
      <c r="PGB86" s="317"/>
      <c r="PGC86" s="320"/>
      <c r="PGD86" s="320"/>
      <c r="PGE86" s="320"/>
      <c r="PGF86" s="317"/>
      <c r="PGG86" s="320"/>
      <c r="PGH86" s="320"/>
      <c r="PGI86" s="320"/>
      <c r="PGJ86" s="317"/>
      <c r="PGK86" s="320"/>
      <c r="PGL86" s="320"/>
      <c r="PGM86" s="320"/>
      <c r="PGN86" s="317"/>
      <c r="PGO86" s="320"/>
      <c r="PGP86" s="320"/>
      <c r="PGQ86" s="320"/>
      <c r="PGR86" s="317"/>
      <c r="PGS86" s="320"/>
      <c r="PGT86" s="320"/>
      <c r="PGU86" s="320"/>
      <c r="PGV86" s="317"/>
      <c r="PGW86" s="320"/>
      <c r="PGX86" s="320"/>
      <c r="PGY86" s="320"/>
      <c r="PGZ86" s="317"/>
      <c r="PHA86" s="320"/>
      <c r="PHB86" s="320"/>
      <c r="PHC86" s="320"/>
      <c r="PHD86" s="317"/>
      <c r="PHE86" s="320"/>
      <c r="PHF86" s="320"/>
      <c r="PHG86" s="320"/>
      <c r="PHH86" s="317"/>
      <c r="PHI86" s="320"/>
      <c r="PHJ86" s="320"/>
      <c r="PHK86" s="320"/>
      <c r="PHL86" s="317"/>
      <c r="PHM86" s="320"/>
      <c r="PHN86" s="320"/>
      <c r="PHO86" s="320"/>
      <c r="PHP86" s="317"/>
      <c r="PHQ86" s="320"/>
      <c r="PHR86" s="320"/>
      <c r="PHS86" s="320"/>
      <c r="PHT86" s="317"/>
      <c r="PHU86" s="320"/>
      <c r="PHV86" s="320"/>
      <c r="PHW86" s="320"/>
      <c r="PHX86" s="317"/>
      <c r="PHY86" s="320"/>
      <c r="PHZ86" s="320"/>
      <c r="PIA86" s="320"/>
      <c r="PIB86" s="317"/>
      <c r="PIC86" s="320"/>
      <c r="PID86" s="320"/>
      <c r="PIE86" s="320"/>
      <c r="PIF86" s="317"/>
      <c r="PIG86" s="320"/>
      <c r="PIH86" s="320"/>
      <c r="PII86" s="320"/>
      <c r="PIJ86" s="317"/>
      <c r="PIK86" s="320"/>
      <c r="PIL86" s="320"/>
      <c r="PIM86" s="320"/>
      <c r="PIN86" s="317"/>
      <c r="PIO86" s="320"/>
      <c r="PIP86" s="320"/>
      <c r="PIQ86" s="320"/>
      <c r="PIR86" s="317"/>
      <c r="PIS86" s="320"/>
      <c r="PIT86" s="320"/>
      <c r="PIU86" s="320"/>
      <c r="PIV86" s="317"/>
      <c r="PIW86" s="320"/>
      <c r="PIX86" s="320"/>
      <c r="PIY86" s="320"/>
      <c r="PIZ86" s="317"/>
      <c r="PJA86" s="320"/>
      <c r="PJB86" s="320"/>
      <c r="PJC86" s="320"/>
      <c r="PJD86" s="317"/>
      <c r="PJE86" s="320"/>
      <c r="PJF86" s="320"/>
      <c r="PJG86" s="320"/>
      <c r="PJH86" s="317"/>
      <c r="PJI86" s="320"/>
      <c r="PJJ86" s="320"/>
      <c r="PJK86" s="320"/>
      <c r="PJL86" s="317"/>
      <c r="PJM86" s="320"/>
      <c r="PJN86" s="320"/>
      <c r="PJO86" s="320"/>
      <c r="PJP86" s="317"/>
      <c r="PJQ86" s="320"/>
      <c r="PJR86" s="320"/>
      <c r="PJS86" s="320"/>
      <c r="PJT86" s="317"/>
      <c r="PJU86" s="320"/>
      <c r="PJV86" s="320"/>
      <c r="PJW86" s="320"/>
      <c r="PJX86" s="317"/>
      <c r="PJY86" s="320"/>
      <c r="PJZ86" s="320"/>
      <c r="PKA86" s="320"/>
      <c r="PKB86" s="317"/>
      <c r="PKC86" s="320"/>
      <c r="PKD86" s="320"/>
      <c r="PKE86" s="320"/>
      <c r="PKF86" s="317"/>
      <c r="PKG86" s="320"/>
      <c r="PKH86" s="320"/>
      <c r="PKI86" s="320"/>
      <c r="PKJ86" s="317"/>
      <c r="PKK86" s="320"/>
      <c r="PKL86" s="320"/>
      <c r="PKM86" s="320"/>
      <c r="PKN86" s="317"/>
      <c r="PKO86" s="320"/>
      <c r="PKP86" s="320"/>
      <c r="PKQ86" s="320"/>
      <c r="PKR86" s="317"/>
      <c r="PKS86" s="320"/>
      <c r="PKT86" s="320"/>
      <c r="PKU86" s="320"/>
      <c r="PKV86" s="317"/>
      <c r="PKW86" s="320"/>
      <c r="PKX86" s="320"/>
      <c r="PKY86" s="320"/>
      <c r="PKZ86" s="317"/>
      <c r="PLA86" s="320"/>
      <c r="PLB86" s="320"/>
      <c r="PLC86" s="320"/>
      <c r="PLD86" s="317"/>
      <c r="PLE86" s="320"/>
      <c r="PLF86" s="320"/>
      <c r="PLG86" s="320"/>
      <c r="PLH86" s="317"/>
      <c r="PLI86" s="320"/>
      <c r="PLJ86" s="320"/>
      <c r="PLK86" s="320"/>
      <c r="PLL86" s="317"/>
      <c r="PLM86" s="320"/>
      <c r="PLN86" s="320"/>
      <c r="PLO86" s="320"/>
      <c r="PLP86" s="317"/>
      <c r="PLQ86" s="320"/>
      <c r="PLR86" s="320"/>
      <c r="PLS86" s="320"/>
      <c r="PLT86" s="317"/>
      <c r="PLU86" s="320"/>
      <c r="PLV86" s="320"/>
      <c r="PLW86" s="320"/>
      <c r="PLX86" s="317"/>
      <c r="PLY86" s="320"/>
      <c r="PLZ86" s="320"/>
      <c r="PMA86" s="320"/>
      <c r="PMB86" s="317"/>
      <c r="PMC86" s="320"/>
      <c r="PMD86" s="320"/>
      <c r="PME86" s="320"/>
      <c r="PMF86" s="317"/>
      <c r="PMG86" s="320"/>
      <c r="PMH86" s="320"/>
      <c r="PMI86" s="320"/>
      <c r="PMJ86" s="317"/>
      <c r="PMK86" s="320"/>
      <c r="PML86" s="320"/>
      <c r="PMM86" s="320"/>
      <c r="PMN86" s="317"/>
      <c r="PMO86" s="320"/>
      <c r="PMP86" s="320"/>
      <c r="PMQ86" s="320"/>
      <c r="PMR86" s="317"/>
      <c r="PMS86" s="320"/>
      <c r="PMT86" s="320"/>
      <c r="PMU86" s="320"/>
      <c r="PMV86" s="317"/>
      <c r="PMW86" s="320"/>
      <c r="PMX86" s="320"/>
      <c r="PMY86" s="320"/>
      <c r="PMZ86" s="317"/>
      <c r="PNA86" s="320"/>
      <c r="PNB86" s="320"/>
      <c r="PNC86" s="320"/>
      <c r="PND86" s="317"/>
      <c r="PNE86" s="320"/>
      <c r="PNF86" s="320"/>
      <c r="PNG86" s="320"/>
      <c r="PNH86" s="317"/>
      <c r="PNI86" s="320"/>
      <c r="PNJ86" s="320"/>
      <c r="PNK86" s="320"/>
      <c r="PNL86" s="317"/>
      <c r="PNM86" s="320"/>
      <c r="PNN86" s="320"/>
      <c r="PNO86" s="320"/>
      <c r="PNP86" s="317"/>
      <c r="PNQ86" s="320"/>
      <c r="PNR86" s="320"/>
      <c r="PNS86" s="320"/>
      <c r="PNT86" s="317"/>
      <c r="PNU86" s="320"/>
      <c r="PNV86" s="320"/>
      <c r="PNW86" s="320"/>
      <c r="PNX86" s="317"/>
      <c r="PNY86" s="320"/>
      <c r="PNZ86" s="320"/>
      <c r="POA86" s="320"/>
      <c r="POB86" s="317"/>
      <c r="POC86" s="320"/>
      <c r="POD86" s="320"/>
      <c r="POE86" s="320"/>
      <c r="POF86" s="317"/>
      <c r="POG86" s="320"/>
      <c r="POH86" s="320"/>
      <c r="POI86" s="320"/>
      <c r="POJ86" s="317"/>
      <c r="POK86" s="320"/>
      <c r="POL86" s="320"/>
      <c r="POM86" s="320"/>
      <c r="PON86" s="317"/>
      <c r="POO86" s="320"/>
      <c r="POP86" s="320"/>
      <c r="POQ86" s="320"/>
      <c r="POR86" s="317"/>
      <c r="POS86" s="320"/>
      <c r="POT86" s="320"/>
      <c r="POU86" s="320"/>
      <c r="POV86" s="317"/>
      <c r="POW86" s="320"/>
      <c r="POX86" s="320"/>
      <c r="POY86" s="320"/>
      <c r="POZ86" s="317"/>
      <c r="PPA86" s="320"/>
      <c r="PPB86" s="320"/>
      <c r="PPC86" s="320"/>
      <c r="PPD86" s="317"/>
      <c r="PPE86" s="320"/>
      <c r="PPF86" s="320"/>
      <c r="PPG86" s="320"/>
      <c r="PPH86" s="317"/>
      <c r="PPI86" s="320"/>
      <c r="PPJ86" s="320"/>
      <c r="PPK86" s="320"/>
      <c r="PPL86" s="317"/>
      <c r="PPM86" s="320"/>
      <c r="PPN86" s="320"/>
      <c r="PPO86" s="320"/>
      <c r="PPP86" s="317"/>
      <c r="PPQ86" s="320"/>
      <c r="PPR86" s="320"/>
      <c r="PPS86" s="320"/>
      <c r="PPT86" s="317"/>
      <c r="PPU86" s="320"/>
      <c r="PPV86" s="320"/>
      <c r="PPW86" s="320"/>
      <c r="PPX86" s="317"/>
      <c r="PPY86" s="320"/>
      <c r="PPZ86" s="320"/>
      <c r="PQA86" s="320"/>
      <c r="PQB86" s="317"/>
      <c r="PQC86" s="320"/>
      <c r="PQD86" s="320"/>
      <c r="PQE86" s="320"/>
      <c r="PQF86" s="317"/>
      <c r="PQG86" s="320"/>
      <c r="PQH86" s="320"/>
      <c r="PQI86" s="320"/>
      <c r="PQJ86" s="317"/>
      <c r="PQK86" s="320"/>
      <c r="PQL86" s="320"/>
      <c r="PQM86" s="320"/>
      <c r="PQN86" s="317"/>
      <c r="PQO86" s="320"/>
      <c r="PQP86" s="320"/>
      <c r="PQQ86" s="320"/>
      <c r="PQR86" s="317"/>
      <c r="PQS86" s="320"/>
      <c r="PQT86" s="320"/>
      <c r="PQU86" s="320"/>
      <c r="PQV86" s="317"/>
      <c r="PQW86" s="320"/>
      <c r="PQX86" s="320"/>
      <c r="PQY86" s="320"/>
      <c r="PQZ86" s="317"/>
      <c r="PRA86" s="320"/>
      <c r="PRB86" s="320"/>
      <c r="PRC86" s="320"/>
      <c r="PRD86" s="317"/>
      <c r="PRE86" s="320"/>
      <c r="PRF86" s="320"/>
      <c r="PRG86" s="320"/>
      <c r="PRH86" s="317"/>
      <c r="PRI86" s="320"/>
      <c r="PRJ86" s="320"/>
      <c r="PRK86" s="320"/>
      <c r="PRL86" s="317"/>
      <c r="PRM86" s="320"/>
      <c r="PRN86" s="320"/>
      <c r="PRO86" s="320"/>
      <c r="PRP86" s="317"/>
      <c r="PRQ86" s="320"/>
      <c r="PRR86" s="320"/>
      <c r="PRS86" s="320"/>
      <c r="PRT86" s="317"/>
      <c r="PRU86" s="320"/>
      <c r="PRV86" s="320"/>
      <c r="PRW86" s="320"/>
      <c r="PRX86" s="317"/>
      <c r="PRY86" s="320"/>
      <c r="PRZ86" s="320"/>
      <c r="PSA86" s="320"/>
      <c r="PSB86" s="317"/>
      <c r="PSC86" s="320"/>
      <c r="PSD86" s="320"/>
      <c r="PSE86" s="320"/>
      <c r="PSF86" s="317"/>
      <c r="PSG86" s="320"/>
      <c r="PSH86" s="320"/>
      <c r="PSI86" s="320"/>
      <c r="PSJ86" s="317"/>
      <c r="PSK86" s="320"/>
      <c r="PSL86" s="320"/>
      <c r="PSM86" s="320"/>
      <c r="PSN86" s="317"/>
      <c r="PSO86" s="320"/>
      <c r="PSP86" s="320"/>
      <c r="PSQ86" s="320"/>
      <c r="PSR86" s="317"/>
      <c r="PSS86" s="320"/>
      <c r="PST86" s="320"/>
      <c r="PSU86" s="320"/>
      <c r="PSV86" s="317"/>
      <c r="PSW86" s="320"/>
      <c r="PSX86" s="320"/>
      <c r="PSY86" s="320"/>
      <c r="PSZ86" s="317"/>
      <c r="PTA86" s="320"/>
      <c r="PTB86" s="320"/>
      <c r="PTC86" s="320"/>
      <c r="PTD86" s="317"/>
      <c r="PTE86" s="320"/>
      <c r="PTF86" s="320"/>
      <c r="PTG86" s="320"/>
      <c r="PTH86" s="317"/>
      <c r="PTI86" s="320"/>
      <c r="PTJ86" s="320"/>
      <c r="PTK86" s="320"/>
      <c r="PTL86" s="317"/>
      <c r="PTM86" s="320"/>
      <c r="PTN86" s="320"/>
      <c r="PTO86" s="320"/>
      <c r="PTP86" s="317"/>
      <c r="PTQ86" s="320"/>
      <c r="PTR86" s="320"/>
      <c r="PTS86" s="320"/>
      <c r="PTT86" s="317"/>
      <c r="PTU86" s="320"/>
      <c r="PTV86" s="320"/>
      <c r="PTW86" s="320"/>
      <c r="PTX86" s="317"/>
      <c r="PTY86" s="320"/>
      <c r="PTZ86" s="320"/>
      <c r="PUA86" s="320"/>
      <c r="PUB86" s="317"/>
      <c r="PUC86" s="320"/>
      <c r="PUD86" s="320"/>
      <c r="PUE86" s="320"/>
      <c r="PUF86" s="317"/>
      <c r="PUG86" s="320"/>
      <c r="PUH86" s="320"/>
      <c r="PUI86" s="320"/>
      <c r="PUJ86" s="317"/>
      <c r="PUK86" s="320"/>
      <c r="PUL86" s="320"/>
      <c r="PUM86" s="320"/>
      <c r="PUN86" s="317"/>
      <c r="PUO86" s="320"/>
      <c r="PUP86" s="320"/>
      <c r="PUQ86" s="320"/>
      <c r="PUR86" s="317"/>
      <c r="PUS86" s="320"/>
      <c r="PUT86" s="320"/>
      <c r="PUU86" s="320"/>
      <c r="PUV86" s="317"/>
      <c r="PUW86" s="320"/>
      <c r="PUX86" s="320"/>
      <c r="PUY86" s="320"/>
      <c r="PUZ86" s="317"/>
      <c r="PVA86" s="320"/>
      <c r="PVB86" s="320"/>
      <c r="PVC86" s="320"/>
      <c r="PVD86" s="317"/>
      <c r="PVE86" s="320"/>
      <c r="PVF86" s="320"/>
      <c r="PVG86" s="320"/>
      <c r="PVH86" s="317"/>
      <c r="PVI86" s="320"/>
      <c r="PVJ86" s="320"/>
      <c r="PVK86" s="320"/>
      <c r="PVL86" s="317"/>
      <c r="PVM86" s="320"/>
      <c r="PVN86" s="320"/>
      <c r="PVO86" s="320"/>
      <c r="PVP86" s="317"/>
      <c r="PVQ86" s="320"/>
      <c r="PVR86" s="320"/>
      <c r="PVS86" s="320"/>
      <c r="PVT86" s="317"/>
      <c r="PVU86" s="320"/>
      <c r="PVV86" s="320"/>
      <c r="PVW86" s="320"/>
      <c r="PVX86" s="317"/>
      <c r="PVY86" s="320"/>
      <c r="PVZ86" s="320"/>
      <c r="PWA86" s="320"/>
      <c r="PWB86" s="317"/>
      <c r="PWC86" s="320"/>
      <c r="PWD86" s="320"/>
      <c r="PWE86" s="320"/>
      <c r="PWF86" s="317"/>
      <c r="PWG86" s="320"/>
      <c r="PWH86" s="320"/>
      <c r="PWI86" s="320"/>
      <c r="PWJ86" s="317"/>
      <c r="PWK86" s="320"/>
      <c r="PWL86" s="320"/>
      <c r="PWM86" s="320"/>
      <c r="PWN86" s="317"/>
      <c r="PWO86" s="320"/>
      <c r="PWP86" s="320"/>
      <c r="PWQ86" s="320"/>
      <c r="PWR86" s="317"/>
      <c r="PWS86" s="320"/>
      <c r="PWT86" s="320"/>
      <c r="PWU86" s="320"/>
      <c r="PWV86" s="317"/>
      <c r="PWW86" s="320"/>
      <c r="PWX86" s="320"/>
      <c r="PWY86" s="320"/>
      <c r="PWZ86" s="317"/>
      <c r="PXA86" s="320"/>
      <c r="PXB86" s="320"/>
      <c r="PXC86" s="320"/>
      <c r="PXD86" s="317"/>
      <c r="PXE86" s="320"/>
      <c r="PXF86" s="320"/>
      <c r="PXG86" s="320"/>
      <c r="PXH86" s="317"/>
      <c r="PXI86" s="320"/>
      <c r="PXJ86" s="320"/>
      <c r="PXK86" s="320"/>
      <c r="PXL86" s="317"/>
      <c r="PXM86" s="320"/>
      <c r="PXN86" s="320"/>
      <c r="PXO86" s="320"/>
      <c r="PXP86" s="317"/>
      <c r="PXQ86" s="320"/>
      <c r="PXR86" s="320"/>
      <c r="PXS86" s="320"/>
      <c r="PXT86" s="317"/>
      <c r="PXU86" s="320"/>
      <c r="PXV86" s="320"/>
      <c r="PXW86" s="320"/>
      <c r="PXX86" s="317"/>
      <c r="PXY86" s="320"/>
      <c r="PXZ86" s="320"/>
      <c r="PYA86" s="320"/>
      <c r="PYB86" s="317"/>
      <c r="PYC86" s="320"/>
      <c r="PYD86" s="320"/>
      <c r="PYE86" s="320"/>
      <c r="PYF86" s="317"/>
      <c r="PYG86" s="320"/>
      <c r="PYH86" s="320"/>
      <c r="PYI86" s="320"/>
      <c r="PYJ86" s="317"/>
      <c r="PYK86" s="320"/>
      <c r="PYL86" s="320"/>
      <c r="PYM86" s="320"/>
      <c r="PYN86" s="317"/>
      <c r="PYO86" s="320"/>
      <c r="PYP86" s="320"/>
      <c r="PYQ86" s="320"/>
      <c r="PYR86" s="317"/>
      <c r="PYS86" s="320"/>
      <c r="PYT86" s="320"/>
      <c r="PYU86" s="320"/>
      <c r="PYV86" s="317"/>
      <c r="PYW86" s="320"/>
      <c r="PYX86" s="320"/>
      <c r="PYY86" s="320"/>
      <c r="PYZ86" s="317"/>
      <c r="PZA86" s="320"/>
      <c r="PZB86" s="320"/>
      <c r="PZC86" s="320"/>
      <c r="PZD86" s="317"/>
      <c r="PZE86" s="320"/>
      <c r="PZF86" s="320"/>
      <c r="PZG86" s="320"/>
      <c r="PZH86" s="317"/>
      <c r="PZI86" s="320"/>
      <c r="PZJ86" s="320"/>
      <c r="PZK86" s="320"/>
      <c r="PZL86" s="317"/>
      <c r="PZM86" s="320"/>
      <c r="PZN86" s="320"/>
      <c r="PZO86" s="320"/>
      <c r="PZP86" s="317"/>
      <c r="PZQ86" s="320"/>
      <c r="PZR86" s="320"/>
      <c r="PZS86" s="320"/>
      <c r="PZT86" s="317"/>
      <c r="PZU86" s="320"/>
      <c r="PZV86" s="320"/>
      <c r="PZW86" s="320"/>
      <c r="PZX86" s="317"/>
      <c r="PZY86" s="320"/>
      <c r="PZZ86" s="320"/>
      <c r="QAA86" s="320"/>
      <c r="QAB86" s="317"/>
      <c r="QAC86" s="320"/>
      <c r="QAD86" s="320"/>
      <c r="QAE86" s="320"/>
      <c r="QAF86" s="317"/>
      <c r="QAG86" s="320"/>
      <c r="QAH86" s="320"/>
      <c r="QAI86" s="320"/>
      <c r="QAJ86" s="317"/>
      <c r="QAK86" s="320"/>
      <c r="QAL86" s="320"/>
      <c r="QAM86" s="320"/>
      <c r="QAN86" s="317"/>
      <c r="QAO86" s="320"/>
      <c r="QAP86" s="320"/>
      <c r="QAQ86" s="320"/>
      <c r="QAR86" s="317"/>
      <c r="QAS86" s="320"/>
      <c r="QAT86" s="320"/>
      <c r="QAU86" s="320"/>
      <c r="QAV86" s="317"/>
      <c r="QAW86" s="320"/>
      <c r="QAX86" s="320"/>
      <c r="QAY86" s="320"/>
      <c r="QAZ86" s="317"/>
      <c r="QBA86" s="320"/>
      <c r="QBB86" s="320"/>
      <c r="QBC86" s="320"/>
      <c r="QBD86" s="317"/>
      <c r="QBE86" s="320"/>
      <c r="QBF86" s="320"/>
      <c r="QBG86" s="320"/>
      <c r="QBH86" s="317"/>
      <c r="QBI86" s="320"/>
      <c r="QBJ86" s="320"/>
      <c r="QBK86" s="320"/>
      <c r="QBL86" s="317"/>
      <c r="QBM86" s="320"/>
      <c r="QBN86" s="320"/>
      <c r="QBO86" s="320"/>
      <c r="QBP86" s="317"/>
      <c r="QBQ86" s="320"/>
      <c r="QBR86" s="320"/>
      <c r="QBS86" s="320"/>
      <c r="QBT86" s="317"/>
      <c r="QBU86" s="320"/>
      <c r="QBV86" s="320"/>
      <c r="QBW86" s="320"/>
      <c r="QBX86" s="317"/>
      <c r="QBY86" s="320"/>
      <c r="QBZ86" s="320"/>
      <c r="QCA86" s="320"/>
      <c r="QCB86" s="317"/>
      <c r="QCC86" s="320"/>
      <c r="QCD86" s="320"/>
      <c r="QCE86" s="320"/>
      <c r="QCF86" s="317"/>
      <c r="QCG86" s="320"/>
      <c r="QCH86" s="320"/>
      <c r="QCI86" s="320"/>
      <c r="QCJ86" s="317"/>
      <c r="QCK86" s="320"/>
      <c r="QCL86" s="320"/>
      <c r="QCM86" s="320"/>
      <c r="QCN86" s="317"/>
      <c r="QCO86" s="320"/>
      <c r="QCP86" s="320"/>
      <c r="QCQ86" s="320"/>
      <c r="QCR86" s="317"/>
      <c r="QCS86" s="320"/>
      <c r="QCT86" s="320"/>
      <c r="QCU86" s="320"/>
      <c r="QCV86" s="317"/>
      <c r="QCW86" s="320"/>
      <c r="QCX86" s="320"/>
      <c r="QCY86" s="320"/>
      <c r="QCZ86" s="317"/>
      <c r="QDA86" s="320"/>
      <c r="QDB86" s="320"/>
      <c r="QDC86" s="320"/>
      <c r="QDD86" s="317"/>
      <c r="QDE86" s="320"/>
      <c r="QDF86" s="320"/>
      <c r="QDG86" s="320"/>
      <c r="QDH86" s="317"/>
      <c r="QDI86" s="320"/>
      <c r="QDJ86" s="320"/>
      <c r="QDK86" s="320"/>
      <c r="QDL86" s="317"/>
      <c r="QDM86" s="320"/>
      <c r="QDN86" s="320"/>
      <c r="QDO86" s="320"/>
      <c r="QDP86" s="317"/>
      <c r="QDQ86" s="320"/>
      <c r="QDR86" s="320"/>
      <c r="QDS86" s="320"/>
      <c r="QDT86" s="317"/>
      <c r="QDU86" s="320"/>
      <c r="QDV86" s="320"/>
      <c r="QDW86" s="320"/>
      <c r="QDX86" s="317"/>
      <c r="QDY86" s="320"/>
      <c r="QDZ86" s="320"/>
      <c r="QEA86" s="320"/>
      <c r="QEB86" s="317"/>
      <c r="QEC86" s="320"/>
      <c r="QED86" s="320"/>
      <c r="QEE86" s="320"/>
      <c r="QEF86" s="317"/>
      <c r="QEG86" s="320"/>
      <c r="QEH86" s="320"/>
      <c r="QEI86" s="320"/>
      <c r="QEJ86" s="317"/>
      <c r="QEK86" s="320"/>
      <c r="QEL86" s="320"/>
      <c r="QEM86" s="320"/>
      <c r="QEN86" s="317"/>
      <c r="QEO86" s="320"/>
      <c r="QEP86" s="320"/>
      <c r="QEQ86" s="320"/>
      <c r="QER86" s="317"/>
      <c r="QES86" s="320"/>
      <c r="QET86" s="320"/>
      <c r="QEU86" s="320"/>
      <c r="QEV86" s="317"/>
      <c r="QEW86" s="320"/>
      <c r="QEX86" s="320"/>
      <c r="QEY86" s="320"/>
      <c r="QEZ86" s="317"/>
      <c r="QFA86" s="320"/>
      <c r="QFB86" s="320"/>
      <c r="QFC86" s="320"/>
      <c r="QFD86" s="317"/>
      <c r="QFE86" s="320"/>
      <c r="QFF86" s="320"/>
      <c r="QFG86" s="320"/>
      <c r="QFH86" s="317"/>
      <c r="QFI86" s="320"/>
      <c r="QFJ86" s="320"/>
      <c r="QFK86" s="320"/>
      <c r="QFL86" s="317"/>
      <c r="QFM86" s="320"/>
      <c r="QFN86" s="320"/>
      <c r="QFO86" s="320"/>
      <c r="QFP86" s="317"/>
      <c r="QFQ86" s="320"/>
      <c r="QFR86" s="320"/>
      <c r="QFS86" s="320"/>
      <c r="QFT86" s="317"/>
      <c r="QFU86" s="320"/>
      <c r="QFV86" s="320"/>
      <c r="QFW86" s="320"/>
      <c r="QFX86" s="317"/>
      <c r="QFY86" s="320"/>
      <c r="QFZ86" s="320"/>
      <c r="QGA86" s="320"/>
      <c r="QGB86" s="317"/>
      <c r="QGC86" s="320"/>
      <c r="QGD86" s="320"/>
      <c r="QGE86" s="320"/>
      <c r="QGF86" s="317"/>
      <c r="QGG86" s="320"/>
      <c r="QGH86" s="320"/>
      <c r="QGI86" s="320"/>
      <c r="QGJ86" s="317"/>
      <c r="QGK86" s="320"/>
      <c r="QGL86" s="320"/>
      <c r="QGM86" s="320"/>
      <c r="QGN86" s="317"/>
      <c r="QGO86" s="320"/>
      <c r="QGP86" s="320"/>
      <c r="QGQ86" s="320"/>
      <c r="QGR86" s="317"/>
      <c r="QGS86" s="320"/>
      <c r="QGT86" s="320"/>
      <c r="QGU86" s="320"/>
      <c r="QGV86" s="317"/>
      <c r="QGW86" s="320"/>
      <c r="QGX86" s="320"/>
      <c r="QGY86" s="320"/>
      <c r="QGZ86" s="317"/>
      <c r="QHA86" s="320"/>
      <c r="QHB86" s="320"/>
      <c r="QHC86" s="320"/>
      <c r="QHD86" s="317"/>
      <c r="QHE86" s="320"/>
      <c r="QHF86" s="320"/>
      <c r="QHG86" s="320"/>
      <c r="QHH86" s="317"/>
      <c r="QHI86" s="320"/>
      <c r="QHJ86" s="320"/>
      <c r="QHK86" s="320"/>
      <c r="QHL86" s="317"/>
      <c r="QHM86" s="320"/>
      <c r="QHN86" s="320"/>
      <c r="QHO86" s="320"/>
      <c r="QHP86" s="317"/>
      <c r="QHQ86" s="320"/>
      <c r="QHR86" s="320"/>
      <c r="QHS86" s="320"/>
      <c r="QHT86" s="317"/>
      <c r="QHU86" s="320"/>
      <c r="QHV86" s="320"/>
      <c r="QHW86" s="320"/>
      <c r="QHX86" s="317"/>
      <c r="QHY86" s="320"/>
      <c r="QHZ86" s="320"/>
      <c r="QIA86" s="320"/>
      <c r="QIB86" s="317"/>
      <c r="QIC86" s="320"/>
      <c r="QID86" s="320"/>
      <c r="QIE86" s="320"/>
      <c r="QIF86" s="317"/>
      <c r="QIG86" s="320"/>
      <c r="QIH86" s="320"/>
      <c r="QII86" s="320"/>
      <c r="QIJ86" s="317"/>
      <c r="QIK86" s="320"/>
      <c r="QIL86" s="320"/>
      <c r="QIM86" s="320"/>
      <c r="QIN86" s="317"/>
      <c r="QIO86" s="320"/>
      <c r="QIP86" s="320"/>
      <c r="QIQ86" s="320"/>
      <c r="QIR86" s="317"/>
      <c r="QIS86" s="320"/>
      <c r="QIT86" s="320"/>
      <c r="QIU86" s="320"/>
      <c r="QIV86" s="317"/>
      <c r="QIW86" s="320"/>
      <c r="QIX86" s="320"/>
      <c r="QIY86" s="320"/>
      <c r="QIZ86" s="317"/>
      <c r="QJA86" s="320"/>
      <c r="QJB86" s="320"/>
      <c r="QJC86" s="320"/>
      <c r="QJD86" s="317"/>
      <c r="QJE86" s="320"/>
      <c r="QJF86" s="320"/>
      <c r="QJG86" s="320"/>
      <c r="QJH86" s="317"/>
      <c r="QJI86" s="320"/>
      <c r="QJJ86" s="320"/>
      <c r="QJK86" s="320"/>
      <c r="QJL86" s="317"/>
      <c r="QJM86" s="320"/>
      <c r="QJN86" s="320"/>
      <c r="QJO86" s="320"/>
      <c r="QJP86" s="317"/>
      <c r="QJQ86" s="320"/>
      <c r="QJR86" s="320"/>
      <c r="QJS86" s="320"/>
      <c r="QJT86" s="317"/>
      <c r="QJU86" s="320"/>
      <c r="QJV86" s="320"/>
      <c r="QJW86" s="320"/>
      <c r="QJX86" s="317"/>
      <c r="QJY86" s="320"/>
      <c r="QJZ86" s="320"/>
      <c r="QKA86" s="320"/>
      <c r="QKB86" s="317"/>
      <c r="QKC86" s="320"/>
      <c r="QKD86" s="320"/>
      <c r="QKE86" s="320"/>
      <c r="QKF86" s="317"/>
      <c r="QKG86" s="320"/>
      <c r="QKH86" s="320"/>
      <c r="QKI86" s="320"/>
      <c r="QKJ86" s="317"/>
      <c r="QKK86" s="320"/>
      <c r="QKL86" s="320"/>
      <c r="QKM86" s="320"/>
      <c r="QKN86" s="317"/>
      <c r="QKO86" s="320"/>
      <c r="QKP86" s="320"/>
      <c r="QKQ86" s="320"/>
      <c r="QKR86" s="317"/>
      <c r="QKS86" s="320"/>
      <c r="QKT86" s="320"/>
      <c r="QKU86" s="320"/>
      <c r="QKV86" s="317"/>
      <c r="QKW86" s="320"/>
      <c r="QKX86" s="320"/>
      <c r="QKY86" s="320"/>
      <c r="QKZ86" s="317"/>
      <c r="QLA86" s="320"/>
      <c r="QLB86" s="320"/>
      <c r="QLC86" s="320"/>
      <c r="QLD86" s="317"/>
      <c r="QLE86" s="320"/>
      <c r="QLF86" s="320"/>
      <c r="QLG86" s="320"/>
      <c r="QLH86" s="317"/>
      <c r="QLI86" s="320"/>
      <c r="QLJ86" s="320"/>
      <c r="QLK86" s="320"/>
      <c r="QLL86" s="317"/>
      <c r="QLM86" s="320"/>
      <c r="QLN86" s="320"/>
      <c r="QLO86" s="320"/>
      <c r="QLP86" s="317"/>
      <c r="QLQ86" s="320"/>
      <c r="QLR86" s="320"/>
      <c r="QLS86" s="320"/>
      <c r="QLT86" s="317"/>
      <c r="QLU86" s="320"/>
      <c r="QLV86" s="320"/>
      <c r="QLW86" s="320"/>
      <c r="QLX86" s="317"/>
      <c r="QLY86" s="320"/>
      <c r="QLZ86" s="320"/>
      <c r="QMA86" s="320"/>
      <c r="QMB86" s="317"/>
      <c r="QMC86" s="320"/>
      <c r="QMD86" s="320"/>
      <c r="QME86" s="320"/>
      <c r="QMF86" s="317"/>
      <c r="QMG86" s="320"/>
      <c r="QMH86" s="320"/>
      <c r="QMI86" s="320"/>
      <c r="QMJ86" s="317"/>
      <c r="QMK86" s="320"/>
      <c r="QML86" s="320"/>
      <c r="QMM86" s="320"/>
      <c r="QMN86" s="317"/>
      <c r="QMO86" s="320"/>
      <c r="QMP86" s="320"/>
      <c r="QMQ86" s="320"/>
      <c r="QMR86" s="317"/>
      <c r="QMS86" s="320"/>
      <c r="QMT86" s="320"/>
      <c r="QMU86" s="320"/>
      <c r="QMV86" s="317"/>
      <c r="QMW86" s="320"/>
      <c r="QMX86" s="320"/>
      <c r="QMY86" s="320"/>
      <c r="QMZ86" s="317"/>
      <c r="QNA86" s="320"/>
      <c r="QNB86" s="320"/>
      <c r="QNC86" s="320"/>
      <c r="QND86" s="317"/>
      <c r="QNE86" s="320"/>
      <c r="QNF86" s="320"/>
      <c r="QNG86" s="320"/>
      <c r="QNH86" s="317"/>
      <c r="QNI86" s="320"/>
      <c r="QNJ86" s="320"/>
      <c r="QNK86" s="320"/>
      <c r="QNL86" s="317"/>
      <c r="QNM86" s="320"/>
      <c r="QNN86" s="320"/>
      <c r="QNO86" s="320"/>
      <c r="QNP86" s="317"/>
      <c r="QNQ86" s="320"/>
      <c r="QNR86" s="320"/>
      <c r="QNS86" s="320"/>
      <c r="QNT86" s="317"/>
      <c r="QNU86" s="320"/>
      <c r="QNV86" s="320"/>
      <c r="QNW86" s="320"/>
      <c r="QNX86" s="317"/>
      <c r="QNY86" s="320"/>
      <c r="QNZ86" s="320"/>
      <c r="QOA86" s="320"/>
      <c r="QOB86" s="317"/>
      <c r="QOC86" s="320"/>
      <c r="QOD86" s="320"/>
      <c r="QOE86" s="320"/>
      <c r="QOF86" s="317"/>
      <c r="QOG86" s="320"/>
      <c r="QOH86" s="320"/>
      <c r="QOI86" s="320"/>
      <c r="QOJ86" s="317"/>
      <c r="QOK86" s="320"/>
      <c r="QOL86" s="320"/>
      <c r="QOM86" s="320"/>
      <c r="QON86" s="317"/>
      <c r="QOO86" s="320"/>
      <c r="QOP86" s="320"/>
      <c r="QOQ86" s="320"/>
      <c r="QOR86" s="317"/>
      <c r="QOS86" s="320"/>
      <c r="QOT86" s="320"/>
      <c r="QOU86" s="320"/>
      <c r="QOV86" s="317"/>
      <c r="QOW86" s="320"/>
      <c r="QOX86" s="320"/>
      <c r="QOY86" s="320"/>
      <c r="QOZ86" s="317"/>
      <c r="QPA86" s="320"/>
      <c r="QPB86" s="320"/>
      <c r="QPC86" s="320"/>
      <c r="QPD86" s="317"/>
      <c r="QPE86" s="320"/>
      <c r="QPF86" s="320"/>
      <c r="QPG86" s="320"/>
      <c r="QPH86" s="317"/>
      <c r="QPI86" s="320"/>
      <c r="QPJ86" s="320"/>
      <c r="QPK86" s="320"/>
      <c r="QPL86" s="317"/>
      <c r="QPM86" s="320"/>
      <c r="QPN86" s="320"/>
      <c r="QPO86" s="320"/>
      <c r="QPP86" s="317"/>
      <c r="QPQ86" s="320"/>
      <c r="QPR86" s="320"/>
      <c r="QPS86" s="320"/>
      <c r="QPT86" s="317"/>
      <c r="QPU86" s="320"/>
      <c r="QPV86" s="320"/>
      <c r="QPW86" s="320"/>
      <c r="QPX86" s="317"/>
      <c r="QPY86" s="320"/>
      <c r="QPZ86" s="320"/>
      <c r="QQA86" s="320"/>
      <c r="QQB86" s="317"/>
      <c r="QQC86" s="320"/>
      <c r="QQD86" s="320"/>
      <c r="QQE86" s="320"/>
      <c r="QQF86" s="317"/>
      <c r="QQG86" s="320"/>
      <c r="QQH86" s="320"/>
      <c r="QQI86" s="320"/>
      <c r="QQJ86" s="317"/>
      <c r="QQK86" s="320"/>
      <c r="QQL86" s="320"/>
      <c r="QQM86" s="320"/>
      <c r="QQN86" s="317"/>
      <c r="QQO86" s="320"/>
      <c r="QQP86" s="320"/>
      <c r="QQQ86" s="320"/>
      <c r="QQR86" s="317"/>
      <c r="QQS86" s="320"/>
      <c r="QQT86" s="320"/>
      <c r="QQU86" s="320"/>
      <c r="QQV86" s="317"/>
      <c r="QQW86" s="320"/>
      <c r="QQX86" s="320"/>
      <c r="QQY86" s="320"/>
      <c r="QQZ86" s="317"/>
      <c r="QRA86" s="320"/>
      <c r="QRB86" s="320"/>
      <c r="QRC86" s="320"/>
      <c r="QRD86" s="317"/>
      <c r="QRE86" s="320"/>
      <c r="QRF86" s="320"/>
      <c r="QRG86" s="320"/>
      <c r="QRH86" s="317"/>
      <c r="QRI86" s="320"/>
      <c r="QRJ86" s="320"/>
      <c r="QRK86" s="320"/>
      <c r="QRL86" s="317"/>
      <c r="QRM86" s="320"/>
      <c r="QRN86" s="320"/>
      <c r="QRO86" s="320"/>
      <c r="QRP86" s="317"/>
      <c r="QRQ86" s="320"/>
      <c r="QRR86" s="320"/>
      <c r="QRS86" s="320"/>
      <c r="QRT86" s="317"/>
      <c r="QRU86" s="320"/>
      <c r="QRV86" s="320"/>
      <c r="QRW86" s="320"/>
      <c r="QRX86" s="317"/>
      <c r="QRY86" s="320"/>
      <c r="QRZ86" s="320"/>
      <c r="QSA86" s="320"/>
      <c r="QSB86" s="317"/>
      <c r="QSC86" s="320"/>
      <c r="QSD86" s="320"/>
      <c r="QSE86" s="320"/>
      <c r="QSF86" s="317"/>
      <c r="QSG86" s="320"/>
      <c r="QSH86" s="320"/>
      <c r="QSI86" s="320"/>
      <c r="QSJ86" s="317"/>
      <c r="QSK86" s="320"/>
      <c r="QSL86" s="320"/>
      <c r="QSM86" s="320"/>
      <c r="QSN86" s="317"/>
      <c r="QSO86" s="320"/>
      <c r="QSP86" s="320"/>
      <c r="QSQ86" s="320"/>
      <c r="QSR86" s="317"/>
      <c r="QSS86" s="320"/>
      <c r="QST86" s="320"/>
      <c r="QSU86" s="320"/>
      <c r="QSV86" s="317"/>
      <c r="QSW86" s="320"/>
      <c r="QSX86" s="320"/>
      <c r="QSY86" s="320"/>
      <c r="QSZ86" s="317"/>
      <c r="QTA86" s="320"/>
      <c r="QTB86" s="320"/>
      <c r="QTC86" s="320"/>
      <c r="QTD86" s="317"/>
      <c r="QTE86" s="320"/>
      <c r="QTF86" s="320"/>
      <c r="QTG86" s="320"/>
      <c r="QTH86" s="317"/>
      <c r="QTI86" s="320"/>
      <c r="QTJ86" s="320"/>
      <c r="QTK86" s="320"/>
      <c r="QTL86" s="317"/>
      <c r="QTM86" s="320"/>
      <c r="QTN86" s="320"/>
      <c r="QTO86" s="320"/>
      <c r="QTP86" s="317"/>
      <c r="QTQ86" s="320"/>
      <c r="QTR86" s="320"/>
      <c r="QTS86" s="320"/>
      <c r="QTT86" s="317"/>
      <c r="QTU86" s="320"/>
      <c r="QTV86" s="320"/>
      <c r="QTW86" s="320"/>
      <c r="QTX86" s="317"/>
      <c r="QTY86" s="320"/>
      <c r="QTZ86" s="320"/>
      <c r="QUA86" s="320"/>
      <c r="QUB86" s="317"/>
      <c r="QUC86" s="320"/>
      <c r="QUD86" s="320"/>
      <c r="QUE86" s="320"/>
      <c r="QUF86" s="317"/>
      <c r="QUG86" s="320"/>
      <c r="QUH86" s="320"/>
      <c r="QUI86" s="320"/>
      <c r="QUJ86" s="317"/>
      <c r="QUK86" s="320"/>
      <c r="QUL86" s="320"/>
      <c r="QUM86" s="320"/>
      <c r="QUN86" s="317"/>
      <c r="QUO86" s="320"/>
      <c r="QUP86" s="320"/>
      <c r="QUQ86" s="320"/>
      <c r="QUR86" s="317"/>
      <c r="QUS86" s="320"/>
      <c r="QUT86" s="320"/>
      <c r="QUU86" s="320"/>
      <c r="QUV86" s="317"/>
      <c r="QUW86" s="320"/>
      <c r="QUX86" s="320"/>
      <c r="QUY86" s="320"/>
      <c r="QUZ86" s="317"/>
      <c r="QVA86" s="320"/>
      <c r="QVB86" s="320"/>
      <c r="QVC86" s="320"/>
      <c r="QVD86" s="317"/>
      <c r="QVE86" s="320"/>
      <c r="QVF86" s="320"/>
      <c r="QVG86" s="320"/>
      <c r="QVH86" s="317"/>
      <c r="QVI86" s="320"/>
      <c r="QVJ86" s="320"/>
      <c r="QVK86" s="320"/>
      <c r="QVL86" s="317"/>
      <c r="QVM86" s="320"/>
      <c r="QVN86" s="320"/>
      <c r="QVO86" s="320"/>
      <c r="QVP86" s="317"/>
      <c r="QVQ86" s="320"/>
      <c r="QVR86" s="320"/>
      <c r="QVS86" s="320"/>
      <c r="QVT86" s="317"/>
      <c r="QVU86" s="320"/>
      <c r="QVV86" s="320"/>
      <c r="QVW86" s="320"/>
      <c r="QVX86" s="317"/>
      <c r="QVY86" s="320"/>
      <c r="QVZ86" s="320"/>
      <c r="QWA86" s="320"/>
      <c r="QWB86" s="317"/>
      <c r="QWC86" s="320"/>
      <c r="QWD86" s="320"/>
      <c r="QWE86" s="320"/>
      <c r="QWF86" s="317"/>
      <c r="QWG86" s="320"/>
      <c r="QWH86" s="320"/>
      <c r="QWI86" s="320"/>
      <c r="QWJ86" s="317"/>
      <c r="QWK86" s="320"/>
      <c r="QWL86" s="320"/>
      <c r="QWM86" s="320"/>
      <c r="QWN86" s="317"/>
      <c r="QWO86" s="320"/>
      <c r="QWP86" s="320"/>
      <c r="QWQ86" s="320"/>
      <c r="QWR86" s="317"/>
      <c r="QWS86" s="320"/>
      <c r="QWT86" s="320"/>
      <c r="QWU86" s="320"/>
      <c r="QWV86" s="317"/>
      <c r="QWW86" s="320"/>
      <c r="QWX86" s="320"/>
      <c r="QWY86" s="320"/>
      <c r="QWZ86" s="317"/>
      <c r="QXA86" s="320"/>
      <c r="QXB86" s="320"/>
      <c r="QXC86" s="320"/>
      <c r="QXD86" s="317"/>
      <c r="QXE86" s="320"/>
      <c r="QXF86" s="320"/>
      <c r="QXG86" s="320"/>
      <c r="QXH86" s="317"/>
      <c r="QXI86" s="320"/>
      <c r="QXJ86" s="320"/>
      <c r="QXK86" s="320"/>
      <c r="QXL86" s="317"/>
      <c r="QXM86" s="320"/>
      <c r="QXN86" s="320"/>
      <c r="QXO86" s="320"/>
      <c r="QXP86" s="317"/>
      <c r="QXQ86" s="320"/>
      <c r="QXR86" s="320"/>
      <c r="QXS86" s="320"/>
      <c r="QXT86" s="317"/>
      <c r="QXU86" s="320"/>
      <c r="QXV86" s="320"/>
      <c r="QXW86" s="320"/>
      <c r="QXX86" s="317"/>
      <c r="QXY86" s="320"/>
      <c r="QXZ86" s="320"/>
      <c r="QYA86" s="320"/>
      <c r="QYB86" s="317"/>
      <c r="QYC86" s="320"/>
      <c r="QYD86" s="320"/>
      <c r="QYE86" s="320"/>
      <c r="QYF86" s="317"/>
      <c r="QYG86" s="320"/>
      <c r="QYH86" s="320"/>
      <c r="QYI86" s="320"/>
      <c r="QYJ86" s="317"/>
      <c r="QYK86" s="320"/>
      <c r="QYL86" s="320"/>
      <c r="QYM86" s="320"/>
      <c r="QYN86" s="317"/>
      <c r="QYO86" s="320"/>
      <c r="QYP86" s="320"/>
      <c r="QYQ86" s="320"/>
      <c r="QYR86" s="317"/>
      <c r="QYS86" s="320"/>
      <c r="QYT86" s="320"/>
      <c r="QYU86" s="320"/>
      <c r="QYV86" s="317"/>
      <c r="QYW86" s="320"/>
      <c r="QYX86" s="320"/>
      <c r="QYY86" s="320"/>
      <c r="QYZ86" s="317"/>
      <c r="QZA86" s="320"/>
      <c r="QZB86" s="320"/>
      <c r="QZC86" s="320"/>
      <c r="QZD86" s="317"/>
      <c r="QZE86" s="320"/>
      <c r="QZF86" s="320"/>
      <c r="QZG86" s="320"/>
      <c r="QZH86" s="317"/>
      <c r="QZI86" s="320"/>
      <c r="QZJ86" s="320"/>
      <c r="QZK86" s="320"/>
      <c r="QZL86" s="317"/>
      <c r="QZM86" s="320"/>
      <c r="QZN86" s="320"/>
      <c r="QZO86" s="320"/>
      <c r="QZP86" s="317"/>
      <c r="QZQ86" s="320"/>
      <c r="QZR86" s="320"/>
      <c r="QZS86" s="320"/>
      <c r="QZT86" s="317"/>
      <c r="QZU86" s="320"/>
      <c r="QZV86" s="320"/>
      <c r="QZW86" s="320"/>
      <c r="QZX86" s="317"/>
      <c r="QZY86" s="320"/>
      <c r="QZZ86" s="320"/>
      <c r="RAA86" s="320"/>
      <c r="RAB86" s="317"/>
      <c r="RAC86" s="320"/>
      <c r="RAD86" s="320"/>
      <c r="RAE86" s="320"/>
      <c r="RAF86" s="317"/>
      <c r="RAG86" s="320"/>
      <c r="RAH86" s="320"/>
      <c r="RAI86" s="320"/>
      <c r="RAJ86" s="317"/>
      <c r="RAK86" s="320"/>
      <c r="RAL86" s="320"/>
      <c r="RAM86" s="320"/>
      <c r="RAN86" s="317"/>
      <c r="RAO86" s="320"/>
      <c r="RAP86" s="320"/>
      <c r="RAQ86" s="320"/>
      <c r="RAR86" s="317"/>
      <c r="RAS86" s="320"/>
      <c r="RAT86" s="320"/>
      <c r="RAU86" s="320"/>
      <c r="RAV86" s="317"/>
      <c r="RAW86" s="320"/>
      <c r="RAX86" s="320"/>
      <c r="RAY86" s="320"/>
      <c r="RAZ86" s="317"/>
      <c r="RBA86" s="320"/>
      <c r="RBB86" s="320"/>
      <c r="RBC86" s="320"/>
      <c r="RBD86" s="317"/>
      <c r="RBE86" s="320"/>
      <c r="RBF86" s="320"/>
      <c r="RBG86" s="320"/>
      <c r="RBH86" s="317"/>
      <c r="RBI86" s="320"/>
      <c r="RBJ86" s="320"/>
      <c r="RBK86" s="320"/>
      <c r="RBL86" s="317"/>
      <c r="RBM86" s="320"/>
      <c r="RBN86" s="320"/>
      <c r="RBO86" s="320"/>
      <c r="RBP86" s="317"/>
      <c r="RBQ86" s="320"/>
      <c r="RBR86" s="320"/>
      <c r="RBS86" s="320"/>
      <c r="RBT86" s="317"/>
      <c r="RBU86" s="320"/>
      <c r="RBV86" s="320"/>
      <c r="RBW86" s="320"/>
      <c r="RBX86" s="317"/>
      <c r="RBY86" s="320"/>
      <c r="RBZ86" s="320"/>
      <c r="RCA86" s="320"/>
      <c r="RCB86" s="317"/>
      <c r="RCC86" s="320"/>
      <c r="RCD86" s="320"/>
      <c r="RCE86" s="320"/>
      <c r="RCF86" s="317"/>
      <c r="RCG86" s="320"/>
      <c r="RCH86" s="320"/>
      <c r="RCI86" s="320"/>
      <c r="RCJ86" s="317"/>
      <c r="RCK86" s="320"/>
      <c r="RCL86" s="320"/>
      <c r="RCM86" s="320"/>
      <c r="RCN86" s="317"/>
      <c r="RCO86" s="320"/>
      <c r="RCP86" s="320"/>
      <c r="RCQ86" s="320"/>
      <c r="RCR86" s="317"/>
      <c r="RCS86" s="320"/>
      <c r="RCT86" s="320"/>
      <c r="RCU86" s="320"/>
      <c r="RCV86" s="317"/>
      <c r="RCW86" s="320"/>
      <c r="RCX86" s="320"/>
      <c r="RCY86" s="320"/>
      <c r="RCZ86" s="317"/>
      <c r="RDA86" s="320"/>
      <c r="RDB86" s="320"/>
      <c r="RDC86" s="320"/>
      <c r="RDD86" s="317"/>
      <c r="RDE86" s="320"/>
      <c r="RDF86" s="320"/>
      <c r="RDG86" s="320"/>
      <c r="RDH86" s="317"/>
      <c r="RDI86" s="320"/>
      <c r="RDJ86" s="320"/>
      <c r="RDK86" s="320"/>
      <c r="RDL86" s="317"/>
      <c r="RDM86" s="320"/>
      <c r="RDN86" s="320"/>
      <c r="RDO86" s="320"/>
      <c r="RDP86" s="317"/>
      <c r="RDQ86" s="320"/>
      <c r="RDR86" s="320"/>
      <c r="RDS86" s="320"/>
      <c r="RDT86" s="317"/>
      <c r="RDU86" s="320"/>
      <c r="RDV86" s="320"/>
      <c r="RDW86" s="320"/>
      <c r="RDX86" s="317"/>
      <c r="RDY86" s="320"/>
      <c r="RDZ86" s="320"/>
      <c r="REA86" s="320"/>
      <c r="REB86" s="317"/>
      <c r="REC86" s="320"/>
      <c r="RED86" s="320"/>
      <c r="REE86" s="320"/>
      <c r="REF86" s="317"/>
      <c r="REG86" s="320"/>
      <c r="REH86" s="320"/>
      <c r="REI86" s="320"/>
      <c r="REJ86" s="317"/>
      <c r="REK86" s="320"/>
      <c r="REL86" s="320"/>
      <c r="REM86" s="320"/>
      <c r="REN86" s="317"/>
      <c r="REO86" s="320"/>
      <c r="REP86" s="320"/>
      <c r="REQ86" s="320"/>
      <c r="RER86" s="317"/>
      <c r="RES86" s="320"/>
      <c r="RET86" s="320"/>
      <c r="REU86" s="320"/>
      <c r="REV86" s="317"/>
      <c r="REW86" s="320"/>
      <c r="REX86" s="320"/>
      <c r="REY86" s="320"/>
      <c r="REZ86" s="317"/>
      <c r="RFA86" s="320"/>
      <c r="RFB86" s="320"/>
      <c r="RFC86" s="320"/>
      <c r="RFD86" s="317"/>
      <c r="RFE86" s="320"/>
      <c r="RFF86" s="320"/>
      <c r="RFG86" s="320"/>
      <c r="RFH86" s="317"/>
      <c r="RFI86" s="320"/>
      <c r="RFJ86" s="320"/>
      <c r="RFK86" s="320"/>
      <c r="RFL86" s="317"/>
      <c r="RFM86" s="320"/>
      <c r="RFN86" s="320"/>
      <c r="RFO86" s="320"/>
      <c r="RFP86" s="317"/>
      <c r="RFQ86" s="320"/>
      <c r="RFR86" s="320"/>
      <c r="RFS86" s="320"/>
      <c r="RFT86" s="317"/>
      <c r="RFU86" s="320"/>
      <c r="RFV86" s="320"/>
      <c r="RFW86" s="320"/>
      <c r="RFX86" s="317"/>
      <c r="RFY86" s="320"/>
      <c r="RFZ86" s="320"/>
      <c r="RGA86" s="320"/>
      <c r="RGB86" s="317"/>
      <c r="RGC86" s="320"/>
      <c r="RGD86" s="320"/>
      <c r="RGE86" s="320"/>
      <c r="RGF86" s="317"/>
      <c r="RGG86" s="320"/>
      <c r="RGH86" s="320"/>
      <c r="RGI86" s="320"/>
      <c r="RGJ86" s="317"/>
      <c r="RGK86" s="320"/>
      <c r="RGL86" s="320"/>
      <c r="RGM86" s="320"/>
      <c r="RGN86" s="317"/>
      <c r="RGO86" s="320"/>
      <c r="RGP86" s="320"/>
      <c r="RGQ86" s="320"/>
      <c r="RGR86" s="317"/>
      <c r="RGS86" s="320"/>
      <c r="RGT86" s="320"/>
      <c r="RGU86" s="320"/>
      <c r="RGV86" s="317"/>
      <c r="RGW86" s="320"/>
      <c r="RGX86" s="320"/>
      <c r="RGY86" s="320"/>
      <c r="RGZ86" s="317"/>
      <c r="RHA86" s="320"/>
      <c r="RHB86" s="320"/>
      <c r="RHC86" s="320"/>
      <c r="RHD86" s="317"/>
      <c r="RHE86" s="320"/>
      <c r="RHF86" s="320"/>
      <c r="RHG86" s="320"/>
      <c r="RHH86" s="317"/>
      <c r="RHI86" s="320"/>
      <c r="RHJ86" s="320"/>
      <c r="RHK86" s="320"/>
      <c r="RHL86" s="317"/>
      <c r="RHM86" s="320"/>
      <c r="RHN86" s="320"/>
      <c r="RHO86" s="320"/>
      <c r="RHP86" s="317"/>
      <c r="RHQ86" s="320"/>
      <c r="RHR86" s="320"/>
      <c r="RHS86" s="320"/>
      <c r="RHT86" s="317"/>
      <c r="RHU86" s="320"/>
      <c r="RHV86" s="320"/>
      <c r="RHW86" s="320"/>
      <c r="RHX86" s="317"/>
      <c r="RHY86" s="320"/>
      <c r="RHZ86" s="320"/>
      <c r="RIA86" s="320"/>
      <c r="RIB86" s="317"/>
      <c r="RIC86" s="320"/>
      <c r="RID86" s="320"/>
      <c r="RIE86" s="320"/>
      <c r="RIF86" s="317"/>
      <c r="RIG86" s="320"/>
      <c r="RIH86" s="320"/>
      <c r="RII86" s="320"/>
      <c r="RIJ86" s="317"/>
      <c r="RIK86" s="320"/>
      <c r="RIL86" s="320"/>
      <c r="RIM86" s="320"/>
      <c r="RIN86" s="317"/>
      <c r="RIO86" s="320"/>
      <c r="RIP86" s="320"/>
      <c r="RIQ86" s="320"/>
      <c r="RIR86" s="317"/>
      <c r="RIS86" s="320"/>
      <c r="RIT86" s="320"/>
      <c r="RIU86" s="320"/>
      <c r="RIV86" s="317"/>
      <c r="RIW86" s="320"/>
      <c r="RIX86" s="320"/>
      <c r="RIY86" s="320"/>
      <c r="RIZ86" s="317"/>
      <c r="RJA86" s="320"/>
      <c r="RJB86" s="320"/>
      <c r="RJC86" s="320"/>
      <c r="RJD86" s="317"/>
      <c r="RJE86" s="320"/>
      <c r="RJF86" s="320"/>
      <c r="RJG86" s="320"/>
      <c r="RJH86" s="317"/>
      <c r="RJI86" s="320"/>
      <c r="RJJ86" s="320"/>
      <c r="RJK86" s="320"/>
      <c r="RJL86" s="317"/>
      <c r="RJM86" s="320"/>
      <c r="RJN86" s="320"/>
      <c r="RJO86" s="320"/>
      <c r="RJP86" s="317"/>
      <c r="RJQ86" s="320"/>
      <c r="RJR86" s="320"/>
      <c r="RJS86" s="320"/>
      <c r="RJT86" s="317"/>
      <c r="RJU86" s="320"/>
      <c r="RJV86" s="320"/>
      <c r="RJW86" s="320"/>
      <c r="RJX86" s="317"/>
      <c r="RJY86" s="320"/>
      <c r="RJZ86" s="320"/>
      <c r="RKA86" s="320"/>
      <c r="RKB86" s="317"/>
      <c r="RKC86" s="320"/>
      <c r="RKD86" s="320"/>
      <c r="RKE86" s="320"/>
      <c r="RKF86" s="317"/>
      <c r="RKG86" s="320"/>
      <c r="RKH86" s="320"/>
      <c r="RKI86" s="320"/>
      <c r="RKJ86" s="317"/>
      <c r="RKK86" s="320"/>
      <c r="RKL86" s="320"/>
      <c r="RKM86" s="320"/>
      <c r="RKN86" s="317"/>
      <c r="RKO86" s="320"/>
      <c r="RKP86" s="320"/>
      <c r="RKQ86" s="320"/>
      <c r="RKR86" s="317"/>
      <c r="RKS86" s="320"/>
      <c r="RKT86" s="320"/>
      <c r="RKU86" s="320"/>
      <c r="RKV86" s="317"/>
      <c r="RKW86" s="320"/>
      <c r="RKX86" s="320"/>
      <c r="RKY86" s="320"/>
      <c r="RKZ86" s="317"/>
      <c r="RLA86" s="320"/>
      <c r="RLB86" s="320"/>
      <c r="RLC86" s="320"/>
      <c r="RLD86" s="317"/>
      <c r="RLE86" s="320"/>
      <c r="RLF86" s="320"/>
      <c r="RLG86" s="320"/>
      <c r="RLH86" s="317"/>
      <c r="RLI86" s="320"/>
      <c r="RLJ86" s="320"/>
      <c r="RLK86" s="320"/>
      <c r="RLL86" s="317"/>
      <c r="RLM86" s="320"/>
      <c r="RLN86" s="320"/>
      <c r="RLO86" s="320"/>
      <c r="RLP86" s="317"/>
      <c r="RLQ86" s="320"/>
      <c r="RLR86" s="320"/>
      <c r="RLS86" s="320"/>
      <c r="RLT86" s="317"/>
      <c r="RLU86" s="320"/>
      <c r="RLV86" s="320"/>
      <c r="RLW86" s="320"/>
      <c r="RLX86" s="317"/>
      <c r="RLY86" s="320"/>
      <c r="RLZ86" s="320"/>
      <c r="RMA86" s="320"/>
      <c r="RMB86" s="317"/>
      <c r="RMC86" s="320"/>
      <c r="RMD86" s="320"/>
      <c r="RME86" s="320"/>
      <c r="RMF86" s="317"/>
      <c r="RMG86" s="320"/>
      <c r="RMH86" s="320"/>
      <c r="RMI86" s="320"/>
      <c r="RMJ86" s="317"/>
      <c r="RMK86" s="320"/>
      <c r="RML86" s="320"/>
      <c r="RMM86" s="320"/>
      <c r="RMN86" s="317"/>
      <c r="RMO86" s="320"/>
      <c r="RMP86" s="320"/>
      <c r="RMQ86" s="320"/>
      <c r="RMR86" s="317"/>
      <c r="RMS86" s="320"/>
      <c r="RMT86" s="320"/>
      <c r="RMU86" s="320"/>
      <c r="RMV86" s="317"/>
      <c r="RMW86" s="320"/>
      <c r="RMX86" s="320"/>
      <c r="RMY86" s="320"/>
      <c r="RMZ86" s="317"/>
      <c r="RNA86" s="320"/>
      <c r="RNB86" s="320"/>
      <c r="RNC86" s="320"/>
      <c r="RND86" s="317"/>
      <c r="RNE86" s="320"/>
      <c r="RNF86" s="320"/>
      <c r="RNG86" s="320"/>
      <c r="RNH86" s="317"/>
      <c r="RNI86" s="320"/>
      <c r="RNJ86" s="320"/>
      <c r="RNK86" s="320"/>
      <c r="RNL86" s="317"/>
      <c r="RNM86" s="320"/>
      <c r="RNN86" s="320"/>
      <c r="RNO86" s="320"/>
      <c r="RNP86" s="317"/>
      <c r="RNQ86" s="320"/>
      <c r="RNR86" s="320"/>
      <c r="RNS86" s="320"/>
      <c r="RNT86" s="317"/>
      <c r="RNU86" s="320"/>
      <c r="RNV86" s="320"/>
      <c r="RNW86" s="320"/>
      <c r="RNX86" s="317"/>
      <c r="RNY86" s="320"/>
      <c r="RNZ86" s="320"/>
      <c r="ROA86" s="320"/>
      <c r="ROB86" s="317"/>
      <c r="ROC86" s="320"/>
      <c r="ROD86" s="320"/>
      <c r="ROE86" s="320"/>
      <c r="ROF86" s="317"/>
      <c r="ROG86" s="320"/>
      <c r="ROH86" s="320"/>
      <c r="ROI86" s="320"/>
      <c r="ROJ86" s="317"/>
      <c r="ROK86" s="320"/>
      <c r="ROL86" s="320"/>
      <c r="ROM86" s="320"/>
      <c r="RON86" s="317"/>
      <c r="ROO86" s="320"/>
      <c r="ROP86" s="320"/>
      <c r="ROQ86" s="320"/>
      <c r="ROR86" s="317"/>
      <c r="ROS86" s="320"/>
      <c r="ROT86" s="320"/>
      <c r="ROU86" s="320"/>
      <c r="ROV86" s="317"/>
      <c r="ROW86" s="320"/>
      <c r="ROX86" s="320"/>
      <c r="ROY86" s="320"/>
      <c r="ROZ86" s="317"/>
      <c r="RPA86" s="320"/>
      <c r="RPB86" s="320"/>
      <c r="RPC86" s="320"/>
      <c r="RPD86" s="317"/>
      <c r="RPE86" s="320"/>
      <c r="RPF86" s="320"/>
      <c r="RPG86" s="320"/>
      <c r="RPH86" s="317"/>
      <c r="RPI86" s="320"/>
      <c r="RPJ86" s="320"/>
      <c r="RPK86" s="320"/>
      <c r="RPL86" s="317"/>
      <c r="RPM86" s="320"/>
      <c r="RPN86" s="320"/>
      <c r="RPO86" s="320"/>
      <c r="RPP86" s="317"/>
      <c r="RPQ86" s="320"/>
      <c r="RPR86" s="320"/>
      <c r="RPS86" s="320"/>
      <c r="RPT86" s="317"/>
      <c r="RPU86" s="320"/>
      <c r="RPV86" s="320"/>
      <c r="RPW86" s="320"/>
      <c r="RPX86" s="317"/>
      <c r="RPY86" s="320"/>
      <c r="RPZ86" s="320"/>
      <c r="RQA86" s="320"/>
      <c r="RQB86" s="317"/>
      <c r="RQC86" s="320"/>
      <c r="RQD86" s="320"/>
      <c r="RQE86" s="320"/>
      <c r="RQF86" s="317"/>
      <c r="RQG86" s="320"/>
      <c r="RQH86" s="320"/>
      <c r="RQI86" s="320"/>
      <c r="RQJ86" s="317"/>
      <c r="RQK86" s="320"/>
      <c r="RQL86" s="320"/>
      <c r="RQM86" s="320"/>
      <c r="RQN86" s="317"/>
      <c r="RQO86" s="320"/>
      <c r="RQP86" s="320"/>
      <c r="RQQ86" s="320"/>
      <c r="RQR86" s="317"/>
      <c r="RQS86" s="320"/>
      <c r="RQT86" s="320"/>
      <c r="RQU86" s="320"/>
      <c r="RQV86" s="317"/>
      <c r="RQW86" s="320"/>
      <c r="RQX86" s="320"/>
      <c r="RQY86" s="320"/>
      <c r="RQZ86" s="317"/>
      <c r="RRA86" s="320"/>
      <c r="RRB86" s="320"/>
      <c r="RRC86" s="320"/>
      <c r="RRD86" s="317"/>
      <c r="RRE86" s="320"/>
      <c r="RRF86" s="320"/>
      <c r="RRG86" s="320"/>
      <c r="RRH86" s="317"/>
      <c r="RRI86" s="320"/>
      <c r="RRJ86" s="320"/>
      <c r="RRK86" s="320"/>
      <c r="RRL86" s="317"/>
      <c r="RRM86" s="320"/>
      <c r="RRN86" s="320"/>
      <c r="RRO86" s="320"/>
      <c r="RRP86" s="317"/>
      <c r="RRQ86" s="320"/>
      <c r="RRR86" s="320"/>
      <c r="RRS86" s="320"/>
      <c r="RRT86" s="317"/>
      <c r="RRU86" s="320"/>
      <c r="RRV86" s="320"/>
      <c r="RRW86" s="320"/>
      <c r="RRX86" s="317"/>
      <c r="RRY86" s="320"/>
      <c r="RRZ86" s="320"/>
      <c r="RSA86" s="320"/>
      <c r="RSB86" s="317"/>
      <c r="RSC86" s="320"/>
      <c r="RSD86" s="320"/>
      <c r="RSE86" s="320"/>
      <c r="RSF86" s="317"/>
      <c r="RSG86" s="320"/>
      <c r="RSH86" s="320"/>
      <c r="RSI86" s="320"/>
      <c r="RSJ86" s="317"/>
      <c r="RSK86" s="320"/>
      <c r="RSL86" s="320"/>
      <c r="RSM86" s="320"/>
      <c r="RSN86" s="317"/>
      <c r="RSO86" s="320"/>
      <c r="RSP86" s="320"/>
      <c r="RSQ86" s="320"/>
      <c r="RSR86" s="317"/>
      <c r="RSS86" s="320"/>
      <c r="RST86" s="320"/>
      <c r="RSU86" s="320"/>
      <c r="RSV86" s="317"/>
      <c r="RSW86" s="320"/>
      <c r="RSX86" s="320"/>
      <c r="RSY86" s="320"/>
      <c r="RSZ86" s="317"/>
      <c r="RTA86" s="320"/>
      <c r="RTB86" s="320"/>
      <c r="RTC86" s="320"/>
      <c r="RTD86" s="317"/>
      <c r="RTE86" s="320"/>
      <c r="RTF86" s="320"/>
      <c r="RTG86" s="320"/>
      <c r="RTH86" s="317"/>
      <c r="RTI86" s="320"/>
      <c r="RTJ86" s="320"/>
      <c r="RTK86" s="320"/>
      <c r="RTL86" s="317"/>
      <c r="RTM86" s="320"/>
      <c r="RTN86" s="320"/>
      <c r="RTO86" s="320"/>
      <c r="RTP86" s="317"/>
      <c r="RTQ86" s="320"/>
      <c r="RTR86" s="320"/>
      <c r="RTS86" s="320"/>
      <c r="RTT86" s="317"/>
      <c r="RTU86" s="320"/>
      <c r="RTV86" s="320"/>
      <c r="RTW86" s="320"/>
      <c r="RTX86" s="317"/>
      <c r="RTY86" s="320"/>
      <c r="RTZ86" s="320"/>
      <c r="RUA86" s="320"/>
      <c r="RUB86" s="317"/>
      <c r="RUC86" s="320"/>
      <c r="RUD86" s="320"/>
      <c r="RUE86" s="320"/>
      <c r="RUF86" s="317"/>
      <c r="RUG86" s="320"/>
      <c r="RUH86" s="320"/>
      <c r="RUI86" s="320"/>
      <c r="RUJ86" s="317"/>
      <c r="RUK86" s="320"/>
      <c r="RUL86" s="320"/>
      <c r="RUM86" s="320"/>
      <c r="RUN86" s="317"/>
      <c r="RUO86" s="320"/>
      <c r="RUP86" s="320"/>
      <c r="RUQ86" s="320"/>
      <c r="RUR86" s="317"/>
      <c r="RUS86" s="320"/>
      <c r="RUT86" s="320"/>
      <c r="RUU86" s="320"/>
      <c r="RUV86" s="317"/>
      <c r="RUW86" s="320"/>
      <c r="RUX86" s="320"/>
      <c r="RUY86" s="320"/>
      <c r="RUZ86" s="317"/>
      <c r="RVA86" s="320"/>
      <c r="RVB86" s="320"/>
      <c r="RVC86" s="320"/>
      <c r="RVD86" s="317"/>
      <c r="RVE86" s="320"/>
      <c r="RVF86" s="320"/>
      <c r="RVG86" s="320"/>
      <c r="RVH86" s="317"/>
      <c r="RVI86" s="320"/>
      <c r="RVJ86" s="320"/>
      <c r="RVK86" s="320"/>
      <c r="RVL86" s="317"/>
      <c r="RVM86" s="320"/>
      <c r="RVN86" s="320"/>
      <c r="RVO86" s="320"/>
      <c r="RVP86" s="317"/>
      <c r="RVQ86" s="320"/>
      <c r="RVR86" s="320"/>
      <c r="RVS86" s="320"/>
      <c r="RVT86" s="317"/>
      <c r="RVU86" s="320"/>
      <c r="RVV86" s="320"/>
      <c r="RVW86" s="320"/>
      <c r="RVX86" s="317"/>
      <c r="RVY86" s="320"/>
      <c r="RVZ86" s="320"/>
      <c r="RWA86" s="320"/>
      <c r="RWB86" s="317"/>
      <c r="RWC86" s="320"/>
      <c r="RWD86" s="320"/>
      <c r="RWE86" s="320"/>
      <c r="RWF86" s="317"/>
      <c r="RWG86" s="320"/>
      <c r="RWH86" s="320"/>
      <c r="RWI86" s="320"/>
      <c r="RWJ86" s="317"/>
      <c r="RWK86" s="320"/>
      <c r="RWL86" s="320"/>
      <c r="RWM86" s="320"/>
      <c r="RWN86" s="317"/>
      <c r="RWO86" s="320"/>
      <c r="RWP86" s="320"/>
      <c r="RWQ86" s="320"/>
      <c r="RWR86" s="317"/>
      <c r="RWS86" s="320"/>
      <c r="RWT86" s="320"/>
      <c r="RWU86" s="320"/>
      <c r="RWV86" s="317"/>
      <c r="RWW86" s="320"/>
      <c r="RWX86" s="320"/>
      <c r="RWY86" s="320"/>
      <c r="RWZ86" s="317"/>
      <c r="RXA86" s="320"/>
      <c r="RXB86" s="320"/>
      <c r="RXC86" s="320"/>
      <c r="RXD86" s="317"/>
      <c r="RXE86" s="320"/>
      <c r="RXF86" s="320"/>
      <c r="RXG86" s="320"/>
      <c r="RXH86" s="317"/>
      <c r="RXI86" s="320"/>
      <c r="RXJ86" s="320"/>
      <c r="RXK86" s="320"/>
      <c r="RXL86" s="317"/>
      <c r="RXM86" s="320"/>
      <c r="RXN86" s="320"/>
      <c r="RXO86" s="320"/>
      <c r="RXP86" s="317"/>
      <c r="RXQ86" s="320"/>
      <c r="RXR86" s="320"/>
      <c r="RXS86" s="320"/>
      <c r="RXT86" s="317"/>
      <c r="RXU86" s="320"/>
      <c r="RXV86" s="320"/>
      <c r="RXW86" s="320"/>
      <c r="RXX86" s="317"/>
      <c r="RXY86" s="320"/>
      <c r="RXZ86" s="320"/>
      <c r="RYA86" s="320"/>
      <c r="RYB86" s="317"/>
      <c r="RYC86" s="320"/>
      <c r="RYD86" s="320"/>
      <c r="RYE86" s="320"/>
      <c r="RYF86" s="317"/>
      <c r="RYG86" s="320"/>
      <c r="RYH86" s="320"/>
      <c r="RYI86" s="320"/>
      <c r="RYJ86" s="317"/>
      <c r="RYK86" s="320"/>
      <c r="RYL86" s="320"/>
      <c r="RYM86" s="320"/>
      <c r="RYN86" s="317"/>
      <c r="RYO86" s="320"/>
      <c r="RYP86" s="320"/>
      <c r="RYQ86" s="320"/>
      <c r="RYR86" s="317"/>
      <c r="RYS86" s="320"/>
      <c r="RYT86" s="320"/>
      <c r="RYU86" s="320"/>
      <c r="RYV86" s="317"/>
      <c r="RYW86" s="320"/>
      <c r="RYX86" s="320"/>
      <c r="RYY86" s="320"/>
      <c r="RYZ86" s="317"/>
      <c r="RZA86" s="320"/>
      <c r="RZB86" s="320"/>
      <c r="RZC86" s="320"/>
      <c r="RZD86" s="317"/>
      <c r="RZE86" s="320"/>
      <c r="RZF86" s="320"/>
      <c r="RZG86" s="320"/>
      <c r="RZH86" s="317"/>
      <c r="RZI86" s="320"/>
      <c r="RZJ86" s="320"/>
      <c r="RZK86" s="320"/>
      <c r="RZL86" s="317"/>
      <c r="RZM86" s="320"/>
      <c r="RZN86" s="320"/>
      <c r="RZO86" s="320"/>
      <c r="RZP86" s="317"/>
      <c r="RZQ86" s="320"/>
      <c r="RZR86" s="320"/>
      <c r="RZS86" s="320"/>
      <c r="RZT86" s="317"/>
      <c r="RZU86" s="320"/>
      <c r="RZV86" s="320"/>
      <c r="RZW86" s="320"/>
      <c r="RZX86" s="317"/>
      <c r="RZY86" s="320"/>
      <c r="RZZ86" s="320"/>
      <c r="SAA86" s="320"/>
      <c r="SAB86" s="317"/>
      <c r="SAC86" s="320"/>
      <c r="SAD86" s="320"/>
      <c r="SAE86" s="320"/>
      <c r="SAF86" s="317"/>
      <c r="SAG86" s="320"/>
      <c r="SAH86" s="320"/>
      <c r="SAI86" s="320"/>
      <c r="SAJ86" s="317"/>
      <c r="SAK86" s="320"/>
      <c r="SAL86" s="320"/>
      <c r="SAM86" s="320"/>
      <c r="SAN86" s="317"/>
      <c r="SAO86" s="320"/>
      <c r="SAP86" s="320"/>
      <c r="SAQ86" s="320"/>
      <c r="SAR86" s="317"/>
      <c r="SAS86" s="320"/>
      <c r="SAT86" s="320"/>
      <c r="SAU86" s="320"/>
      <c r="SAV86" s="317"/>
      <c r="SAW86" s="320"/>
      <c r="SAX86" s="320"/>
      <c r="SAY86" s="320"/>
      <c r="SAZ86" s="317"/>
      <c r="SBA86" s="320"/>
      <c r="SBB86" s="320"/>
      <c r="SBC86" s="320"/>
      <c r="SBD86" s="317"/>
      <c r="SBE86" s="320"/>
      <c r="SBF86" s="320"/>
      <c r="SBG86" s="320"/>
      <c r="SBH86" s="317"/>
      <c r="SBI86" s="320"/>
      <c r="SBJ86" s="320"/>
      <c r="SBK86" s="320"/>
      <c r="SBL86" s="317"/>
      <c r="SBM86" s="320"/>
      <c r="SBN86" s="320"/>
      <c r="SBO86" s="320"/>
      <c r="SBP86" s="317"/>
      <c r="SBQ86" s="320"/>
      <c r="SBR86" s="320"/>
      <c r="SBS86" s="320"/>
      <c r="SBT86" s="317"/>
      <c r="SBU86" s="320"/>
      <c r="SBV86" s="320"/>
      <c r="SBW86" s="320"/>
      <c r="SBX86" s="317"/>
      <c r="SBY86" s="320"/>
      <c r="SBZ86" s="320"/>
      <c r="SCA86" s="320"/>
      <c r="SCB86" s="317"/>
      <c r="SCC86" s="320"/>
      <c r="SCD86" s="320"/>
      <c r="SCE86" s="320"/>
      <c r="SCF86" s="317"/>
      <c r="SCG86" s="320"/>
      <c r="SCH86" s="320"/>
      <c r="SCI86" s="320"/>
      <c r="SCJ86" s="317"/>
      <c r="SCK86" s="320"/>
      <c r="SCL86" s="320"/>
      <c r="SCM86" s="320"/>
      <c r="SCN86" s="317"/>
      <c r="SCO86" s="320"/>
      <c r="SCP86" s="320"/>
      <c r="SCQ86" s="320"/>
      <c r="SCR86" s="317"/>
      <c r="SCS86" s="320"/>
      <c r="SCT86" s="320"/>
      <c r="SCU86" s="320"/>
      <c r="SCV86" s="317"/>
      <c r="SCW86" s="320"/>
      <c r="SCX86" s="320"/>
      <c r="SCY86" s="320"/>
      <c r="SCZ86" s="317"/>
      <c r="SDA86" s="320"/>
      <c r="SDB86" s="320"/>
      <c r="SDC86" s="320"/>
      <c r="SDD86" s="317"/>
      <c r="SDE86" s="320"/>
      <c r="SDF86" s="320"/>
      <c r="SDG86" s="320"/>
      <c r="SDH86" s="317"/>
      <c r="SDI86" s="320"/>
      <c r="SDJ86" s="320"/>
      <c r="SDK86" s="320"/>
      <c r="SDL86" s="317"/>
      <c r="SDM86" s="320"/>
      <c r="SDN86" s="320"/>
      <c r="SDO86" s="320"/>
      <c r="SDP86" s="317"/>
      <c r="SDQ86" s="320"/>
      <c r="SDR86" s="320"/>
      <c r="SDS86" s="320"/>
      <c r="SDT86" s="317"/>
      <c r="SDU86" s="320"/>
      <c r="SDV86" s="320"/>
      <c r="SDW86" s="320"/>
      <c r="SDX86" s="317"/>
      <c r="SDY86" s="320"/>
      <c r="SDZ86" s="320"/>
      <c r="SEA86" s="320"/>
      <c r="SEB86" s="317"/>
      <c r="SEC86" s="320"/>
      <c r="SED86" s="320"/>
      <c r="SEE86" s="320"/>
      <c r="SEF86" s="317"/>
      <c r="SEG86" s="320"/>
      <c r="SEH86" s="320"/>
      <c r="SEI86" s="320"/>
      <c r="SEJ86" s="317"/>
      <c r="SEK86" s="320"/>
      <c r="SEL86" s="320"/>
      <c r="SEM86" s="320"/>
      <c r="SEN86" s="317"/>
      <c r="SEO86" s="320"/>
      <c r="SEP86" s="320"/>
      <c r="SEQ86" s="320"/>
      <c r="SER86" s="317"/>
      <c r="SES86" s="320"/>
      <c r="SET86" s="320"/>
      <c r="SEU86" s="320"/>
      <c r="SEV86" s="317"/>
      <c r="SEW86" s="320"/>
      <c r="SEX86" s="320"/>
      <c r="SEY86" s="320"/>
      <c r="SEZ86" s="317"/>
      <c r="SFA86" s="320"/>
      <c r="SFB86" s="320"/>
      <c r="SFC86" s="320"/>
      <c r="SFD86" s="317"/>
      <c r="SFE86" s="320"/>
      <c r="SFF86" s="320"/>
      <c r="SFG86" s="320"/>
      <c r="SFH86" s="317"/>
      <c r="SFI86" s="320"/>
      <c r="SFJ86" s="320"/>
      <c r="SFK86" s="320"/>
      <c r="SFL86" s="317"/>
      <c r="SFM86" s="320"/>
      <c r="SFN86" s="320"/>
      <c r="SFO86" s="320"/>
      <c r="SFP86" s="317"/>
      <c r="SFQ86" s="320"/>
      <c r="SFR86" s="320"/>
      <c r="SFS86" s="320"/>
      <c r="SFT86" s="317"/>
      <c r="SFU86" s="320"/>
      <c r="SFV86" s="320"/>
      <c r="SFW86" s="320"/>
      <c r="SFX86" s="317"/>
      <c r="SFY86" s="320"/>
      <c r="SFZ86" s="320"/>
      <c r="SGA86" s="320"/>
      <c r="SGB86" s="317"/>
      <c r="SGC86" s="320"/>
      <c r="SGD86" s="320"/>
      <c r="SGE86" s="320"/>
      <c r="SGF86" s="317"/>
      <c r="SGG86" s="320"/>
      <c r="SGH86" s="320"/>
      <c r="SGI86" s="320"/>
      <c r="SGJ86" s="317"/>
      <c r="SGK86" s="320"/>
      <c r="SGL86" s="320"/>
      <c r="SGM86" s="320"/>
      <c r="SGN86" s="317"/>
      <c r="SGO86" s="320"/>
      <c r="SGP86" s="320"/>
      <c r="SGQ86" s="320"/>
      <c r="SGR86" s="317"/>
      <c r="SGS86" s="320"/>
      <c r="SGT86" s="320"/>
      <c r="SGU86" s="320"/>
      <c r="SGV86" s="317"/>
      <c r="SGW86" s="320"/>
      <c r="SGX86" s="320"/>
      <c r="SGY86" s="320"/>
      <c r="SGZ86" s="317"/>
      <c r="SHA86" s="320"/>
      <c r="SHB86" s="320"/>
      <c r="SHC86" s="320"/>
      <c r="SHD86" s="317"/>
      <c r="SHE86" s="320"/>
      <c r="SHF86" s="320"/>
      <c r="SHG86" s="320"/>
      <c r="SHH86" s="317"/>
      <c r="SHI86" s="320"/>
      <c r="SHJ86" s="320"/>
      <c r="SHK86" s="320"/>
      <c r="SHL86" s="317"/>
      <c r="SHM86" s="320"/>
      <c r="SHN86" s="320"/>
      <c r="SHO86" s="320"/>
      <c r="SHP86" s="317"/>
      <c r="SHQ86" s="320"/>
      <c r="SHR86" s="320"/>
      <c r="SHS86" s="320"/>
      <c r="SHT86" s="317"/>
      <c r="SHU86" s="320"/>
      <c r="SHV86" s="320"/>
      <c r="SHW86" s="320"/>
      <c r="SHX86" s="317"/>
      <c r="SHY86" s="320"/>
      <c r="SHZ86" s="320"/>
      <c r="SIA86" s="320"/>
      <c r="SIB86" s="317"/>
      <c r="SIC86" s="320"/>
      <c r="SID86" s="320"/>
      <c r="SIE86" s="320"/>
      <c r="SIF86" s="317"/>
      <c r="SIG86" s="320"/>
      <c r="SIH86" s="320"/>
      <c r="SII86" s="320"/>
      <c r="SIJ86" s="317"/>
      <c r="SIK86" s="320"/>
      <c r="SIL86" s="320"/>
      <c r="SIM86" s="320"/>
      <c r="SIN86" s="317"/>
      <c r="SIO86" s="320"/>
      <c r="SIP86" s="320"/>
      <c r="SIQ86" s="320"/>
      <c r="SIR86" s="317"/>
      <c r="SIS86" s="320"/>
      <c r="SIT86" s="320"/>
      <c r="SIU86" s="320"/>
      <c r="SIV86" s="317"/>
      <c r="SIW86" s="320"/>
      <c r="SIX86" s="320"/>
      <c r="SIY86" s="320"/>
      <c r="SIZ86" s="317"/>
      <c r="SJA86" s="320"/>
      <c r="SJB86" s="320"/>
      <c r="SJC86" s="320"/>
      <c r="SJD86" s="317"/>
      <c r="SJE86" s="320"/>
      <c r="SJF86" s="320"/>
      <c r="SJG86" s="320"/>
      <c r="SJH86" s="317"/>
      <c r="SJI86" s="320"/>
      <c r="SJJ86" s="320"/>
      <c r="SJK86" s="320"/>
      <c r="SJL86" s="317"/>
      <c r="SJM86" s="320"/>
      <c r="SJN86" s="320"/>
      <c r="SJO86" s="320"/>
      <c r="SJP86" s="317"/>
      <c r="SJQ86" s="320"/>
      <c r="SJR86" s="320"/>
      <c r="SJS86" s="320"/>
      <c r="SJT86" s="317"/>
      <c r="SJU86" s="320"/>
      <c r="SJV86" s="320"/>
      <c r="SJW86" s="320"/>
      <c r="SJX86" s="317"/>
      <c r="SJY86" s="320"/>
      <c r="SJZ86" s="320"/>
      <c r="SKA86" s="320"/>
      <c r="SKB86" s="317"/>
      <c r="SKC86" s="320"/>
      <c r="SKD86" s="320"/>
      <c r="SKE86" s="320"/>
      <c r="SKF86" s="317"/>
      <c r="SKG86" s="320"/>
      <c r="SKH86" s="320"/>
      <c r="SKI86" s="320"/>
      <c r="SKJ86" s="317"/>
      <c r="SKK86" s="320"/>
      <c r="SKL86" s="320"/>
      <c r="SKM86" s="320"/>
      <c r="SKN86" s="317"/>
      <c r="SKO86" s="320"/>
      <c r="SKP86" s="320"/>
      <c r="SKQ86" s="320"/>
      <c r="SKR86" s="317"/>
      <c r="SKS86" s="320"/>
      <c r="SKT86" s="320"/>
      <c r="SKU86" s="320"/>
      <c r="SKV86" s="317"/>
      <c r="SKW86" s="320"/>
      <c r="SKX86" s="320"/>
      <c r="SKY86" s="320"/>
      <c r="SKZ86" s="317"/>
      <c r="SLA86" s="320"/>
      <c r="SLB86" s="320"/>
      <c r="SLC86" s="320"/>
      <c r="SLD86" s="317"/>
      <c r="SLE86" s="320"/>
      <c r="SLF86" s="320"/>
      <c r="SLG86" s="320"/>
      <c r="SLH86" s="317"/>
      <c r="SLI86" s="320"/>
      <c r="SLJ86" s="320"/>
      <c r="SLK86" s="320"/>
      <c r="SLL86" s="317"/>
      <c r="SLM86" s="320"/>
      <c r="SLN86" s="320"/>
      <c r="SLO86" s="320"/>
      <c r="SLP86" s="317"/>
      <c r="SLQ86" s="320"/>
      <c r="SLR86" s="320"/>
      <c r="SLS86" s="320"/>
      <c r="SLT86" s="317"/>
      <c r="SLU86" s="320"/>
      <c r="SLV86" s="320"/>
      <c r="SLW86" s="320"/>
      <c r="SLX86" s="317"/>
      <c r="SLY86" s="320"/>
      <c r="SLZ86" s="320"/>
      <c r="SMA86" s="320"/>
      <c r="SMB86" s="317"/>
      <c r="SMC86" s="320"/>
      <c r="SMD86" s="320"/>
      <c r="SME86" s="320"/>
      <c r="SMF86" s="317"/>
      <c r="SMG86" s="320"/>
      <c r="SMH86" s="320"/>
      <c r="SMI86" s="320"/>
      <c r="SMJ86" s="317"/>
      <c r="SMK86" s="320"/>
      <c r="SML86" s="320"/>
      <c r="SMM86" s="320"/>
      <c r="SMN86" s="317"/>
      <c r="SMO86" s="320"/>
      <c r="SMP86" s="320"/>
      <c r="SMQ86" s="320"/>
      <c r="SMR86" s="317"/>
      <c r="SMS86" s="320"/>
      <c r="SMT86" s="320"/>
      <c r="SMU86" s="320"/>
      <c r="SMV86" s="317"/>
      <c r="SMW86" s="320"/>
      <c r="SMX86" s="320"/>
      <c r="SMY86" s="320"/>
      <c r="SMZ86" s="317"/>
      <c r="SNA86" s="320"/>
      <c r="SNB86" s="320"/>
      <c r="SNC86" s="320"/>
      <c r="SND86" s="317"/>
      <c r="SNE86" s="320"/>
      <c r="SNF86" s="320"/>
      <c r="SNG86" s="320"/>
      <c r="SNH86" s="317"/>
      <c r="SNI86" s="320"/>
      <c r="SNJ86" s="320"/>
      <c r="SNK86" s="320"/>
      <c r="SNL86" s="317"/>
      <c r="SNM86" s="320"/>
      <c r="SNN86" s="320"/>
      <c r="SNO86" s="320"/>
      <c r="SNP86" s="317"/>
      <c r="SNQ86" s="320"/>
      <c r="SNR86" s="320"/>
      <c r="SNS86" s="320"/>
      <c r="SNT86" s="317"/>
      <c r="SNU86" s="320"/>
      <c r="SNV86" s="320"/>
      <c r="SNW86" s="320"/>
      <c r="SNX86" s="317"/>
      <c r="SNY86" s="320"/>
      <c r="SNZ86" s="320"/>
      <c r="SOA86" s="320"/>
      <c r="SOB86" s="317"/>
      <c r="SOC86" s="320"/>
      <c r="SOD86" s="320"/>
      <c r="SOE86" s="320"/>
      <c r="SOF86" s="317"/>
      <c r="SOG86" s="320"/>
      <c r="SOH86" s="320"/>
      <c r="SOI86" s="320"/>
      <c r="SOJ86" s="317"/>
      <c r="SOK86" s="320"/>
      <c r="SOL86" s="320"/>
      <c r="SOM86" s="320"/>
      <c r="SON86" s="317"/>
      <c r="SOO86" s="320"/>
      <c r="SOP86" s="320"/>
      <c r="SOQ86" s="320"/>
      <c r="SOR86" s="317"/>
      <c r="SOS86" s="320"/>
      <c r="SOT86" s="320"/>
      <c r="SOU86" s="320"/>
      <c r="SOV86" s="317"/>
      <c r="SOW86" s="320"/>
      <c r="SOX86" s="320"/>
      <c r="SOY86" s="320"/>
      <c r="SOZ86" s="317"/>
      <c r="SPA86" s="320"/>
      <c r="SPB86" s="320"/>
      <c r="SPC86" s="320"/>
      <c r="SPD86" s="317"/>
      <c r="SPE86" s="320"/>
      <c r="SPF86" s="320"/>
      <c r="SPG86" s="320"/>
      <c r="SPH86" s="317"/>
      <c r="SPI86" s="320"/>
      <c r="SPJ86" s="320"/>
      <c r="SPK86" s="320"/>
      <c r="SPL86" s="317"/>
      <c r="SPM86" s="320"/>
      <c r="SPN86" s="320"/>
      <c r="SPO86" s="320"/>
      <c r="SPP86" s="317"/>
      <c r="SPQ86" s="320"/>
      <c r="SPR86" s="320"/>
      <c r="SPS86" s="320"/>
      <c r="SPT86" s="317"/>
      <c r="SPU86" s="320"/>
      <c r="SPV86" s="320"/>
      <c r="SPW86" s="320"/>
      <c r="SPX86" s="317"/>
      <c r="SPY86" s="320"/>
      <c r="SPZ86" s="320"/>
      <c r="SQA86" s="320"/>
      <c r="SQB86" s="317"/>
      <c r="SQC86" s="320"/>
      <c r="SQD86" s="320"/>
      <c r="SQE86" s="320"/>
      <c r="SQF86" s="317"/>
      <c r="SQG86" s="320"/>
      <c r="SQH86" s="320"/>
      <c r="SQI86" s="320"/>
      <c r="SQJ86" s="317"/>
      <c r="SQK86" s="320"/>
      <c r="SQL86" s="320"/>
      <c r="SQM86" s="320"/>
      <c r="SQN86" s="317"/>
      <c r="SQO86" s="320"/>
      <c r="SQP86" s="320"/>
      <c r="SQQ86" s="320"/>
      <c r="SQR86" s="317"/>
      <c r="SQS86" s="320"/>
      <c r="SQT86" s="320"/>
      <c r="SQU86" s="320"/>
      <c r="SQV86" s="317"/>
      <c r="SQW86" s="320"/>
      <c r="SQX86" s="320"/>
      <c r="SQY86" s="320"/>
      <c r="SQZ86" s="317"/>
      <c r="SRA86" s="320"/>
      <c r="SRB86" s="320"/>
      <c r="SRC86" s="320"/>
      <c r="SRD86" s="317"/>
      <c r="SRE86" s="320"/>
      <c r="SRF86" s="320"/>
      <c r="SRG86" s="320"/>
      <c r="SRH86" s="317"/>
      <c r="SRI86" s="320"/>
      <c r="SRJ86" s="320"/>
      <c r="SRK86" s="320"/>
      <c r="SRL86" s="317"/>
      <c r="SRM86" s="320"/>
      <c r="SRN86" s="320"/>
      <c r="SRO86" s="320"/>
      <c r="SRP86" s="317"/>
      <c r="SRQ86" s="320"/>
      <c r="SRR86" s="320"/>
      <c r="SRS86" s="320"/>
      <c r="SRT86" s="317"/>
      <c r="SRU86" s="320"/>
      <c r="SRV86" s="320"/>
      <c r="SRW86" s="320"/>
      <c r="SRX86" s="317"/>
      <c r="SRY86" s="320"/>
      <c r="SRZ86" s="320"/>
      <c r="SSA86" s="320"/>
      <c r="SSB86" s="317"/>
      <c r="SSC86" s="320"/>
      <c r="SSD86" s="320"/>
      <c r="SSE86" s="320"/>
      <c r="SSF86" s="317"/>
      <c r="SSG86" s="320"/>
      <c r="SSH86" s="320"/>
      <c r="SSI86" s="320"/>
      <c r="SSJ86" s="317"/>
      <c r="SSK86" s="320"/>
      <c r="SSL86" s="320"/>
      <c r="SSM86" s="320"/>
      <c r="SSN86" s="317"/>
      <c r="SSO86" s="320"/>
      <c r="SSP86" s="320"/>
      <c r="SSQ86" s="320"/>
      <c r="SSR86" s="317"/>
      <c r="SSS86" s="320"/>
      <c r="SST86" s="320"/>
      <c r="SSU86" s="320"/>
      <c r="SSV86" s="317"/>
      <c r="SSW86" s="320"/>
      <c r="SSX86" s="320"/>
      <c r="SSY86" s="320"/>
      <c r="SSZ86" s="317"/>
      <c r="STA86" s="320"/>
      <c r="STB86" s="320"/>
      <c r="STC86" s="320"/>
      <c r="STD86" s="317"/>
      <c r="STE86" s="320"/>
      <c r="STF86" s="320"/>
      <c r="STG86" s="320"/>
      <c r="STH86" s="317"/>
      <c r="STI86" s="320"/>
      <c r="STJ86" s="320"/>
      <c r="STK86" s="320"/>
      <c r="STL86" s="317"/>
      <c r="STM86" s="320"/>
      <c r="STN86" s="320"/>
      <c r="STO86" s="320"/>
      <c r="STP86" s="317"/>
      <c r="STQ86" s="320"/>
      <c r="STR86" s="320"/>
      <c r="STS86" s="320"/>
      <c r="STT86" s="317"/>
      <c r="STU86" s="320"/>
      <c r="STV86" s="320"/>
      <c r="STW86" s="320"/>
      <c r="STX86" s="317"/>
      <c r="STY86" s="320"/>
      <c r="STZ86" s="320"/>
      <c r="SUA86" s="320"/>
      <c r="SUB86" s="317"/>
      <c r="SUC86" s="320"/>
      <c r="SUD86" s="320"/>
      <c r="SUE86" s="320"/>
      <c r="SUF86" s="317"/>
      <c r="SUG86" s="320"/>
      <c r="SUH86" s="320"/>
      <c r="SUI86" s="320"/>
      <c r="SUJ86" s="317"/>
      <c r="SUK86" s="320"/>
      <c r="SUL86" s="320"/>
      <c r="SUM86" s="320"/>
      <c r="SUN86" s="317"/>
      <c r="SUO86" s="320"/>
      <c r="SUP86" s="320"/>
      <c r="SUQ86" s="320"/>
      <c r="SUR86" s="317"/>
      <c r="SUS86" s="320"/>
      <c r="SUT86" s="320"/>
      <c r="SUU86" s="320"/>
      <c r="SUV86" s="317"/>
      <c r="SUW86" s="320"/>
      <c r="SUX86" s="320"/>
      <c r="SUY86" s="320"/>
      <c r="SUZ86" s="317"/>
      <c r="SVA86" s="320"/>
      <c r="SVB86" s="320"/>
      <c r="SVC86" s="320"/>
      <c r="SVD86" s="317"/>
      <c r="SVE86" s="320"/>
      <c r="SVF86" s="320"/>
      <c r="SVG86" s="320"/>
      <c r="SVH86" s="317"/>
      <c r="SVI86" s="320"/>
      <c r="SVJ86" s="320"/>
      <c r="SVK86" s="320"/>
      <c r="SVL86" s="317"/>
      <c r="SVM86" s="320"/>
      <c r="SVN86" s="320"/>
      <c r="SVO86" s="320"/>
      <c r="SVP86" s="317"/>
      <c r="SVQ86" s="320"/>
      <c r="SVR86" s="320"/>
      <c r="SVS86" s="320"/>
      <c r="SVT86" s="317"/>
      <c r="SVU86" s="320"/>
      <c r="SVV86" s="320"/>
      <c r="SVW86" s="320"/>
      <c r="SVX86" s="317"/>
      <c r="SVY86" s="320"/>
      <c r="SVZ86" s="320"/>
      <c r="SWA86" s="320"/>
      <c r="SWB86" s="317"/>
      <c r="SWC86" s="320"/>
      <c r="SWD86" s="320"/>
      <c r="SWE86" s="320"/>
      <c r="SWF86" s="317"/>
      <c r="SWG86" s="320"/>
      <c r="SWH86" s="320"/>
      <c r="SWI86" s="320"/>
      <c r="SWJ86" s="317"/>
      <c r="SWK86" s="320"/>
      <c r="SWL86" s="320"/>
      <c r="SWM86" s="320"/>
      <c r="SWN86" s="317"/>
      <c r="SWO86" s="320"/>
      <c r="SWP86" s="320"/>
      <c r="SWQ86" s="320"/>
      <c r="SWR86" s="317"/>
      <c r="SWS86" s="320"/>
      <c r="SWT86" s="320"/>
      <c r="SWU86" s="320"/>
      <c r="SWV86" s="317"/>
      <c r="SWW86" s="320"/>
      <c r="SWX86" s="320"/>
      <c r="SWY86" s="320"/>
      <c r="SWZ86" s="317"/>
      <c r="SXA86" s="320"/>
      <c r="SXB86" s="320"/>
      <c r="SXC86" s="320"/>
      <c r="SXD86" s="317"/>
      <c r="SXE86" s="320"/>
      <c r="SXF86" s="320"/>
      <c r="SXG86" s="320"/>
      <c r="SXH86" s="317"/>
      <c r="SXI86" s="320"/>
      <c r="SXJ86" s="320"/>
      <c r="SXK86" s="320"/>
      <c r="SXL86" s="317"/>
      <c r="SXM86" s="320"/>
      <c r="SXN86" s="320"/>
      <c r="SXO86" s="320"/>
      <c r="SXP86" s="317"/>
      <c r="SXQ86" s="320"/>
      <c r="SXR86" s="320"/>
      <c r="SXS86" s="320"/>
      <c r="SXT86" s="317"/>
      <c r="SXU86" s="320"/>
      <c r="SXV86" s="320"/>
      <c r="SXW86" s="320"/>
      <c r="SXX86" s="317"/>
      <c r="SXY86" s="320"/>
      <c r="SXZ86" s="320"/>
      <c r="SYA86" s="320"/>
      <c r="SYB86" s="317"/>
      <c r="SYC86" s="320"/>
      <c r="SYD86" s="320"/>
      <c r="SYE86" s="320"/>
      <c r="SYF86" s="317"/>
      <c r="SYG86" s="320"/>
      <c r="SYH86" s="320"/>
      <c r="SYI86" s="320"/>
      <c r="SYJ86" s="317"/>
      <c r="SYK86" s="320"/>
      <c r="SYL86" s="320"/>
      <c r="SYM86" s="320"/>
      <c r="SYN86" s="317"/>
      <c r="SYO86" s="320"/>
      <c r="SYP86" s="320"/>
      <c r="SYQ86" s="320"/>
      <c r="SYR86" s="317"/>
      <c r="SYS86" s="320"/>
      <c r="SYT86" s="320"/>
      <c r="SYU86" s="320"/>
      <c r="SYV86" s="317"/>
      <c r="SYW86" s="320"/>
      <c r="SYX86" s="320"/>
      <c r="SYY86" s="320"/>
      <c r="SYZ86" s="317"/>
      <c r="SZA86" s="320"/>
      <c r="SZB86" s="320"/>
      <c r="SZC86" s="320"/>
      <c r="SZD86" s="317"/>
      <c r="SZE86" s="320"/>
      <c r="SZF86" s="320"/>
      <c r="SZG86" s="320"/>
      <c r="SZH86" s="317"/>
      <c r="SZI86" s="320"/>
      <c r="SZJ86" s="320"/>
      <c r="SZK86" s="320"/>
      <c r="SZL86" s="317"/>
      <c r="SZM86" s="320"/>
      <c r="SZN86" s="320"/>
      <c r="SZO86" s="320"/>
      <c r="SZP86" s="317"/>
      <c r="SZQ86" s="320"/>
      <c r="SZR86" s="320"/>
      <c r="SZS86" s="320"/>
      <c r="SZT86" s="317"/>
      <c r="SZU86" s="320"/>
      <c r="SZV86" s="320"/>
      <c r="SZW86" s="320"/>
      <c r="SZX86" s="317"/>
      <c r="SZY86" s="320"/>
      <c r="SZZ86" s="320"/>
      <c r="TAA86" s="320"/>
      <c r="TAB86" s="317"/>
      <c r="TAC86" s="320"/>
      <c r="TAD86" s="320"/>
      <c r="TAE86" s="320"/>
      <c r="TAF86" s="317"/>
      <c r="TAG86" s="320"/>
      <c r="TAH86" s="320"/>
      <c r="TAI86" s="320"/>
      <c r="TAJ86" s="317"/>
      <c r="TAK86" s="320"/>
      <c r="TAL86" s="320"/>
      <c r="TAM86" s="320"/>
      <c r="TAN86" s="317"/>
      <c r="TAO86" s="320"/>
      <c r="TAP86" s="320"/>
      <c r="TAQ86" s="320"/>
      <c r="TAR86" s="317"/>
      <c r="TAS86" s="320"/>
      <c r="TAT86" s="320"/>
      <c r="TAU86" s="320"/>
      <c r="TAV86" s="317"/>
      <c r="TAW86" s="320"/>
      <c r="TAX86" s="320"/>
      <c r="TAY86" s="320"/>
      <c r="TAZ86" s="317"/>
      <c r="TBA86" s="320"/>
      <c r="TBB86" s="320"/>
      <c r="TBC86" s="320"/>
      <c r="TBD86" s="317"/>
      <c r="TBE86" s="320"/>
      <c r="TBF86" s="320"/>
      <c r="TBG86" s="320"/>
      <c r="TBH86" s="317"/>
      <c r="TBI86" s="320"/>
      <c r="TBJ86" s="320"/>
      <c r="TBK86" s="320"/>
      <c r="TBL86" s="317"/>
      <c r="TBM86" s="320"/>
      <c r="TBN86" s="320"/>
      <c r="TBO86" s="320"/>
      <c r="TBP86" s="317"/>
      <c r="TBQ86" s="320"/>
      <c r="TBR86" s="320"/>
      <c r="TBS86" s="320"/>
      <c r="TBT86" s="317"/>
      <c r="TBU86" s="320"/>
      <c r="TBV86" s="320"/>
      <c r="TBW86" s="320"/>
      <c r="TBX86" s="317"/>
      <c r="TBY86" s="320"/>
      <c r="TBZ86" s="320"/>
      <c r="TCA86" s="320"/>
      <c r="TCB86" s="317"/>
      <c r="TCC86" s="320"/>
      <c r="TCD86" s="320"/>
      <c r="TCE86" s="320"/>
      <c r="TCF86" s="317"/>
      <c r="TCG86" s="320"/>
      <c r="TCH86" s="320"/>
      <c r="TCI86" s="320"/>
      <c r="TCJ86" s="317"/>
      <c r="TCK86" s="320"/>
      <c r="TCL86" s="320"/>
      <c r="TCM86" s="320"/>
      <c r="TCN86" s="317"/>
      <c r="TCO86" s="320"/>
      <c r="TCP86" s="320"/>
      <c r="TCQ86" s="320"/>
      <c r="TCR86" s="317"/>
      <c r="TCS86" s="320"/>
      <c r="TCT86" s="320"/>
      <c r="TCU86" s="320"/>
      <c r="TCV86" s="317"/>
      <c r="TCW86" s="320"/>
      <c r="TCX86" s="320"/>
      <c r="TCY86" s="320"/>
      <c r="TCZ86" s="317"/>
      <c r="TDA86" s="320"/>
      <c r="TDB86" s="320"/>
      <c r="TDC86" s="320"/>
      <c r="TDD86" s="317"/>
      <c r="TDE86" s="320"/>
      <c r="TDF86" s="320"/>
      <c r="TDG86" s="320"/>
      <c r="TDH86" s="317"/>
      <c r="TDI86" s="320"/>
      <c r="TDJ86" s="320"/>
      <c r="TDK86" s="320"/>
      <c r="TDL86" s="317"/>
      <c r="TDM86" s="320"/>
      <c r="TDN86" s="320"/>
      <c r="TDO86" s="320"/>
      <c r="TDP86" s="317"/>
      <c r="TDQ86" s="320"/>
      <c r="TDR86" s="320"/>
      <c r="TDS86" s="320"/>
      <c r="TDT86" s="317"/>
      <c r="TDU86" s="320"/>
      <c r="TDV86" s="320"/>
      <c r="TDW86" s="320"/>
      <c r="TDX86" s="317"/>
      <c r="TDY86" s="320"/>
      <c r="TDZ86" s="320"/>
      <c r="TEA86" s="320"/>
      <c r="TEB86" s="317"/>
      <c r="TEC86" s="320"/>
      <c r="TED86" s="320"/>
      <c r="TEE86" s="320"/>
      <c r="TEF86" s="317"/>
      <c r="TEG86" s="320"/>
      <c r="TEH86" s="320"/>
      <c r="TEI86" s="320"/>
      <c r="TEJ86" s="317"/>
      <c r="TEK86" s="320"/>
      <c r="TEL86" s="320"/>
      <c r="TEM86" s="320"/>
      <c r="TEN86" s="317"/>
      <c r="TEO86" s="320"/>
      <c r="TEP86" s="320"/>
      <c r="TEQ86" s="320"/>
      <c r="TER86" s="317"/>
      <c r="TES86" s="320"/>
      <c r="TET86" s="320"/>
      <c r="TEU86" s="320"/>
      <c r="TEV86" s="317"/>
      <c r="TEW86" s="320"/>
      <c r="TEX86" s="320"/>
      <c r="TEY86" s="320"/>
      <c r="TEZ86" s="317"/>
      <c r="TFA86" s="320"/>
      <c r="TFB86" s="320"/>
      <c r="TFC86" s="320"/>
      <c r="TFD86" s="317"/>
      <c r="TFE86" s="320"/>
      <c r="TFF86" s="320"/>
      <c r="TFG86" s="320"/>
      <c r="TFH86" s="317"/>
      <c r="TFI86" s="320"/>
      <c r="TFJ86" s="320"/>
      <c r="TFK86" s="320"/>
      <c r="TFL86" s="317"/>
      <c r="TFM86" s="320"/>
      <c r="TFN86" s="320"/>
      <c r="TFO86" s="320"/>
      <c r="TFP86" s="317"/>
      <c r="TFQ86" s="320"/>
      <c r="TFR86" s="320"/>
      <c r="TFS86" s="320"/>
      <c r="TFT86" s="317"/>
      <c r="TFU86" s="320"/>
      <c r="TFV86" s="320"/>
      <c r="TFW86" s="320"/>
      <c r="TFX86" s="317"/>
      <c r="TFY86" s="320"/>
      <c r="TFZ86" s="320"/>
      <c r="TGA86" s="320"/>
      <c r="TGB86" s="317"/>
      <c r="TGC86" s="320"/>
      <c r="TGD86" s="320"/>
      <c r="TGE86" s="320"/>
      <c r="TGF86" s="317"/>
      <c r="TGG86" s="320"/>
      <c r="TGH86" s="320"/>
      <c r="TGI86" s="320"/>
      <c r="TGJ86" s="317"/>
      <c r="TGK86" s="320"/>
      <c r="TGL86" s="320"/>
      <c r="TGM86" s="320"/>
      <c r="TGN86" s="317"/>
      <c r="TGO86" s="320"/>
      <c r="TGP86" s="320"/>
      <c r="TGQ86" s="320"/>
      <c r="TGR86" s="317"/>
      <c r="TGS86" s="320"/>
      <c r="TGT86" s="320"/>
      <c r="TGU86" s="320"/>
      <c r="TGV86" s="317"/>
      <c r="TGW86" s="320"/>
      <c r="TGX86" s="320"/>
      <c r="TGY86" s="320"/>
      <c r="TGZ86" s="317"/>
      <c r="THA86" s="320"/>
      <c r="THB86" s="320"/>
      <c r="THC86" s="320"/>
      <c r="THD86" s="317"/>
      <c r="THE86" s="320"/>
      <c r="THF86" s="320"/>
      <c r="THG86" s="320"/>
      <c r="THH86" s="317"/>
      <c r="THI86" s="320"/>
      <c r="THJ86" s="320"/>
      <c r="THK86" s="320"/>
      <c r="THL86" s="317"/>
      <c r="THM86" s="320"/>
      <c r="THN86" s="320"/>
      <c r="THO86" s="320"/>
      <c r="THP86" s="317"/>
      <c r="THQ86" s="320"/>
      <c r="THR86" s="320"/>
      <c r="THS86" s="320"/>
      <c r="THT86" s="317"/>
      <c r="THU86" s="320"/>
      <c r="THV86" s="320"/>
      <c r="THW86" s="320"/>
      <c r="THX86" s="317"/>
      <c r="THY86" s="320"/>
      <c r="THZ86" s="320"/>
      <c r="TIA86" s="320"/>
      <c r="TIB86" s="317"/>
      <c r="TIC86" s="320"/>
      <c r="TID86" s="320"/>
      <c r="TIE86" s="320"/>
      <c r="TIF86" s="317"/>
      <c r="TIG86" s="320"/>
      <c r="TIH86" s="320"/>
      <c r="TII86" s="320"/>
      <c r="TIJ86" s="317"/>
      <c r="TIK86" s="320"/>
      <c r="TIL86" s="320"/>
      <c r="TIM86" s="320"/>
      <c r="TIN86" s="317"/>
      <c r="TIO86" s="320"/>
      <c r="TIP86" s="320"/>
      <c r="TIQ86" s="320"/>
      <c r="TIR86" s="317"/>
      <c r="TIS86" s="320"/>
      <c r="TIT86" s="320"/>
      <c r="TIU86" s="320"/>
      <c r="TIV86" s="317"/>
      <c r="TIW86" s="320"/>
      <c r="TIX86" s="320"/>
      <c r="TIY86" s="320"/>
      <c r="TIZ86" s="317"/>
      <c r="TJA86" s="320"/>
      <c r="TJB86" s="320"/>
      <c r="TJC86" s="320"/>
      <c r="TJD86" s="317"/>
      <c r="TJE86" s="320"/>
      <c r="TJF86" s="320"/>
      <c r="TJG86" s="320"/>
      <c r="TJH86" s="317"/>
      <c r="TJI86" s="320"/>
      <c r="TJJ86" s="320"/>
      <c r="TJK86" s="320"/>
      <c r="TJL86" s="317"/>
      <c r="TJM86" s="320"/>
      <c r="TJN86" s="320"/>
      <c r="TJO86" s="320"/>
      <c r="TJP86" s="317"/>
      <c r="TJQ86" s="320"/>
      <c r="TJR86" s="320"/>
      <c r="TJS86" s="320"/>
      <c r="TJT86" s="317"/>
      <c r="TJU86" s="320"/>
      <c r="TJV86" s="320"/>
      <c r="TJW86" s="320"/>
      <c r="TJX86" s="317"/>
      <c r="TJY86" s="320"/>
      <c r="TJZ86" s="320"/>
      <c r="TKA86" s="320"/>
      <c r="TKB86" s="317"/>
      <c r="TKC86" s="320"/>
      <c r="TKD86" s="320"/>
      <c r="TKE86" s="320"/>
      <c r="TKF86" s="317"/>
      <c r="TKG86" s="320"/>
      <c r="TKH86" s="320"/>
      <c r="TKI86" s="320"/>
      <c r="TKJ86" s="317"/>
      <c r="TKK86" s="320"/>
      <c r="TKL86" s="320"/>
      <c r="TKM86" s="320"/>
      <c r="TKN86" s="317"/>
      <c r="TKO86" s="320"/>
      <c r="TKP86" s="320"/>
      <c r="TKQ86" s="320"/>
      <c r="TKR86" s="317"/>
      <c r="TKS86" s="320"/>
      <c r="TKT86" s="320"/>
      <c r="TKU86" s="320"/>
      <c r="TKV86" s="317"/>
      <c r="TKW86" s="320"/>
      <c r="TKX86" s="320"/>
      <c r="TKY86" s="320"/>
      <c r="TKZ86" s="317"/>
      <c r="TLA86" s="320"/>
      <c r="TLB86" s="320"/>
      <c r="TLC86" s="320"/>
      <c r="TLD86" s="317"/>
      <c r="TLE86" s="320"/>
      <c r="TLF86" s="320"/>
      <c r="TLG86" s="320"/>
      <c r="TLH86" s="317"/>
      <c r="TLI86" s="320"/>
      <c r="TLJ86" s="320"/>
      <c r="TLK86" s="320"/>
      <c r="TLL86" s="317"/>
      <c r="TLM86" s="320"/>
      <c r="TLN86" s="320"/>
      <c r="TLO86" s="320"/>
      <c r="TLP86" s="317"/>
      <c r="TLQ86" s="320"/>
      <c r="TLR86" s="320"/>
      <c r="TLS86" s="320"/>
      <c r="TLT86" s="317"/>
      <c r="TLU86" s="320"/>
      <c r="TLV86" s="320"/>
      <c r="TLW86" s="320"/>
      <c r="TLX86" s="317"/>
      <c r="TLY86" s="320"/>
      <c r="TLZ86" s="320"/>
      <c r="TMA86" s="320"/>
      <c r="TMB86" s="317"/>
      <c r="TMC86" s="320"/>
      <c r="TMD86" s="320"/>
      <c r="TME86" s="320"/>
      <c r="TMF86" s="317"/>
      <c r="TMG86" s="320"/>
      <c r="TMH86" s="320"/>
      <c r="TMI86" s="320"/>
      <c r="TMJ86" s="317"/>
      <c r="TMK86" s="320"/>
      <c r="TML86" s="320"/>
      <c r="TMM86" s="320"/>
      <c r="TMN86" s="317"/>
      <c r="TMO86" s="320"/>
      <c r="TMP86" s="320"/>
      <c r="TMQ86" s="320"/>
      <c r="TMR86" s="317"/>
      <c r="TMS86" s="320"/>
      <c r="TMT86" s="320"/>
      <c r="TMU86" s="320"/>
      <c r="TMV86" s="317"/>
      <c r="TMW86" s="320"/>
      <c r="TMX86" s="320"/>
      <c r="TMY86" s="320"/>
      <c r="TMZ86" s="317"/>
      <c r="TNA86" s="320"/>
      <c r="TNB86" s="320"/>
      <c r="TNC86" s="320"/>
      <c r="TND86" s="317"/>
      <c r="TNE86" s="320"/>
      <c r="TNF86" s="320"/>
      <c r="TNG86" s="320"/>
      <c r="TNH86" s="317"/>
      <c r="TNI86" s="320"/>
      <c r="TNJ86" s="320"/>
      <c r="TNK86" s="320"/>
      <c r="TNL86" s="317"/>
      <c r="TNM86" s="320"/>
      <c r="TNN86" s="320"/>
      <c r="TNO86" s="320"/>
      <c r="TNP86" s="317"/>
      <c r="TNQ86" s="320"/>
      <c r="TNR86" s="320"/>
      <c r="TNS86" s="320"/>
      <c r="TNT86" s="317"/>
      <c r="TNU86" s="320"/>
      <c r="TNV86" s="320"/>
      <c r="TNW86" s="320"/>
      <c r="TNX86" s="317"/>
      <c r="TNY86" s="320"/>
      <c r="TNZ86" s="320"/>
      <c r="TOA86" s="320"/>
      <c r="TOB86" s="317"/>
      <c r="TOC86" s="320"/>
      <c r="TOD86" s="320"/>
      <c r="TOE86" s="320"/>
      <c r="TOF86" s="317"/>
      <c r="TOG86" s="320"/>
      <c r="TOH86" s="320"/>
      <c r="TOI86" s="320"/>
      <c r="TOJ86" s="317"/>
      <c r="TOK86" s="320"/>
      <c r="TOL86" s="320"/>
      <c r="TOM86" s="320"/>
      <c r="TON86" s="317"/>
      <c r="TOO86" s="320"/>
      <c r="TOP86" s="320"/>
      <c r="TOQ86" s="320"/>
      <c r="TOR86" s="317"/>
      <c r="TOS86" s="320"/>
      <c r="TOT86" s="320"/>
      <c r="TOU86" s="320"/>
      <c r="TOV86" s="317"/>
      <c r="TOW86" s="320"/>
      <c r="TOX86" s="320"/>
      <c r="TOY86" s="320"/>
      <c r="TOZ86" s="317"/>
      <c r="TPA86" s="320"/>
      <c r="TPB86" s="320"/>
      <c r="TPC86" s="320"/>
      <c r="TPD86" s="317"/>
      <c r="TPE86" s="320"/>
      <c r="TPF86" s="320"/>
      <c r="TPG86" s="320"/>
      <c r="TPH86" s="317"/>
      <c r="TPI86" s="320"/>
      <c r="TPJ86" s="320"/>
      <c r="TPK86" s="320"/>
      <c r="TPL86" s="317"/>
      <c r="TPM86" s="320"/>
      <c r="TPN86" s="320"/>
      <c r="TPO86" s="320"/>
      <c r="TPP86" s="317"/>
      <c r="TPQ86" s="320"/>
      <c r="TPR86" s="320"/>
      <c r="TPS86" s="320"/>
      <c r="TPT86" s="317"/>
      <c r="TPU86" s="320"/>
      <c r="TPV86" s="320"/>
      <c r="TPW86" s="320"/>
      <c r="TPX86" s="317"/>
      <c r="TPY86" s="320"/>
      <c r="TPZ86" s="320"/>
      <c r="TQA86" s="320"/>
      <c r="TQB86" s="317"/>
      <c r="TQC86" s="320"/>
      <c r="TQD86" s="320"/>
      <c r="TQE86" s="320"/>
      <c r="TQF86" s="317"/>
      <c r="TQG86" s="320"/>
      <c r="TQH86" s="320"/>
      <c r="TQI86" s="320"/>
      <c r="TQJ86" s="317"/>
      <c r="TQK86" s="320"/>
      <c r="TQL86" s="320"/>
      <c r="TQM86" s="320"/>
      <c r="TQN86" s="317"/>
      <c r="TQO86" s="320"/>
      <c r="TQP86" s="320"/>
      <c r="TQQ86" s="320"/>
      <c r="TQR86" s="317"/>
      <c r="TQS86" s="320"/>
      <c r="TQT86" s="320"/>
      <c r="TQU86" s="320"/>
      <c r="TQV86" s="317"/>
      <c r="TQW86" s="320"/>
      <c r="TQX86" s="320"/>
      <c r="TQY86" s="320"/>
      <c r="TQZ86" s="317"/>
      <c r="TRA86" s="320"/>
      <c r="TRB86" s="320"/>
      <c r="TRC86" s="320"/>
      <c r="TRD86" s="317"/>
      <c r="TRE86" s="320"/>
      <c r="TRF86" s="320"/>
      <c r="TRG86" s="320"/>
      <c r="TRH86" s="317"/>
      <c r="TRI86" s="320"/>
      <c r="TRJ86" s="320"/>
      <c r="TRK86" s="320"/>
      <c r="TRL86" s="317"/>
      <c r="TRM86" s="320"/>
      <c r="TRN86" s="320"/>
      <c r="TRO86" s="320"/>
      <c r="TRP86" s="317"/>
      <c r="TRQ86" s="320"/>
      <c r="TRR86" s="320"/>
      <c r="TRS86" s="320"/>
      <c r="TRT86" s="317"/>
      <c r="TRU86" s="320"/>
      <c r="TRV86" s="320"/>
      <c r="TRW86" s="320"/>
      <c r="TRX86" s="317"/>
      <c r="TRY86" s="320"/>
      <c r="TRZ86" s="320"/>
      <c r="TSA86" s="320"/>
      <c r="TSB86" s="317"/>
      <c r="TSC86" s="320"/>
      <c r="TSD86" s="320"/>
      <c r="TSE86" s="320"/>
      <c r="TSF86" s="317"/>
      <c r="TSG86" s="320"/>
      <c r="TSH86" s="320"/>
      <c r="TSI86" s="320"/>
      <c r="TSJ86" s="317"/>
      <c r="TSK86" s="320"/>
      <c r="TSL86" s="320"/>
      <c r="TSM86" s="320"/>
      <c r="TSN86" s="317"/>
      <c r="TSO86" s="320"/>
      <c r="TSP86" s="320"/>
      <c r="TSQ86" s="320"/>
      <c r="TSR86" s="317"/>
      <c r="TSS86" s="320"/>
      <c r="TST86" s="320"/>
      <c r="TSU86" s="320"/>
      <c r="TSV86" s="317"/>
      <c r="TSW86" s="320"/>
      <c r="TSX86" s="320"/>
      <c r="TSY86" s="320"/>
      <c r="TSZ86" s="317"/>
      <c r="TTA86" s="320"/>
      <c r="TTB86" s="320"/>
      <c r="TTC86" s="320"/>
      <c r="TTD86" s="317"/>
      <c r="TTE86" s="320"/>
      <c r="TTF86" s="320"/>
      <c r="TTG86" s="320"/>
      <c r="TTH86" s="317"/>
      <c r="TTI86" s="320"/>
      <c r="TTJ86" s="320"/>
      <c r="TTK86" s="320"/>
      <c r="TTL86" s="317"/>
      <c r="TTM86" s="320"/>
      <c r="TTN86" s="320"/>
      <c r="TTO86" s="320"/>
      <c r="TTP86" s="317"/>
      <c r="TTQ86" s="320"/>
      <c r="TTR86" s="320"/>
      <c r="TTS86" s="320"/>
      <c r="TTT86" s="317"/>
      <c r="TTU86" s="320"/>
      <c r="TTV86" s="320"/>
      <c r="TTW86" s="320"/>
      <c r="TTX86" s="317"/>
      <c r="TTY86" s="320"/>
      <c r="TTZ86" s="320"/>
      <c r="TUA86" s="320"/>
      <c r="TUB86" s="317"/>
      <c r="TUC86" s="320"/>
      <c r="TUD86" s="320"/>
      <c r="TUE86" s="320"/>
      <c r="TUF86" s="317"/>
      <c r="TUG86" s="320"/>
      <c r="TUH86" s="320"/>
      <c r="TUI86" s="320"/>
      <c r="TUJ86" s="317"/>
      <c r="TUK86" s="320"/>
      <c r="TUL86" s="320"/>
      <c r="TUM86" s="320"/>
      <c r="TUN86" s="317"/>
      <c r="TUO86" s="320"/>
      <c r="TUP86" s="320"/>
      <c r="TUQ86" s="320"/>
      <c r="TUR86" s="317"/>
      <c r="TUS86" s="320"/>
      <c r="TUT86" s="320"/>
      <c r="TUU86" s="320"/>
      <c r="TUV86" s="317"/>
      <c r="TUW86" s="320"/>
      <c r="TUX86" s="320"/>
      <c r="TUY86" s="320"/>
      <c r="TUZ86" s="317"/>
      <c r="TVA86" s="320"/>
      <c r="TVB86" s="320"/>
      <c r="TVC86" s="320"/>
      <c r="TVD86" s="317"/>
      <c r="TVE86" s="320"/>
      <c r="TVF86" s="320"/>
      <c r="TVG86" s="320"/>
      <c r="TVH86" s="317"/>
      <c r="TVI86" s="320"/>
      <c r="TVJ86" s="320"/>
      <c r="TVK86" s="320"/>
      <c r="TVL86" s="317"/>
      <c r="TVM86" s="320"/>
      <c r="TVN86" s="320"/>
      <c r="TVO86" s="320"/>
      <c r="TVP86" s="317"/>
      <c r="TVQ86" s="320"/>
      <c r="TVR86" s="320"/>
      <c r="TVS86" s="320"/>
      <c r="TVT86" s="317"/>
      <c r="TVU86" s="320"/>
      <c r="TVV86" s="320"/>
      <c r="TVW86" s="320"/>
      <c r="TVX86" s="317"/>
      <c r="TVY86" s="320"/>
      <c r="TVZ86" s="320"/>
      <c r="TWA86" s="320"/>
      <c r="TWB86" s="317"/>
      <c r="TWC86" s="320"/>
      <c r="TWD86" s="320"/>
      <c r="TWE86" s="320"/>
      <c r="TWF86" s="317"/>
      <c r="TWG86" s="320"/>
      <c r="TWH86" s="320"/>
      <c r="TWI86" s="320"/>
      <c r="TWJ86" s="317"/>
      <c r="TWK86" s="320"/>
      <c r="TWL86" s="320"/>
      <c r="TWM86" s="320"/>
      <c r="TWN86" s="317"/>
      <c r="TWO86" s="320"/>
      <c r="TWP86" s="320"/>
      <c r="TWQ86" s="320"/>
      <c r="TWR86" s="317"/>
      <c r="TWS86" s="320"/>
      <c r="TWT86" s="320"/>
      <c r="TWU86" s="320"/>
      <c r="TWV86" s="317"/>
      <c r="TWW86" s="320"/>
      <c r="TWX86" s="320"/>
      <c r="TWY86" s="320"/>
      <c r="TWZ86" s="317"/>
      <c r="TXA86" s="320"/>
      <c r="TXB86" s="320"/>
      <c r="TXC86" s="320"/>
      <c r="TXD86" s="317"/>
      <c r="TXE86" s="320"/>
      <c r="TXF86" s="320"/>
      <c r="TXG86" s="320"/>
      <c r="TXH86" s="317"/>
      <c r="TXI86" s="320"/>
      <c r="TXJ86" s="320"/>
      <c r="TXK86" s="320"/>
      <c r="TXL86" s="317"/>
      <c r="TXM86" s="320"/>
      <c r="TXN86" s="320"/>
      <c r="TXO86" s="320"/>
      <c r="TXP86" s="317"/>
      <c r="TXQ86" s="320"/>
      <c r="TXR86" s="320"/>
      <c r="TXS86" s="320"/>
      <c r="TXT86" s="317"/>
      <c r="TXU86" s="320"/>
      <c r="TXV86" s="320"/>
      <c r="TXW86" s="320"/>
      <c r="TXX86" s="317"/>
      <c r="TXY86" s="320"/>
      <c r="TXZ86" s="320"/>
      <c r="TYA86" s="320"/>
      <c r="TYB86" s="317"/>
      <c r="TYC86" s="320"/>
      <c r="TYD86" s="320"/>
      <c r="TYE86" s="320"/>
      <c r="TYF86" s="317"/>
      <c r="TYG86" s="320"/>
      <c r="TYH86" s="320"/>
      <c r="TYI86" s="320"/>
      <c r="TYJ86" s="317"/>
      <c r="TYK86" s="320"/>
      <c r="TYL86" s="320"/>
      <c r="TYM86" s="320"/>
      <c r="TYN86" s="317"/>
      <c r="TYO86" s="320"/>
      <c r="TYP86" s="320"/>
      <c r="TYQ86" s="320"/>
      <c r="TYR86" s="317"/>
      <c r="TYS86" s="320"/>
      <c r="TYT86" s="320"/>
      <c r="TYU86" s="320"/>
      <c r="TYV86" s="317"/>
      <c r="TYW86" s="320"/>
      <c r="TYX86" s="320"/>
      <c r="TYY86" s="320"/>
      <c r="TYZ86" s="317"/>
      <c r="TZA86" s="320"/>
      <c r="TZB86" s="320"/>
      <c r="TZC86" s="320"/>
      <c r="TZD86" s="317"/>
      <c r="TZE86" s="320"/>
      <c r="TZF86" s="320"/>
      <c r="TZG86" s="320"/>
      <c r="TZH86" s="317"/>
      <c r="TZI86" s="320"/>
      <c r="TZJ86" s="320"/>
      <c r="TZK86" s="320"/>
      <c r="TZL86" s="317"/>
      <c r="TZM86" s="320"/>
      <c r="TZN86" s="320"/>
      <c r="TZO86" s="320"/>
      <c r="TZP86" s="317"/>
      <c r="TZQ86" s="320"/>
      <c r="TZR86" s="320"/>
      <c r="TZS86" s="320"/>
      <c r="TZT86" s="317"/>
      <c r="TZU86" s="320"/>
      <c r="TZV86" s="320"/>
      <c r="TZW86" s="320"/>
      <c r="TZX86" s="317"/>
      <c r="TZY86" s="320"/>
      <c r="TZZ86" s="320"/>
      <c r="UAA86" s="320"/>
      <c r="UAB86" s="317"/>
      <c r="UAC86" s="320"/>
      <c r="UAD86" s="320"/>
      <c r="UAE86" s="320"/>
      <c r="UAF86" s="317"/>
      <c r="UAG86" s="320"/>
      <c r="UAH86" s="320"/>
      <c r="UAI86" s="320"/>
      <c r="UAJ86" s="317"/>
      <c r="UAK86" s="320"/>
      <c r="UAL86" s="320"/>
      <c r="UAM86" s="320"/>
      <c r="UAN86" s="317"/>
      <c r="UAO86" s="320"/>
      <c r="UAP86" s="320"/>
      <c r="UAQ86" s="320"/>
      <c r="UAR86" s="317"/>
      <c r="UAS86" s="320"/>
      <c r="UAT86" s="320"/>
      <c r="UAU86" s="320"/>
      <c r="UAV86" s="317"/>
      <c r="UAW86" s="320"/>
      <c r="UAX86" s="320"/>
      <c r="UAY86" s="320"/>
      <c r="UAZ86" s="317"/>
      <c r="UBA86" s="320"/>
      <c r="UBB86" s="320"/>
      <c r="UBC86" s="320"/>
      <c r="UBD86" s="317"/>
      <c r="UBE86" s="320"/>
      <c r="UBF86" s="320"/>
      <c r="UBG86" s="320"/>
      <c r="UBH86" s="317"/>
      <c r="UBI86" s="320"/>
      <c r="UBJ86" s="320"/>
      <c r="UBK86" s="320"/>
      <c r="UBL86" s="317"/>
      <c r="UBM86" s="320"/>
      <c r="UBN86" s="320"/>
      <c r="UBO86" s="320"/>
      <c r="UBP86" s="317"/>
      <c r="UBQ86" s="320"/>
      <c r="UBR86" s="320"/>
      <c r="UBS86" s="320"/>
      <c r="UBT86" s="317"/>
      <c r="UBU86" s="320"/>
      <c r="UBV86" s="320"/>
      <c r="UBW86" s="320"/>
      <c r="UBX86" s="317"/>
      <c r="UBY86" s="320"/>
      <c r="UBZ86" s="320"/>
      <c r="UCA86" s="320"/>
      <c r="UCB86" s="317"/>
      <c r="UCC86" s="320"/>
      <c r="UCD86" s="320"/>
      <c r="UCE86" s="320"/>
      <c r="UCF86" s="317"/>
      <c r="UCG86" s="320"/>
      <c r="UCH86" s="320"/>
      <c r="UCI86" s="320"/>
      <c r="UCJ86" s="317"/>
      <c r="UCK86" s="320"/>
      <c r="UCL86" s="320"/>
      <c r="UCM86" s="320"/>
      <c r="UCN86" s="317"/>
      <c r="UCO86" s="320"/>
      <c r="UCP86" s="320"/>
      <c r="UCQ86" s="320"/>
      <c r="UCR86" s="317"/>
      <c r="UCS86" s="320"/>
      <c r="UCT86" s="320"/>
      <c r="UCU86" s="320"/>
      <c r="UCV86" s="317"/>
      <c r="UCW86" s="320"/>
      <c r="UCX86" s="320"/>
      <c r="UCY86" s="320"/>
      <c r="UCZ86" s="317"/>
      <c r="UDA86" s="320"/>
      <c r="UDB86" s="320"/>
      <c r="UDC86" s="320"/>
      <c r="UDD86" s="317"/>
      <c r="UDE86" s="320"/>
      <c r="UDF86" s="320"/>
      <c r="UDG86" s="320"/>
      <c r="UDH86" s="317"/>
      <c r="UDI86" s="320"/>
      <c r="UDJ86" s="320"/>
      <c r="UDK86" s="320"/>
      <c r="UDL86" s="317"/>
      <c r="UDM86" s="320"/>
      <c r="UDN86" s="320"/>
      <c r="UDO86" s="320"/>
      <c r="UDP86" s="317"/>
      <c r="UDQ86" s="320"/>
      <c r="UDR86" s="320"/>
      <c r="UDS86" s="320"/>
      <c r="UDT86" s="317"/>
      <c r="UDU86" s="320"/>
      <c r="UDV86" s="320"/>
      <c r="UDW86" s="320"/>
      <c r="UDX86" s="317"/>
      <c r="UDY86" s="320"/>
      <c r="UDZ86" s="320"/>
      <c r="UEA86" s="320"/>
      <c r="UEB86" s="317"/>
      <c r="UEC86" s="320"/>
      <c r="UED86" s="320"/>
      <c r="UEE86" s="320"/>
      <c r="UEF86" s="317"/>
      <c r="UEG86" s="320"/>
      <c r="UEH86" s="320"/>
      <c r="UEI86" s="320"/>
      <c r="UEJ86" s="317"/>
      <c r="UEK86" s="320"/>
      <c r="UEL86" s="320"/>
      <c r="UEM86" s="320"/>
      <c r="UEN86" s="317"/>
      <c r="UEO86" s="320"/>
      <c r="UEP86" s="320"/>
      <c r="UEQ86" s="320"/>
      <c r="UER86" s="317"/>
      <c r="UES86" s="320"/>
      <c r="UET86" s="320"/>
      <c r="UEU86" s="320"/>
      <c r="UEV86" s="317"/>
      <c r="UEW86" s="320"/>
      <c r="UEX86" s="320"/>
      <c r="UEY86" s="320"/>
      <c r="UEZ86" s="317"/>
      <c r="UFA86" s="320"/>
      <c r="UFB86" s="320"/>
      <c r="UFC86" s="320"/>
      <c r="UFD86" s="317"/>
      <c r="UFE86" s="320"/>
      <c r="UFF86" s="320"/>
      <c r="UFG86" s="320"/>
      <c r="UFH86" s="317"/>
      <c r="UFI86" s="320"/>
      <c r="UFJ86" s="320"/>
      <c r="UFK86" s="320"/>
      <c r="UFL86" s="317"/>
      <c r="UFM86" s="320"/>
      <c r="UFN86" s="320"/>
      <c r="UFO86" s="320"/>
      <c r="UFP86" s="317"/>
      <c r="UFQ86" s="320"/>
      <c r="UFR86" s="320"/>
      <c r="UFS86" s="320"/>
      <c r="UFT86" s="317"/>
      <c r="UFU86" s="320"/>
      <c r="UFV86" s="320"/>
      <c r="UFW86" s="320"/>
      <c r="UFX86" s="317"/>
      <c r="UFY86" s="320"/>
      <c r="UFZ86" s="320"/>
      <c r="UGA86" s="320"/>
      <c r="UGB86" s="317"/>
      <c r="UGC86" s="320"/>
      <c r="UGD86" s="320"/>
      <c r="UGE86" s="320"/>
      <c r="UGF86" s="317"/>
      <c r="UGG86" s="320"/>
      <c r="UGH86" s="320"/>
      <c r="UGI86" s="320"/>
      <c r="UGJ86" s="317"/>
      <c r="UGK86" s="320"/>
      <c r="UGL86" s="320"/>
      <c r="UGM86" s="320"/>
      <c r="UGN86" s="317"/>
      <c r="UGO86" s="320"/>
      <c r="UGP86" s="320"/>
      <c r="UGQ86" s="320"/>
      <c r="UGR86" s="317"/>
      <c r="UGS86" s="320"/>
      <c r="UGT86" s="320"/>
      <c r="UGU86" s="320"/>
      <c r="UGV86" s="317"/>
      <c r="UGW86" s="320"/>
      <c r="UGX86" s="320"/>
      <c r="UGY86" s="320"/>
      <c r="UGZ86" s="317"/>
      <c r="UHA86" s="320"/>
      <c r="UHB86" s="320"/>
      <c r="UHC86" s="320"/>
      <c r="UHD86" s="317"/>
      <c r="UHE86" s="320"/>
      <c r="UHF86" s="320"/>
      <c r="UHG86" s="320"/>
      <c r="UHH86" s="317"/>
      <c r="UHI86" s="320"/>
      <c r="UHJ86" s="320"/>
      <c r="UHK86" s="320"/>
      <c r="UHL86" s="317"/>
      <c r="UHM86" s="320"/>
      <c r="UHN86" s="320"/>
      <c r="UHO86" s="320"/>
      <c r="UHP86" s="317"/>
      <c r="UHQ86" s="320"/>
      <c r="UHR86" s="320"/>
      <c r="UHS86" s="320"/>
      <c r="UHT86" s="317"/>
      <c r="UHU86" s="320"/>
      <c r="UHV86" s="320"/>
      <c r="UHW86" s="320"/>
      <c r="UHX86" s="317"/>
      <c r="UHY86" s="320"/>
      <c r="UHZ86" s="320"/>
      <c r="UIA86" s="320"/>
      <c r="UIB86" s="317"/>
      <c r="UIC86" s="320"/>
      <c r="UID86" s="320"/>
      <c r="UIE86" s="320"/>
      <c r="UIF86" s="317"/>
      <c r="UIG86" s="320"/>
      <c r="UIH86" s="320"/>
      <c r="UII86" s="320"/>
      <c r="UIJ86" s="317"/>
      <c r="UIK86" s="320"/>
      <c r="UIL86" s="320"/>
      <c r="UIM86" s="320"/>
      <c r="UIN86" s="317"/>
      <c r="UIO86" s="320"/>
      <c r="UIP86" s="320"/>
      <c r="UIQ86" s="320"/>
      <c r="UIR86" s="317"/>
      <c r="UIS86" s="320"/>
      <c r="UIT86" s="320"/>
      <c r="UIU86" s="320"/>
      <c r="UIV86" s="317"/>
      <c r="UIW86" s="320"/>
      <c r="UIX86" s="320"/>
      <c r="UIY86" s="320"/>
      <c r="UIZ86" s="317"/>
      <c r="UJA86" s="320"/>
      <c r="UJB86" s="320"/>
      <c r="UJC86" s="320"/>
      <c r="UJD86" s="317"/>
      <c r="UJE86" s="320"/>
      <c r="UJF86" s="320"/>
      <c r="UJG86" s="320"/>
      <c r="UJH86" s="317"/>
      <c r="UJI86" s="320"/>
      <c r="UJJ86" s="320"/>
      <c r="UJK86" s="320"/>
      <c r="UJL86" s="317"/>
      <c r="UJM86" s="320"/>
      <c r="UJN86" s="320"/>
      <c r="UJO86" s="320"/>
      <c r="UJP86" s="317"/>
      <c r="UJQ86" s="320"/>
      <c r="UJR86" s="320"/>
      <c r="UJS86" s="320"/>
      <c r="UJT86" s="317"/>
      <c r="UJU86" s="320"/>
      <c r="UJV86" s="320"/>
      <c r="UJW86" s="320"/>
      <c r="UJX86" s="317"/>
      <c r="UJY86" s="320"/>
      <c r="UJZ86" s="320"/>
      <c r="UKA86" s="320"/>
      <c r="UKB86" s="317"/>
      <c r="UKC86" s="320"/>
      <c r="UKD86" s="320"/>
      <c r="UKE86" s="320"/>
      <c r="UKF86" s="317"/>
      <c r="UKG86" s="320"/>
      <c r="UKH86" s="320"/>
      <c r="UKI86" s="320"/>
      <c r="UKJ86" s="317"/>
      <c r="UKK86" s="320"/>
      <c r="UKL86" s="320"/>
      <c r="UKM86" s="320"/>
      <c r="UKN86" s="317"/>
      <c r="UKO86" s="320"/>
      <c r="UKP86" s="320"/>
      <c r="UKQ86" s="320"/>
      <c r="UKR86" s="317"/>
      <c r="UKS86" s="320"/>
      <c r="UKT86" s="320"/>
      <c r="UKU86" s="320"/>
      <c r="UKV86" s="317"/>
      <c r="UKW86" s="320"/>
      <c r="UKX86" s="320"/>
      <c r="UKY86" s="320"/>
      <c r="UKZ86" s="317"/>
      <c r="ULA86" s="320"/>
      <c r="ULB86" s="320"/>
      <c r="ULC86" s="320"/>
      <c r="ULD86" s="317"/>
      <c r="ULE86" s="320"/>
      <c r="ULF86" s="320"/>
      <c r="ULG86" s="320"/>
      <c r="ULH86" s="317"/>
      <c r="ULI86" s="320"/>
      <c r="ULJ86" s="320"/>
      <c r="ULK86" s="320"/>
      <c r="ULL86" s="317"/>
      <c r="ULM86" s="320"/>
      <c r="ULN86" s="320"/>
      <c r="ULO86" s="320"/>
      <c r="ULP86" s="317"/>
      <c r="ULQ86" s="320"/>
      <c r="ULR86" s="320"/>
      <c r="ULS86" s="320"/>
      <c r="ULT86" s="317"/>
      <c r="ULU86" s="320"/>
      <c r="ULV86" s="320"/>
      <c r="ULW86" s="320"/>
      <c r="ULX86" s="317"/>
      <c r="ULY86" s="320"/>
      <c r="ULZ86" s="320"/>
      <c r="UMA86" s="320"/>
      <c r="UMB86" s="317"/>
      <c r="UMC86" s="320"/>
      <c r="UMD86" s="320"/>
      <c r="UME86" s="320"/>
      <c r="UMF86" s="317"/>
      <c r="UMG86" s="320"/>
      <c r="UMH86" s="320"/>
      <c r="UMI86" s="320"/>
      <c r="UMJ86" s="317"/>
      <c r="UMK86" s="320"/>
      <c r="UML86" s="320"/>
      <c r="UMM86" s="320"/>
      <c r="UMN86" s="317"/>
      <c r="UMO86" s="320"/>
      <c r="UMP86" s="320"/>
      <c r="UMQ86" s="320"/>
      <c r="UMR86" s="317"/>
      <c r="UMS86" s="320"/>
      <c r="UMT86" s="320"/>
      <c r="UMU86" s="320"/>
      <c r="UMV86" s="317"/>
      <c r="UMW86" s="320"/>
      <c r="UMX86" s="320"/>
      <c r="UMY86" s="320"/>
      <c r="UMZ86" s="317"/>
      <c r="UNA86" s="320"/>
      <c r="UNB86" s="320"/>
      <c r="UNC86" s="320"/>
      <c r="UND86" s="317"/>
      <c r="UNE86" s="320"/>
      <c r="UNF86" s="320"/>
      <c r="UNG86" s="320"/>
      <c r="UNH86" s="317"/>
      <c r="UNI86" s="320"/>
      <c r="UNJ86" s="320"/>
      <c r="UNK86" s="320"/>
      <c r="UNL86" s="317"/>
      <c r="UNM86" s="320"/>
      <c r="UNN86" s="320"/>
      <c r="UNO86" s="320"/>
      <c r="UNP86" s="317"/>
      <c r="UNQ86" s="320"/>
      <c r="UNR86" s="320"/>
      <c r="UNS86" s="320"/>
      <c r="UNT86" s="317"/>
      <c r="UNU86" s="320"/>
      <c r="UNV86" s="320"/>
      <c r="UNW86" s="320"/>
      <c r="UNX86" s="317"/>
      <c r="UNY86" s="320"/>
      <c r="UNZ86" s="320"/>
      <c r="UOA86" s="320"/>
      <c r="UOB86" s="317"/>
      <c r="UOC86" s="320"/>
      <c r="UOD86" s="320"/>
      <c r="UOE86" s="320"/>
      <c r="UOF86" s="317"/>
      <c r="UOG86" s="320"/>
      <c r="UOH86" s="320"/>
      <c r="UOI86" s="320"/>
      <c r="UOJ86" s="317"/>
      <c r="UOK86" s="320"/>
      <c r="UOL86" s="320"/>
      <c r="UOM86" s="320"/>
      <c r="UON86" s="317"/>
      <c r="UOO86" s="320"/>
      <c r="UOP86" s="320"/>
      <c r="UOQ86" s="320"/>
      <c r="UOR86" s="317"/>
      <c r="UOS86" s="320"/>
      <c r="UOT86" s="320"/>
      <c r="UOU86" s="320"/>
      <c r="UOV86" s="317"/>
      <c r="UOW86" s="320"/>
      <c r="UOX86" s="320"/>
      <c r="UOY86" s="320"/>
      <c r="UOZ86" s="317"/>
      <c r="UPA86" s="320"/>
      <c r="UPB86" s="320"/>
      <c r="UPC86" s="320"/>
      <c r="UPD86" s="317"/>
      <c r="UPE86" s="320"/>
      <c r="UPF86" s="320"/>
      <c r="UPG86" s="320"/>
      <c r="UPH86" s="317"/>
      <c r="UPI86" s="320"/>
      <c r="UPJ86" s="320"/>
      <c r="UPK86" s="320"/>
      <c r="UPL86" s="317"/>
      <c r="UPM86" s="320"/>
      <c r="UPN86" s="320"/>
      <c r="UPO86" s="320"/>
      <c r="UPP86" s="317"/>
      <c r="UPQ86" s="320"/>
      <c r="UPR86" s="320"/>
      <c r="UPS86" s="320"/>
      <c r="UPT86" s="317"/>
      <c r="UPU86" s="320"/>
      <c r="UPV86" s="320"/>
      <c r="UPW86" s="320"/>
      <c r="UPX86" s="317"/>
      <c r="UPY86" s="320"/>
      <c r="UPZ86" s="320"/>
      <c r="UQA86" s="320"/>
      <c r="UQB86" s="317"/>
      <c r="UQC86" s="320"/>
      <c r="UQD86" s="320"/>
      <c r="UQE86" s="320"/>
      <c r="UQF86" s="317"/>
      <c r="UQG86" s="320"/>
      <c r="UQH86" s="320"/>
      <c r="UQI86" s="320"/>
      <c r="UQJ86" s="317"/>
      <c r="UQK86" s="320"/>
      <c r="UQL86" s="320"/>
      <c r="UQM86" s="320"/>
      <c r="UQN86" s="317"/>
      <c r="UQO86" s="320"/>
      <c r="UQP86" s="320"/>
      <c r="UQQ86" s="320"/>
      <c r="UQR86" s="317"/>
      <c r="UQS86" s="320"/>
      <c r="UQT86" s="320"/>
      <c r="UQU86" s="320"/>
      <c r="UQV86" s="317"/>
      <c r="UQW86" s="320"/>
      <c r="UQX86" s="320"/>
      <c r="UQY86" s="320"/>
      <c r="UQZ86" s="317"/>
      <c r="URA86" s="320"/>
      <c r="URB86" s="320"/>
      <c r="URC86" s="320"/>
      <c r="URD86" s="317"/>
      <c r="URE86" s="320"/>
      <c r="URF86" s="320"/>
      <c r="URG86" s="320"/>
      <c r="URH86" s="317"/>
      <c r="URI86" s="320"/>
      <c r="URJ86" s="320"/>
      <c r="URK86" s="320"/>
      <c r="URL86" s="317"/>
      <c r="URM86" s="320"/>
      <c r="URN86" s="320"/>
      <c r="URO86" s="320"/>
      <c r="URP86" s="317"/>
      <c r="URQ86" s="320"/>
      <c r="URR86" s="320"/>
      <c r="URS86" s="320"/>
      <c r="URT86" s="317"/>
      <c r="URU86" s="320"/>
      <c r="URV86" s="320"/>
      <c r="URW86" s="320"/>
      <c r="URX86" s="317"/>
      <c r="URY86" s="320"/>
      <c r="URZ86" s="320"/>
      <c r="USA86" s="320"/>
      <c r="USB86" s="317"/>
      <c r="USC86" s="320"/>
      <c r="USD86" s="320"/>
      <c r="USE86" s="320"/>
      <c r="USF86" s="317"/>
      <c r="USG86" s="320"/>
      <c r="USH86" s="320"/>
      <c r="USI86" s="320"/>
      <c r="USJ86" s="317"/>
      <c r="USK86" s="320"/>
      <c r="USL86" s="320"/>
      <c r="USM86" s="320"/>
      <c r="USN86" s="317"/>
      <c r="USO86" s="320"/>
      <c r="USP86" s="320"/>
      <c r="USQ86" s="320"/>
      <c r="USR86" s="317"/>
      <c r="USS86" s="320"/>
      <c r="UST86" s="320"/>
      <c r="USU86" s="320"/>
      <c r="USV86" s="317"/>
      <c r="USW86" s="320"/>
      <c r="USX86" s="320"/>
      <c r="USY86" s="320"/>
      <c r="USZ86" s="317"/>
      <c r="UTA86" s="320"/>
      <c r="UTB86" s="320"/>
      <c r="UTC86" s="320"/>
      <c r="UTD86" s="317"/>
      <c r="UTE86" s="320"/>
      <c r="UTF86" s="320"/>
      <c r="UTG86" s="320"/>
      <c r="UTH86" s="317"/>
      <c r="UTI86" s="320"/>
      <c r="UTJ86" s="320"/>
      <c r="UTK86" s="320"/>
      <c r="UTL86" s="317"/>
      <c r="UTM86" s="320"/>
      <c r="UTN86" s="320"/>
      <c r="UTO86" s="320"/>
      <c r="UTP86" s="317"/>
      <c r="UTQ86" s="320"/>
      <c r="UTR86" s="320"/>
      <c r="UTS86" s="320"/>
      <c r="UTT86" s="317"/>
      <c r="UTU86" s="320"/>
      <c r="UTV86" s="320"/>
      <c r="UTW86" s="320"/>
      <c r="UTX86" s="317"/>
      <c r="UTY86" s="320"/>
      <c r="UTZ86" s="320"/>
      <c r="UUA86" s="320"/>
      <c r="UUB86" s="317"/>
      <c r="UUC86" s="320"/>
      <c r="UUD86" s="320"/>
      <c r="UUE86" s="320"/>
      <c r="UUF86" s="317"/>
      <c r="UUG86" s="320"/>
      <c r="UUH86" s="320"/>
      <c r="UUI86" s="320"/>
      <c r="UUJ86" s="317"/>
      <c r="UUK86" s="320"/>
      <c r="UUL86" s="320"/>
      <c r="UUM86" s="320"/>
      <c r="UUN86" s="317"/>
      <c r="UUO86" s="320"/>
      <c r="UUP86" s="320"/>
      <c r="UUQ86" s="320"/>
      <c r="UUR86" s="317"/>
      <c r="UUS86" s="320"/>
      <c r="UUT86" s="320"/>
      <c r="UUU86" s="320"/>
      <c r="UUV86" s="317"/>
      <c r="UUW86" s="320"/>
      <c r="UUX86" s="320"/>
      <c r="UUY86" s="320"/>
      <c r="UUZ86" s="317"/>
      <c r="UVA86" s="320"/>
      <c r="UVB86" s="320"/>
      <c r="UVC86" s="320"/>
      <c r="UVD86" s="317"/>
      <c r="UVE86" s="320"/>
      <c r="UVF86" s="320"/>
      <c r="UVG86" s="320"/>
      <c r="UVH86" s="317"/>
      <c r="UVI86" s="320"/>
      <c r="UVJ86" s="320"/>
      <c r="UVK86" s="320"/>
      <c r="UVL86" s="317"/>
      <c r="UVM86" s="320"/>
      <c r="UVN86" s="320"/>
      <c r="UVO86" s="320"/>
      <c r="UVP86" s="317"/>
      <c r="UVQ86" s="320"/>
      <c r="UVR86" s="320"/>
      <c r="UVS86" s="320"/>
      <c r="UVT86" s="317"/>
      <c r="UVU86" s="320"/>
      <c r="UVV86" s="320"/>
      <c r="UVW86" s="320"/>
      <c r="UVX86" s="317"/>
      <c r="UVY86" s="320"/>
      <c r="UVZ86" s="320"/>
      <c r="UWA86" s="320"/>
      <c r="UWB86" s="317"/>
      <c r="UWC86" s="320"/>
      <c r="UWD86" s="320"/>
      <c r="UWE86" s="320"/>
      <c r="UWF86" s="317"/>
      <c r="UWG86" s="320"/>
      <c r="UWH86" s="320"/>
      <c r="UWI86" s="320"/>
      <c r="UWJ86" s="317"/>
      <c r="UWK86" s="320"/>
      <c r="UWL86" s="320"/>
      <c r="UWM86" s="320"/>
      <c r="UWN86" s="317"/>
      <c r="UWO86" s="320"/>
      <c r="UWP86" s="320"/>
      <c r="UWQ86" s="320"/>
      <c r="UWR86" s="317"/>
      <c r="UWS86" s="320"/>
      <c r="UWT86" s="320"/>
      <c r="UWU86" s="320"/>
      <c r="UWV86" s="317"/>
      <c r="UWW86" s="320"/>
      <c r="UWX86" s="320"/>
      <c r="UWY86" s="320"/>
      <c r="UWZ86" s="317"/>
      <c r="UXA86" s="320"/>
      <c r="UXB86" s="320"/>
      <c r="UXC86" s="320"/>
      <c r="UXD86" s="317"/>
      <c r="UXE86" s="320"/>
      <c r="UXF86" s="320"/>
      <c r="UXG86" s="320"/>
      <c r="UXH86" s="317"/>
      <c r="UXI86" s="320"/>
      <c r="UXJ86" s="320"/>
      <c r="UXK86" s="320"/>
      <c r="UXL86" s="317"/>
      <c r="UXM86" s="320"/>
      <c r="UXN86" s="320"/>
      <c r="UXO86" s="320"/>
      <c r="UXP86" s="317"/>
      <c r="UXQ86" s="320"/>
      <c r="UXR86" s="320"/>
      <c r="UXS86" s="320"/>
      <c r="UXT86" s="317"/>
      <c r="UXU86" s="320"/>
      <c r="UXV86" s="320"/>
      <c r="UXW86" s="320"/>
      <c r="UXX86" s="317"/>
      <c r="UXY86" s="320"/>
      <c r="UXZ86" s="320"/>
      <c r="UYA86" s="320"/>
      <c r="UYB86" s="317"/>
      <c r="UYC86" s="320"/>
      <c r="UYD86" s="320"/>
      <c r="UYE86" s="320"/>
      <c r="UYF86" s="317"/>
      <c r="UYG86" s="320"/>
      <c r="UYH86" s="320"/>
      <c r="UYI86" s="320"/>
      <c r="UYJ86" s="317"/>
      <c r="UYK86" s="320"/>
      <c r="UYL86" s="320"/>
      <c r="UYM86" s="320"/>
      <c r="UYN86" s="317"/>
      <c r="UYO86" s="320"/>
      <c r="UYP86" s="320"/>
      <c r="UYQ86" s="320"/>
      <c r="UYR86" s="317"/>
      <c r="UYS86" s="320"/>
      <c r="UYT86" s="320"/>
      <c r="UYU86" s="320"/>
      <c r="UYV86" s="317"/>
      <c r="UYW86" s="320"/>
      <c r="UYX86" s="320"/>
      <c r="UYY86" s="320"/>
      <c r="UYZ86" s="317"/>
      <c r="UZA86" s="320"/>
      <c r="UZB86" s="320"/>
      <c r="UZC86" s="320"/>
      <c r="UZD86" s="317"/>
      <c r="UZE86" s="320"/>
      <c r="UZF86" s="320"/>
      <c r="UZG86" s="320"/>
      <c r="UZH86" s="317"/>
      <c r="UZI86" s="320"/>
      <c r="UZJ86" s="320"/>
      <c r="UZK86" s="320"/>
      <c r="UZL86" s="317"/>
      <c r="UZM86" s="320"/>
      <c r="UZN86" s="320"/>
      <c r="UZO86" s="320"/>
      <c r="UZP86" s="317"/>
      <c r="UZQ86" s="320"/>
      <c r="UZR86" s="320"/>
      <c r="UZS86" s="320"/>
      <c r="UZT86" s="317"/>
      <c r="UZU86" s="320"/>
      <c r="UZV86" s="320"/>
      <c r="UZW86" s="320"/>
      <c r="UZX86" s="317"/>
      <c r="UZY86" s="320"/>
      <c r="UZZ86" s="320"/>
      <c r="VAA86" s="320"/>
      <c r="VAB86" s="317"/>
      <c r="VAC86" s="320"/>
      <c r="VAD86" s="320"/>
      <c r="VAE86" s="320"/>
      <c r="VAF86" s="317"/>
      <c r="VAG86" s="320"/>
      <c r="VAH86" s="320"/>
      <c r="VAI86" s="320"/>
      <c r="VAJ86" s="317"/>
      <c r="VAK86" s="320"/>
      <c r="VAL86" s="320"/>
      <c r="VAM86" s="320"/>
      <c r="VAN86" s="317"/>
      <c r="VAO86" s="320"/>
      <c r="VAP86" s="320"/>
      <c r="VAQ86" s="320"/>
      <c r="VAR86" s="317"/>
      <c r="VAS86" s="320"/>
      <c r="VAT86" s="320"/>
      <c r="VAU86" s="320"/>
      <c r="VAV86" s="317"/>
      <c r="VAW86" s="320"/>
      <c r="VAX86" s="320"/>
      <c r="VAY86" s="320"/>
      <c r="VAZ86" s="317"/>
      <c r="VBA86" s="320"/>
      <c r="VBB86" s="320"/>
      <c r="VBC86" s="320"/>
      <c r="VBD86" s="317"/>
      <c r="VBE86" s="320"/>
      <c r="VBF86" s="320"/>
      <c r="VBG86" s="320"/>
      <c r="VBH86" s="317"/>
      <c r="VBI86" s="320"/>
      <c r="VBJ86" s="320"/>
      <c r="VBK86" s="320"/>
      <c r="VBL86" s="317"/>
      <c r="VBM86" s="320"/>
      <c r="VBN86" s="320"/>
      <c r="VBO86" s="320"/>
      <c r="VBP86" s="317"/>
      <c r="VBQ86" s="320"/>
      <c r="VBR86" s="320"/>
      <c r="VBS86" s="320"/>
      <c r="VBT86" s="317"/>
      <c r="VBU86" s="320"/>
      <c r="VBV86" s="320"/>
      <c r="VBW86" s="320"/>
      <c r="VBX86" s="317"/>
      <c r="VBY86" s="320"/>
      <c r="VBZ86" s="320"/>
      <c r="VCA86" s="320"/>
      <c r="VCB86" s="317"/>
      <c r="VCC86" s="320"/>
      <c r="VCD86" s="320"/>
      <c r="VCE86" s="320"/>
      <c r="VCF86" s="317"/>
      <c r="VCG86" s="320"/>
      <c r="VCH86" s="320"/>
      <c r="VCI86" s="320"/>
      <c r="VCJ86" s="317"/>
      <c r="VCK86" s="320"/>
      <c r="VCL86" s="320"/>
      <c r="VCM86" s="320"/>
      <c r="VCN86" s="317"/>
      <c r="VCO86" s="320"/>
      <c r="VCP86" s="320"/>
      <c r="VCQ86" s="320"/>
      <c r="VCR86" s="317"/>
      <c r="VCS86" s="320"/>
      <c r="VCT86" s="320"/>
      <c r="VCU86" s="320"/>
      <c r="VCV86" s="317"/>
      <c r="VCW86" s="320"/>
      <c r="VCX86" s="320"/>
      <c r="VCY86" s="320"/>
      <c r="VCZ86" s="317"/>
      <c r="VDA86" s="320"/>
      <c r="VDB86" s="320"/>
      <c r="VDC86" s="320"/>
      <c r="VDD86" s="317"/>
      <c r="VDE86" s="320"/>
      <c r="VDF86" s="320"/>
      <c r="VDG86" s="320"/>
      <c r="VDH86" s="317"/>
      <c r="VDI86" s="320"/>
      <c r="VDJ86" s="320"/>
      <c r="VDK86" s="320"/>
      <c r="VDL86" s="317"/>
      <c r="VDM86" s="320"/>
      <c r="VDN86" s="320"/>
      <c r="VDO86" s="320"/>
      <c r="VDP86" s="317"/>
      <c r="VDQ86" s="320"/>
      <c r="VDR86" s="320"/>
      <c r="VDS86" s="320"/>
      <c r="VDT86" s="317"/>
      <c r="VDU86" s="320"/>
      <c r="VDV86" s="320"/>
      <c r="VDW86" s="320"/>
      <c r="VDX86" s="317"/>
      <c r="VDY86" s="320"/>
      <c r="VDZ86" s="320"/>
      <c r="VEA86" s="320"/>
      <c r="VEB86" s="317"/>
      <c r="VEC86" s="320"/>
      <c r="VED86" s="320"/>
      <c r="VEE86" s="320"/>
      <c r="VEF86" s="317"/>
      <c r="VEG86" s="320"/>
      <c r="VEH86" s="320"/>
      <c r="VEI86" s="320"/>
      <c r="VEJ86" s="317"/>
      <c r="VEK86" s="320"/>
      <c r="VEL86" s="320"/>
      <c r="VEM86" s="320"/>
      <c r="VEN86" s="317"/>
      <c r="VEO86" s="320"/>
      <c r="VEP86" s="320"/>
      <c r="VEQ86" s="320"/>
      <c r="VER86" s="317"/>
      <c r="VES86" s="320"/>
      <c r="VET86" s="320"/>
      <c r="VEU86" s="320"/>
      <c r="VEV86" s="317"/>
      <c r="VEW86" s="320"/>
      <c r="VEX86" s="320"/>
      <c r="VEY86" s="320"/>
      <c r="VEZ86" s="317"/>
      <c r="VFA86" s="320"/>
      <c r="VFB86" s="320"/>
      <c r="VFC86" s="320"/>
      <c r="VFD86" s="317"/>
      <c r="VFE86" s="320"/>
      <c r="VFF86" s="320"/>
      <c r="VFG86" s="320"/>
      <c r="VFH86" s="317"/>
      <c r="VFI86" s="320"/>
      <c r="VFJ86" s="320"/>
      <c r="VFK86" s="320"/>
      <c r="VFL86" s="317"/>
      <c r="VFM86" s="320"/>
      <c r="VFN86" s="320"/>
      <c r="VFO86" s="320"/>
      <c r="VFP86" s="317"/>
      <c r="VFQ86" s="320"/>
      <c r="VFR86" s="320"/>
      <c r="VFS86" s="320"/>
      <c r="VFT86" s="317"/>
      <c r="VFU86" s="320"/>
      <c r="VFV86" s="320"/>
      <c r="VFW86" s="320"/>
      <c r="VFX86" s="317"/>
      <c r="VFY86" s="320"/>
      <c r="VFZ86" s="320"/>
      <c r="VGA86" s="320"/>
      <c r="VGB86" s="317"/>
      <c r="VGC86" s="320"/>
      <c r="VGD86" s="320"/>
      <c r="VGE86" s="320"/>
      <c r="VGF86" s="317"/>
      <c r="VGG86" s="320"/>
      <c r="VGH86" s="320"/>
      <c r="VGI86" s="320"/>
      <c r="VGJ86" s="317"/>
      <c r="VGK86" s="320"/>
      <c r="VGL86" s="320"/>
      <c r="VGM86" s="320"/>
      <c r="VGN86" s="317"/>
      <c r="VGO86" s="320"/>
      <c r="VGP86" s="320"/>
      <c r="VGQ86" s="320"/>
      <c r="VGR86" s="317"/>
      <c r="VGS86" s="320"/>
      <c r="VGT86" s="320"/>
      <c r="VGU86" s="320"/>
      <c r="VGV86" s="317"/>
      <c r="VGW86" s="320"/>
      <c r="VGX86" s="320"/>
      <c r="VGY86" s="320"/>
      <c r="VGZ86" s="317"/>
      <c r="VHA86" s="320"/>
      <c r="VHB86" s="320"/>
      <c r="VHC86" s="320"/>
      <c r="VHD86" s="317"/>
      <c r="VHE86" s="320"/>
      <c r="VHF86" s="320"/>
      <c r="VHG86" s="320"/>
      <c r="VHH86" s="317"/>
      <c r="VHI86" s="320"/>
      <c r="VHJ86" s="320"/>
      <c r="VHK86" s="320"/>
      <c r="VHL86" s="317"/>
      <c r="VHM86" s="320"/>
      <c r="VHN86" s="320"/>
      <c r="VHO86" s="320"/>
      <c r="VHP86" s="317"/>
      <c r="VHQ86" s="320"/>
      <c r="VHR86" s="320"/>
      <c r="VHS86" s="320"/>
      <c r="VHT86" s="317"/>
      <c r="VHU86" s="320"/>
      <c r="VHV86" s="320"/>
      <c r="VHW86" s="320"/>
      <c r="VHX86" s="317"/>
      <c r="VHY86" s="320"/>
      <c r="VHZ86" s="320"/>
      <c r="VIA86" s="320"/>
      <c r="VIB86" s="317"/>
      <c r="VIC86" s="320"/>
      <c r="VID86" s="320"/>
      <c r="VIE86" s="320"/>
      <c r="VIF86" s="317"/>
      <c r="VIG86" s="320"/>
      <c r="VIH86" s="320"/>
      <c r="VII86" s="320"/>
      <c r="VIJ86" s="317"/>
      <c r="VIK86" s="320"/>
      <c r="VIL86" s="320"/>
      <c r="VIM86" s="320"/>
      <c r="VIN86" s="317"/>
      <c r="VIO86" s="320"/>
      <c r="VIP86" s="320"/>
      <c r="VIQ86" s="320"/>
      <c r="VIR86" s="317"/>
      <c r="VIS86" s="320"/>
      <c r="VIT86" s="320"/>
      <c r="VIU86" s="320"/>
      <c r="VIV86" s="317"/>
      <c r="VIW86" s="320"/>
      <c r="VIX86" s="320"/>
      <c r="VIY86" s="320"/>
      <c r="VIZ86" s="317"/>
      <c r="VJA86" s="320"/>
      <c r="VJB86" s="320"/>
      <c r="VJC86" s="320"/>
      <c r="VJD86" s="317"/>
      <c r="VJE86" s="320"/>
      <c r="VJF86" s="320"/>
      <c r="VJG86" s="320"/>
      <c r="VJH86" s="317"/>
      <c r="VJI86" s="320"/>
      <c r="VJJ86" s="320"/>
      <c r="VJK86" s="320"/>
      <c r="VJL86" s="317"/>
      <c r="VJM86" s="320"/>
      <c r="VJN86" s="320"/>
      <c r="VJO86" s="320"/>
      <c r="VJP86" s="317"/>
      <c r="VJQ86" s="320"/>
      <c r="VJR86" s="320"/>
      <c r="VJS86" s="320"/>
      <c r="VJT86" s="317"/>
      <c r="VJU86" s="320"/>
      <c r="VJV86" s="320"/>
      <c r="VJW86" s="320"/>
      <c r="VJX86" s="317"/>
      <c r="VJY86" s="320"/>
      <c r="VJZ86" s="320"/>
      <c r="VKA86" s="320"/>
      <c r="VKB86" s="317"/>
      <c r="VKC86" s="320"/>
      <c r="VKD86" s="320"/>
      <c r="VKE86" s="320"/>
      <c r="VKF86" s="317"/>
      <c r="VKG86" s="320"/>
      <c r="VKH86" s="320"/>
      <c r="VKI86" s="320"/>
      <c r="VKJ86" s="317"/>
      <c r="VKK86" s="320"/>
      <c r="VKL86" s="320"/>
      <c r="VKM86" s="320"/>
      <c r="VKN86" s="317"/>
      <c r="VKO86" s="320"/>
      <c r="VKP86" s="320"/>
      <c r="VKQ86" s="320"/>
      <c r="VKR86" s="317"/>
      <c r="VKS86" s="320"/>
      <c r="VKT86" s="320"/>
      <c r="VKU86" s="320"/>
      <c r="VKV86" s="317"/>
      <c r="VKW86" s="320"/>
      <c r="VKX86" s="320"/>
      <c r="VKY86" s="320"/>
      <c r="VKZ86" s="317"/>
      <c r="VLA86" s="320"/>
      <c r="VLB86" s="320"/>
      <c r="VLC86" s="320"/>
      <c r="VLD86" s="317"/>
      <c r="VLE86" s="320"/>
      <c r="VLF86" s="320"/>
      <c r="VLG86" s="320"/>
      <c r="VLH86" s="317"/>
      <c r="VLI86" s="320"/>
      <c r="VLJ86" s="320"/>
      <c r="VLK86" s="320"/>
      <c r="VLL86" s="317"/>
      <c r="VLM86" s="320"/>
      <c r="VLN86" s="320"/>
      <c r="VLO86" s="320"/>
      <c r="VLP86" s="317"/>
      <c r="VLQ86" s="320"/>
      <c r="VLR86" s="320"/>
      <c r="VLS86" s="320"/>
      <c r="VLT86" s="317"/>
      <c r="VLU86" s="320"/>
      <c r="VLV86" s="320"/>
      <c r="VLW86" s="320"/>
      <c r="VLX86" s="317"/>
      <c r="VLY86" s="320"/>
      <c r="VLZ86" s="320"/>
      <c r="VMA86" s="320"/>
      <c r="VMB86" s="317"/>
      <c r="VMC86" s="320"/>
      <c r="VMD86" s="320"/>
      <c r="VME86" s="320"/>
      <c r="VMF86" s="317"/>
      <c r="VMG86" s="320"/>
      <c r="VMH86" s="320"/>
      <c r="VMI86" s="320"/>
      <c r="VMJ86" s="317"/>
      <c r="VMK86" s="320"/>
      <c r="VML86" s="320"/>
      <c r="VMM86" s="320"/>
      <c r="VMN86" s="317"/>
      <c r="VMO86" s="320"/>
      <c r="VMP86" s="320"/>
      <c r="VMQ86" s="320"/>
      <c r="VMR86" s="317"/>
      <c r="VMS86" s="320"/>
      <c r="VMT86" s="320"/>
      <c r="VMU86" s="320"/>
      <c r="VMV86" s="317"/>
      <c r="VMW86" s="320"/>
      <c r="VMX86" s="320"/>
      <c r="VMY86" s="320"/>
      <c r="VMZ86" s="317"/>
      <c r="VNA86" s="320"/>
      <c r="VNB86" s="320"/>
      <c r="VNC86" s="320"/>
      <c r="VND86" s="317"/>
      <c r="VNE86" s="320"/>
      <c r="VNF86" s="320"/>
      <c r="VNG86" s="320"/>
      <c r="VNH86" s="317"/>
      <c r="VNI86" s="320"/>
      <c r="VNJ86" s="320"/>
      <c r="VNK86" s="320"/>
      <c r="VNL86" s="317"/>
      <c r="VNM86" s="320"/>
      <c r="VNN86" s="320"/>
      <c r="VNO86" s="320"/>
      <c r="VNP86" s="317"/>
      <c r="VNQ86" s="320"/>
      <c r="VNR86" s="320"/>
      <c r="VNS86" s="320"/>
      <c r="VNT86" s="317"/>
      <c r="VNU86" s="320"/>
      <c r="VNV86" s="320"/>
      <c r="VNW86" s="320"/>
      <c r="VNX86" s="317"/>
      <c r="VNY86" s="320"/>
      <c r="VNZ86" s="320"/>
      <c r="VOA86" s="320"/>
      <c r="VOB86" s="317"/>
      <c r="VOC86" s="320"/>
      <c r="VOD86" s="320"/>
      <c r="VOE86" s="320"/>
      <c r="VOF86" s="317"/>
      <c r="VOG86" s="320"/>
      <c r="VOH86" s="320"/>
      <c r="VOI86" s="320"/>
      <c r="VOJ86" s="317"/>
      <c r="VOK86" s="320"/>
      <c r="VOL86" s="320"/>
      <c r="VOM86" s="320"/>
      <c r="VON86" s="317"/>
      <c r="VOO86" s="320"/>
      <c r="VOP86" s="320"/>
      <c r="VOQ86" s="320"/>
      <c r="VOR86" s="317"/>
      <c r="VOS86" s="320"/>
      <c r="VOT86" s="320"/>
      <c r="VOU86" s="320"/>
      <c r="VOV86" s="317"/>
      <c r="VOW86" s="320"/>
      <c r="VOX86" s="320"/>
      <c r="VOY86" s="320"/>
      <c r="VOZ86" s="317"/>
      <c r="VPA86" s="320"/>
      <c r="VPB86" s="320"/>
      <c r="VPC86" s="320"/>
      <c r="VPD86" s="317"/>
      <c r="VPE86" s="320"/>
      <c r="VPF86" s="320"/>
      <c r="VPG86" s="320"/>
      <c r="VPH86" s="317"/>
      <c r="VPI86" s="320"/>
      <c r="VPJ86" s="320"/>
      <c r="VPK86" s="320"/>
      <c r="VPL86" s="317"/>
      <c r="VPM86" s="320"/>
      <c r="VPN86" s="320"/>
      <c r="VPO86" s="320"/>
      <c r="VPP86" s="317"/>
      <c r="VPQ86" s="320"/>
      <c r="VPR86" s="320"/>
      <c r="VPS86" s="320"/>
      <c r="VPT86" s="317"/>
      <c r="VPU86" s="320"/>
      <c r="VPV86" s="320"/>
      <c r="VPW86" s="320"/>
      <c r="VPX86" s="317"/>
      <c r="VPY86" s="320"/>
      <c r="VPZ86" s="320"/>
      <c r="VQA86" s="320"/>
      <c r="VQB86" s="317"/>
      <c r="VQC86" s="320"/>
      <c r="VQD86" s="320"/>
      <c r="VQE86" s="320"/>
      <c r="VQF86" s="317"/>
      <c r="VQG86" s="320"/>
      <c r="VQH86" s="320"/>
      <c r="VQI86" s="320"/>
      <c r="VQJ86" s="317"/>
      <c r="VQK86" s="320"/>
      <c r="VQL86" s="320"/>
      <c r="VQM86" s="320"/>
      <c r="VQN86" s="317"/>
      <c r="VQO86" s="320"/>
      <c r="VQP86" s="320"/>
      <c r="VQQ86" s="320"/>
      <c r="VQR86" s="317"/>
      <c r="VQS86" s="320"/>
      <c r="VQT86" s="320"/>
      <c r="VQU86" s="320"/>
      <c r="VQV86" s="317"/>
      <c r="VQW86" s="320"/>
      <c r="VQX86" s="320"/>
      <c r="VQY86" s="320"/>
      <c r="VQZ86" s="317"/>
      <c r="VRA86" s="320"/>
      <c r="VRB86" s="320"/>
      <c r="VRC86" s="320"/>
      <c r="VRD86" s="317"/>
      <c r="VRE86" s="320"/>
      <c r="VRF86" s="320"/>
      <c r="VRG86" s="320"/>
      <c r="VRH86" s="317"/>
      <c r="VRI86" s="320"/>
      <c r="VRJ86" s="320"/>
      <c r="VRK86" s="320"/>
      <c r="VRL86" s="317"/>
      <c r="VRM86" s="320"/>
      <c r="VRN86" s="320"/>
      <c r="VRO86" s="320"/>
      <c r="VRP86" s="317"/>
      <c r="VRQ86" s="320"/>
      <c r="VRR86" s="320"/>
      <c r="VRS86" s="320"/>
      <c r="VRT86" s="317"/>
      <c r="VRU86" s="320"/>
      <c r="VRV86" s="320"/>
      <c r="VRW86" s="320"/>
      <c r="VRX86" s="317"/>
      <c r="VRY86" s="320"/>
      <c r="VRZ86" s="320"/>
      <c r="VSA86" s="320"/>
      <c r="VSB86" s="317"/>
      <c r="VSC86" s="320"/>
      <c r="VSD86" s="320"/>
      <c r="VSE86" s="320"/>
      <c r="VSF86" s="317"/>
      <c r="VSG86" s="320"/>
      <c r="VSH86" s="320"/>
      <c r="VSI86" s="320"/>
      <c r="VSJ86" s="317"/>
      <c r="VSK86" s="320"/>
      <c r="VSL86" s="320"/>
      <c r="VSM86" s="320"/>
      <c r="VSN86" s="317"/>
      <c r="VSO86" s="320"/>
      <c r="VSP86" s="320"/>
      <c r="VSQ86" s="320"/>
      <c r="VSR86" s="317"/>
      <c r="VSS86" s="320"/>
      <c r="VST86" s="320"/>
      <c r="VSU86" s="320"/>
      <c r="VSV86" s="317"/>
      <c r="VSW86" s="320"/>
      <c r="VSX86" s="320"/>
      <c r="VSY86" s="320"/>
      <c r="VSZ86" s="317"/>
      <c r="VTA86" s="320"/>
      <c r="VTB86" s="320"/>
      <c r="VTC86" s="320"/>
      <c r="VTD86" s="317"/>
      <c r="VTE86" s="320"/>
      <c r="VTF86" s="320"/>
      <c r="VTG86" s="320"/>
      <c r="VTH86" s="317"/>
      <c r="VTI86" s="320"/>
      <c r="VTJ86" s="320"/>
      <c r="VTK86" s="320"/>
      <c r="VTL86" s="317"/>
      <c r="VTM86" s="320"/>
      <c r="VTN86" s="320"/>
      <c r="VTO86" s="320"/>
      <c r="VTP86" s="317"/>
      <c r="VTQ86" s="320"/>
      <c r="VTR86" s="320"/>
      <c r="VTS86" s="320"/>
      <c r="VTT86" s="317"/>
      <c r="VTU86" s="320"/>
      <c r="VTV86" s="320"/>
      <c r="VTW86" s="320"/>
      <c r="VTX86" s="317"/>
      <c r="VTY86" s="320"/>
      <c r="VTZ86" s="320"/>
      <c r="VUA86" s="320"/>
      <c r="VUB86" s="317"/>
      <c r="VUC86" s="320"/>
      <c r="VUD86" s="320"/>
      <c r="VUE86" s="320"/>
      <c r="VUF86" s="317"/>
      <c r="VUG86" s="320"/>
      <c r="VUH86" s="320"/>
      <c r="VUI86" s="320"/>
      <c r="VUJ86" s="317"/>
      <c r="VUK86" s="320"/>
      <c r="VUL86" s="320"/>
      <c r="VUM86" s="320"/>
      <c r="VUN86" s="317"/>
      <c r="VUO86" s="320"/>
      <c r="VUP86" s="320"/>
      <c r="VUQ86" s="320"/>
      <c r="VUR86" s="317"/>
      <c r="VUS86" s="320"/>
      <c r="VUT86" s="320"/>
      <c r="VUU86" s="320"/>
      <c r="VUV86" s="317"/>
      <c r="VUW86" s="320"/>
      <c r="VUX86" s="320"/>
      <c r="VUY86" s="320"/>
      <c r="VUZ86" s="317"/>
      <c r="VVA86" s="320"/>
      <c r="VVB86" s="320"/>
      <c r="VVC86" s="320"/>
      <c r="VVD86" s="317"/>
      <c r="VVE86" s="320"/>
      <c r="VVF86" s="320"/>
      <c r="VVG86" s="320"/>
      <c r="VVH86" s="317"/>
      <c r="VVI86" s="320"/>
      <c r="VVJ86" s="320"/>
      <c r="VVK86" s="320"/>
      <c r="VVL86" s="317"/>
      <c r="VVM86" s="320"/>
      <c r="VVN86" s="320"/>
      <c r="VVO86" s="320"/>
      <c r="VVP86" s="317"/>
      <c r="VVQ86" s="320"/>
      <c r="VVR86" s="320"/>
      <c r="VVS86" s="320"/>
      <c r="VVT86" s="317"/>
      <c r="VVU86" s="320"/>
      <c r="VVV86" s="320"/>
      <c r="VVW86" s="320"/>
      <c r="VVX86" s="317"/>
      <c r="VVY86" s="320"/>
      <c r="VVZ86" s="320"/>
      <c r="VWA86" s="320"/>
      <c r="VWB86" s="317"/>
      <c r="VWC86" s="320"/>
      <c r="VWD86" s="320"/>
      <c r="VWE86" s="320"/>
      <c r="VWF86" s="317"/>
      <c r="VWG86" s="320"/>
      <c r="VWH86" s="320"/>
      <c r="VWI86" s="320"/>
      <c r="VWJ86" s="317"/>
      <c r="VWK86" s="320"/>
      <c r="VWL86" s="320"/>
      <c r="VWM86" s="320"/>
      <c r="VWN86" s="317"/>
      <c r="VWO86" s="320"/>
      <c r="VWP86" s="320"/>
      <c r="VWQ86" s="320"/>
      <c r="VWR86" s="317"/>
      <c r="VWS86" s="320"/>
      <c r="VWT86" s="320"/>
      <c r="VWU86" s="320"/>
      <c r="VWV86" s="317"/>
      <c r="VWW86" s="320"/>
      <c r="VWX86" s="320"/>
      <c r="VWY86" s="320"/>
      <c r="VWZ86" s="317"/>
      <c r="VXA86" s="320"/>
      <c r="VXB86" s="320"/>
      <c r="VXC86" s="320"/>
      <c r="VXD86" s="317"/>
      <c r="VXE86" s="320"/>
      <c r="VXF86" s="320"/>
      <c r="VXG86" s="320"/>
      <c r="VXH86" s="317"/>
      <c r="VXI86" s="320"/>
      <c r="VXJ86" s="320"/>
      <c r="VXK86" s="320"/>
      <c r="VXL86" s="317"/>
      <c r="VXM86" s="320"/>
      <c r="VXN86" s="320"/>
      <c r="VXO86" s="320"/>
      <c r="VXP86" s="317"/>
      <c r="VXQ86" s="320"/>
      <c r="VXR86" s="320"/>
      <c r="VXS86" s="320"/>
      <c r="VXT86" s="317"/>
      <c r="VXU86" s="320"/>
      <c r="VXV86" s="320"/>
      <c r="VXW86" s="320"/>
      <c r="VXX86" s="317"/>
      <c r="VXY86" s="320"/>
      <c r="VXZ86" s="320"/>
      <c r="VYA86" s="320"/>
      <c r="VYB86" s="317"/>
      <c r="VYC86" s="320"/>
      <c r="VYD86" s="320"/>
      <c r="VYE86" s="320"/>
      <c r="VYF86" s="317"/>
      <c r="VYG86" s="320"/>
      <c r="VYH86" s="320"/>
      <c r="VYI86" s="320"/>
      <c r="VYJ86" s="317"/>
      <c r="VYK86" s="320"/>
      <c r="VYL86" s="320"/>
      <c r="VYM86" s="320"/>
      <c r="VYN86" s="317"/>
      <c r="VYO86" s="320"/>
      <c r="VYP86" s="320"/>
      <c r="VYQ86" s="320"/>
      <c r="VYR86" s="317"/>
      <c r="VYS86" s="320"/>
      <c r="VYT86" s="320"/>
      <c r="VYU86" s="320"/>
      <c r="VYV86" s="317"/>
      <c r="VYW86" s="320"/>
      <c r="VYX86" s="320"/>
      <c r="VYY86" s="320"/>
      <c r="VYZ86" s="317"/>
      <c r="VZA86" s="320"/>
      <c r="VZB86" s="320"/>
      <c r="VZC86" s="320"/>
      <c r="VZD86" s="317"/>
      <c r="VZE86" s="320"/>
      <c r="VZF86" s="320"/>
      <c r="VZG86" s="320"/>
      <c r="VZH86" s="317"/>
      <c r="VZI86" s="320"/>
      <c r="VZJ86" s="320"/>
      <c r="VZK86" s="320"/>
      <c r="VZL86" s="317"/>
      <c r="VZM86" s="320"/>
      <c r="VZN86" s="320"/>
      <c r="VZO86" s="320"/>
      <c r="VZP86" s="317"/>
      <c r="VZQ86" s="320"/>
      <c r="VZR86" s="320"/>
      <c r="VZS86" s="320"/>
      <c r="VZT86" s="317"/>
      <c r="VZU86" s="320"/>
      <c r="VZV86" s="320"/>
      <c r="VZW86" s="320"/>
      <c r="VZX86" s="317"/>
      <c r="VZY86" s="320"/>
      <c r="VZZ86" s="320"/>
      <c r="WAA86" s="320"/>
      <c r="WAB86" s="317"/>
      <c r="WAC86" s="320"/>
      <c r="WAD86" s="320"/>
      <c r="WAE86" s="320"/>
      <c r="WAF86" s="317"/>
      <c r="WAG86" s="320"/>
      <c r="WAH86" s="320"/>
      <c r="WAI86" s="320"/>
      <c r="WAJ86" s="317"/>
      <c r="WAK86" s="320"/>
      <c r="WAL86" s="320"/>
      <c r="WAM86" s="320"/>
      <c r="WAN86" s="317"/>
      <c r="WAO86" s="320"/>
      <c r="WAP86" s="320"/>
      <c r="WAQ86" s="320"/>
      <c r="WAR86" s="317"/>
      <c r="WAS86" s="320"/>
      <c r="WAT86" s="320"/>
      <c r="WAU86" s="320"/>
      <c r="WAV86" s="317"/>
      <c r="WAW86" s="320"/>
      <c r="WAX86" s="320"/>
      <c r="WAY86" s="320"/>
      <c r="WAZ86" s="317"/>
      <c r="WBA86" s="320"/>
      <c r="WBB86" s="320"/>
      <c r="WBC86" s="320"/>
      <c r="WBD86" s="317"/>
      <c r="WBE86" s="320"/>
      <c r="WBF86" s="320"/>
      <c r="WBG86" s="320"/>
      <c r="WBH86" s="317"/>
      <c r="WBI86" s="320"/>
      <c r="WBJ86" s="320"/>
      <c r="WBK86" s="320"/>
      <c r="WBL86" s="317"/>
      <c r="WBM86" s="320"/>
      <c r="WBN86" s="320"/>
      <c r="WBO86" s="320"/>
      <c r="WBP86" s="317"/>
      <c r="WBQ86" s="320"/>
      <c r="WBR86" s="320"/>
      <c r="WBS86" s="320"/>
      <c r="WBT86" s="317"/>
      <c r="WBU86" s="320"/>
      <c r="WBV86" s="320"/>
      <c r="WBW86" s="320"/>
      <c r="WBX86" s="317"/>
      <c r="WBY86" s="320"/>
      <c r="WBZ86" s="320"/>
      <c r="WCA86" s="320"/>
      <c r="WCB86" s="317"/>
      <c r="WCC86" s="320"/>
      <c r="WCD86" s="320"/>
      <c r="WCE86" s="320"/>
      <c r="WCF86" s="317"/>
      <c r="WCG86" s="320"/>
      <c r="WCH86" s="320"/>
      <c r="WCI86" s="320"/>
      <c r="WCJ86" s="317"/>
      <c r="WCK86" s="320"/>
      <c r="WCL86" s="320"/>
      <c r="WCM86" s="320"/>
      <c r="WCN86" s="317"/>
      <c r="WCO86" s="320"/>
      <c r="WCP86" s="320"/>
      <c r="WCQ86" s="320"/>
      <c r="WCR86" s="317"/>
      <c r="WCS86" s="320"/>
      <c r="WCT86" s="320"/>
      <c r="WCU86" s="320"/>
      <c r="WCV86" s="317"/>
      <c r="WCW86" s="320"/>
      <c r="WCX86" s="320"/>
      <c r="WCY86" s="320"/>
      <c r="WCZ86" s="317"/>
      <c r="WDA86" s="320"/>
      <c r="WDB86" s="320"/>
      <c r="WDC86" s="320"/>
      <c r="WDD86" s="317"/>
      <c r="WDE86" s="320"/>
      <c r="WDF86" s="320"/>
      <c r="WDG86" s="320"/>
      <c r="WDH86" s="317"/>
      <c r="WDI86" s="320"/>
      <c r="WDJ86" s="320"/>
      <c r="WDK86" s="320"/>
      <c r="WDL86" s="317"/>
      <c r="WDM86" s="320"/>
      <c r="WDN86" s="320"/>
      <c r="WDO86" s="320"/>
      <c r="WDP86" s="317"/>
      <c r="WDQ86" s="320"/>
      <c r="WDR86" s="320"/>
      <c r="WDS86" s="320"/>
      <c r="WDT86" s="317"/>
      <c r="WDU86" s="320"/>
      <c r="WDV86" s="320"/>
      <c r="WDW86" s="320"/>
      <c r="WDX86" s="317"/>
      <c r="WDY86" s="320"/>
      <c r="WDZ86" s="320"/>
      <c r="WEA86" s="320"/>
      <c r="WEB86" s="317"/>
      <c r="WEC86" s="320"/>
      <c r="WED86" s="320"/>
      <c r="WEE86" s="320"/>
      <c r="WEF86" s="317"/>
      <c r="WEG86" s="320"/>
      <c r="WEH86" s="320"/>
      <c r="WEI86" s="320"/>
      <c r="WEJ86" s="317"/>
      <c r="WEK86" s="320"/>
      <c r="WEL86" s="320"/>
      <c r="WEM86" s="320"/>
      <c r="WEN86" s="317"/>
      <c r="WEO86" s="320"/>
      <c r="WEP86" s="320"/>
      <c r="WEQ86" s="320"/>
      <c r="WER86" s="317"/>
      <c r="WES86" s="320"/>
      <c r="WET86" s="320"/>
      <c r="WEU86" s="320"/>
      <c r="WEV86" s="317"/>
      <c r="WEW86" s="320"/>
      <c r="WEX86" s="320"/>
      <c r="WEY86" s="320"/>
      <c r="WEZ86" s="317"/>
      <c r="WFA86" s="320"/>
      <c r="WFB86" s="320"/>
      <c r="WFC86" s="320"/>
      <c r="WFD86" s="317"/>
      <c r="WFE86" s="320"/>
      <c r="WFF86" s="320"/>
      <c r="WFG86" s="320"/>
      <c r="WFH86" s="317"/>
      <c r="WFI86" s="320"/>
      <c r="WFJ86" s="320"/>
      <c r="WFK86" s="320"/>
      <c r="WFL86" s="317"/>
      <c r="WFM86" s="320"/>
      <c r="WFN86" s="320"/>
      <c r="WFO86" s="320"/>
      <c r="WFP86" s="317"/>
      <c r="WFQ86" s="320"/>
      <c r="WFR86" s="320"/>
      <c r="WFS86" s="320"/>
      <c r="WFT86" s="317"/>
      <c r="WFU86" s="320"/>
      <c r="WFV86" s="320"/>
      <c r="WFW86" s="320"/>
      <c r="WFX86" s="317"/>
      <c r="WFY86" s="320"/>
      <c r="WFZ86" s="320"/>
      <c r="WGA86" s="320"/>
      <c r="WGB86" s="317"/>
      <c r="WGC86" s="320"/>
      <c r="WGD86" s="320"/>
      <c r="WGE86" s="320"/>
      <c r="WGF86" s="317"/>
      <c r="WGG86" s="320"/>
      <c r="WGH86" s="320"/>
      <c r="WGI86" s="320"/>
      <c r="WGJ86" s="317"/>
      <c r="WGK86" s="320"/>
      <c r="WGL86" s="320"/>
      <c r="WGM86" s="320"/>
      <c r="WGN86" s="317"/>
      <c r="WGO86" s="320"/>
      <c r="WGP86" s="320"/>
      <c r="WGQ86" s="320"/>
      <c r="WGR86" s="317"/>
      <c r="WGS86" s="320"/>
      <c r="WGT86" s="320"/>
      <c r="WGU86" s="320"/>
      <c r="WGV86" s="317"/>
      <c r="WGW86" s="320"/>
      <c r="WGX86" s="320"/>
      <c r="WGY86" s="320"/>
      <c r="WGZ86" s="317"/>
      <c r="WHA86" s="320"/>
      <c r="WHB86" s="320"/>
      <c r="WHC86" s="320"/>
      <c r="WHD86" s="317"/>
      <c r="WHE86" s="320"/>
      <c r="WHF86" s="320"/>
      <c r="WHG86" s="320"/>
      <c r="WHH86" s="317"/>
      <c r="WHI86" s="320"/>
      <c r="WHJ86" s="320"/>
      <c r="WHK86" s="320"/>
      <c r="WHL86" s="317"/>
      <c r="WHM86" s="320"/>
      <c r="WHN86" s="320"/>
      <c r="WHO86" s="320"/>
      <c r="WHP86" s="317"/>
      <c r="WHQ86" s="320"/>
      <c r="WHR86" s="320"/>
      <c r="WHS86" s="320"/>
      <c r="WHT86" s="317"/>
      <c r="WHU86" s="320"/>
      <c r="WHV86" s="320"/>
      <c r="WHW86" s="320"/>
      <c r="WHX86" s="317"/>
      <c r="WHY86" s="320"/>
      <c r="WHZ86" s="320"/>
      <c r="WIA86" s="320"/>
      <c r="WIB86" s="317"/>
      <c r="WIC86" s="320"/>
      <c r="WID86" s="320"/>
      <c r="WIE86" s="320"/>
      <c r="WIF86" s="317"/>
      <c r="WIG86" s="320"/>
      <c r="WIH86" s="320"/>
      <c r="WII86" s="320"/>
      <c r="WIJ86" s="317"/>
      <c r="WIK86" s="320"/>
      <c r="WIL86" s="320"/>
      <c r="WIM86" s="320"/>
      <c r="WIN86" s="317"/>
      <c r="WIO86" s="320"/>
      <c r="WIP86" s="320"/>
      <c r="WIQ86" s="320"/>
      <c r="WIR86" s="317"/>
      <c r="WIS86" s="320"/>
      <c r="WIT86" s="320"/>
      <c r="WIU86" s="320"/>
      <c r="WIV86" s="317"/>
      <c r="WIW86" s="320"/>
      <c r="WIX86" s="320"/>
      <c r="WIY86" s="320"/>
      <c r="WIZ86" s="317"/>
      <c r="WJA86" s="320"/>
      <c r="WJB86" s="320"/>
      <c r="WJC86" s="320"/>
      <c r="WJD86" s="317"/>
      <c r="WJE86" s="320"/>
      <c r="WJF86" s="320"/>
      <c r="WJG86" s="320"/>
      <c r="WJH86" s="317"/>
      <c r="WJI86" s="320"/>
      <c r="WJJ86" s="320"/>
      <c r="WJK86" s="320"/>
      <c r="WJL86" s="317"/>
      <c r="WJM86" s="320"/>
      <c r="WJN86" s="320"/>
      <c r="WJO86" s="320"/>
      <c r="WJP86" s="317"/>
      <c r="WJQ86" s="320"/>
      <c r="WJR86" s="320"/>
      <c r="WJS86" s="320"/>
      <c r="WJT86" s="317"/>
      <c r="WJU86" s="320"/>
      <c r="WJV86" s="320"/>
      <c r="WJW86" s="320"/>
      <c r="WJX86" s="317"/>
      <c r="WJY86" s="320"/>
      <c r="WJZ86" s="320"/>
      <c r="WKA86" s="320"/>
      <c r="WKB86" s="317"/>
      <c r="WKC86" s="320"/>
      <c r="WKD86" s="320"/>
      <c r="WKE86" s="320"/>
      <c r="WKF86" s="317"/>
      <c r="WKG86" s="320"/>
      <c r="WKH86" s="320"/>
      <c r="WKI86" s="320"/>
      <c r="WKJ86" s="317"/>
      <c r="WKK86" s="320"/>
      <c r="WKL86" s="320"/>
      <c r="WKM86" s="320"/>
      <c r="WKN86" s="317"/>
      <c r="WKO86" s="320"/>
      <c r="WKP86" s="320"/>
      <c r="WKQ86" s="320"/>
      <c r="WKR86" s="317"/>
      <c r="WKS86" s="320"/>
      <c r="WKT86" s="320"/>
      <c r="WKU86" s="320"/>
      <c r="WKV86" s="317"/>
      <c r="WKW86" s="320"/>
      <c r="WKX86" s="320"/>
      <c r="WKY86" s="320"/>
      <c r="WKZ86" s="317"/>
      <c r="WLA86" s="320"/>
      <c r="WLB86" s="320"/>
      <c r="WLC86" s="320"/>
      <c r="WLD86" s="317"/>
      <c r="WLE86" s="320"/>
      <c r="WLF86" s="320"/>
      <c r="WLG86" s="320"/>
      <c r="WLH86" s="317"/>
      <c r="WLI86" s="320"/>
      <c r="WLJ86" s="320"/>
      <c r="WLK86" s="320"/>
      <c r="WLL86" s="317"/>
      <c r="WLM86" s="320"/>
      <c r="WLN86" s="320"/>
      <c r="WLO86" s="320"/>
      <c r="WLP86" s="317"/>
      <c r="WLQ86" s="320"/>
      <c r="WLR86" s="320"/>
      <c r="WLS86" s="320"/>
      <c r="WLT86" s="317"/>
      <c r="WLU86" s="320"/>
      <c r="WLV86" s="320"/>
      <c r="WLW86" s="320"/>
      <c r="WLX86" s="317"/>
      <c r="WLY86" s="320"/>
      <c r="WLZ86" s="320"/>
      <c r="WMA86" s="320"/>
      <c r="WMB86" s="317"/>
      <c r="WMC86" s="320"/>
      <c r="WMD86" s="320"/>
      <c r="WME86" s="320"/>
      <c r="WMF86" s="317"/>
      <c r="WMG86" s="320"/>
      <c r="WMH86" s="320"/>
      <c r="WMI86" s="320"/>
      <c r="WMJ86" s="317"/>
      <c r="WMK86" s="320"/>
      <c r="WML86" s="320"/>
      <c r="WMM86" s="320"/>
      <c r="WMN86" s="317"/>
      <c r="WMO86" s="320"/>
      <c r="WMP86" s="320"/>
      <c r="WMQ86" s="320"/>
      <c r="WMR86" s="317"/>
      <c r="WMS86" s="320"/>
      <c r="WMT86" s="320"/>
      <c r="WMU86" s="320"/>
      <c r="WMV86" s="317"/>
      <c r="WMW86" s="320"/>
      <c r="WMX86" s="320"/>
      <c r="WMY86" s="320"/>
      <c r="WMZ86" s="317"/>
      <c r="WNA86" s="320"/>
      <c r="WNB86" s="320"/>
      <c r="WNC86" s="320"/>
      <c r="WND86" s="317"/>
      <c r="WNE86" s="320"/>
      <c r="WNF86" s="320"/>
      <c r="WNG86" s="320"/>
      <c r="WNH86" s="317"/>
      <c r="WNI86" s="320"/>
      <c r="WNJ86" s="320"/>
      <c r="WNK86" s="320"/>
      <c r="WNL86" s="317"/>
      <c r="WNM86" s="320"/>
      <c r="WNN86" s="320"/>
      <c r="WNO86" s="320"/>
      <c r="WNP86" s="317"/>
      <c r="WNQ86" s="320"/>
      <c r="WNR86" s="320"/>
      <c r="WNS86" s="320"/>
      <c r="WNT86" s="317"/>
      <c r="WNU86" s="320"/>
      <c r="WNV86" s="320"/>
      <c r="WNW86" s="320"/>
      <c r="WNX86" s="317"/>
      <c r="WNY86" s="320"/>
      <c r="WNZ86" s="320"/>
      <c r="WOA86" s="320"/>
      <c r="WOB86" s="317"/>
      <c r="WOC86" s="320"/>
      <c r="WOD86" s="320"/>
      <c r="WOE86" s="320"/>
      <c r="WOF86" s="317"/>
      <c r="WOG86" s="320"/>
      <c r="WOH86" s="320"/>
      <c r="WOI86" s="320"/>
      <c r="WOJ86" s="317"/>
      <c r="WOK86" s="320"/>
      <c r="WOL86" s="320"/>
      <c r="WOM86" s="320"/>
      <c r="WON86" s="317"/>
      <c r="WOO86" s="320"/>
      <c r="WOP86" s="320"/>
      <c r="WOQ86" s="320"/>
      <c r="WOR86" s="317"/>
      <c r="WOS86" s="320"/>
      <c r="WOT86" s="320"/>
      <c r="WOU86" s="320"/>
      <c r="WOV86" s="317"/>
      <c r="WOW86" s="320"/>
      <c r="WOX86" s="320"/>
      <c r="WOY86" s="320"/>
      <c r="WOZ86" s="317"/>
      <c r="WPA86" s="320"/>
      <c r="WPB86" s="320"/>
      <c r="WPC86" s="320"/>
      <c r="WPD86" s="317"/>
      <c r="WPE86" s="320"/>
      <c r="WPF86" s="320"/>
      <c r="WPG86" s="320"/>
      <c r="WPH86" s="317"/>
      <c r="WPI86" s="320"/>
      <c r="WPJ86" s="320"/>
      <c r="WPK86" s="320"/>
      <c r="WPL86" s="317"/>
      <c r="WPM86" s="320"/>
      <c r="WPN86" s="320"/>
      <c r="WPO86" s="320"/>
      <c r="WPP86" s="317"/>
      <c r="WPQ86" s="320"/>
      <c r="WPR86" s="320"/>
      <c r="WPS86" s="320"/>
      <c r="WPT86" s="317"/>
      <c r="WPU86" s="320"/>
      <c r="WPV86" s="320"/>
      <c r="WPW86" s="320"/>
      <c r="WPX86" s="317"/>
      <c r="WPY86" s="320"/>
      <c r="WPZ86" s="320"/>
      <c r="WQA86" s="320"/>
      <c r="WQB86" s="317"/>
      <c r="WQC86" s="320"/>
      <c r="WQD86" s="320"/>
      <c r="WQE86" s="320"/>
      <c r="WQF86" s="317"/>
      <c r="WQG86" s="320"/>
      <c r="WQH86" s="320"/>
      <c r="WQI86" s="320"/>
      <c r="WQJ86" s="317"/>
      <c r="WQK86" s="320"/>
      <c r="WQL86" s="320"/>
      <c r="WQM86" s="320"/>
      <c r="WQN86" s="317"/>
      <c r="WQO86" s="320"/>
      <c r="WQP86" s="320"/>
      <c r="WQQ86" s="320"/>
      <c r="WQR86" s="317"/>
      <c r="WQS86" s="320"/>
      <c r="WQT86" s="320"/>
      <c r="WQU86" s="320"/>
      <c r="WQV86" s="317"/>
      <c r="WQW86" s="320"/>
      <c r="WQX86" s="320"/>
      <c r="WQY86" s="320"/>
      <c r="WQZ86" s="317"/>
      <c r="WRA86" s="320"/>
      <c r="WRB86" s="320"/>
      <c r="WRC86" s="320"/>
      <c r="WRD86" s="317"/>
      <c r="WRE86" s="320"/>
      <c r="WRF86" s="320"/>
      <c r="WRG86" s="320"/>
      <c r="WRH86" s="317"/>
      <c r="WRI86" s="320"/>
      <c r="WRJ86" s="320"/>
      <c r="WRK86" s="320"/>
      <c r="WRL86" s="317"/>
      <c r="WRM86" s="320"/>
      <c r="WRN86" s="320"/>
      <c r="WRO86" s="320"/>
      <c r="WRP86" s="317"/>
      <c r="WRQ86" s="320"/>
      <c r="WRR86" s="320"/>
      <c r="WRS86" s="320"/>
      <c r="WRT86" s="317"/>
      <c r="WRU86" s="320"/>
      <c r="WRV86" s="320"/>
      <c r="WRW86" s="320"/>
      <c r="WRX86" s="317"/>
      <c r="WRY86" s="320"/>
      <c r="WRZ86" s="320"/>
      <c r="WSA86" s="320"/>
      <c r="WSB86" s="317"/>
      <c r="WSC86" s="320"/>
      <c r="WSD86" s="320"/>
      <c r="WSE86" s="320"/>
      <c r="WSF86" s="317"/>
      <c r="WSG86" s="320"/>
      <c r="WSH86" s="320"/>
      <c r="WSI86" s="320"/>
      <c r="WSJ86" s="317"/>
      <c r="WSK86" s="320"/>
      <c r="WSL86" s="320"/>
      <c r="WSM86" s="320"/>
      <c r="WSN86" s="317"/>
      <c r="WSO86" s="320"/>
      <c r="WSP86" s="320"/>
      <c r="WSQ86" s="320"/>
      <c r="WSR86" s="317"/>
      <c r="WSS86" s="320"/>
      <c r="WST86" s="320"/>
      <c r="WSU86" s="320"/>
      <c r="WSV86" s="317"/>
      <c r="WSW86" s="320"/>
      <c r="WSX86" s="320"/>
      <c r="WSY86" s="320"/>
      <c r="WSZ86" s="317"/>
      <c r="WTA86" s="320"/>
      <c r="WTB86" s="320"/>
      <c r="WTC86" s="320"/>
      <c r="WTD86" s="317"/>
      <c r="WTE86" s="320"/>
      <c r="WTF86" s="320"/>
      <c r="WTG86" s="320"/>
      <c r="WTH86" s="317"/>
      <c r="WTI86" s="320"/>
      <c r="WTJ86" s="320"/>
      <c r="WTK86" s="320"/>
      <c r="WTL86" s="317"/>
      <c r="WTM86" s="320"/>
      <c r="WTN86" s="320"/>
      <c r="WTO86" s="320"/>
      <c r="WTP86" s="317"/>
      <c r="WTQ86" s="320"/>
      <c r="WTR86" s="320"/>
      <c r="WTS86" s="320"/>
      <c r="WTT86" s="317"/>
      <c r="WTU86" s="320"/>
      <c r="WTV86" s="320"/>
      <c r="WTW86" s="320"/>
      <c r="WTX86" s="317"/>
      <c r="WTY86" s="320"/>
      <c r="WTZ86" s="320"/>
      <c r="WUA86" s="320"/>
      <c r="WUB86" s="317"/>
      <c r="WUC86" s="320"/>
      <c r="WUD86" s="320"/>
      <c r="WUE86" s="320"/>
      <c r="WUF86" s="317"/>
      <c r="WUG86" s="320"/>
      <c r="WUH86" s="320"/>
      <c r="WUI86" s="320"/>
      <c r="WUJ86" s="317"/>
      <c r="WUK86" s="320"/>
      <c r="WUL86" s="320"/>
      <c r="WUM86" s="320"/>
      <c r="WUN86" s="317"/>
      <c r="WUO86" s="320"/>
      <c r="WUP86" s="320"/>
      <c r="WUQ86" s="320"/>
      <c r="WUR86" s="317"/>
      <c r="WUS86" s="320"/>
      <c r="WUT86" s="320"/>
      <c r="WUU86" s="320"/>
      <c r="WUV86" s="317"/>
      <c r="WUW86" s="320"/>
      <c r="WUX86" s="320"/>
      <c r="WUY86" s="320"/>
      <c r="WUZ86" s="317"/>
      <c r="WVA86" s="320"/>
      <c r="WVB86" s="320"/>
      <c r="WVC86" s="320"/>
      <c r="WVD86" s="317"/>
      <c r="WVE86" s="320"/>
      <c r="WVF86" s="320"/>
      <c r="WVG86" s="320"/>
      <c r="WVH86" s="317"/>
      <c r="WVI86" s="320"/>
      <c r="WVJ86" s="320"/>
      <c r="WVK86" s="320"/>
      <c r="WVL86" s="317"/>
      <c r="WVM86" s="320"/>
      <c r="WVN86" s="320"/>
      <c r="WVO86" s="320"/>
      <c r="WVP86" s="317"/>
      <c r="WVQ86" s="320"/>
      <c r="WVR86" s="320"/>
      <c r="WVS86" s="320"/>
      <c r="WVT86" s="317"/>
      <c r="WVU86" s="320"/>
      <c r="WVV86" s="320"/>
      <c r="WVW86" s="320"/>
      <c r="WVX86" s="317"/>
      <c r="WVY86" s="320"/>
      <c r="WVZ86" s="320"/>
      <c r="WWA86" s="320"/>
      <c r="WWB86" s="317"/>
      <c r="WWC86" s="320"/>
      <c r="WWD86" s="320"/>
      <c r="WWE86" s="320"/>
      <c r="WWF86" s="317"/>
      <c r="WWG86" s="320"/>
      <c r="WWH86" s="320"/>
      <c r="WWI86" s="320"/>
      <c r="WWJ86" s="317"/>
      <c r="WWK86" s="320"/>
      <c r="WWL86" s="320"/>
      <c r="WWM86" s="320"/>
      <c r="WWN86" s="317"/>
      <c r="WWO86" s="320"/>
      <c r="WWP86" s="320"/>
      <c r="WWQ86" s="320"/>
      <c r="WWR86" s="317"/>
      <c r="WWS86" s="320"/>
      <c r="WWT86" s="320"/>
      <c r="WWU86" s="320"/>
      <c r="WWV86" s="317"/>
      <c r="WWW86" s="320"/>
      <c r="WWX86" s="320"/>
      <c r="WWY86" s="320"/>
      <c r="WWZ86" s="317"/>
      <c r="WXA86" s="320"/>
      <c r="WXB86" s="320"/>
      <c r="WXC86" s="320"/>
      <c r="WXD86" s="317"/>
      <c r="WXE86" s="320"/>
      <c r="WXF86" s="320"/>
      <c r="WXG86" s="320"/>
      <c r="WXH86" s="317"/>
      <c r="WXI86" s="320"/>
      <c r="WXJ86" s="320"/>
      <c r="WXK86" s="320"/>
      <c r="WXL86" s="317"/>
      <c r="WXM86" s="320"/>
      <c r="WXN86" s="320"/>
      <c r="WXO86" s="320"/>
      <c r="WXP86" s="317"/>
      <c r="WXQ86" s="320"/>
      <c r="WXR86" s="320"/>
      <c r="WXS86" s="320"/>
      <c r="WXT86" s="317"/>
      <c r="WXU86" s="320"/>
      <c r="WXV86" s="320"/>
      <c r="WXW86" s="320"/>
      <c r="WXX86" s="317"/>
      <c r="WXY86" s="320"/>
      <c r="WXZ86" s="320"/>
      <c r="WYA86" s="320"/>
      <c r="WYB86" s="317"/>
      <c r="WYC86" s="320"/>
      <c r="WYD86" s="320"/>
      <c r="WYE86" s="320"/>
      <c r="WYF86" s="317"/>
      <c r="WYG86" s="320"/>
      <c r="WYH86" s="320"/>
      <c r="WYI86" s="320"/>
      <c r="WYJ86" s="317"/>
      <c r="WYK86" s="320"/>
      <c r="WYL86" s="320"/>
      <c r="WYM86" s="320"/>
      <c r="WYN86" s="317"/>
      <c r="WYO86" s="320"/>
      <c r="WYP86" s="320"/>
      <c r="WYQ86" s="320"/>
      <c r="WYR86" s="317"/>
      <c r="WYS86" s="320"/>
      <c r="WYT86" s="320"/>
      <c r="WYU86" s="320"/>
      <c r="WYV86" s="317"/>
      <c r="WYW86" s="320"/>
      <c r="WYX86" s="320"/>
      <c r="WYY86" s="320"/>
      <c r="WYZ86" s="317"/>
      <c r="WZA86" s="320"/>
      <c r="WZB86" s="320"/>
      <c r="WZC86" s="320"/>
      <c r="WZD86" s="317"/>
      <c r="WZE86" s="320"/>
      <c r="WZF86" s="320"/>
      <c r="WZG86" s="320"/>
      <c r="WZH86" s="317"/>
      <c r="WZI86" s="320"/>
      <c r="WZJ86" s="320"/>
      <c r="WZK86" s="320"/>
      <c r="WZL86" s="317"/>
      <c r="WZM86" s="320"/>
      <c r="WZN86" s="320"/>
      <c r="WZO86" s="320"/>
      <c r="WZP86" s="317"/>
      <c r="WZQ86" s="320"/>
      <c r="WZR86" s="320"/>
      <c r="WZS86" s="320"/>
      <c r="WZT86" s="317"/>
      <c r="WZU86" s="320"/>
      <c r="WZV86" s="320"/>
      <c r="WZW86" s="320"/>
      <c r="WZX86" s="317"/>
      <c r="WZY86" s="320"/>
      <c r="WZZ86" s="320"/>
      <c r="XAA86" s="320"/>
      <c r="XAB86" s="317"/>
      <c r="XAC86" s="320"/>
      <c r="XAD86" s="320"/>
      <c r="XAE86" s="320"/>
      <c r="XAF86" s="317"/>
      <c r="XAG86" s="320"/>
      <c r="XAH86" s="320"/>
      <c r="XAI86" s="320"/>
      <c r="XAJ86" s="317"/>
      <c r="XAK86" s="320"/>
      <c r="XAL86" s="320"/>
      <c r="XAM86" s="320"/>
      <c r="XAN86" s="317"/>
      <c r="XAO86" s="320"/>
      <c r="XAP86" s="320"/>
      <c r="XAQ86" s="320"/>
      <c r="XAR86" s="317"/>
      <c r="XAS86" s="320"/>
      <c r="XAT86" s="320"/>
      <c r="XAU86" s="320"/>
      <c r="XAV86" s="317"/>
      <c r="XAW86" s="320"/>
      <c r="XAX86" s="320"/>
      <c r="XAY86" s="320"/>
      <c r="XAZ86" s="317"/>
      <c r="XBA86" s="320"/>
      <c r="XBB86" s="320"/>
      <c r="XBC86" s="320"/>
      <c r="XBD86" s="317"/>
      <c r="XBE86" s="320"/>
      <c r="XBF86" s="320"/>
      <c r="XBG86" s="320"/>
      <c r="XBH86" s="317"/>
      <c r="XBI86" s="320"/>
      <c r="XBJ86" s="320"/>
      <c r="XBK86" s="320"/>
      <c r="XBL86" s="317"/>
      <c r="XBM86" s="320"/>
      <c r="XBN86" s="320"/>
      <c r="XBO86" s="320"/>
      <c r="XBP86" s="317"/>
      <c r="XBQ86" s="320"/>
      <c r="XBR86" s="320"/>
      <c r="XBS86" s="320"/>
      <c r="XBT86" s="317"/>
      <c r="XBU86" s="320"/>
      <c r="XBV86" s="320"/>
      <c r="XBW86" s="320"/>
      <c r="XBX86" s="317"/>
      <c r="XBY86" s="320"/>
      <c r="XBZ86" s="320"/>
      <c r="XCA86" s="320"/>
      <c r="XCB86" s="317"/>
      <c r="XCC86" s="320"/>
      <c r="XCD86" s="320"/>
      <c r="XCE86" s="320"/>
      <c r="XCF86" s="317"/>
      <c r="XCG86" s="320"/>
      <c r="XCH86" s="320"/>
      <c r="XCI86" s="320"/>
      <c r="XCJ86" s="317"/>
      <c r="XCK86" s="320"/>
      <c r="XCL86" s="320"/>
      <c r="XCM86" s="320"/>
      <c r="XCN86" s="317"/>
      <c r="XCO86" s="320"/>
      <c r="XCP86" s="320"/>
      <c r="XCQ86" s="320"/>
      <c r="XCR86" s="317"/>
      <c r="XCS86" s="320"/>
      <c r="XCT86" s="320"/>
      <c r="XCU86" s="320"/>
      <c r="XCV86" s="317"/>
      <c r="XCW86" s="320"/>
      <c r="XCX86" s="320"/>
      <c r="XCY86" s="320"/>
      <c r="XCZ86" s="317"/>
      <c r="XDA86" s="320"/>
      <c r="XDB86" s="320"/>
      <c r="XDC86" s="320"/>
      <c r="XDD86" s="317"/>
      <c r="XDE86" s="320"/>
      <c r="XDF86" s="320"/>
      <c r="XDG86" s="320"/>
      <c r="XDH86" s="317"/>
      <c r="XDI86" s="320"/>
      <c r="XDJ86" s="320"/>
      <c r="XDK86" s="320"/>
      <c r="XDL86" s="317"/>
      <c r="XDM86" s="320"/>
      <c r="XDN86" s="320"/>
      <c r="XDO86" s="320"/>
      <c r="XDP86" s="317"/>
      <c r="XDQ86" s="320"/>
      <c r="XDR86" s="320"/>
      <c r="XDS86" s="320"/>
      <c r="XDT86" s="317"/>
      <c r="XDU86" s="320"/>
      <c r="XDV86" s="320"/>
      <c r="XDW86" s="320"/>
      <c r="XDX86" s="317"/>
      <c r="XDY86" s="320"/>
      <c r="XDZ86" s="320"/>
      <c r="XEA86" s="320"/>
      <c r="XEB86" s="317"/>
      <c r="XEC86" s="320"/>
      <c r="XED86" s="320"/>
      <c r="XEE86" s="320"/>
      <c r="XEF86" s="317"/>
      <c r="XEG86" s="320"/>
      <c r="XEH86" s="320"/>
      <c r="XEI86" s="320"/>
      <c r="XEJ86" s="317"/>
      <c r="XEK86" s="320"/>
      <c r="XEL86" s="320"/>
      <c r="XEM86" s="320"/>
      <c r="XEN86" s="317"/>
      <c r="XEO86" s="320"/>
      <c r="XEP86" s="320"/>
      <c r="XEQ86" s="320"/>
      <c r="XER86" s="317"/>
      <c r="XES86" s="320"/>
      <c r="XET86" s="320"/>
      <c r="XEU86" s="320"/>
      <c r="XEV86" s="317"/>
      <c r="XEW86" s="320"/>
      <c r="XEX86" s="320"/>
      <c r="XEY86" s="320"/>
      <c r="XEZ86" s="317"/>
      <c r="XFA86" s="320"/>
      <c r="XFB86" s="320"/>
      <c r="XFC86" s="320"/>
      <c r="XFD86" s="317"/>
    </row>
    <row r="87" spans="1:16384" s="316" customFormat="1" ht="15.75" thickBot="1" x14ac:dyDescent="0.3">
      <c r="A87" s="250" t="s">
        <v>223</v>
      </c>
      <c r="B87"/>
      <c r="C87"/>
      <c r="D87" s="255">
        <f>D86</f>
        <v>4</v>
      </c>
      <c r="E87" s="318"/>
      <c r="H87" s="319"/>
      <c r="I87" s="318"/>
      <c r="L87" s="319"/>
      <c r="M87" s="318"/>
      <c r="P87" s="319"/>
      <c r="Q87" s="318"/>
      <c r="T87" s="319"/>
      <c r="U87" s="318"/>
      <c r="X87" s="319"/>
      <c r="Y87" s="318"/>
      <c r="AB87" s="319"/>
      <c r="AC87" s="318"/>
      <c r="AF87" s="319"/>
      <c r="AG87" s="318"/>
      <c r="AJ87" s="319"/>
      <c r="AK87" s="318"/>
      <c r="AN87" s="319"/>
      <c r="AO87" s="318"/>
      <c r="AR87" s="319"/>
      <c r="AS87" s="318"/>
      <c r="AV87" s="319"/>
      <c r="AW87" s="318"/>
      <c r="AZ87" s="319"/>
      <c r="BA87" s="318"/>
      <c r="BD87" s="319"/>
      <c r="BE87" s="318"/>
      <c r="BH87" s="319"/>
      <c r="BI87" s="318"/>
      <c r="BL87" s="319"/>
      <c r="BM87" s="318"/>
      <c r="BP87" s="319"/>
      <c r="BQ87" s="318"/>
      <c r="BT87" s="319"/>
      <c r="BU87" s="318"/>
      <c r="BX87" s="319"/>
      <c r="BY87" s="318"/>
      <c r="CB87" s="319"/>
      <c r="CC87" s="318"/>
      <c r="CF87" s="319"/>
      <c r="CG87" s="318"/>
      <c r="CJ87" s="319"/>
      <c r="CK87" s="318"/>
      <c r="CN87" s="319"/>
      <c r="CO87" s="318"/>
      <c r="CR87" s="319"/>
      <c r="CS87" s="318"/>
      <c r="CV87" s="319"/>
      <c r="CW87" s="318"/>
      <c r="CZ87" s="319"/>
      <c r="DA87" s="318"/>
      <c r="DD87" s="319"/>
      <c r="DE87" s="318"/>
      <c r="DH87" s="319"/>
      <c r="DI87" s="318"/>
      <c r="DL87" s="319"/>
      <c r="DM87" s="318"/>
      <c r="DP87" s="319"/>
      <c r="DQ87" s="318"/>
      <c r="DT87" s="319"/>
      <c r="DU87" s="318"/>
      <c r="DX87" s="319"/>
      <c r="DY87" s="318"/>
      <c r="EB87" s="319"/>
      <c r="EC87" s="318"/>
      <c r="EF87" s="319"/>
      <c r="EG87" s="318"/>
      <c r="EJ87" s="319"/>
      <c r="EK87" s="318"/>
      <c r="EN87" s="319"/>
      <c r="EO87" s="318"/>
      <c r="ER87" s="319"/>
      <c r="ES87" s="318"/>
      <c r="EV87" s="319"/>
      <c r="EW87" s="318"/>
      <c r="EZ87" s="319"/>
      <c r="FA87" s="318"/>
      <c r="FD87" s="319"/>
      <c r="FE87" s="318"/>
      <c r="FH87" s="319"/>
      <c r="FI87" s="318"/>
      <c r="FL87" s="319"/>
      <c r="FM87" s="318"/>
      <c r="FP87" s="319"/>
      <c r="FQ87" s="318"/>
      <c r="FT87" s="319"/>
      <c r="FU87" s="318"/>
      <c r="FX87" s="319"/>
      <c r="FY87" s="318"/>
      <c r="GB87" s="319"/>
      <c r="GC87" s="318"/>
      <c r="GF87" s="319"/>
      <c r="GG87" s="318"/>
      <c r="GJ87" s="319"/>
      <c r="GK87" s="318"/>
      <c r="GN87" s="319"/>
      <c r="GO87" s="318"/>
      <c r="GR87" s="319"/>
      <c r="GS87" s="318"/>
      <c r="GV87" s="319"/>
      <c r="GW87" s="318"/>
      <c r="GZ87" s="319"/>
      <c r="HA87" s="318"/>
      <c r="HD87" s="319"/>
      <c r="HE87" s="318"/>
      <c r="HH87" s="319"/>
      <c r="HI87" s="318"/>
      <c r="HL87" s="319"/>
      <c r="HM87" s="318"/>
      <c r="HP87" s="319"/>
      <c r="HQ87" s="318"/>
      <c r="HT87" s="319"/>
      <c r="HU87" s="318"/>
      <c r="HX87" s="319"/>
      <c r="HY87" s="318"/>
      <c r="IB87" s="319"/>
      <c r="IC87" s="318"/>
      <c r="IF87" s="319"/>
      <c r="IG87" s="318"/>
      <c r="IJ87" s="319"/>
      <c r="IK87" s="318"/>
      <c r="IN87" s="319"/>
      <c r="IO87" s="318"/>
      <c r="IR87" s="319"/>
      <c r="IS87" s="318"/>
      <c r="IV87" s="319"/>
      <c r="IW87" s="318"/>
      <c r="IZ87" s="319"/>
      <c r="JA87" s="318"/>
      <c r="JD87" s="319"/>
      <c r="JE87" s="318"/>
      <c r="JH87" s="319"/>
      <c r="JI87" s="318"/>
      <c r="JL87" s="319"/>
      <c r="JM87" s="318"/>
      <c r="JP87" s="319"/>
      <c r="JQ87" s="318"/>
      <c r="JT87" s="319"/>
      <c r="JU87" s="318"/>
      <c r="JX87" s="319"/>
      <c r="JY87" s="318"/>
      <c r="KB87" s="319"/>
      <c r="KC87" s="318"/>
      <c r="KF87" s="319"/>
      <c r="KG87" s="318"/>
      <c r="KJ87" s="319"/>
      <c r="KK87" s="318"/>
      <c r="KN87" s="319"/>
      <c r="KO87" s="318"/>
      <c r="KR87" s="319"/>
      <c r="KS87" s="318"/>
      <c r="KV87" s="319"/>
      <c r="KW87" s="318"/>
      <c r="KZ87" s="319"/>
      <c r="LA87" s="318"/>
      <c r="LD87" s="319"/>
      <c r="LE87" s="318"/>
      <c r="LH87" s="319"/>
      <c r="LI87" s="318"/>
      <c r="LL87" s="319"/>
      <c r="LM87" s="318"/>
      <c r="LP87" s="319"/>
      <c r="LQ87" s="318"/>
      <c r="LT87" s="319"/>
      <c r="LU87" s="318"/>
      <c r="LX87" s="319"/>
      <c r="LY87" s="318"/>
      <c r="MB87" s="319"/>
      <c r="MC87" s="318"/>
      <c r="MF87" s="319"/>
      <c r="MG87" s="318"/>
      <c r="MJ87" s="319"/>
      <c r="MK87" s="318"/>
      <c r="MN87" s="319"/>
      <c r="MO87" s="318"/>
      <c r="MR87" s="319"/>
      <c r="MS87" s="318"/>
      <c r="MV87" s="319"/>
      <c r="MW87" s="318"/>
      <c r="MZ87" s="319"/>
      <c r="NA87" s="318"/>
      <c r="ND87" s="319"/>
      <c r="NE87" s="318"/>
      <c r="NH87" s="319"/>
      <c r="NI87" s="318"/>
      <c r="NL87" s="319"/>
      <c r="NM87" s="318"/>
      <c r="NP87" s="319"/>
      <c r="NQ87" s="318"/>
      <c r="NT87" s="319"/>
      <c r="NU87" s="318"/>
      <c r="NX87" s="319"/>
      <c r="NY87" s="318"/>
      <c r="OB87" s="319"/>
      <c r="OC87" s="318"/>
      <c r="OF87" s="319"/>
      <c r="OG87" s="318"/>
      <c r="OJ87" s="319"/>
      <c r="OK87" s="318"/>
      <c r="ON87" s="319"/>
      <c r="OO87" s="318"/>
      <c r="OR87" s="319"/>
      <c r="OS87" s="318"/>
      <c r="OV87" s="319"/>
      <c r="OW87" s="318"/>
      <c r="OZ87" s="319"/>
      <c r="PA87" s="318"/>
      <c r="PD87" s="319"/>
      <c r="PE87" s="318"/>
      <c r="PH87" s="319"/>
      <c r="PI87" s="318"/>
      <c r="PL87" s="319"/>
      <c r="PM87" s="318"/>
      <c r="PP87" s="319"/>
      <c r="PQ87" s="318"/>
      <c r="PT87" s="319"/>
      <c r="PU87" s="318"/>
      <c r="PX87" s="319"/>
      <c r="PY87" s="318"/>
      <c r="QB87" s="319"/>
      <c r="QC87" s="318"/>
      <c r="QF87" s="319"/>
      <c r="QG87" s="318"/>
      <c r="QJ87" s="319"/>
      <c r="QK87" s="318"/>
      <c r="QN87" s="319"/>
      <c r="QO87" s="318"/>
      <c r="QR87" s="319"/>
      <c r="QS87" s="318"/>
      <c r="QV87" s="319"/>
      <c r="QW87" s="318"/>
      <c r="QZ87" s="319"/>
      <c r="RA87" s="318"/>
      <c r="RD87" s="319"/>
      <c r="RE87" s="318"/>
      <c r="RH87" s="319"/>
      <c r="RI87" s="318"/>
      <c r="RL87" s="319"/>
      <c r="RM87" s="318"/>
      <c r="RP87" s="319"/>
      <c r="RQ87" s="318"/>
      <c r="RT87" s="319"/>
      <c r="RU87" s="318"/>
      <c r="RX87" s="319"/>
      <c r="RY87" s="318"/>
      <c r="SB87" s="319"/>
      <c r="SC87" s="318"/>
      <c r="SF87" s="319"/>
      <c r="SG87" s="318"/>
      <c r="SJ87" s="319"/>
      <c r="SK87" s="318"/>
      <c r="SN87" s="319"/>
      <c r="SO87" s="318"/>
      <c r="SR87" s="319"/>
      <c r="SS87" s="318"/>
      <c r="SV87" s="319"/>
      <c r="SW87" s="318"/>
      <c r="SZ87" s="319"/>
      <c r="TA87" s="318"/>
      <c r="TD87" s="319"/>
      <c r="TE87" s="318"/>
      <c r="TH87" s="319"/>
      <c r="TI87" s="318"/>
      <c r="TL87" s="319"/>
      <c r="TM87" s="318"/>
      <c r="TP87" s="319"/>
      <c r="TQ87" s="318"/>
      <c r="TT87" s="319"/>
      <c r="TU87" s="318"/>
      <c r="TX87" s="319"/>
      <c r="TY87" s="318"/>
      <c r="UB87" s="319"/>
      <c r="UC87" s="318"/>
      <c r="UF87" s="319"/>
      <c r="UG87" s="318"/>
      <c r="UJ87" s="319"/>
      <c r="UK87" s="318"/>
      <c r="UN87" s="319"/>
      <c r="UO87" s="318"/>
      <c r="UR87" s="319"/>
      <c r="US87" s="318"/>
      <c r="UV87" s="319"/>
      <c r="UW87" s="318"/>
      <c r="UZ87" s="319"/>
      <c r="VA87" s="318"/>
      <c r="VD87" s="319"/>
      <c r="VE87" s="318"/>
      <c r="VH87" s="319"/>
      <c r="VI87" s="318"/>
      <c r="VL87" s="319"/>
      <c r="VM87" s="318"/>
      <c r="VP87" s="319"/>
      <c r="VQ87" s="318"/>
      <c r="VT87" s="319"/>
      <c r="VU87" s="318"/>
      <c r="VX87" s="319"/>
      <c r="VY87" s="318"/>
      <c r="WB87" s="319"/>
      <c r="WC87" s="318"/>
      <c r="WF87" s="319"/>
      <c r="WG87" s="318"/>
      <c r="WJ87" s="319"/>
      <c r="WK87" s="318"/>
      <c r="WN87" s="319"/>
      <c r="WO87" s="318"/>
      <c r="WR87" s="319"/>
      <c r="WS87" s="318"/>
      <c r="WV87" s="319"/>
      <c r="WW87" s="318"/>
      <c r="WZ87" s="319"/>
      <c r="XA87" s="318"/>
      <c r="XD87" s="319"/>
      <c r="XE87" s="318"/>
      <c r="XH87" s="319"/>
      <c r="XI87" s="318"/>
      <c r="XL87" s="319"/>
      <c r="XM87" s="318"/>
      <c r="XP87" s="319"/>
      <c r="XQ87" s="318"/>
      <c r="XT87" s="319"/>
      <c r="XU87" s="318"/>
      <c r="XX87" s="319"/>
      <c r="XY87" s="318"/>
      <c r="YB87" s="319"/>
      <c r="YC87" s="318"/>
      <c r="YF87" s="319"/>
      <c r="YG87" s="318"/>
      <c r="YJ87" s="319"/>
      <c r="YK87" s="318"/>
      <c r="YN87" s="319"/>
      <c r="YO87" s="318"/>
      <c r="YR87" s="319"/>
      <c r="YS87" s="318"/>
      <c r="YV87" s="319"/>
      <c r="YW87" s="318"/>
      <c r="YZ87" s="319"/>
      <c r="ZA87" s="318"/>
      <c r="ZD87" s="319"/>
      <c r="ZE87" s="318"/>
      <c r="ZH87" s="319"/>
      <c r="ZI87" s="318"/>
      <c r="ZL87" s="319"/>
      <c r="ZM87" s="318"/>
      <c r="ZP87" s="319"/>
      <c r="ZQ87" s="318"/>
      <c r="ZT87" s="319"/>
      <c r="ZU87" s="318"/>
      <c r="ZX87" s="319"/>
      <c r="ZY87" s="318"/>
      <c r="AAB87" s="319"/>
      <c r="AAC87" s="318"/>
      <c r="AAF87" s="319"/>
      <c r="AAG87" s="318"/>
      <c r="AAJ87" s="319"/>
      <c r="AAK87" s="318"/>
      <c r="AAN87" s="319"/>
      <c r="AAO87" s="318"/>
      <c r="AAR87" s="319"/>
      <c r="AAS87" s="318"/>
      <c r="AAV87" s="319"/>
      <c r="AAW87" s="318"/>
      <c r="AAZ87" s="319"/>
      <c r="ABA87" s="318"/>
      <c r="ABD87" s="319"/>
      <c r="ABE87" s="318"/>
      <c r="ABH87" s="319"/>
      <c r="ABI87" s="318"/>
      <c r="ABL87" s="319"/>
      <c r="ABM87" s="318"/>
      <c r="ABP87" s="319"/>
      <c r="ABQ87" s="318"/>
      <c r="ABT87" s="319"/>
      <c r="ABU87" s="318"/>
      <c r="ABX87" s="319"/>
      <c r="ABY87" s="318"/>
      <c r="ACB87" s="319"/>
      <c r="ACC87" s="318"/>
      <c r="ACF87" s="319"/>
      <c r="ACG87" s="318"/>
      <c r="ACJ87" s="319"/>
      <c r="ACK87" s="318"/>
      <c r="ACN87" s="319"/>
      <c r="ACO87" s="318"/>
      <c r="ACR87" s="319"/>
      <c r="ACS87" s="318"/>
      <c r="ACV87" s="319"/>
      <c r="ACW87" s="318"/>
      <c r="ACZ87" s="319"/>
      <c r="ADA87" s="318"/>
      <c r="ADD87" s="319"/>
      <c r="ADE87" s="318"/>
      <c r="ADH87" s="319"/>
      <c r="ADI87" s="318"/>
      <c r="ADL87" s="319"/>
      <c r="ADM87" s="318"/>
      <c r="ADP87" s="319"/>
      <c r="ADQ87" s="318"/>
      <c r="ADT87" s="319"/>
      <c r="ADU87" s="318"/>
      <c r="ADX87" s="319"/>
      <c r="ADY87" s="318"/>
      <c r="AEB87" s="319"/>
      <c r="AEC87" s="318"/>
      <c r="AEF87" s="319"/>
      <c r="AEG87" s="318"/>
      <c r="AEJ87" s="319"/>
      <c r="AEK87" s="318"/>
      <c r="AEN87" s="319"/>
      <c r="AEO87" s="318"/>
      <c r="AER87" s="319"/>
      <c r="AES87" s="318"/>
      <c r="AEV87" s="319"/>
      <c r="AEW87" s="318"/>
      <c r="AEZ87" s="319"/>
      <c r="AFA87" s="318"/>
      <c r="AFD87" s="319"/>
      <c r="AFE87" s="318"/>
      <c r="AFH87" s="319"/>
      <c r="AFI87" s="318"/>
      <c r="AFL87" s="319"/>
      <c r="AFM87" s="318"/>
      <c r="AFP87" s="319"/>
      <c r="AFQ87" s="318"/>
      <c r="AFT87" s="319"/>
      <c r="AFU87" s="318"/>
      <c r="AFX87" s="319"/>
      <c r="AFY87" s="318"/>
      <c r="AGB87" s="319"/>
      <c r="AGC87" s="318"/>
      <c r="AGF87" s="319"/>
      <c r="AGG87" s="318"/>
      <c r="AGJ87" s="319"/>
      <c r="AGK87" s="318"/>
      <c r="AGN87" s="319"/>
      <c r="AGO87" s="318"/>
      <c r="AGR87" s="319"/>
      <c r="AGS87" s="318"/>
      <c r="AGV87" s="319"/>
      <c r="AGW87" s="318"/>
      <c r="AGZ87" s="319"/>
      <c r="AHA87" s="318"/>
      <c r="AHD87" s="319"/>
      <c r="AHE87" s="318"/>
      <c r="AHH87" s="319"/>
      <c r="AHI87" s="318"/>
      <c r="AHL87" s="319"/>
      <c r="AHM87" s="318"/>
      <c r="AHP87" s="319"/>
      <c r="AHQ87" s="318"/>
      <c r="AHT87" s="319"/>
      <c r="AHU87" s="318"/>
      <c r="AHX87" s="319"/>
      <c r="AHY87" s="318"/>
      <c r="AIB87" s="319"/>
      <c r="AIC87" s="318"/>
      <c r="AIF87" s="319"/>
      <c r="AIG87" s="318"/>
      <c r="AIJ87" s="319"/>
      <c r="AIK87" s="318"/>
      <c r="AIN87" s="319"/>
      <c r="AIO87" s="318"/>
      <c r="AIR87" s="319"/>
      <c r="AIS87" s="318"/>
      <c r="AIV87" s="319"/>
      <c r="AIW87" s="318"/>
      <c r="AIZ87" s="319"/>
      <c r="AJA87" s="318"/>
      <c r="AJD87" s="319"/>
      <c r="AJE87" s="318"/>
      <c r="AJH87" s="319"/>
      <c r="AJI87" s="318"/>
      <c r="AJL87" s="319"/>
      <c r="AJM87" s="318"/>
      <c r="AJP87" s="319"/>
      <c r="AJQ87" s="318"/>
      <c r="AJT87" s="319"/>
      <c r="AJU87" s="318"/>
      <c r="AJX87" s="319"/>
      <c r="AJY87" s="318"/>
      <c r="AKB87" s="319"/>
      <c r="AKC87" s="318"/>
      <c r="AKF87" s="319"/>
      <c r="AKG87" s="318"/>
      <c r="AKJ87" s="319"/>
      <c r="AKK87" s="318"/>
      <c r="AKN87" s="319"/>
      <c r="AKO87" s="318"/>
      <c r="AKR87" s="319"/>
      <c r="AKS87" s="318"/>
      <c r="AKV87" s="319"/>
      <c r="AKW87" s="318"/>
      <c r="AKZ87" s="319"/>
      <c r="ALA87" s="318"/>
      <c r="ALD87" s="319"/>
      <c r="ALE87" s="318"/>
      <c r="ALH87" s="319"/>
      <c r="ALI87" s="318"/>
      <c r="ALL87" s="319"/>
      <c r="ALM87" s="318"/>
      <c r="ALP87" s="319"/>
      <c r="ALQ87" s="318"/>
      <c r="ALT87" s="319"/>
      <c r="ALU87" s="318"/>
      <c r="ALX87" s="319"/>
      <c r="ALY87" s="318"/>
      <c r="AMB87" s="319"/>
      <c r="AMC87" s="318"/>
      <c r="AMF87" s="319"/>
      <c r="AMG87" s="318"/>
      <c r="AMJ87" s="319"/>
      <c r="AMK87" s="318"/>
      <c r="AMN87" s="319"/>
      <c r="AMO87" s="318"/>
      <c r="AMR87" s="319"/>
      <c r="AMS87" s="318"/>
      <c r="AMV87" s="319"/>
      <c r="AMW87" s="318"/>
      <c r="AMZ87" s="319"/>
      <c r="ANA87" s="318"/>
      <c r="AND87" s="319"/>
      <c r="ANE87" s="318"/>
      <c r="ANH87" s="319"/>
      <c r="ANI87" s="318"/>
      <c r="ANL87" s="319"/>
      <c r="ANM87" s="318"/>
      <c r="ANP87" s="319"/>
      <c r="ANQ87" s="318"/>
      <c r="ANT87" s="319"/>
      <c r="ANU87" s="318"/>
      <c r="ANX87" s="319"/>
      <c r="ANY87" s="318"/>
      <c r="AOB87" s="319"/>
      <c r="AOC87" s="318"/>
      <c r="AOF87" s="319"/>
      <c r="AOG87" s="318"/>
      <c r="AOJ87" s="319"/>
      <c r="AOK87" s="318"/>
      <c r="AON87" s="319"/>
      <c r="AOO87" s="318"/>
      <c r="AOR87" s="319"/>
      <c r="AOS87" s="318"/>
      <c r="AOV87" s="319"/>
      <c r="AOW87" s="318"/>
      <c r="AOZ87" s="319"/>
      <c r="APA87" s="318"/>
      <c r="APD87" s="319"/>
      <c r="APE87" s="318"/>
      <c r="APH87" s="319"/>
      <c r="API87" s="318"/>
      <c r="APL87" s="319"/>
      <c r="APM87" s="318"/>
      <c r="APP87" s="319"/>
      <c r="APQ87" s="318"/>
      <c r="APT87" s="319"/>
      <c r="APU87" s="318"/>
      <c r="APX87" s="319"/>
      <c r="APY87" s="318"/>
      <c r="AQB87" s="319"/>
      <c r="AQC87" s="318"/>
      <c r="AQF87" s="319"/>
      <c r="AQG87" s="318"/>
      <c r="AQJ87" s="319"/>
      <c r="AQK87" s="318"/>
      <c r="AQN87" s="319"/>
      <c r="AQO87" s="318"/>
      <c r="AQR87" s="319"/>
      <c r="AQS87" s="318"/>
      <c r="AQV87" s="319"/>
      <c r="AQW87" s="318"/>
      <c r="AQZ87" s="319"/>
      <c r="ARA87" s="318"/>
      <c r="ARD87" s="319"/>
      <c r="ARE87" s="318"/>
      <c r="ARH87" s="319"/>
      <c r="ARI87" s="318"/>
      <c r="ARL87" s="319"/>
      <c r="ARM87" s="318"/>
      <c r="ARP87" s="319"/>
      <c r="ARQ87" s="318"/>
      <c r="ART87" s="319"/>
      <c r="ARU87" s="318"/>
      <c r="ARX87" s="319"/>
      <c r="ARY87" s="318"/>
      <c r="ASB87" s="319"/>
      <c r="ASC87" s="318"/>
      <c r="ASF87" s="319"/>
      <c r="ASG87" s="318"/>
      <c r="ASJ87" s="319"/>
      <c r="ASK87" s="318"/>
      <c r="ASN87" s="319"/>
      <c r="ASO87" s="318"/>
      <c r="ASR87" s="319"/>
      <c r="ASS87" s="318"/>
      <c r="ASV87" s="319"/>
      <c r="ASW87" s="318"/>
      <c r="ASZ87" s="319"/>
      <c r="ATA87" s="318"/>
      <c r="ATD87" s="319"/>
      <c r="ATE87" s="318"/>
      <c r="ATH87" s="319"/>
      <c r="ATI87" s="318"/>
      <c r="ATL87" s="319"/>
      <c r="ATM87" s="318"/>
      <c r="ATP87" s="319"/>
      <c r="ATQ87" s="318"/>
      <c r="ATT87" s="319"/>
      <c r="ATU87" s="318"/>
      <c r="ATX87" s="319"/>
      <c r="ATY87" s="318"/>
      <c r="AUB87" s="319"/>
      <c r="AUC87" s="318"/>
      <c r="AUF87" s="319"/>
      <c r="AUG87" s="318"/>
      <c r="AUJ87" s="319"/>
      <c r="AUK87" s="318"/>
      <c r="AUN87" s="319"/>
      <c r="AUO87" s="318"/>
      <c r="AUR87" s="319"/>
      <c r="AUS87" s="318"/>
      <c r="AUV87" s="319"/>
      <c r="AUW87" s="318"/>
      <c r="AUZ87" s="319"/>
      <c r="AVA87" s="318"/>
      <c r="AVD87" s="319"/>
      <c r="AVE87" s="318"/>
      <c r="AVH87" s="319"/>
      <c r="AVI87" s="318"/>
      <c r="AVL87" s="319"/>
      <c r="AVM87" s="318"/>
      <c r="AVP87" s="319"/>
      <c r="AVQ87" s="318"/>
      <c r="AVT87" s="319"/>
      <c r="AVU87" s="318"/>
      <c r="AVX87" s="319"/>
      <c r="AVY87" s="318"/>
      <c r="AWB87" s="319"/>
      <c r="AWC87" s="318"/>
      <c r="AWF87" s="319"/>
      <c r="AWG87" s="318"/>
      <c r="AWJ87" s="319"/>
      <c r="AWK87" s="318"/>
      <c r="AWN87" s="319"/>
      <c r="AWO87" s="318"/>
      <c r="AWR87" s="319"/>
      <c r="AWS87" s="318"/>
      <c r="AWV87" s="319"/>
      <c r="AWW87" s="318"/>
      <c r="AWZ87" s="319"/>
      <c r="AXA87" s="318"/>
      <c r="AXD87" s="319"/>
      <c r="AXE87" s="318"/>
      <c r="AXH87" s="319"/>
      <c r="AXI87" s="318"/>
      <c r="AXL87" s="319"/>
      <c r="AXM87" s="318"/>
      <c r="AXP87" s="319"/>
      <c r="AXQ87" s="318"/>
      <c r="AXT87" s="319"/>
      <c r="AXU87" s="318"/>
      <c r="AXX87" s="319"/>
      <c r="AXY87" s="318"/>
      <c r="AYB87" s="319"/>
      <c r="AYC87" s="318"/>
      <c r="AYF87" s="319"/>
      <c r="AYG87" s="318"/>
      <c r="AYJ87" s="319"/>
      <c r="AYK87" s="318"/>
      <c r="AYN87" s="319"/>
      <c r="AYO87" s="318"/>
      <c r="AYR87" s="319"/>
      <c r="AYS87" s="318"/>
      <c r="AYV87" s="319"/>
      <c r="AYW87" s="318"/>
      <c r="AYZ87" s="319"/>
      <c r="AZA87" s="318"/>
      <c r="AZD87" s="319"/>
      <c r="AZE87" s="318"/>
      <c r="AZH87" s="319"/>
      <c r="AZI87" s="318"/>
      <c r="AZL87" s="319"/>
      <c r="AZM87" s="318"/>
      <c r="AZP87" s="319"/>
      <c r="AZQ87" s="318"/>
      <c r="AZT87" s="319"/>
      <c r="AZU87" s="318"/>
      <c r="AZX87" s="319"/>
      <c r="AZY87" s="318"/>
      <c r="BAB87" s="319"/>
      <c r="BAC87" s="318"/>
      <c r="BAF87" s="319"/>
      <c r="BAG87" s="318"/>
      <c r="BAJ87" s="319"/>
      <c r="BAK87" s="318"/>
      <c r="BAN87" s="319"/>
      <c r="BAO87" s="318"/>
      <c r="BAR87" s="319"/>
      <c r="BAS87" s="318"/>
      <c r="BAV87" s="319"/>
      <c r="BAW87" s="318"/>
      <c r="BAZ87" s="319"/>
      <c r="BBA87" s="318"/>
      <c r="BBD87" s="319"/>
      <c r="BBE87" s="318"/>
      <c r="BBH87" s="319"/>
      <c r="BBI87" s="318"/>
      <c r="BBL87" s="319"/>
      <c r="BBM87" s="318"/>
      <c r="BBP87" s="319"/>
      <c r="BBQ87" s="318"/>
      <c r="BBT87" s="319"/>
      <c r="BBU87" s="318"/>
      <c r="BBX87" s="319"/>
      <c r="BBY87" s="318"/>
      <c r="BCB87" s="319"/>
      <c r="BCC87" s="318"/>
      <c r="BCF87" s="319"/>
      <c r="BCG87" s="318"/>
      <c r="BCJ87" s="319"/>
      <c r="BCK87" s="318"/>
      <c r="BCN87" s="319"/>
      <c r="BCO87" s="318"/>
      <c r="BCR87" s="319"/>
      <c r="BCS87" s="318"/>
      <c r="BCV87" s="319"/>
      <c r="BCW87" s="318"/>
      <c r="BCZ87" s="319"/>
      <c r="BDA87" s="318"/>
      <c r="BDD87" s="319"/>
      <c r="BDE87" s="318"/>
      <c r="BDH87" s="319"/>
      <c r="BDI87" s="318"/>
      <c r="BDL87" s="319"/>
      <c r="BDM87" s="318"/>
      <c r="BDP87" s="319"/>
      <c r="BDQ87" s="318"/>
      <c r="BDT87" s="319"/>
      <c r="BDU87" s="318"/>
      <c r="BDX87" s="319"/>
      <c r="BDY87" s="318"/>
      <c r="BEB87" s="319"/>
      <c r="BEC87" s="318"/>
      <c r="BEF87" s="319"/>
      <c r="BEG87" s="318"/>
      <c r="BEJ87" s="319"/>
      <c r="BEK87" s="318"/>
      <c r="BEN87" s="319"/>
      <c r="BEO87" s="318"/>
      <c r="BER87" s="319"/>
      <c r="BES87" s="318"/>
      <c r="BEV87" s="319"/>
      <c r="BEW87" s="318"/>
      <c r="BEZ87" s="319"/>
      <c r="BFA87" s="318"/>
      <c r="BFD87" s="319"/>
      <c r="BFE87" s="318"/>
      <c r="BFH87" s="319"/>
      <c r="BFI87" s="318"/>
      <c r="BFL87" s="319"/>
      <c r="BFM87" s="318"/>
      <c r="BFP87" s="319"/>
      <c r="BFQ87" s="318"/>
      <c r="BFT87" s="319"/>
      <c r="BFU87" s="318"/>
      <c r="BFX87" s="319"/>
      <c r="BFY87" s="318"/>
      <c r="BGB87" s="319"/>
      <c r="BGC87" s="318"/>
      <c r="BGF87" s="319"/>
      <c r="BGG87" s="318"/>
      <c r="BGJ87" s="319"/>
      <c r="BGK87" s="318"/>
      <c r="BGN87" s="319"/>
      <c r="BGO87" s="318"/>
      <c r="BGR87" s="319"/>
      <c r="BGS87" s="318"/>
      <c r="BGV87" s="319"/>
      <c r="BGW87" s="318"/>
      <c r="BGZ87" s="319"/>
      <c r="BHA87" s="318"/>
      <c r="BHD87" s="319"/>
      <c r="BHE87" s="318"/>
      <c r="BHH87" s="319"/>
      <c r="BHI87" s="318"/>
      <c r="BHL87" s="319"/>
      <c r="BHM87" s="318"/>
      <c r="BHP87" s="319"/>
      <c r="BHQ87" s="318"/>
      <c r="BHT87" s="319"/>
      <c r="BHU87" s="318"/>
      <c r="BHX87" s="319"/>
      <c r="BHY87" s="318"/>
      <c r="BIB87" s="319"/>
      <c r="BIC87" s="318"/>
      <c r="BIF87" s="319"/>
      <c r="BIG87" s="318"/>
      <c r="BIJ87" s="319"/>
      <c r="BIK87" s="318"/>
      <c r="BIN87" s="319"/>
      <c r="BIO87" s="318"/>
      <c r="BIR87" s="319"/>
      <c r="BIS87" s="318"/>
      <c r="BIV87" s="319"/>
      <c r="BIW87" s="318"/>
      <c r="BIZ87" s="319"/>
      <c r="BJA87" s="318"/>
      <c r="BJD87" s="319"/>
      <c r="BJE87" s="318"/>
      <c r="BJH87" s="319"/>
      <c r="BJI87" s="318"/>
      <c r="BJL87" s="319"/>
      <c r="BJM87" s="318"/>
      <c r="BJP87" s="319"/>
      <c r="BJQ87" s="318"/>
      <c r="BJT87" s="319"/>
      <c r="BJU87" s="318"/>
      <c r="BJX87" s="319"/>
      <c r="BJY87" s="318"/>
      <c r="BKB87" s="319"/>
      <c r="BKC87" s="318"/>
      <c r="BKF87" s="319"/>
      <c r="BKG87" s="318"/>
      <c r="BKJ87" s="319"/>
      <c r="BKK87" s="318"/>
      <c r="BKN87" s="319"/>
      <c r="BKO87" s="318"/>
      <c r="BKR87" s="319"/>
      <c r="BKS87" s="318"/>
      <c r="BKV87" s="319"/>
      <c r="BKW87" s="318"/>
      <c r="BKZ87" s="319"/>
      <c r="BLA87" s="318"/>
      <c r="BLD87" s="319"/>
      <c r="BLE87" s="318"/>
      <c r="BLH87" s="319"/>
      <c r="BLI87" s="318"/>
      <c r="BLL87" s="319"/>
      <c r="BLM87" s="318"/>
      <c r="BLP87" s="319"/>
      <c r="BLQ87" s="318"/>
      <c r="BLT87" s="319"/>
      <c r="BLU87" s="318"/>
      <c r="BLX87" s="319"/>
      <c r="BLY87" s="318"/>
      <c r="BMB87" s="319"/>
      <c r="BMC87" s="318"/>
      <c r="BMF87" s="319"/>
      <c r="BMG87" s="318"/>
      <c r="BMJ87" s="319"/>
      <c r="BMK87" s="318"/>
      <c r="BMN87" s="319"/>
      <c r="BMO87" s="318"/>
      <c r="BMR87" s="319"/>
      <c r="BMS87" s="318"/>
      <c r="BMV87" s="319"/>
      <c r="BMW87" s="318"/>
      <c r="BMZ87" s="319"/>
      <c r="BNA87" s="318"/>
      <c r="BND87" s="319"/>
      <c r="BNE87" s="318"/>
      <c r="BNH87" s="319"/>
      <c r="BNI87" s="318"/>
      <c r="BNL87" s="319"/>
      <c r="BNM87" s="318"/>
      <c r="BNP87" s="319"/>
      <c r="BNQ87" s="318"/>
      <c r="BNT87" s="319"/>
      <c r="BNU87" s="318"/>
      <c r="BNX87" s="319"/>
      <c r="BNY87" s="318"/>
      <c r="BOB87" s="319"/>
      <c r="BOC87" s="318"/>
      <c r="BOF87" s="319"/>
      <c r="BOG87" s="318"/>
      <c r="BOJ87" s="319"/>
      <c r="BOK87" s="318"/>
      <c r="BON87" s="319"/>
      <c r="BOO87" s="318"/>
      <c r="BOR87" s="319"/>
      <c r="BOS87" s="318"/>
      <c r="BOV87" s="319"/>
      <c r="BOW87" s="318"/>
      <c r="BOZ87" s="319"/>
      <c r="BPA87" s="318"/>
      <c r="BPD87" s="319"/>
      <c r="BPE87" s="318"/>
      <c r="BPH87" s="319"/>
      <c r="BPI87" s="318"/>
      <c r="BPL87" s="319"/>
      <c r="BPM87" s="318"/>
      <c r="BPP87" s="319"/>
      <c r="BPQ87" s="318"/>
      <c r="BPT87" s="319"/>
      <c r="BPU87" s="318"/>
      <c r="BPX87" s="319"/>
      <c r="BPY87" s="318"/>
      <c r="BQB87" s="319"/>
      <c r="BQC87" s="318"/>
      <c r="BQF87" s="319"/>
      <c r="BQG87" s="318"/>
      <c r="BQJ87" s="319"/>
      <c r="BQK87" s="318"/>
      <c r="BQN87" s="319"/>
      <c r="BQO87" s="318"/>
      <c r="BQR87" s="319"/>
      <c r="BQS87" s="318"/>
      <c r="BQV87" s="319"/>
      <c r="BQW87" s="318"/>
      <c r="BQZ87" s="319"/>
      <c r="BRA87" s="318"/>
      <c r="BRD87" s="319"/>
      <c r="BRE87" s="318"/>
      <c r="BRH87" s="319"/>
      <c r="BRI87" s="318"/>
      <c r="BRL87" s="319"/>
      <c r="BRM87" s="318"/>
      <c r="BRP87" s="319"/>
      <c r="BRQ87" s="318"/>
      <c r="BRT87" s="319"/>
      <c r="BRU87" s="318"/>
      <c r="BRX87" s="319"/>
      <c r="BRY87" s="318"/>
      <c r="BSB87" s="319"/>
      <c r="BSC87" s="318"/>
      <c r="BSF87" s="319"/>
      <c r="BSG87" s="318"/>
      <c r="BSJ87" s="319"/>
      <c r="BSK87" s="318"/>
      <c r="BSN87" s="319"/>
      <c r="BSO87" s="318"/>
      <c r="BSR87" s="319"/>
      <c r="BSS87" s="318"/>
      <c r="BSV87" s="319"/>
      <c r="BSW87" s="318"/>
      <c r="BSZ87" s="319"/>
      <c r="BTA87" s="318"/>
      <c r="BTD87" s="319"/>
      <c r="BTE87" s="318"/>
      <c r="BTH87" s="319"/>
      <c r="BTI87" s="318"/>
      <c r="BTL87" s="319"/>
      <c r="BTM87" s="318"/>
      <c r="BTP87" s="319"/>
      <c r="BTQ87" s="318"/>
      <c r="BTT87" s="319"/>
      <c r="BTU87" s="318"/>
      <c r="BTX87" s="319"/>
      <c r="BTY87" s="318"/>
      <c r="BUB87" s="319"/>
      <c r="BUC87" s="318"/>
      <c r="BUF87" s="319"/>
      <c r="BUG87" s="318"/>
      <c r="BUJ87" s="319"/>
      <c r="BUK87" s="318"/>
      <c r="BUN87" s="319"/>
      <c r="BUO87" s="318"/>
      <c r="BUR87" s="319"/>
      <c r="BUS87" s="318"/>
      <c r="BUV87" s="319"/>
      <c r="BUW87" s="318"/>
      <c r="BUZ87" s="319"/>
      <c r="BVA87" s="318"/>
      <c r="BVD87" s="319"/>
      <c r="BVE87" s="318"/>
      <c r="BVH87" s="319"/>
      <c r="BVI87" s="318"/>
      <c r="BVL87" s="319"/>
      <c r="BVM87" s="318"/>
      <c r="BVP87" s="319"/>
      <c r="BVQ87" s="318"/>
      <c r="BVT87" s="319"/>
      <c r="BVU87" s="318"/>
      <c r="BVX87" s="319"/>
      <c r="BVY87" s="318"/>
      <c r="BWB87" s="319"/>
      <c r="BWC87" s="318"/>
      <c r="BWF87" s="319"/>
      <c r="BWG87" s="318"/>
      <c r="BWJ87" s="319"/>
      <c r="BWK87" s="318"/>
      <c r="BWN87" s="319"/>
      <c r="BWO87" s="318"/>
      <c r="BWR87" s="319"/>
      <c r="BWS87" s="318"/>
      <c r="BWV87" s="319"/>
      <c r="BWW87" s="318"/>
      <c r="BWZ87" s="319"/>
      <c r="BXA87" s="318"/>
      <c r="BXD87" s="319"/>
      <c r="BXE87" s="318"/>
      <c r="BXH87" s="319"/>
      <c r="BXI87" s="318"/>
      <c r="BXL87" s="319"/>
      <c r="BXM87" s="318"/>
      <c r="BXP87" s="319"/>
      <c r="BXQ87" s="318"/>
      <c r="BXT87" s="319"/>
      <c r="BXU87" s="318"/>
      <c r="BXX87" s="319"/>
      <c r="BXY87" s="318"/>
      <c r="BYB87" s="319"/>
      <c r="BYC87" s="318"/>
      <c r="BYF87" s="319"/>
      <c r="BYG87" s="318"/>
      <c r="BYJ87" s="319"/>
      <c r="BYK87" s="318"/>
      <c r="BYN87" s="319"/>
      <c r="BYO87" s="318"/>
      <c r="BYR87" s="319"/>
      <c r="BYS87" s="318"/>
      <c r="BYV87" s="319"/>
      <c r="BYW87" s="318"/>
      <c r="BYZ87" s="319"/>
      <c r="BZA87" s="318"/>
      <c r="BZD87" s="319"/>
      <c r="BZE87" s="318"/>
      <c r="BZH87" s="319"/>
      <c r="BZI87" s="318"/>
      <c r="BZL87" s="319"/>
      <c r="BZM87" s="318"/>
      <c r="BZP87" s="319"/>
      <c r="BZQ87" s="318"/>
      <c r="BZT87" s="319"/>
      <c r="BZU87" s="318"/>
      <c r="BZX87" s="319"/>
      <c r="BZY87" s="318"/>
      <c r="CAB87" s="319"/>
      <c r="CAC87" s="318"/>
      <c r="CAF87" s="319"/>
      <c r="CAG87" s="318"/>
      <c r="CAJ87" s="319"/>
      <c r="CAK87" s="318"/>
      <c r="CAN87" s="319"/>
      <c r="CAO87" s="318"/>
      <c r="CAR87" s="319"/>
      <c r="CAS87" s="318"/>
      <c r="CAV87" s="319"/>
      <c r="CAW87" s="318"/>
      <c r="CAZ87" s="319"/>
      <c r="CBA87" s="318"/>
      <c r="CBD87" s="319"/>
      <c r="CBE87" s="318"/>
      <c r="CBH87" s="319"/>
      <c r="CBI87" s="318"/>
      <c r="CBL87" s="319"/>
      <c r="CBM87" s="318"/>
      <c r="CBP87" s="319"/>
      <c r="CBQ87" s="318"/>
      <c r="CBT87" s="319"/>
      <c r="CBU87" s="318"/>
      <c r="CBX87" s="319"/>
      <c r="CBY87" s="318"/>
      <c r="CCB87" s="319"/>
      <c r="CCC87" s="318"/>
      <c r="CCF87" s="319"/>
      <c r="CCG87" s="318"/>
      <c r="CCJ87" s="319"/>
      <c r="CCK87" s="318"/>
      <c r="CCN87" s="319"/>
      <c r="CCO87" s="318"/>
      <c r="CCR87" s="319"/>
      <c r="CCS87" s="318"/>
      <c r="CCV87" s="319"/>
      <c r="CCW87" s="318"/>
      <c r="CCZ87" s="319"/>
      <c r="CDA87" s="318"/>
      <c r="CDD87" s="319"/>
      <c r="CDE87" s="318"/>
      <c r="CDH87" s="319"/>
      <c r="CDI87" s="318"/>
      <c r="CDL87" s="319"/>
      <c r="CDM87" s="318"/>
      <c r="CDP87" s="319"/>
      <c r="CDQ87" s="318"/>
      <c r="CDT87" s="319"/>
      <c r="CDU87" s="318"/>
      <c r="CDX87" s="319"/>
      <c r="CDY87" s="318"/>
      <c r="CEB87" s="319"/>
      <c r="CEC87" s="318"/>
      <c r="CEF87" s="319"/>
      <c r="CEG87" s="318"/>
      <c r="CEJ87" s="319"/>
      <c r="CEK87" s="318"/>
      <c r="CEN87" s="319"/>
      <c r="CEO87" s="318"/>
      <c r="CER87" s="319"/>
      <c r="CES87" s="318"/>
      <c r="CEV87" s="319"/>
      <c r="CEW87" s="318"/>
      <c r="CEZ87" s="319"/>
      <c r="CFA87" s="318"/>
      <c r="CFD87" s="319"/>
      <c r="CFE87" s="318"/>
      <c r="CFH87" s="319"/>
      <c r="CFI87" s="318"/>
      <c r="CFL87" s="319"/>
      <c r="CFM87" s="318"/>
      <c r="CFP87" s="319"/>
      <c r="CFQ87" s="318"/>
      <c r="CFT87" s="319"/>
      <c r="CFU87" s="318"/>
      <c r="CFX87" s="319"/>
      <c r="CFY87" s="318"/>
      <c r="CGB87" s="319"/>
      <c r="CGC87" s="318"/>
      <c r="CGF87" s="319"/>
      <c r="CGG87" s="318"/>
      <c r="CGJ87" s="319"/>
      <c r="CGK87" s="318"/>
      <c r="CGN87" s="319"/>
      <c r="CGO87" s="318"/>
      <c r="CGR87" s="319"/>
      <c r="CGS87" s="318"/>
      <c r="CGV87" s="319"/>
      <c r="CGW87" s="318"/>
      <c r="CGZ87" s="319"/>
      <c r="CHA87" s="318"/>
      <c r="CHD87" s="319"/>
      <c r="CHE87" s="318"/>
      <c r="CHH87" s="319"/>
      <c r="CHI87" s="318"/>
      <c r="CHL87" s="319"/>
      <c r="CHM87" s="318"/>
      <c r="CHP87" s="319"/>
      <c r="CHQ87" s="318"/>
      <c r="CHT87" s="319"/>
      <c r="CHU87" s="318"/>
      <c r="CHX87" s="319"/>
      <c r="CHY87" s="318"/>
      <c r="CIB87" s="319"/>
      <c r="CIC87" s="318"/>
      <c r="CIF87" s="319"/>
      <c r="CIG87" s="318"/>
      <c r="CIJ87" s="319"/>
      <c r="CIK87" s="318"/>
      <c r="CIN87" s="319"/>
      <c r="CIO87" s="318"/>
      <c r="CIR87" s="319"/>
      <c r="CIS87" s="318"/>
      <c r="CIV87" s="319"/>
      <c r="CIW87" s="318"/>
      <c r="CIZ87" s="319"/>
      <c r="CJA87" s="318"/>
      <c r="CJD87" s="319"/>
      <c r="CJE87" s="318"/>
      <c r="CJH87" s="319"/>
      <c r="CJI87" s="318"/>
      <c r="CJL87" s="319"/>
      <c r="CJM87" s="318"/>
      <c r="CJP87" s="319"/>
      <c r="CJQ87" s="318"/>
      <c r="CJT87" s="319"/>
      <c r="CJU87" s="318"/>
      <c r="CJX87" s="319"/>
      <c r="CJY87" s="318"/>
      <c r="CKB87" s="319"/>
      <c r="CKC87" s="318"/>
      <c r="CKF87" s="319"/>
      <c r="CKG87" s="318"/>
      <c r="CKJ87" s="319"/>
      <c r="CKK87" s="318"/>
      <c r="CKN87" s="319"/>
      <c r="CKO87" s="318"/>
      <c r="CKR87" s="319"/>
      <c r="CKS87" s="318"/>
      <c r="CKV87" s="319"/>
      <c r="CKW87" s="318"/>
      <c r="CKZ87" s="319"/>
      <c r="CLA87" s="318"/>
      <c r="CLD87" s="319"/>
      <c r="CLE87" s="318"/>
      <c r="CLH87" s="319"/>
      <c r="CLI87" s="318"/>
      <c r="CLL87" s="319"/>
      <c r="CLM87" s="318"/>
      <c r="CLP87" s="319"/>
      <c r="CLQ87" s="318"/>
      <c r="CLT87" s="319"/>
      <c r="CLU87" s="318"/>
      <c r="CLX87" s="319"/>
      <c r="CLY87" s="318"/>
      <c r="CMB87" s="319"/>
      <c r="CMC87" s="318"/>
      <c r="CMF87" s="319"/>
      <c r="CMG87" s="318"/>
      <c r="CMJ87" s="319"/>
      <c r="CMK87" s="318"/>
      <c r="CMN87" s="319"/>
      <c r="CMO87" s="318"/>
      <c r="CMR87" s="319"/>
      <c r="CMS87" s="318"/>
      <c r="CMV87" s="319"/>
      <c r="CMW87" s="318"/>
      <c r="CMZ87" s="319"/>
      <c r="CNA87" s="318"/>
      <c r="CND87" s="319"/>
      <c r="CNE87" s="318"/>
      <c r="CNH87" s="319"/>
      <c r="CNI87" s="318"/>
      <c r="CNL87" s="319"/>
      <c r="CNM87" s="318"/>
      <c r="CNP87" s="319"/>
      <c r="CNQ87" s="318"/>
      <c r="CNT87" s="319"/>
      <c r="CNU87" s="318"/>
      <c r="CNX87" s="319"/>
      <c r="CNY87" s="318"/>
      <c r="COB87" s="319"/>
      <c r="COC87" s="318"/>
      <c r="COF87" s="319"/>
      <c r="COG87" s="318"/>
      <c r="COJ87" s="319"/>
      <c r="COK87" s="318"/>
      <c r="CON87" s="319"/>
      <c r="COO87" s="318"/>
      <c r="COR87" s="319"/>
      <c r="COS87" s="318"/>
      <c r="COV87" s="319"/>
      <c r="COW87" s="318"/>
      <c r="COZ87" s="319"/>
      <c r="CPA87" s="318"/>
      <c r="CPD87" s="319"/>
      <c r="CPE87" s="318"/>
      <c r="CPH87" s="319"/>
      <c r="CPI87" s="318"/>
      <c r="CPL87" s="319"/>
      <c r="CPM87" s="318"/>
      <c r="CPP87" s="319"/>
      <c r="CPQ87" s="318"/>
      <c r="CPT87" s="319"/>
      <c r="CPU87" s="318"/>
      <c r="CPX87" s="319"/>
      <c r="CPY87" s="318"/>
      <c r="CQB87" s="319"/>
      <c r="CQC87" s="318"/>
      <c r="CQF87" s="319"/>
      <c r="CQG87" s="318"/>
      <c r="CQJ87" s="319"/>
      <c r="CQK87" s="318"/>
      <c r="CQN87" s="319"/>
      <c r="CQO87" s="318"/>
      <c r="CQR87" s="319"/>
      <c r="CQS87" s="318"/>
      <c r="CQV87" s="319"/>
      <c r="CQW87" s="318"/>
      <c r="CQZ87" s="319"/>
      <c r="CRA87" s="318"/>
      <c r="CRD87" s="319"/>
      <c r="CRE87" s="318"/>
      <c r="CRH87" s="319"/>
      <c r="CRI87" s="318"/>
      <c r="CRL87" s="319"/>
      <c r="CRM87" s="318"/>
      <c r="CRP87" s="319"/>
      <c r="CRQ87" s="318"/>
      <c r="CRT87" s="319"/>
      <c r="CRU87" s="318"/>
      <c r="CRX87" s="319"/>
      <c r="CRY87" s="318"/>
      <c r="CSB87" s="319"/>
      <c r="CSC87" s="318"/>
      <c r="CSF87" s="319"/>
      <c r="CSG87" s="318"/>
      <c r="CSJ87" s="319"/>
      <c r="CSK87" s="318"/>
      <c r="CSN87" s="319"/>
      <c r="CSO87" s="318"/>
      <c r="CSR87" s="319"/>
      <c r="CSS87" s="318"/>
      <c r="CSV87" s="319"/>
      <c r="CSW87" s="318"/>
      <c r="CSZ87" s="319"/>
      <c r="CTA87" s="318"/>
      <c r="CTD87" s="319"/>
      <c r="CTE87" s="318"/>
      <c r="CTH87" s="319"/>
      <c r="CTI87" s="318"/>
      <c r="CTL87" s="319"/>
      <c r="CTM87" s="318"/>
      <c r="CTP87" s="319"/>
      <c r="CTQ87" s="318"/>
      <c r="CTT87" s="319"/>
      <c r="CTU87" s="318"/>
      <c r="CTX87" s="319"/>
      <c r="CTY87" s="318"/>
      <c r="CUB87" s="319"/>
      <c r="CUC87" s="318"/>
      <c r="CUF87" s="319"/>
      <c r="CUG87" s="318"/>
      <c r="CUJ87" s="319"/>
      <c r="CUK87" s="318"/>
      <c r="CUN87" s="319"/>
      <c r="CUO87" s="318"/>
      <c r="CUR87" s="319"/>
      <c r="CUS87" s="318"/>
      <c r="CUV87" s="319"/>
      <c r="CUW87" s="318"/>
      <c r="CUZ87" s="319"/>
      <c r="CVA87" s="318"/>
      <c r="CVD87" s="319"/>
      <c r="CVE87" s="318"/>
      <c r="CVH87" s="319"/>
      <c r="CVI87" s="318"/>
      <c r="CVL87" s="319"/>
      <c r="CVM87" s="318"/>
      <c r="CVP87" s="319"/>
      <c r="CVQ87" s="318"/>
      <c r="CVT87" s="319"/>
      <c r="CVU87" s="318"/>
      <c r="CVX87" s="319"/>
      <c r="CVY87" s="318"/>
      <c r="CWB87" s="319"/>
      <c r="CWC87" s="318"/>
      <c r="CWF87" s="319"/>
      <c r="CWG87" s="318"/>
      <c r="CWJ87" s="319"/>
      <c r="CWK87" s="318"/>
      <c r="CWN87" s="319"/>
      <c r="CWO87" s="318"/>
      <c r="CWR87" s="319"/>
      <c r="CWS87" s="318"/>
      <c r="CWV87" s="319"/>
      <c r="CWW87" s="318"/>
      <c r="CWZ87" s="319"/>
      <c r="CXA87" s="318"/>
      <c r="CXD87" s="319"/>
      <c r="CXE87" s="318"/>
      <c r="CXH87" s="319"/>
      <c r="CXI87" s="318"/>
      <c r="CXL87" s="319"/>
      <c r="CXM87" s="318"/>
      <c r="CXP87" s="319"/>
      <c r="CXQ87" s="318"/>
      <c r="CXT87" s="319"/>
      <c r="CXU87" s="318"/>
      <c r="CXX87" s="319"/>
      <c r="CXY87" s="318"/>
      <c r="CYB87" s="319"/>
      <c r="CYC87" s="318"/>
      <c r="CYF87" s="319"/>
      <c r="CYG87" s="318"/>
      <c r="CYJ87" s="319"/>
      <c r="CYK87" s="318"/>
      <c r="CYN87" s="319"/>
      <c r="CYO87" s="318"/>
      <c r="CYR87" s="319"/>
      <c r="CYS87" s="318"/>
      <c r="CYV87" s="319"/>
      <c r="CYW87" s="318"/>
      <c r="CYZ87" s="319"/>
      <c r="CZA87" s="318"/>
      <c r="CZD87" s="319"/>
      <c r="CZE87" s="318"/>
      <c r="CZH87" s="319"/>
      <c r="CZI87" s="318"/>
      <c r="CZL87" s="319"/>
      <c r="CZM87" s="318"/>
      <c r="CZP87" s="319"/>
      <c r="CZQ87" s="318"/>
      <c r="CZT87" s="319"/>
      <c r="CZU87" s="318"/>
      <c r="CZX87" s="319"/>
      <c r="CZY87" s="318"/>
      <c r="DAB87" s="319"/>
      <c r="DAC87" s="318"/>
      <c r="DAF87" s="319"/>
      <c r="DAG87" s="318"/>
      <c r="DAJ87" s="319"/>
      <c r="DAK87" s="318"/>
      <c r="DAN87" s="319"/>
      <c r="DAO87" s="318"/>
      <c r="DAR87" s="319"/>
      <c r="DAS87" s="318"/>
      <c r="DAV87" s="319"/>
      <c r="DAW87" s="318"/>
      <c r="DAZ87" s="319"/>
      <c r="DBA87" s="318"/>
      <c r="DBD87" s="319"/>
      <c r="DBE87" s="318"/>
      <c r="DBH87" s="319"/>
      <c r="DBI87" s="318"/>
      <c r="DBL87" s="319"/>
      <c r="DBM87" s="318"/>
      <c r="DBP87" s="319"/>
      <c r="DBQ87" s="318"/>
      <c r="DBT87" s="319"/>
      <c r="DBU87" s="318"/>
      <c r="DBX87" s="319"/>
      <c r="DBY87" s="318"/>
      <c r="DCB87" s="319"/>
      <c r="DCC87" s="318"/>
      <c r="DCF87" s="319"/>
      <c r="DCG87" s="318"/>
      <c r="DCJ87" s="319"/>
      <c r="DCK87" s="318"/>
      <c r="DCN87" s="319"/>
      <c r="DCO87" s="318"/>
      <c r="DCR87" s="319"/>
      <c r="DCS87" s="318"/>
      <c r="DCV87" s="319"/>
      <c r="DCW87" s="318"/>
      <c r="DCZ87" s="319"/>
      <c r="DDA87" s="318"/>
      <c r="DDD87" s="319"/>
      <c r="DDE87" s="318"/>
      <c r="DDH87" s="319"/>
      <c r="DDI87" s="318"/>
      <c r="DDL87" s="319"/>
      <c r="DDM87" s="318"/>
      <c r="DDP87" s="319"/>
      <c r="DDQ87" s="318"/>
      <c r="DDT87" s="319"/>
      <c r="DDU87" s="318"/>
      <c r="DDX87" s="319"/>
      <c r="DDY87" s="318"/>
      <c r="DEB87" s="319"/>
      <c r="DEC87" s="318"/>
      <c r="DEF87" s="319"/>
      <c r="DEG87" s="318"/>
      <c r="DEJ87" s="319"/>
      <c r="DEK87" s="318"/>
      <c r="DEN87" s="319"/>
      <c r="DEO87" s="318"/>
      <c r="DER87" s="319"/>
      <c r="DES87" s="318"/>
      <c r="DEV87" s="319"/>
      <c r="DEW87" s="318"/>
      <c r="DEZ87" s="319"/>
      <c r="DFA87" s="318"/>
      <c r="DFD87" s="319"/>
      <c r="DFE87" s="318"/>
      <c r="DFH87" s="319"/>
      <c r="DFI87" s="318"/>
      <c r="DFL87" s="319"/>
      <c r="DFM87" s="318"/>
      <c r="DFP87" s="319"/>
      <c r="DFQ87" s="318"/>
      <c r="DFT87" s="319"/>
      <c r="DFU87" s="318"/>
      <c r="DFX87" s="319"/>
      <c r="DFY87" s="318"/>
      <c r="DGB87" s="319"/>
      <c r="DGC87" s="318"/>
      <c r="DGF87" s="319"/>
      <c r="DGG87" s="318"/>
      <c r="DGJ87" s="319"/>
      <c r="DGK87" s="318"/>
      <c r="DGN87" s="319"/>
      <c r="DGO87" s="318"/>
      <c r="DGR87" s="319"/>
      <c r="DGS87" s="318"/>
      <c r="DGV87" s="319"/>
      <c r="DGW87" s="318"/>
      <c r="DGZ87" s="319"/>
      <c r="DHA87" s="318"/>
      <c r="DHD87" s="319"/>
      <c r="DHE87" s="318"/>
      <c r="DHH87" s="319"/>
      <c r="DHI87" s="318"/>
      <c r="DHL87" s="319"/>
      <c r="DHM87" s="318"/>
      <c r="DHP87" s="319"/>
      <c r="DHQ87" s="318"/>
      <c r="DHT87" s="319"/>
      <c r="DHU87" s="318"/>
      <c r="DHX87" s="319"/>
      <c r="DHY87" s="318"/>
      <c r="DIB87" s="319"/>
      <c r="DIC87" s="318"/>
      <c r="DIF87" s="319"/>
      <c r="DIG87" s="318"/>
      <c r="DIJ87" s="319"/>
      <c r="DIK87" s="318"/>
      <c r="DIN87" s="319"/>
      <c r="DIO87" s="318"/>
      <c r="DIR87" s="319"/>
      <c r="DIS87" s="318"/>
      <c r="DIV87" s="319"/>
      <c r="DIW87" s="318"/>
      <c r="DIZ87" s="319"/>
      <c r="DJA87" s="318"/>
      <c r="DJD87" s="319"/>
      <c r="DJE87" s="318"/>
      <c r="DJH87" s="319"/>
      <c r="DJI87" s="318"/>
      <c r="DJL87" s="319"/>
      <c r="DJM87" s="318"/>
      <c r="DJP87" s="319"/>
      <c r="DJQ87" s="318"/>
      <c r="DJT87" s="319"/>
      <c r="DJU87" s="318"/>
      <c r="DJX87" s="319"/>
      <c r="DJY87" s="318"/>
      <c r="DKB87" s="319"/>
      <c r="DKC87" s="318"/>
      <c r="DKF87" s="319"/>
      <c r="DKG87" s="318"/>
      <c r="DKJ87" s="319"/>
      <c r="DKK87" s="318"/>
      <c r="DKN87" s="319"/>
      <c r="DKO87" s="318"/>
      <c r="DKR87" s="319"/>
      <c r="DKS87" s="318"/>
      <c r="DKV87" s="319"/>
      <c r="DKW87" s="318"/>
      <c r="DKZ87" s="319"/>
      <c r="DLA87" s="318"/>
      <c r="DLD87" s="319"/>
      <c r="DLE87" s="318"/>
      <c r="DLH87" s="319"/>
      <c r="DLI87" s="318"/>
      <c r="DLL87" s="319"/>
      <c r="DLM87" s="318"/>
      <c r="DLP87" s="319"/>
      <c r="DLQ87" s="318"/>
      <c r="DLT87" s="319"/>
      <c r="DLU87" s="318"/>
      <c r="DLX87" s="319"/>
      <c r="DLY87" s="318"/>
      <c r="DMB87" s="319"/>
      <c r="DMC87" s="318"/>
      <c r="DMF87" s="319"/>
      <c r="DMG87" s="318"/>
      <c r="DMJ87" s="319"/>
      <c r="DMK87" s="318"/>
      <c r="DMN87" s="319"/>
      <c r="DMO87" s="318"/>
      <c r="DMR87" s="319"/>
      <c r="DMS87" s="318"/>
      <c r="DMV87" s="319"/>
      <c r="DMW87" s="318"/>
      <c r="DMZ87" s="319"/>
      <c r="DNA87" s="318"/>
      <c r="DND87" s="319"/>
      <c r="DNE87" s="318"/>
      <c r="DNH87" s="319"/>
      <c r="DNI87" s="318"/>
      <c r="DNL87" s="319"/>
      <c r="DNM87" s="318"/>
      <c r="DNP87" s="319"/>
      <c r="DNQ87" s="318"/>
      <c r="DNT87" s="319"/>
      <c r="DNU87" s="318"/>
      <c r="DNX87" s="319"/>
      <c r="DNY87" s="318"/>
      <c r="DOB87" s="319"/>
      <c r="DOC87" s="318"/>
      <c r="DOF87" s="319"/>
      <c r="DOG87" s="318"/>
      <c r="DOJ87" s="319"/>
      <c r="DOK87" s="318"/>
      <c r="DON87" s="319"/>
      <c r="DOO87" s="318"/>
      <c r="DOR87" s="319"/>
      <c r="DOS87" s="318"/>
      <c r="DOV87" s="319"/>
      <c r="DOW87" s="318"/>
      <c r="DOZ87" s="319"/>
      <c r="DPA87" s="318"/>
      <c r="DPD87" s="319"/>
      <c r="DPE87" s="318"/>
      <c r="DPH87" s="319"/>
      <c r="DPI87" s="318"/>
      <c r="DPL87" s="319"/>
      <c r="DPM87" s="318"/>
      <c r="DPP87" s="319"/>
      <c r="DPQ87" s="318"/>
      <c r="DPT87" s="319"/>
      <c r="DPU87" s="318"/>
      <c r="DPX87" s="319"/>
      <c r="DPY87" s="318"/>
      <c r="DQB87" s="319"/>
      <c r="DQC87" s="318"/>
      <c r="DQF87" s="319"/>
      <c r="DQG87" s="318"/>
      <c r="DQJ87" s="319"/>
      <c r="DQK87" s="318"/>
      <c r="DQN87" s="319"/>
      <c r="DQO87" s="318"/>
      <c r="DQR87" s="319"/>
      <c r="DQS87" s="318"/>
      <c r="DQV87" s="319"/>
      <c r="DQW87" s="318"/>
      <c r="DQZ87" s="319"/>
      <c r="DRA87" s="318"/>
      <c r="DRD87" s="319"/>
      <c r="DRE87" s="318"/>
      <c r="DRH87" s="319"/>
      <c r="DRI87" s="318"/>
      <c r="DRL87" s="319"/>
      <c r="DRM87" s="318"/>
      <c r="DRP87" s="319"/>
      <c r="DRQ87" s="318"/>
      <c r="DRT87" s="319"/>
      <c r="DRU87" s="318"/>
      <c r="DRX87" s="319"/>
      <c r="DRY87" s="318"/>
      <c r="DSB87" s="319"/>
      <c r="DSC87" s="318"/>
      <c r="DSF87" s="319"/>
      <c r="DSG87" s="318"/>
      <c r="DSJ87" s="319"/>
      <c r="DSK87" s="318"/>
      <c r="DSN87" s="319"/>
      <c r="DSO87" s="318"/>
      <c r="DSR87" s="319"/>
      <c r="DSS87" s="318"/>
      <c r="DSV87" s="319"/>
      <c r="DSW87" s="318"/>
      <c r="DSZ87" s="319"/>
      <c r="DTA87" s="318"/>
      <c r="DTD87" s="319"/>
      <c r="DTE87" s="318"/>
      <c r="DTH87" s="319"/>
      <c r="DTI87" s="318"/>
      <c r="DTL87" s="319"/>
      <c r="DTM87" s="318"/>
      <c r="DTP87" s="319"/>
      <c r="DTQ87" s="318"/>
      <c r="DTT87" s="319"/>
      <c r="DTU87" s="318"/>
      <c r="DTX87" s="319"/>
      <c r="DTY87" s="318"/>
      <c r="DUB87" s="319"/>
      <c r="DUC87" s="318"/>
      <c r="DUF87" s="319"/>
      <c r="DUG87" s="318"/>
      <c r="DUJ87" s="319"/>
      <c r="DUK87" s="318"/>
      <c r="DUN87" s="319"/>
      <c r="DUO87" s="318"/>
      <c r="DUR87" s="319"/>
      <c r="DUS87" s="318"/>
      <c r="DUV87" s="319"/>
      <c r="DUW87" s="318"/>
      <c r="DUZ87" s="319"/>
      <c r="DVA87" s="318"/>
      <c r="DVD87" s="319"/>
      <c r="DVE87" s="318"/>
      <c r="DVH87" s="319"/>
      <c r="DVI87" s="318"/>
      <c r="DVL87" s="319"/>
      <c r="DVM87" s="318"/>
      <c r="DVP87" s="319"/>
      <c r="DVQ87" s="318"/>
      <c r="DVT87" s="319"/>
      <c r="DVU87" s="318"/>
      <c r="DVX87" s="319"/>
      <c r="DVY87" s="318"/>
      <c r="DWB87" s="319"/>
      <c r="DWC87" s="318"/>
      <c r="DWF87" s="319"/>
      <c r="DWG87" s="318"/>
      <c r="DWJ87" s="319"/>
      <c r="DWK87" s="318"/>
      <c r="DWN87" s="319"/>
      <c r="DWO87" s="318"/>
      <c r="DWR87" s="319"/>
      <c r="DWS87" s="318"/>
      <c r="DWV87" s="319"/>
      <c r="DWW87" s="318"/>
      <c r="DWZ87" s="319"/>
      <c r="DXA87" s="318"/>
      <c r="DXD87" s="319"/>
      <c r="DXE87" s="318"/>
      <c r="DXH87" s="319"/>
      <c r="DXI87" s="318"/>
      <c r="DXL87" s="319"/>
      <c r="DXM87" s="318"/>
      <c r="DXP87" s="319"/>
      <c r="DXQ87" s="318"/>
      <c r="DXT87" s="319"/>
      <c r="DXU87" s="318"/>
      <c r="DXX87" s="319"/>
      <c r="DXY87" s="318"/>
      <c r="DYB87" s="319"/>
      <c r="DYC87" s="318"/>
      <c r="DYF87" s="319"/>
      <c r="DYG87" s="318"/>
      <c r="DYJ87" s="319"/>
      <c r="DYK87" s="318"/>
      <c r="DYN87" s="319"/>
      <c r="DYO87" s="318"/>
      <c r="DYR87" s="319"/>
      <c r="DYS87" s="318"/>
      <c r="DYV87" s="319"/>
      <c r="DYW87" s="318"/>
      <c r="DYZ87" s="319"/>
      <c r="DZA87" s="318"/>
      <c r="DZD87" s="319"/>
      <c r="DZE87" s="318"/>
      <c r="DZH87" s="319"/>
      <c r="DZI87" s="318"/>
      <c r="DZL87" s="319"/>
      <c r="DZM87" s="318"/>
      <c r="DZP87" s="319"/>
      <c r="DZQ87" s="318"/>
      <c r="DZT87" s="319"/>
      <c r="DZU87" s="318"/>
      <c r="DZX87" s="319"/>
      <c r="DZY87" s="318"/>
      <c r="EAB87" s="319"/>
      <c r="EAC87" s="318"/>
      <c r="EAF87" s="319"/>
      <c r="EAG87" s="318"/>
      <c r="EAJ87" s="319"/>
      <c r="EAK87" s="318"/>
      <c r="EAN87" s="319"/>
      <c r="EAO87" s="318"/>
      <c r="EAR87" s="319"/>
      <c r="EAS87" s="318"/>
      <c r="EAV87" s="319"/>
      <c r="EAW87" s="318"/>
      <c r="EAZ87" s="319"/>
      <c r="EBA87" s="318"/>
      <c r="EBD87" s="319"/>
      <c r="EBE87" s="318"/>
      <c r="EBH87" s="319"/>
      <c r="EBI87" s="318"/>
      <c r="EBL87" s="319"/>
      <c r="EBM87" s="318"/>
      <c r="EBP87" s="319"/>
      <c r="EBQ87" s="318"/>
      <c r="EBT87" s="319"/>
      <c r="EBU87" s="318"/>
      <c r="EBX87" s="319"/>
      <c r="EBY87" s="318"/>
      <c r="ECB87" s="319"/>
      <c r="ECC87" s="318"/>
      <c r="ECF87" s="319"/>
      <c r="ECG87" s="318"/>
      <c r="ECJ87" s="319"/>
      <c r="ECK87" s="318"/>
      <c r="ECN87" s="319"/>
      <c r="ECO87" s="318"/>
      <c r="ECR87" s="319"/>
      <c r="ECS87" s="318"/>
      <c r="ECV87" s="319"/>
      <c r="ECW87" s="318"/>
      <c r="ECZ87" s="319"/>
      <c r="EDA87" s="318"/>
      <c r="EDD87" s="319"/>
      <c r="EDE87" s="318"/>
      <c r="EDH87" s="319"/>
      <c r="EDI87" s="318"/>
      <c r="EDL87" s="319"/>
      <c r="EDM87" s="318"/>
      <c r="EDP87" s="319"/>
      <c r="EDQ87" s="318"/>
      <c r="EDT87" s="319"/>
      <c r="EDU87" s="318"/>
      <c r="EDX87" s="319"/>
      <c r="EDY87" s="318"/>
      <c r="EEB87" s="319"/>
      <c r="EEC87" s="318"/>
      <c r="EEF87" s="319"/>
      <c r="EEG87" s="318"/>
      <c r="EEJ87" s="319"/>
      <c r="EEK87" s="318"/>
      <c r="EEN87" s="319"/>
      <c r="EEO87" s="318"/>
      <c r="EER87" s="319"/>
      <c r="EES87" s="318"/>
      <c r="EEV87" s="319"/>
      <c r="EEW87" s="318"/>
      <c r="EEZ87" s="319"/>
      <c r="EFA87" s="318"/>
      <c r="EFD87" s="319"/>
      <c r="EFE87" s="318"/>
      <c r="EFH87" s="319"/>
      <c r="EFI87" s="318"/>
      <c r="EFL87" s="319"/>
      <c r="EFM87" s="318"/>
      <c r="EFP87" s="319"/>
      <c r="EFQ87" s="318"/>
      <c r="EFT87" s="319"/>
      <c r="EFU87" s="318"/>
      <c r="EFX87" s="319"/>
      <c r="EFY87" s="318"/>
      <c r="EGB87" s="319"/>
      <c r="EGC87" s="318"/>
      <c r="EGF87" s="319"/>
      <c r="EGG87" s="318"/>
      <c r="EGJ87" s="319"/>
      <c r="EGK87" s="318"/>
      <c r="EGN87" s="319"/>
      <c r="EGO87" s="318"/>
      <c r="EGR87" s="319"/>
      <c r="EGS87" s="318"/>
      <c r="EGV87" s="319"/>
      <c r="EGW87" s="318"/>
      <c r="EGZ87" s="319"/>
      <c r="EHA87" s="318"/>
      <c r="EHD87" s="319"/>
      <c r="EHE87" s="318"/>
      <c r="EHH87" s="319"/>
      <c r="EHI87" s="318"/>
      <c r="EHL87" s="319"/>
      <c r="EHM87" s="318"/>
      <c r="EHP87" s="319"/>
      <c r="EHQ87" s="318"/>
      <c r="EHT87" s="319"/>
      <c r="EHU87" s="318"/>
      <c r="EHX87" s="319"/>
      <c r="EHY87" s="318"/>
      <c r="EIB87" s="319"/>
      <c r="EIC87" s="318"/>
      <c r="EIF87" s="319"/>
      <c r="EIG87" s="318"/>
      <c r="EIJ87" s="319"/>
      <c r="EIK87" s="318"/>
      <c r="EIN87" s="319"/>
      <c r="EIO87" s="318"/>
      <c r="EIR87" s="319"/>
      <c r="EIS87" s="318"/>
      <c r="EIV87" s="319"/>
      <c r="EIW87" s="318"/>
      <c r="EIZ87" s="319"/>
      <c r="EJA87" s="318"/>
      <c r="EJD87" s="319"/>
      <c r="EJE87" s="318"/>
      <c r="EJH87" s="319"/>
      <c r="EJI87" s="318"/>
      <c r="EJL87" s="319"/>
      <c r="EJM87" s="318"/>
      <c r="EJP87" s="319"/>
      <c r="EJQ87" s="318"/>
      <c r="EJT87" s="319"/>
      <c r="EJU87" s="318"/>
      <c r="EJX87" s="319"/>
      <c r="EJY87" s="318"/>
      <c r="EKB87" s="319"/>
      <c r="EKC87" s="318"/>
      <c r="EKF87" s="319"/>
      <c r="EKG87" s="318"/>
      <c r="EKJ87" s="319"/>
      <c r="EKK87" s="318"/>
      <c r="EKN87" s="319"/>
      <c r="EKO87" s="318"/>
      <c r="EKR87" s="319"/>
      <c r="EKS87" s="318"/>
      <c r="EKV87" s="319"/>
      <c r="EKW87" s="318"/>
      <c r="EKZ87" s="319"/>
      <c r="ELA87" s="318"/>
      <c r="ELD87" s="319"/>
      <c r="ELE87" s="318"/>
      <c r="ELH87" s="319"/>
      <c r="ELI87" s="318"/>
      <c r="ELL87" s="319"/>
      <c r="ELM87" s="318"/>
      <c r="ELP87" s="319"/>
      <c r="ELQ87" s="318"/>
      <c r="ELT87" s="319"/>
      <c r="ELU87" s="318"/>
      <c r="ELX87" s="319"/>
      <c r="ELY87" s="318"/>
      <c r="EMB87" s="319"/>
      <c r="EMC87" s="318"/>
      <c r="EMF87" s="319"/>
      <c r="EMG87" s="318"/>
      <c r="EMJ87" s="319"/>
      <c r="EMK87" s="318"/>
      <c r="EMN87" s="319"/>
      <c r="EMO87" s="318"/>
      <c r="EMR87" s="319"/>
      <c r="EMS87" s="318"/>
      <c r="EMV87" s="319"/>
      <c r="EMW87" s="318"/>
      <c r="EMZ87" s="319"/>
      <c r="ENA87" s="318"/>
      <c r="END87" s="319"/>
      <c r="ENE87" s="318"/>
      <c r="ENH87" s="319"/>
      <c r="ENI87" s="318"/>
      <c r="ENL87" s="319"/>
      <c r="ENM87" s="318"/>
      <c r="ENP87" s="319"/>
      <c r="ENQ87" s="318"/>
      <c r="ENT87" s="319"/>
      <c r="ENU87" s="318"/>
      <c r="ENX87" s="319"/>
      <c r="ENY87" s="318"/>
      <c r="EOB87" s="319"/>
      <c r="EOC87" s="318"/>
      <c r="EOF87" s="319"/>
      <c r="EOG87" s="318"/>
      <c r="EOJ87" s="319"/>
      <c r="EOK87" s="318"/>
      <c r="EON87" s="319"/>
      <c r="EOO87" s="318"/>
      <c r="EOR87" s="319"/>
      <c r="EOS87" s="318"/>
      <c r="EOV87" s="319"/>
      <c r="EOW87" s="318"/>
      <c r="EOZ87" s="319"/>
      <c r="EPA87" s="318"/>
      <c r="EPD87" s="319"/>
      <c r="EPE87" s="318"/>
      <c r="EPH87" s="319"/>
      <c r="EPI87" s="318"/>
      <c r="EPL87" s="319"/>
      <c r="EPM87" s="318"/>
      <c r="EPP87" s="319"/>
      <c r="EPQ87" s="318"/>
      <c r="EPT87" s="319"/>
      <c r="EPU87" s="318"/>
      <c r="EPX87" s="319"/>
      <c r="EPY87" s="318"/>
      <c r="EQB87" s="319"/>
      <c r="EQC87" s="318"/>
      <c r="EQF87" s="319"/>
      <c r="EQG87" s="318"/>
      <c r="EQJ87" s="319"/>
      <c r="EQK87" s="318"/>
      <c r="EQN87" s="319"/>
      <c r="EQO87" s="318"/>
      <c r="EQR87" s="319"/>
      <c r="EQS87" s="318"/>
      <c r="EQV87" s="319"/>
      <c r="EQW87" s="318"/>
      <c r="EQZ87" s="319"/>
      <c r="ERA87" s="318"/>
      <c r="ERD87" s="319"/>
      <c r="ERE87" s="318"/>
      <c r="ERH87" s="319"/>
      <c r="ERI87" s="318"/>
      <c r="ERL87" s="319"/>
      <c r="ERM87" s="318"/>
      <c r="ERP87" s="319"/>
      <c r="ERQ87" s="318"/>
      <c r="ERT87" s="319"/>
      <c r="ERU87" s="318"/>
      <c r="ERX87" s="319"/>
      <c r="ERY87" s="318"/>
      <c r="ESB87" s="319"/>
      <c r="ESC87" s="318"/>
      <c r="ESF87" s="319"/>
      <c r="ESG87" s="318"/>
      <c r="ESJ87" s="319"/>
      <c r="ESK87" s="318"/>
      <c r="ESN87" s="319"/>
      <c r="ESO87" s="318"/>
      <c r="ESR87" s="319"/>
      <c r="ESS87" s="318"/>
      <c r="ESV87" s="319"/>
      <c r="ESW87" s="318"/>
      <c r="ESZ87" s="319"/>
      <c r="ETA87" s="318"/>
      <c r="ETD87" s="319"/>
      <c r="ETE87" s="318"/>
      <c r="ETH87" s="319"/>
      <c r="ETI87" s="318"/>
      <c r="ETL87" s="319"/>
      <c r="ETM87" s="318"/>
      <c r="ETP87" s="319"/>
      <c r="ETQ87" s="318"/>
      <c r="ETT87" s="319"/>
      <c r="ETU87" s="318"/>
      <c r="ETX87" s="319"/>
      <c r="ETY87" s="318"/>
      <c r="EUB87" s="319"/>
      <c r="EUC87" s="318"/>
      <c r="EUF87" s="319"/>
      <c r="EUG87" s="318"/>
      <c r="EUJ87" s="319"/>
      <c r="EUK87" s="318"/>
      <c r="EUN87" s="319"/>
      <c r="EUO87" s="318"/>
      <c r="EUR87" s="319"/>
      <c r="EUS87" s="318"/>
      <c r="EUV87" s="319"/>
      <c r="EUW87" s="318"/>
      <c r="EUZ87" s="319"/>
      <c r="EVA87" s="318"/>
      <c r="EVD87" s="319"/>
      <c r="EVE87" s="318"/>
      <c r="EVH87" s="319"/>
      <c r="EVI87" s="318"/>
      <c r="EVL87" s="319"/>
      <c r="EVM87" s="318"/>
      <c r="EVP87" s="319"/>
      <c r="EVQ87" s="318"/>
      <c r="EVT87" s="319"/>
      <c r="EVU87" s="318"/>
      <c r="EVX87" s="319"/>
      <c r="EVY87" s="318"/>
      <c r="EWB87" s="319"/>
      <c r="EWC87" s="318"/>
      <c r="EWF87" s="319"/>
      <c r="EWG87" s="318"/>
      <c r="EWJ87" s="319"/>
      <c r="EWK87" s="318"/>
      <c r="EWN87" s="319"/>
      <c r="EWO87" s="318"/>
      <c r="EWR87" s="319"/>
      <c r="EWS87" s="318"/>
      <c r="EWV87" s="319"/>
      <c r="EWW87" s="318"/>
      <c r="EWZ87" s="319"/>
      <c r="EXA87" s="318"/>
      <c r="EXD87" s="319"/>
      <c r="EXE87" s="318"/>
      <c r="EXH87" s="319"/>
      <c r="EXI87" s="318"/>
      <c r="EXL87" s="319"/>
      <c r="EXM87" s="318"/>
      <c r="EXP87" s="319"/>
      <c r="EXQ87" s="318"/>
      <c r="EXT87" s="319"/>
      <c r="EXU87" s="318"/>
      <c r="EXX87" s="319"/>
      <c r="EXY87" s="318"/>
      <c r="EYB87" s="319"/>
      <c r="EYC87" s="318"/>
      <c r="EYF87" s="319"/>
      <c r="EYG87" s="318"/>
      <c r="EYJ87" s="319"/>
      <c r="EYK87" s="318"/>
      <c r="EYN87" s="319"/>
      <c r="EYO87" s="318"/>
      <c r="EYR87" s="319"/>
      <c r="EYS87" s="318"/>
      <c r="EYV87" s="319"/>
      <c r="EYW87" s="318"/>
      <c r="EYZ87" s="319"/>
      <c r="EZA87" s="318"/>
      <c r="EZD87" s="319"/>
      <c r="EZE87" s="318"/>
      <c r="EZH87" s="319"/>
      <c r="EZI87" s="318"/>
      <c r="EZL87" s="319"/>
      <c r="EZM87" s="318"/>
      <c r="EZP87" s="319"/>
      <c r="EZQ87" s="318"/>
      <c r="EZT87" s="319"/>
      <c r="EZU87" s="318"/>
      <c r="EZX87" s="319"/>
      <c r="EZY87" s="318"/>
      <c r="FAB87" s="319"/>
      <c r="FAC87" s="318"/>
      <c r="FAF87" s="319"/>
      <c r="FAG87" s="318"/>
      <c r="FAJ87" s="319"/>
      <c r="FAK87" s="318"/>
      <c r="FAN87" s="319"/>
      <c r="FAO87" s="318"/>
      <c r="FAR87" s="319"/>
      <c r="FAS87" s="318"/>
      <c r="FAV87" s="319"/>
      <c r="FAW87" s="318"/>
      <c r="FAZ87" s="319"/>
      <c r="FBA87" s="318"/>
      <c r="FBD87" s="319"/>
      <c r="FBE87" s="318"/>
      <c r="FBH87" s="319"/>
      <c r="FBI87" s="318"/>
      <c r="FBL87" s="319"/>
      <c r="FBM87" s="318"/>
      <c r="FBP87" s="319"/>
      <c r="FBQ87" s="318"/>
      <c r="FBT87" s="319"/>
      <c r="FBU87" s="318"/>
      <c r="FBX87" s="319"/>
      <c r="FBY87" s="318"/>
      <c r="FCB87" s="319"/>
      <c r="FCC87" s="318"/>
      <c r="FCF87" s="319"/>
      <c r="FCG87" s="318"/>
      <c r="FCJ87" s="319"/>
      <c r="FCK87" s="318"/>
      <c r="FCN87" s="319"/>
      <c r="FCO87" s="318"/>
      <c r="FCR87" s="319"/>
      <c r="FCS87" s="318"/>
      <c r="FCV87" s="319"/>
      <c r="FCW87" s="318"/>
      <c r="FCZ87" s="319"/>
      <c r="FDA87" s="318"/>
      <c r="FDD87" s="319"/>
      <c r="FDE87" s="318"/>
      <c r="FDH87" s="319"/>
      <c r="FDI87" s="318"/>
      <c r="FDL87" s="319"/>
      <c r="FDM87" s="318"/>
      <c r="FDP87" s="319"/>
      <c r="FDQ87" s="318"/>
      <c r="FDT87" s="319"/>
      <c r="FDU87" s="318"/>
      <c r="FDX87" s="319"/>
      <c r="FDY87" s="318"/>
      <c r="FEB87" s="319"/>
      <c r="FEC87" s="318"/>
      <c r="FEF87" s="319"/>
      <c r="FEG87" s="318"/>
      <c r="FEJ87" s="319"/>
      <c r="FEK87" s="318"/>
      <c r="FEN87" s="319"/>
      <c r="FEO87" s="318"/>
      <c r="FER87" s="319"/>
      <c r="FES87" s="318"/>
      <c r="FEV87" s="319"/>
      <c r="FEW87" s="318"/>
      <c r="FEZ87" s="319"/>
      <c r="FFA87" s="318"/>
      <c r="FFD87" s="319"/>
      <c r="FFE87" s="318"/>
      <c r="FFH87" s="319"/>
      <c r="FFI87" s="318"/>
      <c r="FFL87" s="319"/>
      <c r="FFM87" s="318"/>
      <c r="FFP87" s="319"/>
      <c r="FFQ87" s="318"/>
      <c r="FFT87" s="319"/>
      <c r="FFU87" s="318"/>
      <c r="FFX87" s="319"/>
      <c r="FFY87" s="318"/>
      <c r="FGB87" s="319"/>
      <c r="FGC87" s="318"/>
      <c r="FGF87" s="319"/>
      <c r="FGG87" s="318"/>
      <c r="FGJ87" s="319"/>
      <c r="FGK87" s="318"/>
      <c r="FGN87" s="319"/>
      <c r="FGO87" s="318"/>
      <c r="FGR87" s="319"/>
      <c r="FGS87" s="318"/>
      <c r="FGV87" s="319"/>
      <c r="FGW87" s="318"/>
      <c r="FGZ87" s="319"/>
      <c r="FHA87" s="318"/>
      <c r="FHD87" s="319"/>
      <c r="FHE87" s="318"/>
      <c r="FHH87" s="319"/>
      <c r="FHI87" s="318"/>
      <c r="FHL87" s="319"/>
      <c r="FHM87" s="318"/>
      <c r="FHP87" s="319"/>
      <c r="FHQ87" s="318"/>
      <c r="FHT87" s="319"/>
      <c r="FHU87" s="318"/>
      <c r="FHX87" s="319"/>
      <c r="FHY87" s="318"/>
      <c r="FIB87" s="319"/>
      <c r="FIC87" s="318"/>
      <c r="FIF87" s="319"/>
      <c r="FIG87" s="318"/>
      <c r="FIJ87" s="319"/>
      <c r="FIK87" s="318"/>
      <c r="FIN87" s="319"/>
      <c r="FIO87" s="318"/>
      <c r="FIR87" s="319"/>
      <c r="FIS87" s="318"/>
      <c r="FIV87" s="319"/>
      <c r="FIW87" s="318"/>
      <c r="FIZ87" s="319"/>
      <c r="FJA87" s="318"/>
      <c r="FJD87" s="319"/>
      <c r="FJE87" s="318"/>
      <c r="FJH87" s="319"/>
      <c r="FJI87" s="318"/>
      <c r="FJL87" s="319"/>
      <c r="FJM87" s="318"/>
      <c r="FJP87" s="319"/>
      <c r="FJQ87" s="318"/>
      <c r="FJT87" s="319"/>
      <c r="FJU87" s="318"/>
      <c r="FJX87" s="319"/>
      <c r="FJY87" s="318"/>
      <c r="FKB87" s="319"/>
      <c r="FKC87" s="318"/>
      <c r="FKF87" s="319"/>
      <c r="FKG87" s="318"/>
      <c r="FKJ87" s="319"/>
      <c r="FKK87" s="318"/>
      <c r="FKN87" s="319"/>
      <c r="FKO87" s="318"/>
      <c r="FKR87" s="319"/>
      <c r="FKS87" s="318"/>
      <c r="FKV87" s="319"/>
      <c r="FKW87" s="318"/>
      <c r="FKZ87" s="319"/>
      <c r="FLA87" s="318"/>
      <c r="FLD87" s="319"/>
      <c r="FLE87" s="318"/>
      <c r="FLH87" s="319"/>
      <c r="FLI87" s="318"/>
      <c r="FLL87" s="319"/>
      <c r="FLM87" s="318"/>
      <c r="FLP87" s="319"/>
      <c r="FLQ87" s="318"/>
      <c r="FLT87" s="319"/>
      <c r="FLU87" s="318"/>
      <c r="FLX87" s="319"/>
      <c r="FLY87" s="318"/>
      <c r="FMB87" s="319"/>
      <c r="FMC87" s="318"/>
      <c r="FMF87" s="319"/>
      <c r="FMG87" s="318"/>
      <c r="FMJ87" s="319"/>
      <c r="FMK87" s="318"/>
      <c r="FMN87" s="319"/>
      <c r="FMO87" s="318"/>
      <c r="FMR87" s="319"/>
      <c r="FMS87" s="318"/>
      <c r="FMV87" s="319"/>
      <c r="FMW87" s="318"/>
      <c r="FMZ87" s="319"/>
      <c r="FNA87" s="318"/>
      <c r="FND87" s="319"/>
      <c r="FNE87" s="318"/>
      <c r="FNH87" s="319"/>
      <c r="FNI87" s="318"/>
      <c r="FNL87" s="319"/>
      <c r="FNM87" s="318"/>
      <c r="FNP87" s="319"/>
      <c r="FNQ87" s="318"/>
      <c r="FNT87" s="319"/>
      <c r="FNU87" s="318"/>
      <c r="FNX87" s="319"/>
      <c r="FNY87" s="318"/>
      <c r="FOB87" s="319"/>
      <c r="FOC87" s="318"/>
      <c r="FOF87" s="319"/>
      <c r="FOG87" s="318"/>
      <c r="FOJ87" s="319"/>
      <c r="FOK87" s="318"/>
      <c r="FON87" s="319"/>
      <c r="FOO87" s="318"/>
      <c r="FOR87" s="319"/>
      <c r="FOS87" s="318"/>
      <c r="FOV87" s="319"/>
      <c r="FOW87" s="318"/>
      <c r="FOZ87" s="319"/>
      <c r="FPA87" s="318"/>
      <c r="FPD87" s="319"/>
      <c r="FPE87" s="318"/>
      <c r="FPH87" s="319"/>
      <c r="FPI87" s="318"/>
      <c r="FPL87" s="319"/>
      <c r="FPM87" s="318"/>
      <c r="FPP87" s="319"/>
      <c r="FPQ87" s="318"/>
      <c r="FPT87" s="319"/>
      <c r="FPU87" s="318"/>
      <c r="FPX87" s="319"/>
      <c r="FPY87" s="318"/>
      <c r="FQB87" s="319"/>
      <c r="FQC87" s="318"/>
      <c r="FQF87" s="319"/>
      <c r="FQG87" s="318"/>
      <c r="FQJ87" s="319"/>
      <c r="FQK87" s="318"/>
      <c r="FQN87" s="319"/>
      <c r="FQO87" s="318"/>
      <c r="FQR87" s="319"/>
      <c r="FQS87" s="318"/>
      <c r="FQV87" s="319"/>
      <c r="FQW87" s="318"/>
      <c r="FQZ87" s="319"/>
      <c r="FRA87" s="318"/>
      <c r="FRD87" s="319"/>
      <c r="FRE87" s="318"/>
      <c r="FRH87" s="319"/>
      <c r="FRI87" s="318"/>
      <c r="FRL87" s="319"/>
      <c r="FRM87" s="318"/>
      <c r="FRP87" s="319"/>
      <c r="FRQ87" s="318"/>
      <c r="FRT87" s="319"/>
      <c r="FRU87" s="318"/>
      <c r="FRX87" s="319"/>
      <c r="FRY87" s="318"/>
      <c r="FSB87" s="319"/>
      <c r="FSC87" s="318"/>
      <c r="FSF87" s="319"/>
      <c r="FSG87" s="318"/>
      <c r="FSJ87" s="319"/>
      <c r="FSK87" s="318"/>
      <c r="FSN87" s="319"/>
      <c r="FSO87" s="318"/>
      <c r="FSR87" s="319"/>
      <c r="FSS87" s="318"/>
      <c r="FSV87" s="319"/>
      <c r="FSW87" s="318"/>
      <c r="FSZ87" s="319"/>
      <c r="FTA87" s="318"/>
      <c r="FTD87" s="319"/>
      <c r="FTE87" s="318"/>
      <c r="FTH87" s="319"/>
      <c r="FTI87" s="318"/>
      <c r="FTL87" s="319"/>
      <c r="FTM87" s="318"/>
      <c r="FTP87" s="319"/>
      <c r="FTQ87" s="318"/>
      <c r="FTT87" s="319"/>
      <c r="FTU87" s="318"/>
      <c r="FTX87" s="319"/>
      <c r="FTY87" s="318"/>
      <c r="FUB87" s="319"/>
      <c r="FUC87" s="318"/>
      <c r="FUF87" s="319"/>
      <c r="FUG87" s="318"/>
      <c r="FUJ87" s="319"/>
      <c r="FUK87" s="318"/>
      <c r="FUN87" s="319"/>
      <c r="FUO87" s="318"/>
      <c r="FUR87" s="319"/>
      <c r="FUS87" s="318"/>
      <c r="FUV87" s="319"/>
      <c r="FUW87" s="318"/>
      <c r="FUZ87" s="319"/>
      <c r="FVA87" s="318"/>
      <c r="FVD87" s="319"/>
      <c r="FVE87" s="318"/>
      <c r="FVH87" s="319"/>
      <c r="FVI87" s="318"/>
      <c r="FVL87" s="319"/>
      <c r="FVM87" s="318"/>
      <c r="FVP87" s="319"/>
      <c r="FVQ87" s="318"/>
      <c r="FVT87" s="319"/>
      <c r="FVU87" s="318"/>
      <c r="FVX87" s="319"/>
      <c r="FVY87" s="318"/>
      <c r="FWB87" s="319"/>
      <c r="FWC87" s="318"/>
      <c r="FWF87" s="319"/>
      <c r="FWG87" s="318"/>
      <c r="FWJ87" s="319"/>
      <c r="FWK87" s="318"/>
      <c r="FWN87" s="319"/>
      <c r="FWO87" s="318"/>
      <c r="FWR87" s="319"/>
      <c r="FWS87" s="318"/>
      <c r="FWV87" s="319"/>
      <c r="FWW87" s="318"/>
      <c r="FWZ87" s="319"/>
      <c r="FXA87" s="318"/>
      <c r="FXD87" s="319"/>
      <c r="FXE87" s="318"/>
      <c r="FXH87" s="319"/>
      <c r="FXI87" s="318"/>
      <c r="FXL87" s="319"/>
      <c r="FXM87" s="318"/>
      <c r="FXP87" s="319"/>
      <c r="FXQ87" s="318"/>
      <c r="FXT87" s="319"/>
      <c r="FXU87" s="318"/>
      <c r="FXX87" s="319"/>
      <c r="FXY87" s="318"/>
      <c r="FYB87" s="319"/>
      <c r="FYC87" s="318"/>
      <c r="FYF87" s="319"/>
      <c r="FYG87" s="318"/>
      <c r="FYJ87" s="319"/>
      <c r="FYK87" s="318"/>
      <c r="FYN87" s="319"/>
      <c r="FYO87" s="318"/>
      <c r="FYR87" s="319"/>
      <c r="FYS87" s="318"/>
      <c r="FYV87" s="319"/>
      <c r="FYW87" s="318"/>
      <c r="FYZ87" s="319"/>
      <c r="FZA87" s="318"/>
      <c r="FZD87" s="319"/>
      <c r="FZE87" s="318"/>
      <c r="FZH87" s="319"/>
      <c r="FZI87" s="318"/>
      <c r="FZL87" s="319"/>
      <c r="FZM87" s="318"/>
      <c r="FZP87" s="319"/>
      <c r="FZQ87" s="318"/>
      <c r="FZT87" s="319"/>
      <c r="FZU87" s="318"/>
      <c r="FZX87" s="319"/>
      <c r="FZY87" s="318"/>
      <c r="GAB87" s="319"/>
      <c r="GAC87" s="318"/>
      <c r="GAF87" s="319"/>
      <c r="GAG87" s="318"/>
      <c r="GAJ87" s="319"/>
      <c r="GAK87" s="318"/>
      <c r="GAN87" s="319"/>
      <c r="GAO87" s="318"/>
      <c r="GAR87" s="319"/>
      <c r="GAS87" s="318"/>
      <c r="GAV87" s="319"/>
      <c r="GAW87" s="318"/>
      <c r="GAZ87" s="319"/>
      <c r="GBA87" s="318"/>
      <c r="GBD87" s="319"/>
      <c r="GBE87" s="318"/>
      <c r="GBH87" s="319"/>
      <c r="GBI87" s="318"/>
      <c r="GBL87" s="319"/>
      <c r="GBM87" s="318"/>
      <c r="GBP87" s="319"/>
      <c r="GBQ87" s="318"/>
      <c r="GBT87" s="319"/>
      <c r="GBU87" s="318"/>
      <c r="GBX87" s="319"/>
      <c r="GBY87" s="318"/>
      <c r="GCB87" s="319"/>
      <c r="GCC87" s="318"/>
      <c r="GCF87" s="319"/>
      <c r="GCG87" s="318"/>
      <c r="GCJ87" s="319"/>
      <c r="GCK87" s="318"/>
      <c r="GCN87" s="319"/>
      <c r="GCO87" s="318"/>
      <c r="GCR87" s="319"/>
      <c r="GCS87" s="318"/>
      <c r="GCV87" s="319"/>
      <c r="GCW87" s="318"/>
      <c r="GCZ87" s="319"/>
      <c r="GDA87" s="318"/>
      <c r="GDD87" s="319"/>
      <c r="GDE87" s="318"/>
      <c r="GDH87" s="319"/>
      <c r="GDI87" s="318"/>
      <c r="GDL87" s="319"/>
      <c r="GDM87" s="318"/>
      <c r="GDP87" s="319"/>
      <c r="GDQ87" s="318"/>
      <c r="GDT87" s="319"/>
      <c r="GDU87" s="318"/>
      <c r="GDX87" s="319"/>
      <c r="GDY87" s="318"/>
      <c r="GEB87" s="319"/>
      <c r="GEC87" s="318"/>
      <c r="GEF87" s="319"/>
      <c r="GEG87" s="318"/>
      <c r="GEJ87" s="319"/>
      <c r="GEK87" s="318"/>
      <c r="GEN87" s="319"/>
      <c r="GEO87" s="318"/>
      <c r="GER87" s="319"/>
      <c r="GES87" s="318"/>
      <c r="GEV87" s="319"/>
      <c r="GEW87" s="318"/>
      <c r="GEZ87" s="319"/>
      <c r="GFA87" s="318"/>
      <c r="GFD87" s="319"/>
      <c r="GFE87" s="318"/>
      <c r="GFH87" s="319"/>
      <c r="GFI87" s="318"/>
      <c r="GFL87" s="319"/>
      <c r="GFM87" s="318"/>
      <c r="GFP87" s="319"/>
      <c r="GFQ87" s="318"/>
      <c r="GFT87" s="319"/>
      <c r="GFU87" s="318"/>
      <c r="GFX87" s="319"/>
      <c r="GFY87" s="318"/>
      <c r="GGB87" s="319"/>
      <c r="GGC87" s="318"/>
      <c r="GGF87" s="319"/>
      <c r="GGG87" s="318"/>
      <c r="GGJ87" s="319"/>
      <c r="GGK87" s="318"/>
      <c r="GGN87" s="319"/>
      <c r="GGO87" s="318"/>
      <c r="GGR87" s="319"/>
      <c r="GGS87" s="318"/>
      <c r="GGV87" s="319"/>
      <c r="GGW87" s="318"/>
      <c r="GGZ87" s="319"/>
      <c r="GHA87" s="318"/>
      <c r="GHD87" s="319"/>
      <c r="GHE87" s="318"/>
      <c r="GHH87" s="319"/>
      <c r="GHI87" s="318"/>
      <c r="GHL87" s="319"/>
      <c r="GHM87" s="318"/>
      <c r="GHP87" s="319"/>
      <c r="GHQ87" s="318"/>
      <c r="GHT87" s="319"/>
      <c r="GHU87" s="318"/>
      <c r="GHX87" s="319"/>
      <c r="GHY87" s="318"/>
      <c r="GIB87" s="319"/>
      <c r="GIC87" s="318"/>
      <c r="GIF87" s="319"/>
      <c r="GIG87" s="318"/>
      <c r="GIJ87" s="319"/>
      <c r="GIK87" s="318"/>
      <c r="GIN87" s="319"/>
      <c r="GIO87" s="318"/>
      <c r="GIR87" s="319"/>
      <c r="GIS87" s="318"/>
      <c r="GIV87" s="319"/>
      <c r="GIW87" s="318"/>
      <c r="GIZ87" s="319"/>
      <c r="GJA87" s="318"/>
      <c r="GJD87" s="319"/>
      <c r="GJE87" s="318"/>
      <c r="GJH87" s="319"/>
      <c r="GJI87" s="318"/>
      <c r="GJL87" s="319"/>
      <c r="GJM87" s="318"/>
      <c r="GJP87" s="319"/>
      <c r="GJQ87" s="318"/>
      <c r="GJT87" s="319"/>
      <c r="GJU87" s="318"/>
      <c r="GJX87" s="319"/>
      <c r="GJY87" s="318"/>
      <c r="GKB87" s="319"/>
      <c r="GKC87" s="318"/>
      <c r="GKF87" s="319"/>
      <c r="GKG87" s="318"/>
      <c r="GKJ87" s="319"/>
      <c r="GKK87" s="318"/>
      <c r="GKN87" s="319"/>
      <c r="GKO87" s="318"/>
      <c r="GKR87" s="319"/>
      <c r="GKS87" s="318"/>
      <c r="GKV87" s="319"/>
      <c r="GKW87" s="318"/>
      <c r="GKZ87" s="319"/>
      <c r="GLA87" s="318"/>
      <c r="GLD87" s="319"/>
      <c r="GLE87" s="318"/>
      <c r="GLH87" s="319"/>
      <c r="GLI87" s="318"/>
      <c r="GLL87" s="319"/>
      <c r="GLM87" s="318"/>
      <c r="GLP87" s="319"/>
      <c r="GLQ87" s="318"/>
      <c r="GLT87" s="319"/>
      <c r="GLU87" s="318"/>
      <c r="GLX87" s="319"/>
      <c r="GLY87" s="318"/>
      <c r="GMB87" s="319"/>
      <c r="GMC87" s="318"/>
      <c r="GMF87" s="319"/>
      <c r="GMG87" s="318"/>
      <c r="GMJ87" s="319"/>
      <c r="GMK87" s="318"/>
      <c r="GMN87" s="319"/>
      <c r="GMO87" s="318"/>
      <c r="GMR87" s="319"/>
      <c r="GMS87" s="318"/>
      <c r="GMV87" s="319"/>
      <c r="GMW87" s="318"/>
      <c r="GMZ87" s="319"/>
      <c r="GNA87" s="318"/>
      <c r="GND87" s="319"/>
      <c r="GNE87" s="318"/>
      <c r="GNH87" s="319"/>
      <c r="GNI87" s="318"/>
      <c r="GNL87" s="319"/>
      <c r="GNM87" s="318"/>
      <c r="GNP87" s="319"/>
      <c r="GNQ87" s="318"/>
      <c r="GNT87" s="319"/>
      <c r="GNU87" s="318"/>
      <c r="GNX87" s="319"/>
      <c r="GNY87" s="318"/>
      <c r="GOB87" s="319"/>
      <c r="GOC87" s="318"/>
      <c r="GOF87" s="319"/>
      <c r="GOG87" s="318"/>
      <c r="GOJ87" s="319"/>
      <c r="GOK87" s="318"/>
      <c r="GON87" s="319"/>
      <c r="GOO87" s="318"/>
      <c r="GOR87" s="319"/>
      <c r="GOS87" s="318"/>
      <c r="GOV87" s="319"/>
      <c r="GOW87" s="318"/>
      <c r="GOZ87" s="319"/>
      <c r="GPA87" s="318"/>
      <c r="GPD87" s="319"/>
      <c r="GPE87" s="318"/>
      <c r="GPH87" s="319"/>
      <c r="GPI87" s="318"/>
      <c r="GPL87" s="319"/>
      <c r="GPM87" s="318"/>
      <c r="GPP87" s="319"/>
      <c r="GPQ87" s="318"/>
      <c r="GPT87" s="319"/>
      <c r="GPU87" s="318"/>
      <c r="GPX87" s="319"/>
      <c r="GPY87" s="318"/>
      <c r="GQB87" s="319"/>
      <c r="GQC87" s="318"/>
      <c r="GQF87" s="319"/>
      <c r="GQG87" s="318"/>
      <c r="GQJ87" s="319"/>
      <c r="GQK87" s="318"/>
      <c r="GQN87" s="319"/>
      <c r="GQO87" s="318"/>
      <c r="GQR87" s="319"/>
      <c r="GQS87" s="318"/>
      <c r="GQV87" s="319"/>
      <c r="GQW87" s="318"/>
      <c r="GQZ87" s="319"/>
      <c r="GRA87" s="318"/>
      <c r="GRD87" s="319"/>
      <c r="GRE87" s="318"/>
      <c r="GRH87" s="319"/>
      <c r="GRI87" s="318"/>
      <c r="GRL87" s="319"/>
      <c r="GRM87" s="318"/>
      <c r="GRP87" s="319"/>
      <c r="GRQ87" s="318"/>
      <c r="GRT87" s="319"/>
      <c r="GRU87" s="318"/>
      <c r="GRX87" s="319"/>
      <c r="GRY87" s="318"/>
      <c r="GSB87" s="319"/>
      <c r="GSC87" s="318"/>
      <c r="GSF87" s="319"/>
      <c r="GSG87" s="318"/>
      <c r="GSJ87" s="319"/>
      <c r="GSK87" s="318"/>
      <c r="GSN87" s="319"/>
      <c r="GSO87" s="318"/>
      <c r="GSR87" s="319"/>
      <c r="GSS87" s="318"/>
      <c r="GSV87" s="319"/>
      <c r="GSW87" s="318"/>
      <c r="GSZ87" s="319"/>
      <c r="GTA87" s="318"/>
      <c r="GTD87" s="319"/>
      <c r="GTE87" s="318"/>
      <c r="GTH87" s="319"/>
      <c r="GTI87" s="318"/>
      <c r="GTL87" s="319"/>
      <c r="GTM87" s="318"/>
      <c r="GTP87" s="319"/>
      <c r="GTQ87" s="318"/>
      <c r="GTT87" s="319"/>
      <c r="GTU87" s="318"/>
      <c r="GTX87" s="319"/>
      <c r="GTY87" s="318"/>
      <c r="GUB87" s="319"/>
      <c r="GUC87" s="318"/>
      <c r="GUF87" s="319"/>
      <c r="GUG87" s="318"/>
      <c r="GUJ87" s="319"/>
      <c r="GUK87" s="318"/>
      <c r="GUN87" s="319"/>
      <c r="GUO87" s="318"/>
      <c r="GUR87" s="319"/>
      <c r="GUS87" s="318"/>
      <c r="GUV87" s="319"/>
      <c r="GUW87" s="318"/>
      <c r="GUZ87" s="319"/>
      <c r="GVA87" s="318"/>
      <c r="GVD87" s="319"/>
      <c r="GVE87" s="318"/>
      <c r="GVH87" s="319"/>
      <c r="GVI87" s="318"/>
      <c r="GVL87" s="319"/>
      <c r="GVM87" s="318"/>
      <c r="GVP87" s="319"/>
      <c r="GVQ87" s="318"/>
      <c r="GVT87" s="319"/>
      <c r="GVU87" s="318"/>
      <c r="GVX87" s="319"/>
      <c r="GVY87" s="318"/>
      <c r="GWB87" s="319"/>
      <c r="GWC87" s="318"/>
      <c r="GWF87" s="319"/>
      <c r="GWG87" s="318"/>
      <c r="GWJ87" s="319"/>
      <c r="GWK87" s="318"/>
      <c r="GWN87" s="319"/>
      <c r="GWO87" s="318"/>
      <c r="GWR87" s="319"/>
      <c r="GWS87" s="318"/>
      <c r="GWV87" s="319"/>
      <c r="GWW87" s="318"/>
      <c r="GWZ87" s="319"/>
      <c r="GXA87" s="318"/>
      <c r="GXD87" s="319"/>
      <c r="GXE87" s="318"/>
      <c r="GXH87" s="319"/>
      <c r="GXI87" s="318"/>
      <c r="GXL87" s="319"/>
      <c r="GXM87" s="318"/>
      <c r="GXP87" s="319"/>
      <c r="GXQ87" s="318"/>
      <c r="GXT87" s="319"/>
      <c r="GXU87" s="318"/>
      <c r="GXX87" s="319"/>
      <c r="GXY87" s="318"/>
      <c r="GYB87" s="319"/>
      <c r="GYC87" s="318"/>
      <c r="GYF87" s="319"/>
      <c r="GYG87" s="318"/>
      <c r="GYJ87" s="319"/>
      <c r="GYK87" s="318"/>
      <c r="GYN87" s="319"/>
      <c r="GYO87" s="318"/>
      <c r="GYR87" s="319"/>
      <c r="GYS87" s="318"/>
      <c r="GYV87" s="319"/>
      <c r="GYW87" s="318"/>
      <c r="GYZ87" s="319"/>
      <c r="GZA87" s="318"/>
      <c r="GZD87" s="319"/>
      <c r="GZE87" s="318"/>
      <c r="GZH87" s="319"/>
      <c r="GZI87" s="318"/>
      <c r="GZL87" s="319"/>
      <c r="GZM87" s="318"/>
      <c r="GZP87" s="319"/>
      <c r="GZQ87" s="318"/>
      <c r="GZT87" s="319"/>
      <c r="GZU87" s="318"/>
      <c r="GZX87" s="319"/>
      <c r="GZY87" s="318"/>
      <c r="HAB87" s="319"/>
      <c r="HAC87" s="318"/>
      <c r="HAF87" s="319"/>
      <c r="HAG87" s="318"/>
      <c r="HAJ87" s="319"/>
      <c r="HAK87" s="318"/>
      <c r="HAN87" s="319"/>
      <c r="HAO87" s="318"/>
      <c r="HAR87" s="319"/>
      <c r="HAS87" s="318"/>
      <c r="HAV87" s="319"/>
      <c r="HAW87" s="318"/>
      <c r="HAZ87" s="319"/>
      <c r="HBA87" s="318"/>
      <c r="HBD87" s="319"/>
      <c r="HBE87" s="318"/>
      <c r="HBH87" s="319"/>
      <c r="HBI87" s="318"/>
      <c r="HBL87" s="319"/>
      <c r="HBM87" s="318"/>
      <c r="HBP87" s="319"/>
      <c r="HBQ87" s="318"/>
      <c r="HBT87" s="319"/>
      <c r="HBU87" s="318"/>
      <c r="HBX87" s="319"/>
      <c r="HBY87" s="318"/>
      <c r="HCB87" s="319"/>
      <c r="HCC87" s="318"/>
      <c r="HCF87" s="319"/>
      <c r="HCG87" s="318"/>
      <c r="HCJ87" s="319"/>
      <c r="HCK87" s="318"/>
      <c r="HCN87" s="319"/>
      <c r="HCO87" s="318"/>
      <c r="HCR87" s="319"/>
      <c r="HCS87" s="318"/>
      <c r="HCV87" s="319"/>
      <c r="HCW87" s="318"/>
      <c r="HCZ87" s="319"/>
      <c r="HDA87" s="318"/>
      <c r="HDD87" s="319"/>
      <c r="HDE87" s="318"/>
      <c r="HDH87" s="319"/>
      <c r="HDI87" s="318"/>
      <c r="HDL87" s="319"/>
      <c r="HDM87" s="318"/>
      <c r="HDP87" s="319"/>
      <c r="HDQ87" s="318"/>
      <c r="HDT87" s="319"/>
      <c r="HDU87" s="318"/>
      <c r="HDX87" s="319"/>
      <c r="HDY87" s="318"/>
      <c r="HEB87" s="319"/>
      <c r="HEC87" s="318"/>
      <c r="HEF87" s="319"/>
      <c r="HEG87" s="318"/>
      <c r="HEJ87" s="319"/>
      <c r="HEK87" s="318"/>
      <c r="HEN87" s="319"/>
      <c r="HEO87" s="318"/>
      <c r="HER87" s="319"/>
      <c r="HES87" s="318"/>
      <c r="HEV87" s="319"/>
      <c r="HEW87" s="318"/>
      <c r="HEZ87" s="319"/>
      <c r="HFA87" s="318"/>
      <c r="HFD87" s="319"/>
      <c r="HFE87" s="318"/>
      <c r="HFH87" s="319"/>
      <c r="HFI87" s="318"/>
      <c r="HFL87" s="319"/>
      <c r="HFM87" s="318"/>
      <c r="HFP87" s="319"/>
      <c r="HFQ87" s="318"/>
      <c r="HFT87" s="319"/>
      <c r="HFU87" s="318"/>
      <c r="HFX87" s="319"/>
      <c r="HFY87" s="318"/>
      <c r="HGB87" s="319"/>
      <c r="HGC87" s="318"/>
      <c r="HGF87" s="319"/>
      <c r="HGG87" s="318"/>
      <c r="HGJ87" s="319"/>
      <c r="HGK87" s="318"/>
      <c r="HGN87" s="319"/>
      <c r="HGO87" s="318"/>
      <c r="HGR87" s="319"/>
      <c r="HGS87" s="318"/>
      <c r="HGV87" s="319"/>
      <c r="HGW87" s="318"/>
      <c r="HGZ87" s="319"/>
      <c r="HHA87" s="318"/>
      <c r="HHD87" s="319"/>
      <c r="HHE87" s="318"/>
      <c r="HHH87" s="319"/>
      <c r="HHI87" s="318"/>
      <c r="HHL87" s="319"/>
      <c r="HHM87" s="318"/>
      <c r="HHP87" s="319"/>
      <c r="HHQ87" s="318"/>
      <c r="HHT87" s="319"/>
      <c r="HHU87" s="318"/>
      <c r="HHX87" s="319"/>
      <c r="HHY87" s="318"/>
      <c r="HIB87" s="319"/>
      <c r="HIC87" s="318"/>
      <c r="HIF87" s="319"/>
      <c r="HIG87" s="318"/>
      <c r="HIJ87" s="319"/>
      <c r="HIK87" s="318"/>
      <c r="HIN87" s="319"/>
      <c r="HIO87" s="318"/>
      <c r="HIR87" s="319"/>
      <c r="HIS87" s="318"/>
      <c r="HIV87" s="319"/>
      <c r="HIW87" s="318"/>
      <c r="HIZ87" s="319"/>
      <c r="HJA87" s="318"/>
      <c r="HJD87" s="319"/>
      <c r="HJE87" s="318"/>
      <c r="HJH87" s="319"/>
      <c r="HJI87" s="318"/>
      <c r="HJL87" s="319"/>
      <c r="HJM87" s="318"/>
      <c r="HJP87" s="319"/>
      <c r="HJQ87" s="318"/>
      <c r="HJT87" s="319"/>
      <c r="HJU87" s="318"/>
      <c r="HJX87" s="319"/>
      <c r="HJY87" s="318"/>
      <c r="HKB87" s="319"/>
      <c r="HKC87" s="318"/>
      <c r="HKF87" s="319"/>
      <c r="HKG87" s="318"/>
      <c r="HKJ87" s="319"/>
      <c r="HKK87" s="318"/>
      <c r="HKN87" s="319"/>
      <c r="HKO87" s="318"/>
      <c r="HKR87" s="319"/>
      <c r="HKS87" s="318"/>
      <c r="HKV87" s="319"/>
      <c r="HKW87" s="318"/>
      <c r="HKZ87" s="319"/>
      <c r="HLA87" s="318"/>
      <c r="HLD87" s="319"/>
      <c r="HLE87" s="318"/>
      <c r="HLH87" s="319"/>
      <c r="HLI87" s="318"/>
      <c r="HLL87" s="319"/>
      <c r="HLM87" s="318"/>
      <c r="HLP87" s="319"/>
      <c r="HLQ87" s="318"/>
      <c r="HLT87" s="319"/>
      <c r="HLU87" s="318"/>
      <c r="HLX87" s="319"/>
      <c r="HLY87" s="318"/>
      <c r="HMB87" s="319"/>
      <c r="HMC87" s="318"/>
      <c r="HMF87" s="319"/>
      <c r="HMG87" s="318"/>
      <c r="HMJ87" s="319"/>
      <c r="HMK87" s="318"/>
      <c r="HMN87" s="319"/>
      <c r="HMO87" s="318"/>
      <c r="HMR87" s="319"/>
      <c r="HMS87" s="318"/>
      <c r="HMV87" s="319"/>
      <c r="HMW87" s="318"/>
      <c r="HMZ87" s="319"/>
      <c r="HNA87" s="318"/>
      <c r="HND87" s="319"/>
      <c r="HNE87" s="318"/>
      <c r="HNH87" s="319"/>
      <c r="HNI87" s="318"/>
      <c r="HNL87" s="319"/>
      <c r="HNM87" s="318"/>
      <c r="HNP87" s="319"/>
      <c r="HNQ87" s="318"/>
      <c r="HNT87" s="319"/>
      <c r="HNU87" s="318"/>
      <c r="HNX87" s="319"/>
      <c r="HNY87" s="318"/>
      <c r="HOB87" s="319"/>
      <c r="HOC87" s="318"/>
      <c r="HOF87" s="319"/>
      <c r="HOG87" s="318"/>
      <c r="HOJ87" s="319"/>
      <c r="HOK87" s="318"/>
      <c r="HON87" s="319"/>
      <c r="HOO87" s="318"/>
      <c r="HOR87" s="319"/>
      <c r="HOS87" s="318"/>
      <c r="HOV87" s="319"/>
      <c r="HOW87" s="318"/>
      <c r="HOZ87" s="319"/>
      <c r="HPA87" s="318"/>
      <c r="HPD87" s="319"/>
      <c r="HPE87" s="318"/>
      <c r="HPH87" s="319"/>
      <c r="HPI87" s="318"/>
      <c r="HPL87" s="319"/>
      <c r="HPM87" s="318"/>
      <c r="HPP87" s="319"/>
      <c r="HPQ87" s="318"/>
      <c r="HPT87" s="319"/>
      <c r="HPU87" s="318"/>
      <c r="HPX87" s="319"/>
      <c r="HPY87" s="318"/>
      <c r="HQB87" s="319"/>
      <c r="HQC87" s="318"/>
      <c r="HQF87" s="319"/>
      <c r="HQG87" s="318"/>
      <c r="HQJ87" s="319"/>
      <c r="HQK87" s="318"/>
      <c r="HQN87" s="319"/>
      <c r="HQO87" s="318"/>
      <c r="HQR87" s="319"/>
      <c r="HQS87" s="318"/>
      <c r="HQV87" s="319"/>
      <c r="HQW87" s="318"/>
      <c r="HQZ87" s="319"/>
      <c r="HRA87" s="318"/>
      <c r="HRD87" s="319"/>
      <c r="HRE87" s="318"/>
      <c r="HRH87" s="319"/>
      <c r="HRI87" s="318"/>
      <c r="HRL87" s="319"/>
      <c r="HRM87" s="318"/>
      <c r="HRP87" s="319"/>
      <c r="HRQ87" s="318"/>
      <c r="HRT87" s="319"/>
      <c r="HRU87" s="318"/>
      <c r="HRX87" s="319"/>
      <c r="HRY87" s="318"/>
      <c r="HSB87" s="319"/>
      <c r="HSC87" s="318"/>
      <c r="HSF87" s="319"/>
      <c r="HSG87" s="318"/>
      <c r="HSJ87" s="319"/>
      <c r="HSK87" s="318"/>
      <c r="HSN87" s="319"/>
      <c r="HSO87" s="318"/>
      <c r="HSR87" s="319"/>
      <c r="HSS87" s="318"/>
      <c r="HSV87" s="319"/>
      <c r="HSW87" s="318"/>
      <c r="HSZ87" s="319"/>
      <c r="HTA87" s="318"/>
      <c r="HTD87" s="319"/>
      <c r="HTE87" s="318"/>
      <c r="HTH87" s="319"/>
      <c r="HTI87" s="318"/>
      <c r="HTL87" s="319"/>
      <c r="HTM87" s="318"/>
      <c r="HTP87" s="319"/>
      <c r="HTQ87" s="318"/>
      <c r="HTT87" s="319"/>
      <c r="HTU87" s="318"/>
      <c r="HTX87" s="319"/>
      <c r="HTY87" s="318"/>
      <c r="HUB87" s="319"/>
      <c r="HUC87" s="318"/>
      <c r="HUF87" s="319"/>
      <c r="HUG87" s="318"/>
      <c r="HUJ87" s="319"/>
      <c r="HUK87" s="318"/>
      <c r="HUN87" s="319"/>
      <c r="HUO87" s="318"/>
      <c r="HUR87" s="319"/>
      <c r="HUS87" s="318"/>
      <c r="HUV87" s="319"/>
      <c r="HUW87" s="318"/>
      <c r="HUZ87" s="319"/>
      <c r="HVA87" s="318"/>
      <c r="HVD87" s="319"/>
      <c r="HVE87" s="318"/>
      <c r="HVH87" s="319"/>
      <c r="HVI87" s="318"/>
      <c r="HVL87" s="319"/>
      <c r="HVM87" s="318"/>
      <c r="HVP87" s="319"/>
      <c r="HVQ87" s="318"/>
      <c r="HVT87" s="319"/>
      <c r="HVU87" s="318"/>
      <c r="HVX87" s="319"/>
      <c r="HVY87" s="318"/>
      <c r="HWB87" s="319"/>
      <c r="HWC87" s="318"/>
      <c r="HWF87" s="319"/>
      <c r="HWG87" s="318"/>
      <c r="HWJ87" s="319"/>
      <c r="HWK87" s="318"/>
      <c r="HWN87" s="319"/>
      <c r="HWO87" s="318"/>
      <c r="HWR87" s="319"/>
      <c r="HWS87" s="318"/>
      <c r="HWV87" s="319"/>
      <c r="HWW87" s="318"/>
      <c r="HWZ87" s="319"/>
      <c r="HXA87" s="318"/>
      <c r="HXD87" s="319"/>
      <c r="HXE87" s="318"/>
      <c r="HXH87" s="319"/>
      <c r="HXI87" s="318"/>
      <c r="HXL87" s="319"/>
      <c r="HXM87" s="318"/>
      <c r="HXP87" s="319"/>
      <c r="HXQ87" s="318"/>
      <c r="HXT87" s="319"/>
      <c r="HXU87" s="318"/>
      <c r="HXX87" s="319"/>
      <c r="HXY87" s="318"/>
      <c r="HYB87" s="319"/>
      <c r="HYC87" s="318"/>
      <c r="HYF87" s="319"/>
      <c r="HYG87" s="318"/>
      <c r="HYJ87" s="319"/>
      <c r="HYK87" s="318"/>
      <c r="HYN87" s="319"/>
      <c r="HYO87" s="318"/>
      <c r="HYR87" s="319"/>
      <c r="HYS87" s="318"/>
      <c r="HYV87" s="319"/>
      <c r="HYW87" s="318"/>
      <c r="HYZ87" s="319"/>
      <c r="HZA87" s="318"/>
      <c r="HZD87" s="319"/>
      <c r="HZE87" s="318"/>
      <c r="HZH87" s="319"/>
      <c r="HZI87" s="318"/>
      <c r="HZL87" s="319"/>
      <c r="HZM87" s="318"/>
      <c r="HZP87" s="319"/>
      <c r="HZQ87" s="318"/>
      <c r="HZT87" s="319"/>
      <c r="HZU87" s="318"/>
      <c r="HZX87" s="319"/>
      <c r="HZY87" s="318"/>
      <c r="IAB87" s="319"/>
      <c r="IAC87" s="318"/>
      <c r="IAF87" s="319"/>
      <c r="IAG87" s="318"/>
      <c r="IAJ87" s="319"/>
      <c r="IAK87" s="318"/>
      <c r="IAN87" s="319"/>
      <c r="IAO87" s="318"/>
      <c r="IAR87" s="319"/>
      <c r="IAS87" s="318"/>
      <c r="IAV87" s="319"/>
      <c r="IAW87" s="318"/>
      <c r="IAZ87" s="319"/>
      <c r="IBA87" s="318"/>
      <c r="IBD87" s="319"/>
      <c r="IBE87" s="318"/>
      <c r="IBH87" s="319"/>
      <c r="IBI87" s="318"/>
      <c r="IBL87" s="319"/>
      <c r="IBM87" s="318"/>
      <c r="IBP87" s="319"/>
      <c r="IBQ87" s="318"/>
      <c r="IBT87" s="319"/>
      <c r="IBU87" s="318"/>
      <c r="IBX87" s="319"/>
      <c r="IBY87" s="318"/>
      <c r="ICB87" s="319"/>
      <c r="ICC87" s="318"/>
      <c r="ICF87" s="319"/>
      <c r="ICG87" s="318"/>
      <c r="ICJ87" s="319"/>
      <c r="ICK87" s="318"/>
      <c r="ICN87" s="319"/>
      <c r="ICO87" s="318"/>
      <c r="ICR87" s="319"/>
      <c r="ICS87" s="318"/>
      <c r="ICV87" s="319"/>
      <c r="ICW87" s="318"/>
      <c r="ICZ87" s="319"/>
      <c r="IDA87" s="318"/>
      <c r="IDD87" s="319"/>
      <c r="IDE87" s="318"/>
      <c r="IDH87" s="319"/>
      <c r="IDI87" s="318"/>
      <c r="IDL87" s="319"/>
      <c r="IDM87" s="318"/>
      <c r="IDP87" s="319"/>
      <c r="IDQ87" s="318"/>
      <c r="IDT87" s="319"/>
      <c r="IDU87" s="318"/>
      <c r="IDX87" s="319"/>
      <c r="IDY87" s="318"/>
      <c r="IEB87" s="319"/>
      <c r="IEC87" s="318"/>
      <c r="IEF87" s="319"/>
      <c r="IEG87" s="318"/>
      <c r="IEJ87" s="319"/>
      <c r="IEK87" s="318"/>
      <c r="IEN87" s="319"/>
      <c r="IEO87" s="318"/>
      <c r="IER87" s="319"/>
      <c r="IES87" s="318"/>
      <c r="IEV87" s="319"/>
      <c r="IEW87" s="318"/>
      <c r="IEZ87" s="319"/>
      <c r="IFA87" s="318"/>
      <c r="IFD87" s="319"/>
      <c r="IFE87" s="318"/>
      <c r="IFH87" s="319"/>
      <c r="IFI87" s="318"/>
      <c r="IFL87" s="319"/>
      <c r="IFM87" s="318"/>
      <c r="IFP87" s="319"/>
      <c r="IFQ87" s="318"/>
      <c r="IFT87" s="319"/>
      <c r="IFU87" s="318"/>
      <c r="IFX87" s="319"/>
      <c r="IFY87" s="318"/>
      <c r="IGB87" s="319"/>
      <c r="IGC87" s="318"/>
      <c r="IGF87" s="319"/>
      <c r="IGG87" s="318"/>
      <c r="IGJ87" s="319"/>
      <c r="IGK87" s="318"/>
      <c r="IGN87" s="319"/>
      <c r="IGO87" s="318"/>
      <c r="IGR87" s="319"/>
      <c r="IGS87" s="318"/>
      <c r="IGV87" s="319"/>
      <c r="IGW87" s="318"/>
      <c r="IGZ87" s="319"/>
      <c r="IHA87" s="318"/>
      <c r="IHD87" s="319"/>
      <c r="IHE87" s="318"/>
      <c r="IHH87" s="319"/>
      <c r="IHI87" s="318"/>
      <c r="IHL87" s="319"/>
      <c r="IHM87" s="318"/>
      <c r="IHP87" s="319"/>
      <c r="IHQ87" s="318"/>
      <c r="IHT87" s="319"/>
      <c r="IHU87" s="318"/>
      <c r="IHX87" s="319"/>
      <c r="IHY87" s="318"/>
      <c r="IIB87" s="319"/>
      <c r="IIC87" s="318"/>
      <c r="IIF87" s="319"/>
      <c r="IIG87" s="318"/>
      <c r="IIJ87" s="319"/>
      <c r="IIK87" s="318"/>
      <c r="IIN87" s="319"/>
      <c r="IIO87" s="318"/>
      <c r="IIR87" s="319"/>
      <c r="IIS87" s="318"/>
      <c r="IIV87" s="319"/>
      <c r="IIW87" s="318"/>
      <c r="IIZ87" s="319"/>
      <c r="IJA87" s="318"/>
      <c r="IJD87" s="319"/>
      <c r="IJE87" s="318"/>
      <c r="IJH87" s="319"/>
      <c r="IJI87" s="318"/>
      <c r="IJL87" s="319"/>
      <c r="IJM87" s="318"/>
      <c r="IJP87" s="319"/>
      <c r="IJQ87" s="318"/>
      <c r="IJT87" s="319"/>
      <c r="IJU87" s="318"/>
      <c r="IJX87" s="319"/>
      <c r="IJY87" s="318"/>
      <c r="IKB87" s="319"/>
      <c r="IKC87" s="318"/>
      <c r="IKF87" s="319"/>
      <c r="IKG87" s="318"/>
      <c r="IKJ87" s="319"/>
      <c r="IKK87" s="318"/>
      <c r="IKN87" s="319"/>
      <c r="IKO87" s="318"/>
      <c r="IKR87" s="319"/>
      <c r="IKS87" s="318"/>
      <c r="IKV87" s="319"/>
      <c r="IKW87" s="318"/>
      <c r="IKZ87" s="319"/>
      <c r="ILA87" s="318"/>
      <c r="ILD87" s="319"/>
      <c r="ILE87" s="318"/>
      <c r="ILH87" s="319"/>
      <c r="ILI87" s="318"/>
      <c r="ILL87" s="319"/>
      <c r="ILM87" s="318"/>
      <c r="ILP87" s="319"/>
      <c r="ILQ87" s="318"/>
      <c r="ILT87" s="319"/>
      <c r="ILU87" s="318"/>
      <c r="ILX87" s="319"/>
      <c r="ILY87" s="318"/>
      <c r="IMB87" s="319"/>
      <c r="IMC87" s="318"/>
      <c r="IMF87" s="319"/>
      <c r="IMG87" s="318"/>
      <c r="IMJ87" s="319"/>
      <c r="IMK87" s="318"/>
      <c r="IMN87" s="319"/>
      <c r="IMO87" s="318"/>
      <c r="IMR87" s="319"/>
      <c r="IMS87" s="318"/>
      <c r="IMV87" s="319"/>
      <c r="IMW87" s="318"/>
      <c r="IMZ87" s="319"/>
      <c r="INA87" s="318"/>
      <c r="IND87" s="319"/>
      <c r="INE87" s="318"/>
      <c r="INH87" s="319"/>
      <c r="INI87" s="318"/>
      <c r="INL87" s="319"/>
      <c r="INM87" s="318"/>
      <c r="INP87" s="319"/>
      <c r="INQ87" s="318"/>
      <c r="INT87" s="319"/>
      <c r="INU87" s="318"/>
      <c r="INX87" s="319"/>
      <c r="INY87" s="318"/>
      <c r="IOB87" s="319"/>
      <c r="IOC87" s="318"/>
      <c r="IOF87" s="319"/>
      <c r="IOG87" s="318"/>
      <c r="IOJ87" s="319"/>
      <c r="IOK87" s="318"/>
      <c r="ION87" s="319"/>
      <c r="IOO87" s="318"/>
      <c r="IOR87" s="319"/>
      <c r="IOS87" s="318"/>
      <c r="IOV87" s="319"/>
      <c r="IOW87" s="318"/>
      <c r="IOZ87" s="319"/>
      <c r="IPA87" s="318"/>
      <c r="IPD87" s="319"/>
      <c r="IPE87" s="318"/>
      <c r="IPH87" s="319"/>
      <c r="IPI87" s="318"/>
      <c r="IPL87" s="319"/>
      <c r="IPM87" s="318"/>
      <c r="IPP87" s="319"/>
      <c r="IPQ87" s="318"/>
      <c r="IPT87" s="319"/>
      <c r="IPU87" s="318"/>
      <c r="IPX87" s="319"/>
      <c r="IPY87" s="318"/>
      <c r="IQB87" s="319"/>
      <c r="IQC87" s="318"/>
      <c r="IQF87" s="319"/>
      <c r="IQG87" s="318"/>
      <c r="IQJ87" s="319"/>
      <c r="IQK87" s="318"/>
      <c r="IQN87" s="319"/>
      <c r="IQO87" s="318"/>
      <c r="IQR87" s="319"/>
      <c r="IQS87" s="318"/>
      <c r="IQV87" s="319"/>
      <c r="IQW87" s="318"/>
      <c r="IQZ87" s="319"/>
      <c r="IRA87" s="318"/>
      <c r="IRD87" s="319"/>
      <c r="IRE87" s="318"/>
      <c r="IRH87" s="319"/>
      <c r="IRI87" s="318"/>
      <c r="IRL87" s="319"/>
      <c r="IRM87" s="318"/>
      <c r="IRP87" s="319"/>
      <c r="IRQ87" s="318"/>
      <c r="IRT87" s="319"/>
      <c r="IRU87" s="318"/>
      <c r="IRX87" s="319"/>
      <c r="IRY87" s="318"/>
      <c r="ISB87" s="319"/>
      <c r="ISC87" s="318"/>
      <c r="ISF87" s="319"/>
      <c r="ISG87" s="318"/>
      <c r="ISJ87" s="319"/>
      <c r="ISK87" s="318"/>
      <c r="ISN87" s="319"/>
      <c r="ISO87" s="318"/>
      <c r="ISR87" s="319"/>
      <c r="ISS87" s="318"/>
      <c r="ISV87" s="319"/>
      <c r="ISW87" s="318"/>
      <c r="ISZ87" s="319"/>
      <c r="ITA87" s="318"/>
      <c r="ITD87" s="319"/>
      <c r="ITE87" s="318"/>
      <c r="ITH87" s="319"/>
      <c r="ITI87" s="318"/>
      <c r="ITL87" s="319"/>
      <c r="ITM87" s="318"/>
      <c r="ITP87" s="319"/>
      <c r="ITQ87" s="318"/>
      <c r="ITT87" s="319"/>
      <c r="ITU87" s="318"/>
      <c r="ITX87" s="319"/>
      <c r="ITY87" s="318"/>
      <c r="IUB87" s="319"/>
      <c r="IUC87" s="318"/>
      <c r="IUF87" s="319"/>
      <c r="IUG87" s="318"/>
      <c r="IUJ87" s="319"/>
      <c r="IUK87" s="318"/>
      <c r="IUN87" s="319"/>
      <c r="IUO87" s="318"/>
      <c r="IUR87" s="319"/>
      <c r="IUS87" s="318"/>
      <c r="IUV87" s="319"/>
      <c r="IUW87" s="318"/>
      <c r="IUZ87" s="319"/>
      <c r="IVA87" s="318"/>
      <c r="IVD87" s="319"/>
      <c r="IVE87" s="318"/>
      <c r="IVH87" s="319"/>
      <c r="IVI87" s="318"/>
      <c r="IVL87" s="319"/>
      <c r="IVM87" s="318"/>
      <c r="IVP87" s="319"/>
      <c r="IVQ87" s="318"/>
      <c r="IVT87" s="319"/>
      <c r="IVU87" s="318"/>
      <c r="IVX87" s="319"/>
      <c r="IVY87" s="318"/>
      <c r="IWB87" s="319"/>
      <c r="IWC87" s="318"/>
      <c r="IWF87" s="319"/>
      <c r="IWG87" s="318"/>
      <c r="IWJ87" s="319"/>
      <c r="IWK87" s="318"/>
      <c r="IWN87" s="319"/>
      <c r="IWO87" s="318"/>
      <c r="IWR87" s="319"/>
      <c r="IWS87" s="318"/>
      <c r="IWV87" s="319"/>
      <c r="IWW87" s="318"/>
      <c r="IWZ87" s="319"/>
      <c r="IXA87" s="318"/>
      <c r="IXD87" s="319"/>
      <c r="IXE87" s="318"/>
      <c r="IXH87" s="319"/>
      <c r="IXI87" s="318"/>
      <c r="IXL87" s="319"/>
      <c r="IXM87" s="318"/>
      <c r="IXP87" s="319"/>
      <c r="IXQ87" s="318"/>
      <c r="IXT87" s="319"/>
      <c r="IXU87" s="318"/>
      <c r="IXX87" s="319"/>
      <c r="IXY87" s="318"/>
      <c r="IYB87" s="319"/>
      <c r="IYC87" s="318"/>
      <c r="IYF87" s="319"/>
      <c r="IYG87" s="318"/>
      <c r="IYJ87" s="319"/>
      <c r="IYK87" s="318"/>
      <c r="IYN87" s="319"/>
      <c r="IYO87" s="318"/>
      <c r="IYR87" s="319"/>
      <c r="IYS87" s="318"/>
      <c r="IYV87" s="319"/>
      <c r="IYW87" s="318"/>
      <c r="IYZ87" s="319"/>
      <c r="IZA87" s="318"/>
      <c r="IZD87" s="319"/>
      <c r="IZE87" s="318"/>
      <c r="IZH87" s="319"/>
      <c r="IZI87" s="318"/>
      <c r="IZL87" s="319"/>
      <c r="IZM87" s="318"/>
      <c r="IZP87" s="319"/>
      <c r="IZQ87" s="318"/>
      <c r="IZT87" s="319"/>
      <c r="IZU87" s="318"/>
      <c r="IZX87" s="319"/>
      <c r="IZY87" s="318"/>
      <c r="JAB87" s="319"/>
      <c r="JAC87" s="318"/>
      <c r="JAF87" s="319"/>
      <c r="JAG87" s="318"/>
      <c r="JAJ87" s="319"/>
      <c r="JAK87" s="318"/>
      <c r="JAN87" s="319"/>
      <c r="JAO87" s="318"/>
      <c r="JAR87" s="319"/>
      <c r="JAS87" s="318"/>
      <c r="JAV87" s="319"/>
      <c r="JAW87" s="318"/>
      <c r="JAZ87" s="319"/>
      <c r="JBA87" s="318"/>
      <c r="JBD87" s="319"/>
      <c r="JBE87" s="318"/>
      <c r="JBH87" s="319"/>
      <c r="JBI87" s="318"/>
      <c r="JBL87" s="319"/>
      <c r="JBM87" s="318"/>
      <c r="JBP87" s="319"/>
      <c r="JBQ87" s="318"/>
      <c r="JBT87" s="319"/>
      <c r="JBU87" s="318"/>
      <c r="JBX87" s="319"/>
      <c r="JBY87" s="318"/>
      <c r="JCB87" s="319"/>
      <c r="JCC87" s="318"/>
      <c r="JCF87" s="319"/>
      <c r="JCG87" s="318"/>
      <c r="JCJ87" s="319"/>
      <c r="JCK87" s="318"/>
      <c r="JCN87" s="319"/>
      <c r="JCO87" s="318"/>
      <c r="JCR87" s="319"/>
      <c r="JCS87" s="318"/>
      <c r="JCV87" s="319"/>
      <c r="JCW87" s="318"/>
      <c r="JCZ87" s="319"/>
      <c r="JDA87" s="318"/>
      <c r="JDD87" s="319"/>
      <c r="JDE87" s="318"/>
      <c r="JDH87" s="319"/>
      <c r="JDI87" s="318"/>
      <c r="JDL87" s="319"/>
      <c r="JDM87" s="318"/>
      <c r="JDP87" s="319"/>
      <c r="JDQ87" s="318"/>
      <c r="JDT87" s="319"/>
      <c r="JDU87" s="318"/>
      <c r="JDX87" s="319"/>
      <c r="JDY87" s="318"/>
      <c r="JEB87" s="319"/>
      <c r="JEC87" s="318"/>
      <c r="JEF87" s="319"/>
      <c r="JEG87" s="318"/>
      <c r="JEJ87" s="319"/>
      <c r="JEK87" s="318"/>
      <c r="JEN87" s="319"/>
      <c r="JEO87" s="318"/>
      <c r="JER87" s="319"/>
      <c r="JES87" s="318"/>
      <c r="JEV87" s="319"/>
      <c r="JEW87" s="318"/>
      <c r="JEZ87" s="319"/>
      <c r="JFA87" s="318"/>
      <c r="JFD87" s="319"/>
      <c r="JFE87" s="318"/>
      <c r="JFH87" s="319"/>
      <c r="JFI87" s="318"/>
      <c r="JFL87" s="319"/>
      <c r="JFM87" s="318"/>
      <c r="JFP87" s="319"/>
      <c r="JFQ87" s="318"/>
      <c r="JFT87" s="319"/>
      <c r="JFU87" s="318"/>
      <c r="JFX87" s="319"/>
      <c r="JFY87" s="318"/>
      <c r="JGB87" s="319"/>
      <c r="JGC87" s="318"/>
      <c r="JGF87" s="319"/>
      <c r="JGG87" s="318"/>
      <c r="JGJ87" s="319"/>
      <c r="JGK87" s="318"/>
      <c r="JGN87" s="319"/>
      <c r="JGO87" s="318"/>
      <c r="JGR87" s="319"/>
      <c r="JGS87" s="318"/>
      <c r="JGV87" s="319"/>
      <c r="JGW87" s="318"/>
      <c r="JGZ87" s="319"/>
      <c r="JHA87" s="318"/>
      <c r="JHD87" s="319"/>
      <c r="JHE87" s="318"/>
      <c r="JHH87" s="319"/>
      <c r="JHI87" s="318"/>
      <c r="JHL87" s="319"/>
      <c r="JHM87" s="318"/>
      <c r="JHP87" s="319"/>
      <c r="JHQ87" s="318"/>
      <c r="JHT87" s="319"/>
      <c r="JHU87" s="318"/>
      <c r="JHX87" s="319"/>
      <c r="JHY87" s="318"/>
      <c r="JIB87" s="319"/>
      <c r="JIC87" s="318"/>
      <c r="JIF87" s="319"/>
      <c r="JIG87" s="318"/>
      <c r="JIJ87" s="319"/>
      <c r="JIK87" s="318"/>
      <c r="JIN87" s="319"/>
      <c r="JIO87" s="318"/>
      <c r="JIR87" s="319"/>
      <c r="JIS87" s="318"/>
      <c r="JIV87" s="319"/>
      <c r="JIW87" s="318"/>
      <c r="JIZ87" s="319"/>
      <c r="JJA87" s="318"/>
      <c r="JJD87" s="319"/>
      <c r="JJE87" s="318"/>
      <c r="JJH87" s="319"/>
      <c r="JJI87" s="318"/>
      <c r="JJL87" s="319"/>
      <c r="JJM87" s="318"/>
      <c r="JJP87" s="319"/>
      <c r="JJQ87" s="318"/>
      <c r="JJT87" s="319"/>
      <c r="JJU87" s="318"/>
      <c r="JJX87" s="319"/>
      <c r="JJY87" s="318"/>
      <c r="JKB87" s="319"/>
      <c r="JKC87" s="318"/>
      <c r="JKF87" s="319"/>
      <c r="JKG87" s="318"/>
      <c r="JKJ87" s="319"/>
      <c r="JKK87" s="318"/>
      <c r="JKN87" s="319"/>
      <c r="JKO87" s="318"/>
      <c r="JKR87" s="319"/>
      <c r="JKS87" s="318"/>
      <c r="JKV87" s="319"/>
      <c r="JKW87" s="318"/>
      <c r="JKZ87" s="319"/>
      <c r="JLA87" s="318"/>
      <c r="JLD87" s="319"/>
      <c r="JLE87" s="318"/>
      <c r="JLH87" s="319"/>
      <c r="JLI87" s="318"/>
      <c r="JLL87" s="319"/>
      <c r="JLM87" s="318"/>
      <c r="JLP87" s="319"/>
      <c r="JLQ87" s="318"/>
      <c r="JLT87" s="319"/>
      <c r="JLU87" s="318"/>
      <c r="JLX87" s="319"/>
      <c r="JLY87" s="318"/>
      <c r="JMB87" s="319"/>
      <c r="JMC87" s="318"/>
      <c r="JMF87" s="319"/>
      <c r="JMG87" s="318"/>
      <c r="JMJ87" s="319"/>
      <c r="JMK87" s="318"/>
      <c r="JMN87" s="319"/>
      <c r="JMO87" s="318"/>
      <c r="JMR87" s="319"/>
      <c r="JMS87" s="318"/>
      <c r="JMV87" s="319"/>
      <c r="JMW87" s="318"/>
      <c r="JMZ87" s="319"/>
      <c r="JNA87" s="318"/>
      <c r="JND87" s="319"/>
      <c r="JNE87" s="318"/>
      <c r="JNH87" s="319"/>
      <c r="JNI87" s="318"/>
      <c r="JNL87" s="319"/>
      <c r="JNM87" s="318"/>
      <c r="JNP87" s="319"/>
      <c r="JNQ87" s="318"/>
      <c r="JNT87" s="319"/>
      <c r="JNU87" s="318"/>
      <c r="JNX87" s="319"/>
      <c r="JNY87" s="318"/>
      <c r="JOB87" s="319"/>
      <c r="JOC87" s="318"/>
      <c r="JOF87" s="319"/>
      <c r="JOG87" s="318"/>
      <c r="JOJ87" s="319"/>
      <c r="JOK87" s="318"/>
      <c r="JON87" s="319"/>
      <c r="JOO87" s="318"/>
      <c r="JOR87" s="319"/>
      <c r="JOS87" s="318"/>
      <c r="JOV87" s="319"/>
      <c r="JOW87" s="318"/>
      <c r="JOZ87" s="319"/>
      <c r="JPA87" s="318"/>
      <c r="JPD87" s="319"/>
      <c r="JPE87" s="318"/>
      <c r="JPH87" s="319"/>
      <c r="JPI87" s="318"/>
      <c r="JPL87" s="319"/>
      <c r="JPM87" s="318"/>
      <c r="JPP87" s="319"/>
      <c r="JPQ87" s="318"/>
      <c r="JPT87" s="319"/>
      <c r="JPU87" s="318"/>
      <c r="JPX87" s="319"/>
      <c r="JPY87" s="318"/>
      <c r="JQB87" s="319"/>
      <c r="JQC87" s="318"/>
      <c r="JQF87" s="319"/>
      <c r="JQG87" s="318"/>
      <c r="JQJ87" s="319"/>
      <c r="JQK87" s="318"/>
      <c r="JQN87" s="319"/>
      <c r="JQO87" s="318"/>
      <c r="JQR87" s="319"/>
      <c r="JQS87" s="318"/>
      <c r="JQV87" s="319"/>
      <c r="JQW87" s="318"/>
      <c r="JQZ87" s="319"/>
      <c r="JRA87" s="318"/>
      <c r="JRD87" s="319"/>
      <c r="JRE87" s="318"/>
      <c r="JRH87" s="319"/>
      <c r="JRI87" s="318"/>
      <c r="JRL87" s="319"/>
      <c r="JRM87" s="318"/>
      <c r="JRP87" s="319"/>
      <c r="JRQ87" s="318"/>
      <c r="JRT87" s="319"/>
      <c r="JRU87" s="318"/>
      <c r="JRX87" s="319"/>
      <c r="JRY87" s="318"/>
      <c r="JSB87" s="319"/>
      <c r="JSC87" s="318"/>
      <c r="JSF87" s="319"/>
      <c r="JSG87" s="318"/>
      <c r="JSJ87" s="319"/>
      <c r="JSK87" s="318"/>
      <c r="JSN87" s="319"/>
      <c r="JSO87" s="318"/>
      <c r="JSR87" s="319"/>
      <c r="JSS87" s="318"/>
      <c r="JSV87" s="319"/>
      <c r="JSW87" s="318"/>
      <c r="JSZ87" s="319"/>
      <c r="JTA87" s="318"/>
      <c r="JTD87" s="319"/>
      <c r="JTE87" s="318"/>
      <c r="JTH87" s="319"/>
      <c r="JTI87" s="318"/>
      <c r="JTL87" s="319"/>
      <c r="JTM87" s="318"/>
      <c r="JTP87" s="319"/>
      <c r="JTQ87" s="318"/>
      <c r="JTT87" s="319"/>
      <c r="JTU87" s="318"/>
      <c r="JTX87" s="319"/>
      <c r="JTY87" s="318"/>
      <c r="JUB87" s="319"/>
      <c r="JUC87" s="318"/>
      <c r="JUF87" s="319"/>
      <c r="JUG87" s="318"/>
      <c r="JUJ87" s="319"/>
      <c r="JUK87" s="318"/>
      <c r="JUN87" s="319"/>
      <c r="JUO87" s="318"/>
      <c r="JUR87" s="319"/>
      <c r="JUS87" s="318"/>
      <c r="JUV87" s="319"/>
      <c r="JUW87" s="318"/>
      <c r="JUZ87" s="319"/>
      <c r="JVA87" s="318"/>
      <c r="JVD87" s="319"/>
      <c r="JVE87" s="318"/>
      <c r="JVH87" s="319"/>
      <c r="JVI87" s="318"/>
      <c r="JVL87" s="319"/>
      <c r="JVM87" s="318"/>
      <c r="JVP87" s="319"/>
      <c r="JVQ87" s="318"/>
      <c r="JVT87" s="319"/>
      <c r="JVU87" s="318"/>
      <c r="JVX87" s="319"/>
      <c r="JVY87" s="318"/>
      <c r="JWB87" s="319"/>
      <c r="JWC87" s="318"/>
      <c r="JWF87" s="319"/>
      <c r="JWG87" s="318"/>
      <c r="JWJ87" s="319"/>
      <c r="JWK87" s="318"/>
      <c r="JWN87" s="319"/>
      <c r="JWO87" s="318"/>
      <c r="JWR87" s="319"/>
      <c r="JWS87" s="318"/>
      <c r="JWV87" s="319"/>
      <c r="JWW87" s="318"/>
      <c r="JWZ87" s="319"/>
      <c r="JXA87" s="318"/>
      <c r="JXD87" s="319"/>
      <c r="JXE87" s="318"/>
      <c r="JXH87" s="319"/>
      <c r="JXI87" s="318"/>
      <c r="JXL87" s="319"/>
      <c r="JXM87" s="318"/>
      <c r="JXP87" s="319"/>
      <c r="JXQ87" s="318"/>
      <c r="JXT87" s="319"/>
      <c r="JXU87" s="318"/>
      <c r="JXX87" s="319"/>
      <c r="JXY87" s="318"/>
      <c r="JYB87" s="319"/>
      <c r="JYC87" s="318"/>
      <c r="JYF87" s="319"/>
      <c r="JYG87" s="318"/>
      <c r="JYJ87" s="319"/>
      <c r="JYK87" s="318"/>
      <c r="JYN87" s="319"/>
      <c r="JYO87" s="318"/>
      <c r="JYR87" s="319"/>
      <c r="JYS87" s="318"/>
      <c r="JYV87" s="319"/>
      <c r="JYW87" s="318"/>
      <c r="JYZ87" s="319"/>
      <c r="JZA87" s="318"/>
      <c r="JZD87" s="319"/>
      <c r="JZE87" s="318"/>
      <c r="JZH87" s="319"/>
      <c r="JZI87" s="318"/>
      <c r="JZL87" s="319"/>
      <c r="JZM87" s="318"/>
      <c r="JZP87" s="319"/>
      <c r="JZQ87" s="318"/>
      <c r="JZT87" s="319"/>
      <c r="JZU87" s="318"/>
      <c r="JZX87" s="319"/>
      <c r="JZY87" s="318"/>
      <c r="KAB87" s="319"/>
      <c r="KAC87" s="318"/>
      <c r="KAF87" s="319"/>
      <c r="KAG87" s="318"/>
      <c r="KAJ87" s="319"/>
      <c r="KAK87" s="318"/>
      <c r="KAN87" s="319"/>
      <c r="KAO87" s="318"/>
      <c r="KAR87" s="319"/>
      <c r="KAS87" s="318"/>
      <c r="KAV87" s="319"/>
      <c r="KAW87" s="318"/>
      <c r="KAZ87" s="319"/>
      <c r="KBA87" s="318"/>
      <c r="KBD87" s="319"/>
      <c r="KBE87" s="318"/>
      <c r="KBH87" s="319"/>
      <c r="KBI87" s="318"/>
      <c r="KBL87" s="319"/>
      <c r="KBM87" s="318"/>
      <c r="KBP87" s="319"/>
      <c r="KBQ87" s="318"/>
      <c r="KBT87" s="319"/>
      <c r="KBU87" s="318"/>
      <c r="KBX87" s="319"/>
      <c r="KBY87" s="318"/>
      <c r="KCB87" s="319"/>
      <c r="KCC87" s="318"/>
      <c r="KCF87" s="319"/>
      <c r="KCG87" s="318"/>
      <c r="KCJ87" s="319"/>
      <c r="KCK87" s="318"/>
      <c r="KCN87" s="319"/>
      <c r="KCO87" s="318"/>
      <c r="KCR87" s="319"/>
      <c r="KCS87" s="318"/>
      <c r="KCV87" s="319"/>
      <c r="KCW87" s="318"/>
      <c r="KCZ87" s="319"/>
      <c r="KDA87" s="318"/>
      <c r="KDD87" s="319"/>
      <c r="KDE87" s="318"/>
      <c r="KDH87" s="319"/>
      <c r="KDI87" s="318"/>
      <c r="KDL87" s="319"/>
      <c r="KDM87" s="318"/>
      <c r="KDP87" s="319"/>
      <c r="KDQ87" s="318"/>
      <c r="KDT87" s="319"/>
      <c r="KDU87" s="318"/>
      <c r="KDX87" s="319"/>
      <c r="KDY87" s="318"/>
      <c r="KEB87" s="319"/>
      <c r="KEC87" s="318"/>
      <c r="KEF87" s="319"/>
      <c r="KEG87" s="318"/>
      <c r="KEJ87" s="319"/>
      <c r="KEK87" s="318"/>
      <c r="KEN87" s="319"/>
      <c r="KEO87" s="318"/>
      <c r="KER87" s="319"/>
      <c r="KES87" s="318"/>
      <c r="KEV87" s="319"/>
      <c r="KEW87" s="318"/>
      <c r="KEZ87" s="319"/>
      <c r="KFA87" s="318"/>
      <c r="KFD87" s="319"/>
      <c r="KFE87" s="318"/>
      <c r="KFH87" s="319"/>
      <c r="KFI87" s="318"/>
      <c r="KFL87" s="319"/>
      <c r="KFM87" s="318"/>
      <c r="KFP87" s="319"/>
      <c r="KFQ87" s="318"/>
      <c r="KFT87" s="319"/>
      <c r="KFU87" s="318"/>
      <c r="KFX87" s="319"/>
      <c r="KFY87" s="318"/>
      <c r="KGB87" s="319"/>
      <c r="KGC87" s="318"/>
      <c r="KGF87" s="319"/>
      <c r="KGG87" s="318"/>
      <c r="KGJ87" s="319"/>
      <c r="KGK87" s="318"/>
      <c r="KGN87" s="319"/>
      <c r="KGO87" s="318"/>
      <c r="KGR87" s="319"/>
      <c r="KGS87" s="318"/>
      <c r="KGV87" s="319"/>
      <c r="KGW87" s="318"/>
      <c r="KGZ87" s="319"/>
      <c r="KHA87" s="318"/>
      <c r="KHD87" s="319"/>
      <c r="KHE87" s="318"/>
      <c r="KHH87" s="319"/>
      <c r="KHI87" s="318"/>
      <c r="KHL87" s="319"/>
      <c r="KHM87" s="318"/>
      <c r="KHP87" s="319"/>
      <c r="KHQ87" s="318"/>
      <c r="KHT87" s="319"/>
      <c r="KHU87" s="318"/>
      <c r="KHX87" s="319"/>
      <c r="KHY87" s="318"/>
      <c r="KIB87" s="319"/>
      <c r="KIC87" s="318"/>
      <c r="KIF87" s="319"/>
      <c r="KIG87" s="318"/>
      <c r="KIJ87" s="319"/>
      <c r="KIK87" s="318"/>
      <c r="KIN87" s="319"/>
      <c r="KIO87" s="318"/>
      <c r="KIR87" s="319"/>
      <c r="KIS87" s="318"/>
      <c r="KIV87" s="319"/>
      <c r="KIW87" s="318"/>
      <c r="KIZ87" s="319"/>
      <c r="KJA87" s="318"/>
      <c r="KJD87" s="319"/>
      <c r="KJE87" s="318"/>
      <c r="KJH87" s="319"/>
      <c r="KJI87" s="318"/>
      <c r="KJL87" s="319"/>
      <c r="KJM87" s="318"/>
      <c r="KJP87" s="319"/>
      <c r="KJQ87" s="318"/>
      <c r="KJT87" s="319"/>
      <c r="KJU87" s="318"/>
      <c r="KJX87" s="319"/>
      <c r="KJY87" s="318"/>
      <c r="KKB87" s="319"/>
      <c r="KKC87" s="318"/>
      <c r="KKF87" s="319"/>
      <c r="KKG87" s="318"/>
      <c r="KKJ87" s="319"/>
      <c r="KKK87" s="318"/>
      <c r="KKN87" s="319"/>
      <c r="KKO87" s="318"/>
      <c r="KKR87" s="319"/>
      <c r="KKS87" s="318"/>
      <c r="KKV87" s="319"/>
      <c r="KKW87" s="318"/>
      <c r="KKZ87" s="319"/>
      <c r="KLA87" s="318"/>
      <c r="KLD87" s="319"/>
      <c r="KLE87" s="318"/>
      <c r="KLH87" s="319"/>
      <c r="KLI87" s="318"/>
      <c r="KLL87" s="319"/>
      <c r="KLM87" s="318"/>
      <c r="KLP87" s="319"/>
      <c r="KLQ87" s="318"/>
      <c r="KLT87" s="319"/>
      <c r="KLU87" s="318"/>
      <c r="KLX87" s="319"/>
      <c r="KLY87" s="318"/>
      <c r="KMB87" s="319"/>
      <c r="KMC87" s="318"/>
      <c r="KMF87" s="319"/>
      <c r="KMG87" s="318"/>
      <c r="KMJ87" s="319"/>
      <c r="KMK87" s="318"/>
      <c r="KMN87" s="319"/>
      <c r="KMO87" s="318"/>
      <c r="KMR87" s="319"/>
      <c r="KMS87" s="318"/>
      <c r="KMV87" s="319"/>
      <c r="KMW87" s="318"/>
      <c r="KMZ87" s="319"/>
      <c r="KNA87" s="318"/>
      <c r="KND87" s="319"/>
      <c r="KNE87" s="318"/>
      <c r="KNH87" s="319"/>
      <c r="KNI87" s="318"/>
      <c r="KNL87" s="319"/>
      <c r="KNM87" s="318"/>
      <c r="KNP87" s="319"/>
      <c r="KNQ87" s="318"/>
      <c r="KNT87" s="319"/>
      <c r="KNU87" s="318"/>
      <c r="KNX87" s="319"/>
      <c r="KNY87" s="318"/>
      <c r="KOB87" s="319"/>
      <c r="KOC87" s="318"/>
      <c r="KOF87" s="319"/>
      <c r="KOG87" s="318"/>
      <c r="KOJ87" s="319"/>
      <c r="KOK87" s="318"/>
      <c r="KON87" s="319"/>
      <c r="KOO87" s="318"/>
      <c r="KOR87" s="319"/>
      <c r="KOS87" s="318"/>
      <c r="KOV87" s="319"/>
      <c r="KOW87" s="318"/>
      <c r="KOZ87" s="319"/>
      <c r="KPA87" s="318"/>
      <c r="KPD87" s="319"/>
      <c r="KPE87" s="318"/>
      <c r="KPH87" s="319"/>
      <c r="KPI87" s="318"/>
      <c r="KPL87" s="319"/>
      <c r="KPM87" s="318"/>
      <c r="KPP87" s="319"/>
      <c r="KPQ87" s="318"/>
      <c r="KPT87" s="319"/>
      <c r="KPU87" s="318"/>
      <c r="KPX87" s="319"/>
      <c r="KPY87" s="318"/>
      <c r="KQB87" s="319"/>
      <c r="KQC87" s="318"/>
      <c r="KQF87" s="319"/>
      <c r="KQG87" s="318"/>
      <c r="KQJ87" s="319"/>
      <c r="KQK87" s="318"/>
      <c r="KQN87" s="319"/>
      <c r="KQO87" s="318"/>
      <c r="KQR87" s="319"/>
      <c r="KQS87" s="318"/>
      <c r="KQV87" s="319"/>
      <c r="KQW87" s="318"/>
      <c r="KQZ87" s="319"/>
      <c r="KRA87" s="318"/>
      <c r="KRD87" s="319"/>
      <c r="KRE87" s="318"/>
      <c r="KRH87" s="319"/>
      <c r="KRI87" s="318"/>
      <c r="KRL87" s="319"/>
      <c r="KRM87" s="318"/>
      <c r="KRP87" s="319"/>
      <c r="KRQ87" s="318"/>
      <c r="KRT87" s="319"/>
      <c r="KRU87" s="318"/>
      <c r="KRX87" s="319"/>
      <c r="KRY87" s="318"/>
      <c r="KSB87" s="319"/>
      <c r="KSC87" s="318"/>
      <c r="KSF87" s="319"/>
      <c r="KSG87" s="318"/>
      <c r="KSJ87" s="319"/>
      <c r="KSK87" s="318"/>
      <c r="KSN87" s="319"/>
      <c r="KSO87" s="318"/>
      <c r="KSR87" s="319"/>
      <c r="KSS87" s="318"/>
      <c r="KSV87" s="319"/>
      <c r="KSW87" s="318"/>
      <c r="KSZ87" s="319"/>
      <c r="KTA87" s="318"/>
      <c r="KTD87" s="319"/>
      <c r="KTE87" s="318"/>
      <c r="KTH87" s="319"/>
      <c r="KTI87" s="318"/>
      <c r="KTL87" s="319"/>
      <c r="KTM87" s="318"/>
      <c r="KTP87" s="319"/>
      <c r="KTQ87" s="318"/>
      <c r="KTT87" s="319"/>
      <c r="KTU87" s="318"/>
      <c r="KTX87" s="319"/>
      <c r="KTY87" s="318"/>
      <c r="KUB87" s="319"/>
      <c r="KUC87" s="318"/>
      <c r="KUF87" s="319"/>
      <c r="KUG87" s="318"/>
      <c r="KUJ87" s="319"/>
      <c r="KUK87" s="318"/>
      <c r="KUN87" s="319"/>
      <c r="KUO87" s="318"/>
      <c r="KUR87" s="319"/>
      <c r="KUS87" s="318"/>
      <c r="KUV87" s="319"/>
      <c r="KUW87" s="318"/>
      <c r="KUZ87" s="319"/>
      <c r="KVA87" s="318"/>
      <c r="KVD87" s="319"/>
      <c r="KVE87" s="318"/>
      <c r="KVH87" s="319"/>
      <c r="KVI87" s="318"/>
      <c r="KVL87" s="319"/>
      <c r="KVM87" s="318"/>
      <c r="KVP87" s="319"/>
      <c r="KVQ87" s="318"/>
      <c r="KVT87" s="319"/>
      <c r="KVU87" s="318"/>
      <c r="KVX87" s="319"/>
      <c r="KVY87" s="318"/>
      <c r="KWB87" s="319"/>
      <c r="KWC87" s="318"/>
      <c r="KWF87" s="319"/>
      <c r="KWG87" s="318"/>
      <c r="KWJ87" s="319"/>
      <c r="KWK87" s="318"/>
      <c r="KWN87" s="319"/>
      <c r="KWO87" s="318"/>
      <c r="KWR87" s="319"/>
      <c r="KWS87" s="318"/>
      <c r="KWV87" s="319"/>
      <c r="KWW87" s="318"/>
      <c r="KWZ87" s="319"/>
      <c r="KXA87" s="318"/>
      <c r="KXD87" s="319"/>
      <c r="KXE87" s="318"/>
      <c r="KXH87" s="319"/>
      <c r="KXI87" s="318"/>
      <c r="KXL87" s="319"/>
      <c r="KXM87" s="318"/>
      <c r="KXP87" s="319"/>
      <c r="KXQ87" s="318"/>
      <c r="KXT87" s="319"/>
      <c r="KXU87" s="318"/>
      <c r="KXX87" s="319"/>
      <c r="KXY87" s="318"/>
      <c r="KYB87" s="319"/>
      <c r="KYC87" s="318"/>
      <c r="KYF87" s="319"/>
      <c r="KYG87" s="318"/>
      <c r="KYJ87" s="319"/>
      <c r="KYK87" s="318"/>
      <c r="KYN87" s="319"/>
      <c r="KYO87" s="318"/>
      <c r="KYR87" s="319"/>
      <c r="KYS87" s="318"/>
      <c r="KYV87" s="319"/>
      <c r="KYW87" s="318"/>
      <c r="KYZ87" s="319"/>
      <c r="KZA87" s="318"/>
      <c r="KZD87" s="319"/>
      <c r="KZE87" s="318"/>
      <c r="KZH87" s="319"/>
      <c r="KZI87" s="318"/>
      <c r="KZL87" s="319"/>
      <c r="KZM87" s="318"/>
      <c r="KZP87" s="319"/>
      <c r="KZQ87" s="318"/>
      <c r="KZT87" s="319"/>
      <c r="KZU87" s="318"/>
      <c r="KZX87" s="319"/>
      <c r="KZY87" s="318"/>
      <c r="LAB87" s="319"/>
      <c r="LAC87" s="318"/>
      <c r="LAF87" s="319"/>
      <c r="LAG87" s="318"/>
      <c r="LAJ87" s="319"/>
      <c r="LAK87" s="318"/>
      <c r="LAN87" s="319"/>
      <c r="LAO87" s="318"/>
      <c r="LAR87" s="319"/>
      <c r="LAS87" s="318"/>
      <c r="LAV87" s="319"/>
      <c r="LAW87" s="318"/>
      <c r="LAZ87" s="319"/>
      <c r="LBA87" s="318"/>
      <c r="LBD87" s="319"/>
      <c r="LBE87" s="318"/>
      <c r="LBH87" s="319"/>
      <c r="LBI87" s="318"/>
      <c r="LBL87" s="319"/>
      <c r="LBM87" s="318"/>
      <c r="LBP87" s="319"/>
      <c r="LBQ87" s="318"/>
      <c r="LBT87" s="319"/>
      <c r="LBU87" s="318"/>
      <c r="LBX87" s="319"/>
      <c r="LBY87" s="318"/>
      <c r="LCB87" s="319"/>
      <c r="LCC87" s="318"/>
      <c r="LCF87" s="319"/>
      <c r="LCG87" s="318"/>
      <c r="LCJ87" s="319"/>
      <c r="LCK87" s="318"/>
      <c r="LCN87" s="319"/>
      <c r="LCO87" s="318"/>
      <c r="LCR87" s="319"/>
      <c r="LCS87" s="318"/>
      <c r="LCV87" s="319"/>
      <c r="LCW87" s="318"/>
      <c r="LCZ87" s="319"/>
      <c r="LDA87" s="318"/>
      <c r="LDD87" s="319"/>
      <c r="LDE87" s="318"/>
      <c r="LDH87" s="319"/>
      <c r="LDI87" s="318"/>
      <c r="LDL87" s="319"/>
      <c r="LDM87" s="318"/>
      <c r="LDP87" s="319"/>
      <c r="LDQ87" s="318"/>
      <c r="LDT87" s="319"/>
      <c r="LDU87" s="318"/>
      <c r="LDX87" s="319"/>
      <c r="LDY87" s="318"/>
      <c r="LEB87" s="319"/>
      <c r="LEC87" s="318"/>
      <c r="LEF87" s="319"/>
      <c r="LEG87" s="318"/>
      <c r="LEJ87" s="319"/>
      <c r="LEK87" s="318"/>
      <c r="LEN87" s="319"/>
      <c r="LEO87" s="318"/>
      <c r="LER87" s="319"/>
      <c r="LES87" s="318"/>
      <c r="LEV87" s="319"/>
      <c r="LEW87" s="318"/>
      <c r="LEZ87" s="319"/>
      <c r="LFA87" s="318"/>
      <c r="LFD87" s="319"/>
      <c r="LFE87" s="318"/>
      <c r="LFH87" s="319"/>
      <c r="LFI87" s="318"/>
      <c r="LFL87" s="319"/>
      <c r="LFM87" s="318"/>
      <c r="LFP87" s="319"/>
      <c r="LFQ87" s="318"/>
      <c r="LFT87" s="319"/>
      <c r="LFU87" s="318"/>
      <c r="LFX87" s="319"/>
      <c r="LFY87" s="318"/>
      <c r="LGB87" s="319"/>
      <c r="LGC87" s="318"/>
      <c r="LGF87" s="319"/>
      <c r="LGG87" s="318"/>
      <c r="LGJ87" s="319"/>
      <c r="LGK87" s="318"/>
      <c r="LGN87" s="319"/>
      <c r="LGO87" s="318"/>
      <c r="LGR87" s="319"/>
      <c r="LGS87" s="318"/>
      <c r="LGV87" s="319"/>
      <c r="LGW87" s="318"/>
      <c r="LGZ87" s="319"/>
      <c r="LHA87" s="318"/>
      <c r="LHD87" s="319"/>
      <c r="LHE87" s="318"/>
      <c r="LHH87" s="319"/>
      <c r="LHI87" s="318"/>
      <c r="LHL87" s="319"/>
      <c r="LHM87" s="318"/>
      <c r="LHP87" s="319"/>
      <c r="LHQ87" s="318"/>
      <c r="LHT87" s="319"/>
      <c r="LHU87" s="318"/>
      <c r="LHX87" s="319"/>
      <c r="LHY87" s="318"/>
      <c r="LIB87" s="319"/>
      <c r="LIC87" s="318"/>
      <c r="LIF87" s="319"/>
      <c r="LIG87" s="318"/>
      <c r="LIJ87" s="319"/>
      <c r="LIK87" s="318"/>
      <c r="LIN87" s="319"/>
      <c r="LIO87" s="318"/>
      <c r="LIR87" s="319"/>
      <c r="LIS87" s="318"/>
      <c r="LIV87" s="319"/>
      <c r="LIW87" s="318"/>
      <c r="LIZ87" s="319"/>
      <c r="LJA87" s="318"/>
      <c r="LJD87" s="319"/>
      <c r="LJE87" s="318"/>
      <c r="LJH87" s="319"/>
      <c r="LJI87" s="318"/>
      <c r="LJL87" s="319"/>
      <c r="LJM87" s="318"/>
      <c r="LJP87" s="319"/>
      <c r="LJQ87" s="318"/>
      <c r="LJT87" s="319"/>
      <c r="LJU87" s="318"/>
      <c r="LJX87" s="319"/>
      <c r="LJY87" s="318"/>
      <c r="LKB87" s="319"/>
      <c r="LKC87" s="318"/>
      <c r="LKF87" s="319"/>
      <c r="LKG87" s="318"/>
      <c r="LKJ87" s="319"/>
      <c r="LKK87" s="318"/>
      <c r="LKN87" s="319"/>
      <c r="LKO87" s="318"/>
      <c r="LKR87" s="319"/>
      <c r="LKS87" s="318"/>
      <c r="LKV87" s="319"/>
      <c r="LKW87" s="318"/>
      <c r="LKZ87" s="319"/>
      <c r="LLA87" s="318"/>
      <c r="LLD87" s="319"/>
      <c r="LLE87" s="318"/>
      <c r="LLH87" s="319"/>
      <c r="LLI87" s="318"/>
      <c r="LLL87" s="319"/>
      <c r="LLM87" s="318"/>
      <c r="LLP87" s="319"/>
      <c r="LLQ87" s="318"/>
      <c r="LLT87" s="319"/>
      <c r="LLU87" s="318"/>
      <c r="LLX87" s="319"/>
      <c r="LLY87" s="318"/>
      <c r="LMB87" s="319"/>
      <c r="LMC87" s="318"/>
      <c r="LMF87" s="319"/>
      <c r="LMG87" s="318"/>
      <c r="LMJ87" s="319"/>
      <c r="LMK87" s="318"/>
      <c r="LMN87" s="319"/>
      <c r="LMO87" s="318"/>
      <c r="LMR87" s="319"/>
      <c r="LMS87" s="318"/>
      <c r="LMV87" s="319"/>
      <c r="LMW87" s="318"/>
      <c r="LMZ87" s="319"/>
      <c r="LNA87" s="318"/>
      <c r="LND87" s="319"/>
      <c r="LNE87" s="318"/>
      <c r="LNH87" s="319"/>
      <c r="LNI87" s="318"/>
      <c r="LNL87" s="319"/>
      <c r="LNM87" s="318"/>
      <c r="LNP87" s="319"/>
      <c r="LNQ87" s="318"/>
      <c r="LNT87" s="319"/>
      <c r="LNU87" s="318"/>
      <c r="LNX87" s="319"/>
      <c r="LNY87" s="318"/>
      <c r="LOB87" s="319"/>
      <c r="LOC87" s="318"/>
      <c r="LOF87" s="319"/>
      <c r="LOG87" s="318"/>
      <c r="LOJ87" s="319"/>
      <c r="LOK87" s="318"/>
      <c r="LON87" s="319"/>
      <c r="LOO87" s="318"/>
      <c r="LOR87" s="319"/>
      <c r="LOS87" s="318"/>
      <c r="LOV87" s="319"/>
      <c r="LOW87" s="318"/>
      <c r="LOZ87" s="319"/>
      <c r="LPA87" s="318"/>
      <c r="LPD87" s="319"/>
      <c r="LPE87" s="318"/>
      <c r="LPH87" s="319"/>
      <c r="LPI87" s="318"/>
      <c r="LPL87" s="319"/>
      <c r="LPM87" s="318"/>
      <c r="LPP87" s="319"/>
      <c r="LPQ87" s="318"/>
      <c r="LPT87" s="319"/>
      <c r="LPU87" s="318"/>
      <c r="LPX87" s="319"/>
      <c r="LPY87" s="318"/>
      <c r="LQB87" s="319"/>
      <c r="LQC87" s="318"/>
      <c r="LQF87" s="319"/>
      <c r="LQG87" s="318"/>
      <c r="LQJ87" s="319"/>
      <c r="LQK87" s="318"/>
      <c r="LQN87" s="319"/>
      <c r="LQO87" s="318"/>
      <c r="LQR87" s="319"/>
      <c r="LQS87" s="318"/>
      <c r="LQV87" s="319"/>
      <c r="LQW87" s="318"/>
      <c r="LQZ87" s="319"/>
      <c r="LRA87" s="318"/>
      <c r="LRD87" s="319"/>
      <c r="LRE87" s="318"/>
      <c r="LRH87" s="319"/>
      <c r="LRI87" s="318"/>
      <c r="LRL87" s="319"/>
      <c r="LRM87" s="318"/>
      <c r="LRP87" s="319"/>
      <c r="LRQ87" s="318"/>
      <c r="LRT87" s="319"/>
      <c r="LRU87" s="318"/>
      <c r="LRX87" s="319"/>
      <c r="LRY87" s="318"/>
      <c r="LSB87" s="319"/>
      <c r="LSC87" s="318"/>
      <c r="LSF87" s="319"/>
      <c r="LSG87" s="318"/>
      <c r="LSJ87" s="319"/>
      <c r="LSK87" s="318"/>
      <c r="LSN87" s="319"/>
      <c r="LSO87" s="318"/>
      <c r="LSR87" s="319"/>
      <c r="LSS87" s="318"/>
      <c r="LSV87" s="319"/>
      <c r="LSW87" s="318"/>
      <c r="LSZ87" s="319"/>
      <c r="LTA87" s="318"/>
      <c r="LTD87" s="319"/>
      <c r="LTE87" s="318"/>
      <c r="LTH87" s="319"/>
      <c r="LTI87" s="318"/>
      <c r="LTL87" s="319"/>
      <c r="LTM87" s="318"/>
      <c r="LTP87" s="319"/>
      <c r="LTQ87" s="318"/>
      <c r="LTT87" s="319"/>
      <c r="LTU87" s="318"/>
      <c r="LTX87" s="319"/>
      <c r="LTY87" s="318"/>
      <c r="LUB87" s="319"/>
      <c r="LUC87" s="318"/>
      <c r="LUF87" s="319"/>
      <c r="LUG87" s="318"/>
      <c r="LUJ87" s="319"/>
      <c r="LUK87" s="318"/>
      <c r="LUN87" s="319"/>
      <c r="LUO87" s="318"/>
      <c r="LUR87" s="319"/>
      <c r="LUS87" s="318"/>
      <c r="LUV87" s="319"/>
      <c r="LUW87" s="318"/>
      <c r="LUZ87" s="319"/>
      <c r="LVA87" s="318"/>
      <c r="LVD87" s="319"/>
      <c r="LVE87" s="318"/>
      <c r="LVH87" s="319"/>
      <c r="LVI87" s="318"/>
      <c r="LVL87" s="319"/>
      <c r="LVM87" s="318"/>
      <c r="LVP87" s="319"/>
      <c r="LVQ87" s="318"/>
      <c r="LVT87" s="319"/>
      <c r="LVU87" s="318"/>
      <c r="LVX87" s="319"/>
      <c r="LVY87" s="318"/>
      <c r="LWB87" s="319"/>
      <c r="LWC87" s="318"/>
      <c r="LWF87" s="319"/>
      <c r="LWG87" s="318"/>
      <c r="LWJ87" s="319"/>
      <c r="LWK87" s="318"/>
      <c r="LWN87" s="319"/>
      <c r="LWO87" s="318"/>
      <c r="LWR87" s="319"/>
      <c r="LWS87" s="318"/>
      <c r="LWV87" s="319"/>
      <c r="LWW87" s="318"/>
      <c r="LWZ87" s="319"/>
      <c r="LXA87" s="318"/>
      <c r="LXD87" s="319"/>
      <c r="LXE87" s="318"/>
      <c r="LXH87" s="319"/>
      <c r="LXI87" s="318"/>
      <c r="LXL87" s="319"/>
      <c r="LXM87" s="318"/>
      <c r="LXP87" s="319"/>
      <c r="LXQ87" s="318"/>
      <c r="LXT87" s="319"/>
      <c r="LXU87" s="318"/>
      <c r="LXX87" s="319"/>
      <c r="LXY87" s="318"/>
      <c r="LYB87" s="319"/>
      <c r="LYC87" s="318"/>
      <c r="LYF87" s="319"/>
      <c r="LYG87" s="318"/>
      <c r="LYJ87" s="319"/>
      <c r="LYK87" s="318"/>
      <c r="LYN87" s="319"/>
      <c r="LYO87" s="318"/>
      <c r="LYR87" s="319"/>
      <c r="LYS87" s="318"/>
      <c r="LYV87" s="319"/>
      <c r="LYW87" s="318"/>
      <c r="LYZ87" s="319"/>
      <c r="LZA87" s="318"/>
      <c r="LZD87" s="319"/>
      <c r="LZE87" s="318"/>
      <c r="LZH87" s="319"/>
      <c r="LZI87" s="318"/>
      <c r="LZL87" s="319"/>
      <c r="LZM87" s="318"/>
      <c r="LZP87" s="319"/>
      <c r="LZQ87" s="318"/>
      <c r="LZT87" s="319"/>
      <c r="LZU87" s="318"/>
      <c r="LZX87" s="319"/>
      <c r="LZY87" s="318"/>
      <c r="MAB87" s="319"/>
      <c r="MAC87" s="318"/>
      <c r="MAF87" s="319"/>
      <c r="MAG87" s="318"/>
      <c r="MAJ87" s="319"/>
      <c r="MAK87" s="318"/>
      <c r="MAN87" s="319"/>
      <c r="MAO87" s="318"/>
      <c r="MAR87" s="319"/>
      <c r="MAS87" s="318"/>
      <c r="MAV87" s="319"/>
      <c r="MAW87" s="318"/>
      <c r="MAZ87" s="319"/>
      <c r="MBA87" s="318"/>
      <c r="MBD87" s="319"/>
      <c r="MBE87" s="318"/>
      <c r="MBH87" s="319"/>
      <c r="MBI87" s="318"/>
      <c r="MBL87" s="319"/>
      <c r="MBM87" s="318"/>
      <c r="MBP87" s="319"/>
      <c r="MBQ87" s="318"/>
      <c r="MBT87" s="319"/>
      <c r="MBU87" s="318"/>
      <c r="MBX87" s="319"/>
      <c r="MBY87" s="318"/>
      <c r="MCB87" s="319"/>
      <c r="MCC87" s="318"/>
      <c r="MCF87" s="319"/>
      <c r="MCG87" s="318"/>
      <c r="MCJ87" s="319"/>
      <c r="MCK87" s="318"/>
      <c r="MCN87" s="319"/>
      <c r="MCO87" s="318"/>
      <c r="MCR87" s="319"/>
      <c r="MCS87" s="318"/>
      <c r="MCV87" s="319"/>
      <c r="MCW87" s="318"/>
      <c r="MCZ87" s="319"/>
      <c r="MDA87" s="318"/>
      <c r="MDD87" s="319"/>
      <c r="MDE87" s="318"/>
      <c r="MDH87" s="319"/>
      <c r="MDI87" s="318"/>
      <c r="MDL87" s="319"/>
      <c r="MDM87" s="318"/>
      <c r="MDP87" s="319"/>
      <c r="MDQ87" s="318"/>
      <c r="MDT87" s="319"/>
      <c r="MDU87" s="318"/>
      <c r="MDX87" s="319"/>
      <c r="MDY87" s="318"/>
      <c r="MEB87" s="319"/>
      <c r="MEC87" s="318"/>
      <c r="MEF87" s="319"/>
      <c r="MEG87" s="318"/>
      <c r="MEJ87" s="319"/>
      <c r="MEK87" s="318"/>
      <c r="MEN87" s="319"/>
      <c r="MEO87" s="318"/>
      <c r="MER87" s="319"/>
      <c r="MES87" s="318"/>
      <c r="MEV87" s="319"/>
      <c r="MEW87" s="318"/>
      <c r="MEZ87" s="319"/>
      <c r="MFA87" s="318"/>
      <c r="MFD87" s="319"/>
      <c r="MFE87" s="318"/>
      <c r="MFH87" s="319"/>
      <c r="MFI87" s="318"/>
      <c r="MFL87" s="319"/>
      <c r="MFM87" s="318"/>
      <c r="MFP87" s="319"/>
      <c r="MFQ87" s="318"/>
      <c r="MFT87" s="319"/>
      <c r="MFU87" s="318"/>
      <c r="MFX87" s="319"/>
      <c r="MFY87" s="318"/>
      <c r="MGB87" s="319"/>
      <c r="MGC87" s="318"/>
      <c r="MGF87" s="319"/>
      <c r="MGG87" s="318"/>
      <c r="MGJ87" s="319"/>
      <c r="MGK87" s="318"/>
      <c r="MGN87" s="319"/>
      <c r="MGO87" s="318"/>
      <c r="MGR87" s="319"/>
      <c r="MGS87" s="318"/>
      <c r="MGV87" s="319"/>
      <c r="MGW87" s="318"/>
      <c r="MGZ87" s="319"/>
      <c r="MHA87" s="318"/>
      <c r="MHD87" s="319"/>
      <c r="MHE87" s="318"/>
      <c r="MHH87" s="319"/>
      <c r="MHI87" s="318"/>
      <c r="MHL87" s="319"/>
      <c r="MHM87" s="318"/>
      <c r="MHP87" s="319"/>
      <c r="MHQ87" s="318"/>
      <c r="MHT87" s="319"/>
      <c r="MHU87" s="318"/>
      <c r="MHX87" s="319"/>
      <c r="MHY87" s="318"/>
      <c r="MIB87" s="319"/>
      <c r="MIC87" s="318"/>
      <c r="MIF87" s="319"/>
      <c r="MIG87" s="318"/>
      <c r="MIJ87" s="319"/>
      <c r="MIK87" s="318"/>
      <c r="MIN87" s="319"/>
      <c r="MIO87" s="318"/>
      <c r="MIR87" s="319"/>
      <c r="MIS87" s="318"/>
      <c r="MIV87" s="319"/>
      <c r="MIW87" s="318"/>
      <c r="MIZ87" s="319"/>
      <c r="MJA87" s="318"/>
      <c r="MJD87" s="319"/>
      <c r="MJE87" s="318"/>
      <c r="MJH87" s="319"/>
      <c r="MJI87" s="318"/>
      <c r="MJL87" s="319"/>
      <c r="MJM87" s="318"/>
      <c r="MJP87" s="319"/>
      <c r="MJQ87" s="318"/>
      <c r="MJT87" s="319"/>
      <c r="MJU87" s="318"/>
      <c r="MJX87" s="319"/>
      <c r="MJY87" s="318"/>
      <c r="MKB87" s="319"/>
      <c r="MKC87" s="318"/>
      <c r="MKF87" s="319"/>
      <c r="MKG87" s="318"/>
      <c r="MKJ87" s="319"/>
      <c r="MKK87" s="318"/>
      <c r="MKN87" s="319"/>
      <c r="MKO87" s="318"/>
      <c r="MKR87" s="319"/>
      <c r="MKS87" s="318"/>
      <c r="MKV87" s="319"/>
      <c r="MKW87" s="318"/>
      <c r="MKZ87" s="319"/>
      <c r="MLA87" s="318"/>
      <c r="MLD87" s="319"/>
      <c r="MLE87" s="318"/>
      <c r="MLH87" s="319"/>
      <c r="MLI87" s="318"/>
      <c r="MLL87" s="319"/>
      <c r="MLM87" s="318"/>
      <c r="MLP87" s="319"/>
      <c r="MLQ87" s="318"/>
      <c r="MLT87" s="319"/>
      <c r="MLU87" s="318"/>
      <c r="MLX87" s="319"/>
      <c r="MLY87" s="318"/>
      <c r="MMB87" s="319"/>
      <c r="MMC87" s="318"/>
      <c r="MMF87" s="319"/>
      <c r="MMG87" s="318"/>
      <c r="MMJ87" s="319"/>
      <c r="MMK87" s="318"/>
      <c r="MMN87" s="319"/>
      <c r="MMO87" s="318"/>
      <c r="MMR87" s="319"/>
      <c r="MMS87" s="318"/>
      <c r="MMV87" s="319"/>
      <c r="MMW87" s="318"/>
      <c r="MMZ87" s="319"/>
      <c r="MNA87" s="318"/>
      <c r="MND87" s="319"/>
      <c r="MNE87" s="318"/>
      <c r="MNH87" s="319"/>
      <c r="MNI87" s="318"/>
      <c r="MNL87" s="319"/>
      <c r="MNM87" s="318"/>
      <c r="MNP87" s="319"/>
      <c r="MNQ87" s="318"/>
      <c r="MNT87" s="319"/>
      <c r="MNU87" s="318"/>
      <c r="MNX87" s="319"/>
      <c r="MNY87" s="318"/>
      <c r="MOB87" s="319"/>
      <c r="MOC87" s="318"/>
      <c r="MOF87" s="319"/>
      <c r="MOG87" s="318"/>
      <c r="MOJ87" s="319"/>
      <c r="MOK87" s="318"/>
      <c r="MON87" s="319"/>
      <c r="MOO87" s="318"/>
      <c r="MOR87" s="319"/>
      <c r="MOS87" s="318"/>
      <c r="MOV87" s="319"/>
      <c r="MOW87" s="318"/>
      <c r="MOZ87" s="319"/>
      <c r="MPA87" s="318"/>
      <c r="MPD87" s="319"/>
      <c r="MPE87" s="318"/>
      <c r="MPH87" s="319"/>
      <c r="MPI87" s="318"/>
      <c r="MPL87" s="319"/>
      <c r="MPM87" s="318"/>
      <c r="MPP87" s="319"/>
      <c r="MPQ87" s="318"/>
      <c r="MPT87" s="319"/>
      <c r="MPU87" s="318"/>
      <c r="MPX87" s="319"/>
      <c r="MPY87" s="318"/>
      <c r="MQB87" s="319"/>
      <c r="MQC87" s="318"/>
      <c r="MQF87" s="319"/>
      <c r="MQG87" s="318"/>
      <c r="MQJ87" s="319"/>
      <c r="MQK87" s="318"/>
      <c r="MQN87" s="319"/>
      <c r="MQO87" s="318"/>
      <c r="MQR87" s="319"/>
      <c r="MQS87" s="318"/>
      <c r="MQV87" s="319"/>
      <c r="MQW87" s="318"/>
      <c r="MQZ87" s="319"/>
      <c r="MRA87" s="318"/>
      <c r="MRD87" s="319"/>
      <c r="MRE87" s="318"/>
      <c r="MRH87" s="319"/>
      <c r="MRI87" s="318"/>
      <c r="MRL87" s="319"/>
      <c r="MRM87" s="318"/>
      <c r="MRP87" s="319"/>
      <c r="MRQ87" s="318"/>
      <c r="MRT87" s="319"/>
      <c r="MRU87" s="318"/>
      <c r="MRX87" s="319"/>
      <c r="MRY87" s="318"/>
      <c r="MSB87" s="319"/>
      <c r="MSC87" s="318"/>
      <c r="MSF87" s="319"/>
      <c r="MSG87" s="318"/>
      <c r="MSJ87" s="319"/>
      <c r="MSK87" s="318"/>
      <c r="MSN87" s="319"/>
      <c r="MSO87" s="318"/>
      <c r="MSR87" s="319"/>
      <c r="MSS87" s="318"/>
      <c r="MSV87" s="319"/>
      <c r="MSW87" s="318"/>
      <c r="MSZ87" s="319"/>
      <c r="MTA87" s="318"/>
      <c r="MTD87" s="319"/>
      <c r="MTE87" s="318"/>
      <c r="MTH87" s="319"/>
      <c r="MTI87" s="318"/>
      <c r="MTL87" s="319"/>
      <c r="MTM87" s="318"/>
      <c r="MTP87" s="319"/>
      <c r="MTQ87" s="318"/>
      <c r="MTT87" s="319"/>
      <c r="MTU87" s="318"/>
      <c r="MTX87" s="319"/>
      <c r="MTY87" s="318"/>
      <c r="MUB87" s="319"/>
      <c r="MUC87" s="318"/>
      <c r="MUF87" s="319"/>
      <c r="MUG87" s="318"/>
      <c r="MUJ87" s="319"/>
      <c r="MUK87" s="318"/>
      <c r="MUN87" s="319"/>
      <c r="MUO87" s="318"/>
      <c r="MUR87" s="319"/>
      <c r="MUS87" s="318"/>
      <c r="MUV87" s="319"/>
      <c r="MUW87" s="318"/>
      <c r="MUZ87" s="319"/>
      <c r="MVA87" s="318"/>
      <c r="MVD87" s="319"/>
      <c r="MVE87" s="318"/>
      <c r="MVH87" s="319"/>
      <c r="MVI87" s="318"/>
      <c r="MVL87" s="319"/>
      <c r="MVM87" s="318"/>
      <c r="MVP87" s="319"/>
      <c r="MVQ87" s="318"/>
      <c r="MVT87" s="319"/>
      <c r="MVU87" s="318"/>
      <c r="MVX87" s="319"/>
      <c r="MVY87" s="318"/>
      <c r="MWB87" s="319"/>
      <c r="MWC87" s="318"/>
      <c r="MWF87" s="319"/>
      <c r="MWG87" s="318"/>
      <c r="MWJ87" s="319"/>
      <c r="MWK87" s="318"/>
      <c r="MWN87" s="319"/>
      <c r="MWO87" s="318"/>
      <c r="MWR87" s="319"/>
      <c r="MWS87" s="318"/>
      <c r="MWV87" s="319"/>
      <c r="MWW87" s="318"/>
      <c r="MWZ87" s="319"/>
      <c r="MXA87" s="318"/>
      <c r="MXD87" s="319"/>
      <c r="MXE87" s="318"/>
      <c r="MXH87" s="319"/>
      <c r="MXI87" s="318"/>
      <c r="MXL87" s="319"/>
      <c r="MXM87" s="318"/>
      <c r="MXP87" s="319"/>
      <c r="MXQ87" s="318"/>
      <c r="MXT87" s="319"/>
      <c r="MXU87" s="318"/>
      <c r="MXX87" s="319"/>
      <c r="MXY87" s="318"/>
      <c r="MYB87" s="319"/>
      <c r="MYC87" s="318"/>
      <c r="MYF87" s="319"/>
      <c r="MYG87" s="318"/>
      <c r="MYJ87" s="319"/>
      <c r="MYK87" s="318"/>
      <c r="MYN87" s="319"/>
      <c r="MYO87" s="318"/>
      <c r="MYR87" s="319"/>
      <c r="MYS87" s="318"/>
      <c r="MYV87" s="319"/>
      <c r="MYW87" s="318"/>
      <c r="MYZ87" s="319"/>
      <c r="MZA87" s="318"/>
      <c r="MZD87" s="319"/>
      <c r="MZE87" s="318"/>
      <c r="MZH87" s="319"/>
      <c r="MZI87" s="318"/>
      <c r="MZL87" s="319"/>
      <c r="MZM87" s="318"/>
      <c r="MZP87" s="319"/>
      <c r="MZQ87" s="318"/>
      <c r="MZT87" s="319"/>
      <c r="MZU87" s="318"/>
      <c r="MZX87" s="319"/>
      <c r="MZY87" s="318"/>
      <c r="NAB87" s="319"/>
      <c r="NAC87" s="318"/>
      <c r="NAF87" s="319"/>
      <c r="NAG87" s="318"/>
      <c r="NAJ87" s="319"/>
      <c r="NAK87" s="318"/>
      <c r="NAN87" s="319"/>
      <c r="NAO87" s="318"/>
      <c r="NAR87" s="319"/>
      <c r="NAS87" s="318"/>
      <c r="NAV87" s="319"/>
      <c r="NAW87" s="318"/>
      <c r="NAZ87" s="319"/>
      <c r="NBA87" s="318"/>
      <c r="NBD87" s="319"/>
      <c r="NBE87" s="318"/>
      <c r="NBH87" s="319"/>
      <c r="NBI87" s="318"/>
      <c r="NBL87" s="319"/>
      <c r="NBM87" s="318"/>
      <c r="NBP87" s="319"/>
      <c r="NBQ87" s="318"/>
      <c r="NBT87" s="319"/>
      <c r="NBU87" s="318"/>
      <c r="NBX87" s="319"/>
      <c r="NBY87" s="318"/>
      <c r="NCB87" s="319"/>
      <c r="NCC87" s="318"/>
      <c r="NCF87" s="319"/>
      <c r="NCG87" s="318"/>
      <c r="NCJ87" s="319"/>
      <c r="NCK87" s="318"/>
      <c r="NCN87" s="319"/>
      <c r="NCO87" s="318"/>
      <c r="NCR87" s="319"/>
      <c r="NCS87" s="318"/>
      <c r="NCV87" s="319"/>
      <c r="NCW87" s="318"/>
      <c r="NCZ87" s="319"/>
      <c r="NDA87" s="318"/>
      <c r="NDD87" s="319"/>
      <c r="NDE87" s="318"/>
      <c r="NDH87" s="319"/>
      <c r="NDI87" s="318"/>
      <c r="NDL87" s="319"/>
      <c r="NDM87" s="318"/>
      <c r="NDP87" s="319"/>
      <c r="NDQ87" s="318"/>
      <c r="NDT87" s="319"/>
      <c r="NDU87" s="318"/>
      <c r="NDX87" s="319"/>
      <c r="NDY87" s="318"/>
      <c r="NEB87" s="319"/>
      <c r="NEC87" s="318"/>
      <c r="NEF87" s="319"/>
      <c r="NEG87" s="318"/>
      <c r="NEJ87" s="319"/>
      <c r="NEK87" s="318"/>
      <c r="NEN87" s="319"/>
      <c r="NEO87" s="318"/>
      <c r="NER87" s="319"/>
      <c r="NES87" s="318"/>
      <c r="NEV87" s="319"/>
      <c r="NEW87" s="318"/>
      <c r="NEZ87" s="319"/>
      <c r="NFA87" s="318"/>
      <c r="NFD87" s="319"/>
      <c r="NFE87" s="318"/>
      <c r="NFH87" s="319"/>
      <c r="NFI87" s="318"/>
      <c r="NFL87" s="319"/>
      <c r="NFM87" s="318"/>
      <c r="NFP87" s="319"/>
      <c r="NFQ87" s="318"/>
      <c r="NFT87" s="319"/>
      <c r="NFU87" s="318"/>
      <c r="NFX87" s="319"/>
      <c r="NFY87" s="318"/>
      <c r="NGB87" s="319"/>
      <c r="NGC87" s="318"/>
      <c r="NGF87" s="319"/>
      <c r="NGG87" s="318"/>
      <c r="NGJ87" s="319"/>
      <c r="NGK87" s="318"/>
      <c r="NGN87" s="319"/>
      <c r="NGO87" s="318"/>
      <c r="NGR87" s="319"/>
      <c r="NGS87" s="318"/>
      <c r="NGV87" s="319"/>
      <c r="NGW87" s="318"/>
      <c r="NGZ87" s="319"/>
      <c r="NHA87" s="318"/>
      <c r="NHD87" s="319"/>
      <c r="NHE87" s="318"/>
      <c r="NHH87" s="319"/>
      <c r="NHI87" s="318"/>
      <c r="NHL87" s="319"/>
      <c r="NHM87" s="318"/>
      <c r="NHP87" s="319"/>
      <c r="NHQ87" s="318"/>
      <c r="NHT87" s="319"/>
      <c r="NHU87" s="318"/>
      <c r="NHX87" s="319"/>
      <c r="NHY87" s="318"/>
      <c r="NIB87" s="319"/>
      <c r="NIC87" s="318"/>
      <c r="NIF87" s="319"/>
      <c r="NIG87" s="318"/>
      <c r="NIJ87" s="319"/>
      <c r="NIK87" s="318"/>
      <c r="NIN87" s="319"/>
      <c r="NIO87" s="318"/>
      <c r="NIR87" s="319"/>
      <c r="NIS87" s="318"/>
      <c r="NIV87" s="319"/>
      <c r="NIW87" s="318"/>
      <c r="NIZ87" s="319"/>
      <c r="NJA87" s="318"/>
      <c r="NJD87" s="319"/>
      <c r="NJE87" s="318"/>
      <c r="NJH87" s="319"/>
      <c r="NJI87" s="318"/>
      <c r="NJL87" s="319"/>
      <c r="NJM87" s="318"/>
      <c r="NJP87" s="319"/>
      <c r="NJQ87" s="318"/>
      <c r="NJT87" s="319"/>
      <c r="NJU87" s="318"/>
      <c r="NJX87" s="319"/>
      <c r="NJY87" s="318"/>
      <c r="NKB87" s="319"/>
      <c r="NKC87" s="318"/>
      <c r="NKF87" s="319"/>
      <c r="NKG87" s="318"/>
      <c r="NKJ87" s="319"/>
      <c r="NKK87" s="318"/>
      <c r="NKN87" s="319"/>
      <c r="NKO87" s="318"/>
      <c r="NKR87" s="319"/>
      <c r="NKS87" s="318"/>
      <c r="NKV87" s="319"/>
      <c r="NKW87" s="318"/>
      <c r="NKZ87" s="319"/>
      <c r="NLA87" s="318"/>
      <c r="NLD87" s="319"/>
      <c r="NLE87" s="318"/>
      <c r="NLH87" s="319"/>
      <c r="NLI87" s="318"/>
      <c r="NLL87" s="319"/>
      <c r="NLM87" s="318"/>
      <c r="NLP87" s="319"/>
      <c r="NLQ87" s="318"/>
      <c r="NLT87" s="319"/>
      <c r="NLU87" s="318"/>
      <c r="NLX87" s="319"/>
      <c r="NLY87" s="318"/>
      <c r="NMB87" s="319"/>
      <c r="NMC87" s="318"/>
      <c r="NMF87" s="319"/>
      <c r="NMG87" s="318"/>
      <c r="NMJ87" s="319"/>
      <c r="NMK87" s="318"/>
      <c r="NMN87" s="319"/>
      <c r="NMO87" s="318"/>
      <c r="NMR87" s="319"/>
      <c r="NMS87" s="318"/>
      <c r="NMV87" s="319"/>
      <c r="NMW87" s="318"/>
      <c r="NMZ87" s="319"/>
      <c r="NNA87" s="318"/>
      <c r="NND87" s="319"/>
      <c r="NNE87" s="318"/>
      <c r="NNH87" s="319"/>
      <c r="NNI87" s="318"/>
      <c r="NNL87" s="319"/>
      <c r="NNM87" s="318"/>
      <c r="NNP87" s="319"/>
      <c r="NNQ87" s="318"/>
      <c r="NNT87" s="319"/>
      <c r="NNU87" s="318"/>
      <c r="NNX87" s="319"/>
      <c r="NNY87" s="318"/>
      <c r="NOB87" s="319"/>
      <c r="NOC87" s="318"/>
      <c r="NOF87" s="319"/>
      <c r="NOG87" s="318"/>
      <c r="NOJ87" s="319"/>
      <c r="NOK87" s="318"/>
      <c r="NON87" s="319"/>
      <c r="NOO87" s="318"/>
      <c r="NOR87" s="319"/>
      <c r="NOS87" s="318"/>
      <c r="NOV87" s="319"/>
      <c r="NOW87" s="318"/>
      <c r="NOZ87" s="319"/>
      <c r="NPA87" s="318"/>
      <c r="NPD87" s="319"/>
      <c r="NPE87" s="318"/>
      <c r="NPH87" s="319"/>
      <c r="NPI87" s="318"/>
      <c r="NPL87" s="319"/>
      <c r="NPM87" s="318"/>
      <c r="NPP87" s="319"/>
      <c r="NPQ87" s="318"/>
      <c r="NPT87" s="319"/>
      <c r="NPU87" s="318"/>
      <c r="NPX87" s="319"/>
      <c r="NPY87" s="318"/>
      <c r="NQB87" s="319"/>
      <c r="NQC87" s="318"/>
      <c r="NQF87" s="319"/>
      <c r="NQG87" s="318"/>
      <c r="NQJ87" s="319"/>
      <c r="NQK87" s="318"/>
      <c r="NQN87" s="319"/>
      <c r="NQO87" s="318"/>
      <c r="NQR87" s="319"/>
      <c r="NQS87" s="318"/>
      <c r="NQV87" s="319"/>
      <c r="NQW87" s="318"/>
      <c r="NQZ87" s="319"/>
      <c r="NRA87" s="318"/>
      <c r="NRD87" s="319"/>
      <c r="NRE87" s="318"/>
      <c r="NRH87" s="319"/>
      <c r="NRI87" s="318"/>
      <c r="NRL87" s="319"/>
      <c r="NRM87" s="318"/>
      <c r="NRP87" s="319"/>
      <c r="NRQ87" s="318"/>
      <c r="NRT87" s="319"/>
      <c r="NRU87" s="318"/>
      <c r="NRX87" s="319"/>
      <c r="NRY87" s="318"/>
      <c r="NSB87" s="319"/>
      <c r="NSC87" s="318"/>
      <c r="NSF87" s="319"/>
      <c r="NSG87" s="318"/>
      <c r="NSJ87" s="319"/>
      <c r="NSK87" s="318"/>
      <c r="NSN87" s="319"/>
      <c r="NSO87" s="318"/>
      <c r="NSR87" s="319"/>
      <c r="NSS87" s="318"/>
      <c r="NSV87" s="319"/>
      <c r="NSW87" s="318"/>
      <c r="NSZ87" s="319"/>
      <c r="NTA87" s="318"/>
      <c r="NTD87" s="319"/>
      <c r="NTE87" s="318"/>
      <c r="NTH87" s="319"/>
      <c r="NTI87" s="318"/>
      <c r="NTL87" s="319"/>
      <c r="NTM87" s="318"/>
      <c r="NTP87" s="319"/>
      <c r="NTQ87" s="318"/>
      <c r="NTT87" s="319"/>
      <c r="NTU87" s="318"/>
      <c r="NTX87" s="319"/>
      <c r="NTY87" s="318"/>
      <c r="NUB87" s="319"/>
      <c r="NUC87" s="318"/>
      <c r="NUF87" s="319"/>
      <c r="NUG87" s="318"/>
      <c r="NUJ87" s="319"/>
      <c r="NUK87" s="318"/>
      <c r="NUN87" s="319"/>
      <c r="NUO87" s="318"/>
      <c r="NUR87" s="319"/>
      <c r="NUS87" s="318"/>
      <c r="NUV87" s="319"/>
      <c r="NUW87" s="318"/>
      <c r="NUZ87" s="319"/>
      <c r="NVA87" s="318"/>
      <c r="NVD87" s="319"/>
      <c r="NVE87" s="318"/>
      <c r="NVH87" s="319"/>
      <c r="NVI87" s="318"/>
      <c r="NVL87" s="319"/>
      <c r="NVM87" s="318"/>
      <c r="NVP87" s="319"/>
      <c r="NVQ87" s="318"/>
      <c r="NVT87" s="319"/>
      <c r="NVU87" s="318"/>
      <c r="NVX87" s="319"/>
      <c r="NVY87" s="318"/>
      <c r="NWB87" s="319"/>
      <c r="NWC87" s="318"/>
      <c r="NWF87" s="319"/>
      <c r="NWG87" s="318"/>
      <c r="NWJ87" s="319"/>
      <c r="NWK87" s="318"/>
      <c r="NWN87" s="319"/>
      <c r="NWO87" s="318"/>
      <c r="NWR87" s="319"/>
      <c r="NWS87" s="318"/>
      <c r="NWV87" s="319"/>
      <c r="NWW87" s="318"/>
      <c r="NWZ87" s="319"/>
      <c r="NXA87" s="318"/>
      <c r="NXD87" s="319"/>
      <c r="NXE87" s="318"/>
      <c r="NXH87" s="319"/>
      <c r="NXI87" s="318"/>
      <c r="NXL87" s="319"/>
      <c r="NXM87" s="318"/>
      <c r="NXP87" s="319"/>
      <c r="NXQ87" s="318"/>
      <c r="NXT87" s="319"/>
      <c r="NXU87" s="318"/>
      <c r="NXX87" s="319"/>
      <c r="NXY87" s="318"/>
      <c r="NYB87" s="319"/>
      <c r="NYC87" s="318"/>
      <c r="NYF87" s="319"/>
      <c r="NYG87" s="318"/>
      <c r="NYJ87" s="319"/>
      <c r="NYK87" s="318"/>
      <c r="NYN87" s="319"/>
      <c r="NYO87" s="318"/>
      <c r="NYR87" s="319"/>
      <c r="NYS87" s="318"/>
      <c r="NYV87" s="319"/>
      <c r="NYW87" s="318"/>
      <c r="NYZ87" s="319"/>
      <c r="NZA87" s="318"/>
      <c r="NZD87" s="319"/>
      <c r="NZE87" s="318"/>
      <c r="NZH87" s="319"/>
      <c r="NZI87" s="318"/>
      <c r="NZL87" s="319"/>
      <c r="NZM87" s="318"/>
      <c r="NZP87" s="319"/>
      <c r="NZQ87" s="318"/>
      <c r="NZT87" s="319"/>
      <c r="NZU87" s="318"/>
      <c r="NZX87" s="319"/>
      <c r="NZY87" s="318"/>
      <c r="OAB87" s="319"/>
      <c r="OAC87" s="318"/>
      <c r="OAF87" s="319"/>
      <c r="OAG87" s="318"/>
      <c r="OAJ87" s="319"/>
      <c r="OAK87" s="318"/>
      <c r="OAN87" s="319"/>
      <c r="OAO87" s="318"/>
      <c r="OAR87" s="319"/>
      <c r="OAS87" s="318"/>
      <c r="OAV87" s="319"/>
      <c r="OAW87" s="318"/>
      <c r="OAZ87" s="319"/>
      <c r="OBA87" s="318"/>
      <c r="OBD87" s="319"/>
      <c r="OBE87" s="318"/>
      <c r="OBH87" s="319"/>
      <c r="OBI87" s="318"/>
      <c r="OBL87" s="319"/>
      <c r="OBM87" s="318"/>
      <c r="OBP87" s="319"/>
      <c r="OBQ87" s="318"/>
      <c r="OBT87" s="319"/>
      <c r="OBU87" s="318"/>
      <c r="OBX87" s="319"/>
      <c r="OBY87" s="318"/>
      <c r="OCB87" s="319"/>
      <c r="OCC87" s="318"/>
      <c r="OCF87" s="319"/>
      <c r="OCG87" s="318"/>
      <c r="OCJ87" s="319"/>
      <c r="OCK87" s="318"/>
      <c r="OCN87" s="319"/>
      <c r="OCO87" s="318"/>
      <c r="OCR87" s="319"/>
      <c r="OCS87" s="318"/>
      <c r="OCV87" s="319"/>
      <c r="OCW87" s="318"/>
      <c r="OCZ87" s="319"/>
      <c r="ODA87" s="318"/>
      <c r="ODD87" s="319"/>
      <c r="ODE87" s="318"/>
      <c r="ODH87" s="319"/>
      <c r="ODI87" s="318"/>
      <c r="ODL87" s="319"/>
      <c r="ODM87" s="318"/>
      <c r="ODP87" s="319"/>
      <c r="ODQ87" s="318"/>
      <c r="ODT87" s="319"/>
      <c r="ODU87" s="318"/>
      <c r="ODX87" s="319"/>
      <c r="ODY87" s="318"/>
      <c r="OEB87" s="319"/>
      <c r="OEC87" s="318"/>
      <c r="OEF87" s="319"/>
      <c r="OEG87" s="318"/>
      <c r="OEJ87" s="319"/>
      <c r="OEK87" s="318"/>
      <c r="OEN87" s="319"/>
      <c r="OEO87" s="318"/>
      <c r="OER87" s="319"/>
      <c r="OES87" s="318"/>
      <c r="OEV87" s="319"/>
      <c r="OEW87" s="318"/>
      <c r="OEZ87" s="319"/>
      <c r="OFA87" s="318"/>
      <c r="OFD87" s="319"/>
      <c r="OFE87" s="318"/>
      <c r="OFH87" s="319"/>
      <c r="OFI87" s="318"/>
      <c r="OFL87" s="319"/>
      <c r="OFM87" s="318"/>
      <c r="OFP87" s="319"/>
      <c r="OFQ87" s="318"/>
      <c r="OFT87" s="319"/>
      <c r="OFU87" s="318"/>
      <c r="OFX87" s="319"/>
      <c r="OFY87" s="318"/>
      <c r="OGB87" s="319"/>
      <c r="OGC87" s="318"/>
      <c r="OGF87" s="319"/>
      <c r="OGG87" s="318"/>
      <c r="OGJ87" s="319"/>
      <c r="OGK87" s="318"/>
      <c r="OGN87" s="319"/>
      <c r="OGO87" s="318"/>
      <c r="OGR87" s="319"/>
      <c r="OGS87" s="318"/>
      <c r="OGV87" s="319"/>
      <c r="OGW87" s="318"/>
      <c r="OGZ87" s="319"/>
      <c r="OHA87" s="318"/>
      <c r="OHD87" s="319"/>
      <c r="OHE87" s="318"/>
      <c r="OHH87" s="319"/>
      <c r="OHI87" s="318"/>
      <c r="OHL87" s="319"/>
      <c r="OHM87" s="318"/>
      <c r="OHP87" s="319"/>
      <c r="OHQ87" s="318"/>
      <c r="OHT87" s="319"/>
      <c r="OHU87" s="318"/>
      <c r="OHX87" s="319"/>
      <c r="OHY87" s="318"/>
      <c r="OIB87" s="319"/>
      <c r="OIC87" s="318"/>
      <c r="OIF87" s="319"/>
      <c r="OIG87" s="318"/>
      <c r="OIJ87" s="319"/>
      <c r="OIK87" s="318"/>
      <c r="OIN87" s="319"/>
      <c r="OIO87" s="318"/>
      <c r="OIR87" s="319"/>
      <c r="OIS87" s="318"/>
      <c r="OIV87" s="319"/>
      <c r="OIW87" s="318"/>
      <c r="OIZ87" s="319"/>
      <c r="OJA87" s="318"/>
      <c r="OJD87" s="319"/>
      <c r="OJE87" s="318"/>
      <c r="OJH87" s="319"/>
      <c r="OJI87" s="318"/>
      <c r="OJL87" s="319"/>
      <c r="OJM87" s="318"/>
      <c r="OJP87" s="319"/>
      <c r="OJQ87" s="318"/>
      <c r="OJT87" s="319"/>
      <c r="OJU87" s="318"/>
      <c r="OJX87" s="319"/>
      <c r="OJY87" s="318"/>
      <c r="OKB87" s="319"/>
      <c r="OKC87" s="318"/>
      <c r="OKF87" s="319"/>
      <c r="OKG87" s="318"/>
      <c r="OKJ87" s="319"/>
      <c r="OKK87" s="318"/>
      <c r="OKN87" s="319"/>
      <c r="OKO87" s="318"/>
      <c r="OKR87" s="319"/>
      <c r="OKS87" s="318"/>
      <c r="OKV87" s="319"/>
      <c r="OKW87" s="318"/>
      <c r="OKZ87" s="319"/>
      <c r="OLA87" s="318"/>
      <c r="OLD87" s="319"/>
      <c r="OLE87" s="318"/>
      <c r="OLH87" s="319"/>
      <c r="OLI87" s="318"/>
      <c r="OLL87" s="319"/>
      <c r="OLM87" s="318"/>
      <c r="OLP87" s="319"/>
      <c r="OLQ87" s="318"/>
      <c r="OLT87" s="319"/>
      <c r="OLU87" s="318"/>
      <c r="OLX87" s="319"/>
      <c r="OLY87" s="318"/>
      <c r="OMB87" s="319"/>
      <c r="OMC87" s="318"/>
      <c r="OMF87" s="319"/>
      <c r="OMG87" s="318"/>
      <c r="OMJ87" s="319"/>
      <c r="OMK87" s="318"/>
      <c r="OMN87" s="319"/>
      <c r="OMO87" s="318"/>
      <c r="OMR87" s="319"/>
      <c r="OMS87" s="318"/>
      <c r="OMV87" s="319"/>
      <c r="OMW87" s="318"/>
      <c r="OMZ87" s="319"/>
      <c r="ONA87" s="318"/>
      <c r="OND87" s="319"/>
      <c r="ONE87" s="318"/>
      <c r="ONH87" s="319"/>
      <c r="ONI87" s="318"/>
      <c r="ONL87" s="319"/>
      <c r="ONM87" s="318"/>
      <c r="ONP87" s="319"/>
      <c r="ONQ87" s="318"/>
      <c r="ONT87" s="319"/>
      <c r="ONU87" s="318"/>
      <c r="ONX87" s="319"/>
      <c r="ONY87" s="318"/>
      <c r="OOB87" s="319"/>
      <c r="OOC87" s="318"/>
      <c r="OOF87" s="319"/>
      <c r="OOG87" s="318"/>
      <c r="OOJ87" s="319"/>
      <c r="OOK87" s="318"/>
      <c r="OON87" s="319"/>
      <c r="OOO87" s="318"/>
      <c r="OOR87" s="319"/>
      <c r="OOS87" s="318"/>
      <c r="OOV87" s="319"/>
      <c r="OOW87" s="318"/>
      <c r="OOZ87" s="319"/>
      <c r="OPA87" s="318"/>
      <c r="OPD87" s="319"/>
      <c r="OPE87" s="318"/>
      <c r="OPH87" s="319"/>
      <c r="OPI87" s="318"/>
      <c r="OPL87" s="319"/>
      <c r="OPM87" s="318"/>
      <c r="OPP87" s="319"/>
      <c r="OPQ87" s="318"/>
      <c r="OPT87" s="319"/>
      <c r="OPU87" s="318"/>
      <c r="OPX87" s="319"/>
      <c r="OPY87" s="318"/>
      <c r="OQB87" s="319"/>
      <c r="OQC87" s="318"/>
      <c r="OQF87" s="319"/>
      <c r="OQG87" s="318"/>
      <c r="OQJ87" s="319"/>
      <c r="OQK87" s="318"/>
      <c r="OQN87" s="319"/>
      <c r="OQO87" s="318"/>
      <c r="OQR87" s="319"/>
      <c r="OQS87" s="318"/>
      <c r="OQV87" s="319"/>
      <c r="OQW87" s="318"/>
      <c r="OQZ87" s="319"/>
      <c r="ORA87" s="318"/>
      <c r="ORD87" s="319"/>
      <c r="ORE87" s="318"/>
      <c r="ORH87" s="319"/>
      <c r="ORI87" s="318"/>
      <c r="ORL87" s="319"/>
      <c r="ORM87" s="318"/>
      <c r="ORP87" s="319"/>
      <c r="ORQ87" s="318"/>
      <c r="ORT87" s="319"/>
      <c r="ORU87" s="318"/>
      <c r="ORX87" s="319"/>
      <c r="ORY87" s="318"/>
      <c r="OSB87" s="319"/>
      <c r="OSC87" s="318"/>
      <c r="OSF87" s="319"/>
      <c r="OSG87" s="318"/>
      <c r="OSJ87" s="319"/>
      <c r="OSK87" s="318"/>
      <c r="OSN87" s="319"/>
      <c r="OSO87" s="318"/>
      <c r="OSR87" s="319"/>
      <c r="OSS87" s="318"/>
      <c r="OSV87" s="319"/>
      <c r="OSW87" s="318"/>
      <c r="OSZ87" s="319"/>
      <c r="OTA87" s="318"/>
      <c r="OTD87" s="319"/>
      <c r="OTE87" s="318"/>
      <c r="OTH87" s="319"/>
      <c r="OTI87" s="318"/>
      <c r="OTL87" s="319"/>
      <c r="OTM87" s="318"/>
      <c r="OTP87" s="319"/>
      <c r="OTQ87" s="318"/>
      <c r="OTT87" s="319"/>
      <c r="OTU87" s="318"/>
      <c r="OTX87" s="319"/>
      <c r="OTY87" s="318"/>
      <c r="OUB87" s="319"/>
      <c r="OUC87" s="318"/>
      <c r="OUF87" s="319"/>
      <c r="OUG87" s="318"/>
      <c r="OUJ87" s="319"/>
      <c r="OUK87" s="318"/>
      <c r="OUN87" s="319"/>
      <c r="OUO87" s="318"/>
      <c r="OUR87" s="319"/>
      <c r="OUS87" s="318"/>
      <c r="OUV87" s="319"/>
      <c r="OUW87" s="318"/>
      <c r="OUZ87" s="319"/>
      <c r="OVA87" s="318"/>
      <c r="OVD87" s="319"/>
      <c r="OVE87" s="318"/>
      <c r="OVH87" s="319"/>
      <c r="OVI87" s="318"/>
      <c r="OVL87" s="319"/>
      <c r="OVM87" s="318"/>
      <c r="OVP87" s="319"/>
      <c r="OVQ87" s="318"/>
      <c r="OVT87" s="319"/>
      <c r="OVU87" s="318"/>
      <c r="OVX87" s="319"/>
      <c r="OVY87" s="318"/>
      <c r="OWB87" s="319"/>
      <c r="OWC87" s="318"/>
      <c r="OWF87" s="319"/>
      <c r="OWG87" s="318"/>
      <c r="OWJ87" s="319"/>
      <c r="OWK87" s="318"/>
      <c r="OWN87" s="319"/>
      <c r="OWO87" s="318"/>
      <c r="OWR87" s="319"/>
      <c r="OWS87" s="318"/>
      <c r="OWV87" s="319"/>
      <c r="OWW87" s="318"/>
      <c r="OWZ87" s="319"/>
      <c r="OXA87" s="318"/>
      <c r="OXD87" s="319"/>
      <c r="OXE87" s="318"/>
      <c r="OXH87" s="319"/>
      <c r="OXI87" s="318"/>
      <c r="OXL87" s="319"/>
      <c r="OXM87" s="318"/>
      <c r="OXP87" s="319"/>
      <c r="OXQ87" s="318"/>
      <c r="OXT87" s="319"/>
      <c r="OXU87" s="318"/>
      <c r="OXX87" s="319"/>
      <c r="OXY87" s="318"/>
      <c r="OYB87" s="319"/>
      <c r="OYC87" s="318"/>
      <c r="OYF87" s="319"/>
      <c r="OYG87" s="318"/>
      <c r="OYJ87" s="319"/>
      <c r="OYK87" s="318"/>
      <c r="OYN87" s="319"/>
      <c r="OYO87" s="318"/>
      <c r="OYR87" s="319"/>
      <c r="OYS87" s="318"/>
      <c r="OYV87" s="319"/>
      <c r="OYW87" s="318"/>
      <c r="OYZ87" s="319"/>
      <c r="OZA87" s="318"/>
      <c r="OZD87" s="319"/>
      <c r="OZE87" s="318"/>
      <c r="OZH87" s="319"/>
      <c r="OZI87" s="318"/>
      <c r="OZL87" s="319"/>
      <c r="OZM87" s="318"/>
      <c r="OZP87" s="319"/>
      <c r="OZQ87" s="318"/>
      <c r="OZT87" s="319"/>
      <c r="OZU87" s="318"/>
      <c r="OZX87" s="319"/>
      <c r="OZY87" s="318"/>
      <c r="PAB87" s="319"/>
      <c r="PAC87" s="318"/>
      <c r="PAF87" s="319"/>
      <c r="PAG87" s="318"/>
      <c r="PAJ87" s="319"/>
      <c r="PAK87" s="318"/>
      <c r="PAN87" s="319"/>
      <c r="PAO87" s="318"/>
      <c r="PAR87" s="319"/>
      <c r="PAS87" s="318"/>
      <c r="PAV87" s="319"/>
      <c r="PAW87" s="318"/>
      <c r="PAZ87" s="319"/>
      <c r="PBA87" s="318"/>
      <c r="PBD87" s="319"/>
      <c r="PBE87" s="318"/>
      <c r="PBH87" s="319"/>
      <c r="PBI87" s="318"/>
      <c r="PBL87" s="319"/>
      <c r="PBM87" s="318"/>
      <c r="PBP87" s="319"/>
      <c r="PBQ87" s="318"/>
      <c r="PBT87" s="319"/>
      <c r="PBU87" s="318"/>
      <c r="PBX87" s="319"/>
      <c r="PBY87" s="318"/>
      <c r="PCB87" s="319"/>
      <c r="PCC87" s="318"/>
      <c r="PCF87" s="319"/>
      <c r="PCG87" s="318"/>
      <c r="PCJ87" s="319"/>
      <c r="PCK87" s="318"/>
      <c r="PCN87" s="319"/>
      <c r="PCO87" s="318"/>
      <c r="PCR87" s="319"/>
      <c r="PCS87" s="318"/>
      <c r="PCV87" s="319"/>
      <c r="PCW87" s="318"/>
      <c r="PCZ87" s="319"/>
      <c r="PDA87" s="318"/>
      <c r="PDD87" s="319"/>
      <c r="PDE87" s="318"/>
      <c r="PDH87" s="319"/>
      <c r="PDI87" s="318"/>
      <c r="PDL87" s="319"/>
      <c r="PDM87" s="318"/>
      <c r="PDP87" s="319"/>
      <c r="PDQ87" s="318"/>
      <c r="PDT87" s="319"/>
      <c r="PDU87" s="318"/>
      <c r="PDX87" s="319"/>
      <c r="PDY87" s="318"/>
      <c r="PEB87" s="319"/>
      <c r="PEC87" s="318"/>
      <c r="PEF87" s="319"/>
      <c r="PEG87" s="318"/>
      <c r="PEJ87" s="319"/>
      <c r="PEK87" s="318"/>
      <c r="PEN87" s="319"/>
      <c r="PEO87" s="318"/>
      <c r="PER87" s="319"/>
      <c r="PES87" s="318"/>
      <c r="PEV87" s="319"/>
      <c r="PEW87" s="318"/>
      <c r="PEZ87" s="319"/>
      <c r="PFA87" s="318"/>
      <c r="PFD87" s="319"/>
      <c r="PFE87" s="318"/>
      <c r="PFH87" s="319"/>
      <c r="PFI87" s="318"/>
      <c r="PFL87" s="319"/>
      <c r="PFM87" s="318"/>
      <c r="PFP87" s="319"/>
      <c r="PFQ87" s="318"/>
      <c r="PFT87" s="319"/>
      <c r="PFU87" s="318"/>
      <c r="PFX87" s="319"/>
      <c r="PFY87" s="318"/>
      <c r="PGB87" s="319"/>
      <c r="PGC87" s="318"/>
      <c r="PGF87" s="319"/>
      <c r="PGG87" s="318"/>
      <c r="PGJ87" s="319"/>
      <c r="PGK87" s="318"/>
      <c r="PGN87" s="319"/>
      <c r="PGO87" s="318"/>
      <c r="PGR87" s="319"/>
      <c r="PGS87" s="318"/>
      <c r="PGV87" s="319"/>
      <c r="PGW87" s="318"/>
      <c r="PGZ87" s="319"/>
      <c r="PHA87" s="318"/>
      <c r="PHD87" s="319"/>
      <c r="PHE87" s="318"/>
      <c r="PHH87" s="319"/>
      <c r="PHI87" s="318"/>
      <c r="PHL87" s="319"/>
      <c r="PHM87" s="318"/>
      <c r="PHP87" s="319"/>
      <c r="PHQ87" s="318"/>
      <c r="PHT87" s="319"/>
      <c r="PHU87" s="318"/>
      <c r="PHX87" s="319"/>
      <c r="PHY87" s="318"/>
      <c r="PIB87" s="319"/>
      <c r="PIC87" s="318"/>
      <c r="PIF87" s="319"/>
      <c r="PIG87" s="318"/>
      <c r="PIJ87" s="319"/>
      <c r="PIK87" s="318"/>
      <c r="PIN87" s="319"/>
      <c r="PIO87" s="318"/>
      <c r="PIR87" s="319"/>
      <c r="PIS87" s="318"/>
      <c r="PIV87" s="319"/>
      <c r="PIW87" s="318"/>
      <c r="PIZ87" s="319"/>
      <c r="PJA87" s="318"/>
      <c r="PJD87" s="319"/>
      <c r="PJE87" s="318"/>
      <c r="PJH87" s="319"/>
      <c r="PJI87" s="318"/>
      <c r="PJL87" s="319"/>
      <c r="PJM87" s="318"/>
      <c r="PJP87" s="319"/>
      <c r="PJQ87" s="318"/>
      <c r="PJT87" s="319"/>
      <c r="PJU87" s="318"/>
      <c r="PJX87" s="319"/>
      <c r="PJY87" s="318"/>
      <c r="PKB87" s="319"/>
      <c r="PKC87" s="318"/>
      <c r="PKF87" s="319"/>
      <c r="PKG87" s="318"/>
      <c r="PKJ87" s="319"/>
      <c r="PKK87" s="318"/>
      <c r="PKN87" s="319"/>
      <c r="PKO87" s="318"/>
      <c r="PKR87" s="319"/>
      <c r="PKS87" s="318"/>
      <c r="PKV87" s="319"/>
      <c r="PKW87" s="318"/>
      <c r="PKZ87" s="319"/>
      <c r="PLA87" s="318"/>
      <c r="PLD87" s="319"/>
      <c r="PLE87" s="318"/>
      <c r="PLH87" s="319"/>
      <c r="PLI87" s="318"/>
      <c r="PLL87" s="319"/>
      <c r="PLM87" s="318"/>
      <c r="PLP87" s="319"/>
      <c r="PLQ87" s="318"/>
      <c r="PLT87" s="319"/>
      <c r="PLU87" s="318"/>
      <c r="PLX87" s="319"/>
      <c r="PLY87" s="318"/>
      <c r="PMB87" s="319"/>
      <c r="PMC87" s="318"/>
      <c r="PMF87" s="319"/>
      <c r="PMG87" s="318"/>
      <c r="PMJ87" s="319"/>
      <c r="PMK87" s="318"/>
      <c r="PMN87" s="319"/>
      <c r="PMO87" s="318"/>
      <c r="PMR87" s="319"/>
      <c r="PMS87" s="318"/>
      <c r="PMV87" s="319"/>
      <c r="PMW87" s="318"/>
      <c r="PMZ87" s="319"/>
      <c r="PNA87" s="318"/>
      <c r="PND87" s="319"/>
      <c r="PNE87" s="318"/>
      <c r="PNH87" s="319"/>
      <c r="PNI87" s="318"/>
      <c r="PNL87" s="319"/>
      <c r="PNM87" s="318"/>
      <c r="PNP87" s="319"/>
      <c r="PNQ87" s="318"/>
      <c r="PNT87" s="319"/>
      <c r="PNU87" s="318"/>
      <c r="PNX87" s="319"/>
      <c r="PNY87" s="318"/>
      <c r="POB87" s="319"/>
      <c r="POC87" s="318"/>
      <c r="POF87" s="319"/>
      <c r="POG87" s="318"/>
      <c r="POJ87" s="319"/>
      <c r="POK87" s="318"/>
      <c r="PON87" s="319"/>
      <c r="POO87" s="318"/>
      <c r="POR87" s="319"/>
      <c r="POS87" s="318"/>
      <c r="POV87" s="319"/>
      <c r="POW87" s="318"/>
      <c r="POZ87" s="319"/>
      <c r="PPA87" s="318"/>
      <c r="PPD87" s="319"/>
      <c r="PPE87" s="318"/>
      <c r="PPH87" s="319"/>
      <c r="PPI87" s="318"/>
      <c r="PPL87" s="319"/>
      <c r="PPM87" s="318"/>
      <c r="PPP87" s="319"/>
      <c r="PPQ87" s="318"/>
      <c r="PPT87" s="319"/>
      <c r="PPU87" s="318"/>
      <c r="PPX87" s="319"/>
      <c r="PPY87" s="318"/>
      <c r="PQB87" s="319"/>
      <c r="PQC87" s="318"/>
      <c r="PQF87" s="319"/>
      <c r="PQG87" s="318"/>
      <c r="PQJ87" s="319"/>
      <c r="PQK87" s="318"/>
      <c r="PQN87" s="319"/>
      <c r="PQO87" s="318"/>
      <c r="PQR87" s="319"/>
      <c r="PQS87" s="318"/>
      <c r="PQV87" s="319"/>
      <c r="PQW87" s="318"/>
      <c r="PQZ87" s="319"/>
      <c r="PRA87" s="318"/>
      <c r="PRD87" s="319"/>
      <c r="PRE87" s="318"/>
      <c r="PRH87" s="319"/>
      <c r="PRI87" s="318"/>
      <c r="PRL87" s="319"/>
      <c r="PRM87" s="318"/>
      <c r="PRP87" s="319"/>
      <c r="PRQ87" s="318"/>
      <c r="PRT87" s="319"/>
      <c r="PRU87" s="318"/>
      <c r="PRX87" s="319"/>
      <c r="PRY87" s="318"/>
      <c r="PSB87" s="319"/>
      <c r="PSC87" s="318"/>
      <c r="PSF87" s="319"/>
      <c r="PSG87" s="318"/>
      <c r="PSJ87" s="319"/>
      <c r="PSK87" s="318"/>
      <c r="PSN87" s="319"/>
      <c r="PSO87" s="318"/>
      <c r="PSR87" s="319"/>
      <c r="PSS87" s="318"/>
      <c r="PSV87" s="319"/>
      <c r="PSW87" s="318"/>
      <c r="PSZ87" s="319"/>
      <c r="PTA87" s="318"/>
      <c r="PTD87" s="319"/>
      <c r="PTE87" s="318"/>
      <c r="PTH87" s="319"/>
      <c r="PTI87" s="318"/>
      <c r="PTL87" s="319"/>
      <c r="PTM87" s="318"/>
      <c r="PTP87" s="319"/>
      <c r="PTQ87" s="318"/>
      <c r="PTT87" s="319"/>
      <c r="PTU87" s="318"/>
      <c r="PTX87" s="319"/>
      <c r="PTY87" s="318"/>
      <c r="PUB87" s="319"/>
      <c r="PUC87" s="318"/>
      <c r="PUF87" s="319"/>
      <c r="PUG87" s="318"/>
      <c r="PUJ87" s="319"/>
      <c r="PUK87" s="318"/>
      <c r="PUN87" s="319"/>
      <c r="PUO87" s="318"/>
      <c r="PUR87" s="319"/>
      <c r="PUS87" s="318"/>
      <c r="PUV87" s="319"/>
      <c r="PUW87" s="318"/>
      <c r="PUZ87" s="319"/>
      <c r="PVA87" s="318"/>
      <c r="PVD87" s="319"/>
      <c r="PVE87" s="318"/>
      <c r="PVH87" s="319"/>
      <c r="PVI87" s="318"/>
      <c r="PVL87" s="319"/>
      <c r="PVM87" s="318"/>
      <c r="PVP87" s="319"/>
      <c r="PVQ87" s="318"/>
      <c r="PVT87" s="319"/>
      <c r="PVU87" s="318"/>
      <c r="PVX87" s="319"/>
      <c r="PVY87" s="318"/>
      <c r="PWB87" s="319"/>
      <c r="PWC87" s="318"/>
      <c r="PWF87" s="319"/>
      <c r="PWG87" s="318"/>
      <c r="PWJ87" s="319"/>
      <c r="PWK87" s="318"/>
      <c r="PWN87" s="319"/>
      <c r="PWO87" s="318"/>
      <c r="PWR87" s="319"/>
      <c r="PWS87" s="318"/>
      <c r="PWV87" s="319"/>
      <c r="PWW87" s="318"/>
      <c r="PWZ87" s="319"/>
      <c r="PXA87" s="318"/>
      <c r="PXD87" s="319"/>
      <c r="PXE87" s="318"/>
      <c r="PXH87" s="319"/>
      <c r="PXI87" s="318"/>
      <c r="PXL87" s="319"/>
      <c r="PXM87" s="318"/>
      <c r="PXP87" s="319"/>
      <c r="PXQ87" s="318"/>
      <c r="PXT87" s="319"/>
      <c r="PXU87" s="318"/>
      <c r="PXX87" s="319"/>
      <c r="PXY87" s="318"/>
      <c r="PYB87" s="319"/>
      <c r="PYC87" s="318"/>
      <c r="PYF87" s="319"/>
      <c r="PYG87" s="318"/>
      <c r="PYJ87" s="319"/>
      <c r="PYK87" s="318"/>
      <c r="PYN87" s="319"/>
      <c r="PYO87" s="318"/>
      <c r="PYR87" s="319"/>
      <c r="PYS87" s="318"/>
      <c r="PYV87" s="319"/>
      <c r="PYW87" s="318"/>
      <c r="PYZ87" s="319"/>
      <c r="PZA87" s="318"/>
      <c r="PZD87" s="319"/>
      <c r="PZE87" s="318"/>
      <c r="PZH87" s="319"/>
      <c r="PZI87" s="318"/>
      <c r="PZL87" s="319"/>
      <c r="PZM87" s="318"/>
      <c r="PZP87" s="319"/>
      <c r="PZQ87" s="318"/>
      <c r="PZT87" s="319"/>
      <c r="PZU87" s="318"/>
      <c r="PZX87" s="319"/>
      <c r="PZY87" s="318"/>
      <c r="QAB87" s="319"/>
      <c r="QAC87" s="318"/>
      <c r="QAF87" s="319"/>
      <c r="QAG87" s="318"/>
      <c r="QAJ87" s="319"/>
      <c r="QAK87" s="318"/>
      <c r="QAN87" s="319"/>
      <c r="QAO87" s="318"/>
      <c r="QAR87" s="319"/>
      <c r="QAS87" s="318"/>
      <c r="QAV87" s="319"/>
      <c r="QAW87" s="318"/>
      <c r="QAZ87" s="319"/>
      <c r="QBA87" s="318"/>
      <c r="QBD87" s="319"/>
      <c r="QBE87" s="318"/>
      <c r="QBH87" s="319"/>
      <c r="QBI87" s="318"/>
      <c r="QBL87" s="319"/>
      <c r="QBM87" s="318"/>
      <c r="QBP87" s="319"/>
      <c r="QBQ87" s="318"/>
      <c r="QBT87" s="319"/>
      <c r="QBU87" s="318"/>
      <c r="QBX87" s="319"/>
      <c r="QBY87" s="318"/>
      <c r="QCB87" s="319"/>
      <c r="QCC87" s="318"/>
      <c r="QCF87" s="319"/>
      <c r="QCG87" s="318"/>
      <c r="QCJ87" s="319"/>
      <c r="QCK87" s="318"/>
      <c r="QCN87" s="319"/>
      <c r="QCO87" s="318"/>
      <c r="QCR87" s="319"/>
      <c r="QCS87" s="318"/>
      <c r="QCV87" s="319"/>
      <c r="QCW87" s="318"/>
      <c r="QCZ87" s="319"/>
      <c r="QDA87" s="318"/>
      <c r="QDD87" s="319"/>
      <c r="QDE87" s="318"/>
      <c r="QDH87" s="319"/>
      <c r="QDI87" s="318"/>
      <c r="QDL87" s="319"/>
      <c r="QDM87" s="318"/>
      <c r="QDP87" s="319"/>
      <c r="QDQ87" s="318"/>
      <c r="QDT87" s="319"/>
      <c r="QDU87" s="318"/>
      <c r="QDX87" s="319"/>
      <c r="QDY87" s="318"/>
      <c r="QEB87" s="319"/>
      <c r="QEC87" s="318"/>
      <c r="QEF87" s="319"/>
      <c r="QEG87" s="318"/>
      <c r="QEJ87" s="319"/>
      <c r="QEK87" s="318"/>
      <c r="QEN87" s="319"/>
      <c r="QEO87" s="318"/>
      <c r="QER87" s="319"/>
      <c r="QES87" s="318"/>
      <c r="QEV87" s="319"/>
      <c r="QEW87" s="318"/>
      <c r="QEZ87" s="319"/>
      <c r="QFA87" s="318"/>
      <c r="QFD87" s="319"/>
      <c r="QFE87" s="318"/>
      <c r="QFH87" s="319"/>
      <c r="QFI87" s="318"/>
      <c r="QFL87" s="319"/>
      <c r="QFM87" s="318"/>
      <c r="QFP87" s="319"/>
      <c r="QFQ87" s="318"/>
      <c r="QFT87" s="319"/>
      <c r="QFU87" s="318"/>
      <c r="QFX87" s="319"/>
      <c r="QFY87" s="318"/>
      <c r="QGB87" s="319"/>
      <c r="QGC87" s="318"/>
      <c r="QGF87" s="319"/>
      <c r="QGG87" s="318"/>
      <c r="QGJ87" s="319"/>
      <c r="QGK87" s="318"/>
      <c r="QGN87" s="319"/>
      <c r="QGO87" s="318"/>
      <c r="QGR87" s="319"/>
      <c r="QGS87" s="318"/>
      <c r="QGV87" s="319"/>
      <c r="QGW87" s="318"/>
      <c r="QGZ87" s="319"/>
      <c r="QHA87" s="318"/>
      <c r="QHD87" s="319"/>
      <c r="QHE87" s="318"/>
      <c r="QHH87" s="319"/>
      <c r="QHI87" s="318"/>
      <c r="QHL87" s="319"/>
      <c r="QHM87" s="318"/>
      <c r="QHP87" s="319"/>
      <c r="QHQ87" s="318"/>
      <c r="QHT87" s="319"/>
      <c r="QHU87" s="318"/>
      <c r="QHX87" s="319"/>
      <c r="QHY87" s="318"/>
      <c r="QIB87" s="319"/>
      <c r="QIC87" s="318"/>
      <c r="QIF87" s="319"/>
      <c r="QIG87" s="318"/>
      <c r="QIJ87" s="319"/>
      <c r="QIK87" s="318"/>
      <c r="QIN87" s="319"/>
      <c r="QIO87" s="318"/>
      <c r="QIR87" s="319"/>
      <c r="QIS87" s="318"/>
      <c r="QIV87" s="319"/>
      <c r="QIW87" s="318"/>
      <c r="QIZ87" s="319"/>
      <c r="QJA87" s="318"/>
      <c r="QJD87" s="319"/>
      <c r="QJE87" s="318"/>
      <c r="QJH87" s="319"/>
      <c r="QJI87" s="318"/>
      <c r="QJL87" s="319"/>
      <c r="QJM87" s="318"/>
      <c r="QJP87" s="319"/>
      <c r="QJQ87" s="318"/>
      <c r="QJT87" s="319"/>
      <c r="QJU87" s="318"/>
      <c r="QJX87" s="319"/>
      <c r="QJY87" s="318"/>
      <c r="QKB87" s="319"/>
      <c r="QKC87" s="318"/>
      <c r="QKF87" s="319"/>
      <c r="QKG87" s="318"/>
      <c r="QKJ87" s="319"/>
      <c r="QKK87" s="318"/>
      <c r="QKN87" s="319"/>
      <c r="QKO87" s="318"/>
      <c r="QKR87" s="319"/>
      <c r="QKS87" s="318"/>
      <c r="QKV87" s="319"/>
      <c r="QKW87" s="318"/>
      <c r="QKZ87" s="319"/>
      <c r="QLA87" s="318"/>
      <c r="QLD87" s="319"/>
      <c r="QLE87" s="318"/>
      <c r="QLH87" s="319"/>
      <c r="QLI87" s="318"/>
      <c r="QLL87" s="319"/>
      <c r="QLM87" s="318"/>
      <c r="QLP87" s="319"/>
      <c r="QLQ87" s="318"/>
      <c r="QLT87" s="319"/>
      <c r="QLU87" s="318"/>
      <c r="QLX87" s="319"/>
      <c r="QLY87" s="318"/>
      <c r="QMB87" s="319"/>
      <c r="QMC87" s="318"/>
      <c r="QMF87" s="319"/>
      <c r="QMG87" s="318"/>
      <c r="QMJ87" s="319"/>
      <c r="QMK87" s="318"/>
      <c r="QMN87" s="319"/>
      <c r="QMO87" s="318"/>
      <c r="QMR87" s="319"/>
      <c r="QMS87" s="318"/>
      <c r="QMV87" s="319"/>
      <c r="QMW87" s="318"/>
      <c r="QMZ87" s="319"/>
      <c r="QNA87" s="318"/>
      <c r="QND87" s="319"/>
      <c r="QNE87" s="318"/>
      <c r="QNH87" s="319"/>
      <c r="QNI87" s="318"/>
      <c r="QNL87" s="319"/>
      <c r="QNM87" s="318"/>
      <c r="QNP87" s="319"/>
      <c r="QNQ87" s="318"/>
      <c r="QNT87" s="319"/>
      <c r="QNU87" s="318"/>
      <c r="QNX87" s="319"/>
      <c r="QNY87" s="318"/>
      <c r="QOB87" s="319"/>
      <c r="QOC87" s="318"/>
      <c r="QOF87" s="319"/>
      <c r="QOG87" s="318"/>
      <c r="QOJ87" s="319"/>
      <c r="QOK87" s="318"/>
      <c r="QON87" s="319"/>
      <c r="QOO87" s="318"/>
      <c r="QOR87" s="319"/>
      <c r="QOS87" s="318"/>
      <c r="QOV87" s="319"/>
      <c r="QOW87" s="318"/>
      <c r="QOZ87" s="319"/>
      <c r="QPA87" s="318"/>
      <c r="QPD87" s="319"/>
      <c r="QPE87" s="318"/>
      <c r="QPH87" s="319"/>
      <c r="QPI87" s="318"/>
      <c r="QPL87" s="319"/>
      <c r="QPM87" s="318"/>
      <c r="QPP87" s="319"/>
      <c r="QPQ87" s="318"/>
      <c r="QPT87" s="319"/>
      <c r="QPU87" s="318"/>
      <c r="QPX87" s="319"/>
      <c r="QPY87" s="318"/>
      <c r="QQB87" s="319"/>
      <c r="QQC87" s="318"/>
      <c r="QQF87" s="319"/>
      <c r="QQG87" s="318"/>
      <c r="QQJ87" s="319"/>
      <c r="QQK87" s="318"/>
      <c r="QQN87" s="319"/>
      <c r="QQO87" s="318"/>
      <c r="QQR87" s="319"/>
      <c r="QQS87" s="318"/>
      <c r="QQV87" s="319"/>
      <c r="QQW87" s="318"/>
      <c r="QQZ87" s="319"/>
      <c r="QRA87" s="318"/>
      <c r="QRD87" s="319"/>
      <c r="QRE87" s="318"/>
      <c r="QRH87" s="319"/>
      <c r="QRI87" s="318"/>
      <c r="QRL87" s="319"/>
      <c r="QRM87" s="318"/>
      <c r="QRP87" s="319"/>
      <c r="QRQ87" s="318"/>
      <c r="QRT87" s="319"/>
      <c r="QRU87" s="318"/>
      <c r="QRX87" s="319"/>
      <c r="QRY87" s="318"/>
      <c r="QSB87" s="319"/>
      <c r="QSC87" s="318"/>
      <c r="QSF87" s="319"/>
      <c r="QSG87" s="318"/>
      <c r="QSJ87" s="319"/>
      <c r="QSK87" s="318"/>
      <c r="QSN87" s="319"/>
      <c r="QSO87" s="318"/>
      <c r="QSR87" s="319"/>
      <c r="QSS87" s="318"/>
      <c r="QSV87" s="319"/>
      <c r="QSW87" s="318"/>
      <c r="QSZ87" s="319"/>
      <c r="QTA87" s="318"/>
      <c r="QTD87" s="319"/>
      <c r="QTE87" s="318"/>
      <c r="QTH87" s="319"/>
      <c r="QTI87" s="318"/>
      <c r="QTL87" s="319"/>
      <c r="QTM87" s="318"/>
      <c r="QTP87" s="319"/>
      <c r="QTQ87" s="318"/>
      <c r="QTT87" s="319"/>
      <c r="QTU87" s="318"/>
      <c r="QTX87" s="319"/>
      <c r="QTY87" s="318"/>
      <c r="QUB87" s="319"/>
      <c r="QUC87" s="318"/>
      <c r="QUF87" s="319"/>
      <c r="QUG87" s="318"/>
      <c r="QUJ87" s="319"/>
      <c r="QUK87" s="318"/>
      <c r="QUN87" s="319"/>
      <c r="QUO87" s="318"/>
      <c r="QUR87" s="319"/>
      <c r="QUS87" s="318"/>
      <c r="QUV87" s="319"/>
      <c r="QUW87" s="318"/>
      <c r="QUZ87" s="319"/>
      <c r="QVA87" s="318"/>
      <c r="QVD87" s="319"/>
      <c r="QVE87" s="318"/>
      <c r="QVH87" s="319"/>
      <c r="QVI87" s="318"/>
      <c r="QVL87" s="319"/>
      <c r="QVM87" s="318"/>
      <c r="QVP87" s="319"/>
      <c r="QVQ87" s="318"/>
      <c r="QVT87" s="319"/>
      <c r="QVU87" s="318"/>
      <c r="QVX87" s="319"/>
      <c r="QVY87" s="318"/>
      <c r="QWB87" s="319"/>
      <c r="QWC87" s="318"/>
      <c r="QWF87" s="319"/>
      <c r="QWG87" s="318"/>
      <c r="QWJ87" s="319"/>
      <c r="QWK87" s="318"/>
      <c r="QWN87" s="319"/>
      <c r="QWO87" s="318"/>
      <c r="QWR87" s="319"/>
      <c r="QWS87" s="318"/>
      <c r="QWV87" s="319"/>
      <c r="QWW87" s="318"/>
      <c r="QWZ87" s="319"/>
      <c r="QXA87" s="318"/>
      <c r="QXD87" s="319"/>
      <c r="QXE87" s="318"/>
      <c r="QXH87" s="319"/>
      <c r="QXI87" s="318"/>
      <c r="QXL87" s="319"/>
      <c r="QXM87" s="318"/>
      <c r="QXP87" s="319"/>
      <c r="QXQ87" s="318"/>
      <c r="QXT87" s="319"/>
      <c r="QXU87" s="318"/>
      <c r="QXX87" s="319"/>
      <c r="QXY87" s="318"/>
      <c r="QYB87" s="319"/>
      <c r="QYC87" s="318"/>
      <c r="QYF87" s="319"/>
      <c r="QYG87" s="318"/>
      <c r="QYJ87" s="319"/>
      <c r="QYK87" s="318"/>
      <c r="QYN87" s="319"/>
      <c r="QYO87" s="318"/>
      <c r="QYR87" s="319"/>
      <c r="QYS87" s="318"/>
      <c r="QYV87" s="319"/>
      <c r="QYW87" s="318"/>
      <c r="QYZ87" s="319"/>
      <c r="QZA87" s="318"/>
      <c r="QZD87" s="319"/>
      <c r="QZE87" s="318"/>
      <c r="QZH87" s="319"/>
      <c r="QZI87" s="318"/>
      <c r="QZL87" s="319"/>
      <c r="QZM87" s="318"/>
      <c r="QZP87" s="319"/>
      <c r="QZQ87" s="318"/>
      <c r="QZT87" s="319"/>
      <c r="QZU87" s="318"/>
      <c r="QZX87" s="319"/>
      <c r="QZY87" s="318"/>
      <c r="RAB87" s="319"/>
      <c r="RAC87" s="318"/>
      <c r="RAF87" s="319"/>
      <c r="RAG87" s="318"/>
      <c r="RAJ87" s="319"/>
      <c r="RAK87" s="318"/>
      <c r="RAN87" s="319"/>
      <c r="RAO87" s="318"/>
      <c r="RAR87" s="319"/>
      <c r="RAS87" s="318"/>
      <c r="RAV87" s="319"/>
      <c r="RAW87" s="318"/>
      <c r="RAZ87" s="319"/>
      <c r="RBA87" s="318"/>
      <c r="RBD87" s="319"/>
      <c r="RBE87" s="318"/>
      <c r="RBH87" s="319"/>
      <c r="RBI87" s="318"/>
      <c r="RBL87" s="319"/>
      <c r="RBM87" s="318"/>
      <c r="RBP87" s="319"/>
      <c r="RBQ87" s="318"/>
      <c r="RBT87" s="319"/>
      <c r="RBU87" s="318"/>
      <c r="RBX87" s="319"/>
      <c r="RBY87" s="318"/>
      <c r="RCB87" s="319"/>
      <c r="RCC87" s="318"/>
      <c r="RCF87" s="319"/>
      <c r="RCG87" s="318"/>
      <c r="RCJ87" s="319"/>
      <c r="RCK87" s="318"/>
      <c r="RCN87" s="319"/>
      <c r="RCO87" s="318"/>
      <c r="RCR87" s="319"/>
      <c r="RCS87" s="318"/>
      <c r="RCV87" s="319"/>
      <c r="RCW87" s="318"/>
      <c r="RCZ87" s="319"/>
      <c r="RDA87" s="318"/>
      <c r="RDD87" s="319"/>
      <c r="RDE87" s="318"/>
      <c r="RDH87" s="319"/>
      <c r="RDI87" s="318"/>
      <c r="RDL87" s="319"/>
      <c r="RDM87" s="318"/>
      <c r="RDP87" s="319"/>
      <c r="RDQ87" s="318"/>
      <c r="RDT87" s="319"/>
      <c r="RDU87" s="318"/>
      <c r="RDX87" s="319"/>
      <c r="RDY87" s="318"/>
      <c r="REB87" s="319"/>
      <c r="REC87" s="318"/>
      <c r="REF87" s="319"/>
      <c r="REG87" s="318"/>
      <c r="REJ87" s="319"/>
      <c r="REK87" s="318"/>
      <c r="REN87" s="319"/>
      <c r="REO87" s="318"/>
      <c r="RER87" s="319"/>
      <c r="RES87" s="318"/>
      <c r="REV87" s="319"/>
      <c r="REW87" s="318"/>
      <c r="REZ87" s="319"/>
      <c r="RFA87" s="318"/>
      <c r="RFD87" s="319"/>
      <c r="RFE87" s="318"/>
      <c r="RFH87" s="319"/>
      <c r="RFI87" s="318"/>
      <c r="RFL87" s="319"/>
      <c r="RFM87" s="318"/>
      <c r="RFP87" s="319"/>
      <c r="RFQ87" s="318"/>
      <c r="RFT87" s="319"/>
      <c r="RFU87" s="318"/>
      <c r="RFX87" s="319"/>
      <c r="RFY87" s="318"/>
      <c r="RGB87" s="319"/>
      <c r="RGC87" s="318"/>
      <c r="RGF87" s="319"/>
      <c r="RGG87" s="318"/>
      <c r="RGJ87" s="319"/>
      <c r="RGK87" s="318"/>
      <c r="RGN87" s="319"/>
      <c r="RGO87" s="318"/>
      <c r="RGR87" s="319"/>
      <c r="RGS87" s="318"/>
      <c r="RGV87" s="319"/>
      <c r="RGW87" s="318"/>
      <c r="RGZ87" s="319"/>
      <c r="RHA87" s="318"/>
      <c r="RHD87" s="319"/>
      <c r="RHE87" s="318"/>
      <c r="RHH87" s="319"/>
      <c r="RHI87" s="318"/>
      <c r="RHL87" s="319"/>
      <c r="RHM87" s="318"/>
      <c r="RHP87" s="319"/>
      <c r="RHQ87" s="318"/>
      <c r="RHT87" s="319"/>
      <c r="RHU87" s="318"/>
      <c r="RHX87" s="319"/>
      <c r="RHY87" s="318"/>
      <c r="RIB87" s="319"/>
      <c r="RIC87" s="318"/>
      <c r="RIF87" s="319"/>
      <c r="RIG87" s="318"/>
      <c r="RIJ87" s="319"/>
      <c r="RIK87" s="318"/>
      <c r="RIN87" s="319"/>
      <c r="RIO87" s="318"/>
      <c r="RIR87" s="319"/>
      <c r="RIS87" s="318"/>
      <c r="RIV87" s="319"/>
      <c r="RIW87" s="318"/>
      <c r="RIZ87" s="319"/>
      <c r="RJA87" s="318"/>
      <c r="RJD87" s="319"/>
      <c r="RJE87" s="318"/>
      <c r="RJH87" s="319"/>
      <c r="RJI87" s="318"/>
      <c r="RJL87" s="319"/>
      <c r="RJM87" s="318"/>
      <c r="RJP87" s="319"/>
      <c r="RJQ87" s="318"/>
      <c r="RJT87" s="319"/>
      <c r="RJU87" s="318"/>
      <c r="RJX87" s="319"/>
      <c r="RJY87" s="318"/>
      <c r="RKB87" s="319"/>
      <c r="RKC87" s="318"/>
      <c r="RKF87" s="319"/>
      <c r="RKG87" s="318"/>
      <c r="RKJ87" s="319"/>
      <c r="RKK87" s="318"/>
      <c r="RKN87" s="319"/>
      <c r="RKO87" s="318"/>
      <c r="RKR87" s="319"/>
      <c r="RKS87" s="318"/>
      <c r="RKV87" s="319"/>
      <c r="RKW87" s="318"/>
      <c r="RKZ87" s="319"/>
      <c r="RLA87" s="318"/>
      <c r="RLD87" s="319"/>
      <c r="RLE87" s="318"/>
      <c r="RLH87" s="319"/>
      <c r="RLI87" s="318"/>
      <c r="RLL87" s="319"/>
      <c r="RLM87" s="318"/>
      <c r="RLP87" s="319"/>
      <c r="RLQ87" s="318"/>
      <c r="RLT87" s="319"/>
      <c r="RLU87" s="318"/>
      <c r="RLX87" s="319"/>
      <c r="RLY87" s="318"/>
      <c r="RMB87" s="319"/>
      <c r="RMC87" s="318"/>
      <c r="RMF87" s="319"/>
      <c r="RMG87" s="318"/>
      <c r="RMJ87" s="319"/>
      <c r="RMK87" s="318"/>
      <c r="RMN87" s="319"/>
      <c r="RMO87" s="318"/>
      <c r="RMR87" s="319"/>
      <c r="RMS87" s="318"/>
      <c r="RMV87" s="319"/>
      <c r="RMW87" s="318"/>
      <c r="RMZ87" s="319"/>
      <c r="RNA87" s="318"/>
      <c r="RND87" s="319"/>
      <c r="RNE87" s="318"/>
      <c r="RNH87" s="319"/>
      <c r="RNI87" s="318"/>
      <c r="RNL87" s="319"/>
      <c r="RNM87" s="318"/>
      <c r="RNP87" s="319"/>
      <c r="RNQ87" s="318"/>
      <c r="RNT87" s="319"/>
      <c r="RNU87" s="318"/>
      <c r="RNX87" s="319"/>
      <c r="RNY87" s="318"/>
      <c r="ROB87" s="319"/>
      <c r="ROC87" s="318"/>
      <c r="ROF87" s="319"/>
      <c r="ROG87" s="318"/>
      <c r="ROJ87" s="319"/>
      <c r="ROK87" s="318"/>
      <c r="RON87" s="319"/>
      <c r="ROO87" s="318"/>
      <c r="ROR87" s="319"/>
      <c r="ROS87" s="318"/>
      <c r="ROV87" s="319"/>
      <c r="ROW87" s="318"/>
      <c r="ROZ87" s="319"/>
      <c r="RPA87" s="318"/>
      <c r="RPD87" s="319"/>
      <c r="RPE87" s="318"/>
      <c r="RPH87" s="319"/>
      <c r="RPI87" s="318"/>
      <c r="RPL87" s="319"/>
      <c r="RPM87" s="318"/>
      <c r="RPP87" s="319"/>
      <c r="RPQ87" s="318"/>
      <c r="RPT87" s="319"/>
      <c r="RPU87" s="318"/>
      <c r="RPX87" s="319"/>
      <c r="RPY87" s="318"/>
      <c r="RQB87" s="319"/>
      <c r="RQC87" s="318"/>
      <c r="RQF87" s="319"/>
      <c r="RQG87" s="318"/>
      <c r="RQJ87" s="319"/>
      <c r="RQK87" s="318"/>
      <c r="RQN87" s="319"/>
      <c r="RQO87" s="318"/>
      <c r="RQR87" s="319"/>
      <c r="RQS87" s="318"/>
      <c r="RQV87" s="319"/>
      <c r="RQW87" s="318"/>
      <c r="RQZ87" s="319"/>
      <c r="RRA87" s="318"/>
      <c r="RRD87" s="319"/>
      <c r="RRE87" s="318"/>
      <c r="RRH87" s="319"/>
      <c r="RRI87" s="318"/>
      <c r="RRL87" s="319"/>
      <c r="RRM87" s="318"/>
      <c r="RRP87" s="319"/>
      <c r="RRQ87" s="318"/>
      <c r="RRT87" s="319"/>
      <c r="RRU87" s="318"/>
      <c r="RRX87" s="319"/>
      <c r="RRY87" s="318"/>
      <c r="RSB87" s="319"/>
      <c r="RSC87" s="318"/>
      <c r="RSF87" s="319"/>
      <c r="RSG87" s="318"/>
      <c r="RSJ87" s="319"/>
      <c r="RSK87" s="318"/>
      <c r="RSN87" s="319"/>
      <c r="RSO87" s="318"/>
      <c r="RSR87" s="319"/>
      <c r="RSS87" s="318"/>
      <c r="RSV87" s="319"/>
      <c r="RSW87" s="318"/>
      <c r="RSZ87" s="319"/>
      <c r="RTA87" s="318"/>
      <c r="RTD87" s="319"/>
      <c r="RTE87" s="318"/>
      <c r="RTH87" s="319"/>
      <c r="RTI87" s="318"/>
      <c r="RTL87" s="319"/>
      <c r="RTM87" s="318"/>
      <c r="RTP87" s="319"/>
      <c r="RTQ87" s="318"/>
      <c r="RTT87" s="319"/>
      <c r="RTU87" s="318"/>
      <c r="RTX87" s="319"/>
      <c r="RTY87" s="318"/>
      <c r="RUB87" s="319"/>
      <c r="RUC87" s="318"/>
      <c r="RUF87" s="319"/>
      <c r="RUG87" s="318"/>
      <c r="RUJ87" s="319"/>
      <c r="RUK87" s="318"/>
      <c r="RUN87" s="319"/>
      <c r="RUO87" s="318"/>
      <c r="RUR87" s="319"/>
      <c r="RUS87" s="318"/>
      <c r="RUV87" s="319"/>
      <c r="RUW87" s="318"/>
      <c r="RUZ87" s="319"/>
      <c r="RVA87" s="318"/>
      <c r="RVD87" s="319"/>
      <c r="RVE87" s="318"/>
      <c r="RVH87" s="319"/>
      <c r="RVI87" s="318"/>
      <c r="RVL87" s="319"/>
      <c r="RVM87" s="318"/>
      <c r="RVP87" s="319"/>
      <c r="RVQ87" s="318"/>
      <c r="RVT87" s="319"/>
      <c r="RVU87" s="318"/>
      <c r="RVX87" s="319"/>
      <c r="RVY87" s="318"/>
      <c r="RWB87" s="319"/>
      <c r="RWC87" s="318"/>
      <c r="RWF87" s="319"/>
      <c r="RWG87" s="318"/>
      <c r="RWJ87" s="319"/>
      <c r="RWK87" s="318"/>
      <c r="RWN87" s="319"/>
      <c r="RWO87" s="318"/>
      <c r="RWR87" s="319"/>
      <c r="RWS87" s="318"/>
      <c r="RWV87" s="319"/>
      <c r="RWW87" s="318"/>
      <c r="RWZ87" s="319"/>
      <c r="RXA87" s="318"/>
      <c r="RXD87" s="319"/>
      <c r="RXE87" s="318"/>
      <c r="RXH87" s="319"/>
      <c r="RXI87" s="318"/>
      <c r="RXL87" s="319"/>
      <c r="RXM87" s="318"/>
      <c r="RXP87" s="319"/>
      <c r="RXQ87" s="318"/>
      <c r="RXT87" s="319"/>
      <c r="RXU87" s="318"/>
      <c r="RXX87" s="319"/>
      <c r="RXY87" s="318"/>
      <c r="RYB87" s="319"/>
      <c r="RYC87" s="318"/>
      <c r="RYF87" s="319"/>
      <c r="RYG87" s="318"/>
      <c r="RYJ87" s="319"/>
      <c r="RYK87" s="318"/>
      <c r="RYN87" s="319"/>
      <c r="RYO87" s="318"/>
      <c r="RYR87" s="319"/>
      <c r="RYS87" s="318"/>
      <c r="RYV87" s="319"/>
      <c r="RYW87" s="318"/>
      <c r="RYZ87" s="319"/>
      <c r="RZA87" s="318"/>
      <c r="RZD87" s="319"/>
      <c r="RZE87" s="318"/>
      <c r="RZH87" s="319"/>
      <c r="RZI87" s="318"/>
      <c r="RZL87" s="319"/>
      <c r="RZM87" s="318"/>
      <c r="RZP87" s="319"/>
      <c r="RZQ87" s="318"/>
      <c r="RZT87" s="319"/>
      <c r="RZU87" s="318"/>
      <c r="RZX87" s="319"/>
      <c r="RZY87" s="318"/>
      <c r="SAB87" s="319"/>
      <c r="SAC87" s="318"/>
      <c r="SAF87" s="319"/>
      <c r="SAG87" s="318"/>
      <c r="SAJ87" s="319"/>
      <c r="SAK87" s="318"/>
      <c r="SAN87" s="319"/>
      <c r="SAO87" s="318"/>
      <c r="SAR87" s="319"/>
      <c r="SAS87" s="318"/>
      <c r="SAV87" s="319"/>
      <c r="SAW87" s="318"/>
      <c r="SAZ87" s="319"/>
      <c r="SBA87" s="318"/>
      <c r="SBD87" s="319"/>
      <c r="SBE87" s="318"/>
      <c r="SBH87" s="319"/>
      <c r="SBI87" s="318"/>
      <c r="SBL87" s="319"/>
      <c r="SBM87" s="318"/>
      <c r="SBP87" s="319"/>
      <c r="SBQ87" s="318"/>
      <c r="SBT87" s="319"/>
      <c r="SBU87" s="318"/>
      <c r="SBX87" s="319"/>
      <c r="SBY87" s="318"/>
      <c r="SCB87" s="319"/>
      <c r="SCC87" s="318"/>
      <c r="SCF87" s="319"/>
      <c r="SCG87" s="318"/>
      <c r="SCJ87" s="319"/>
      <c r="SCK87" s="318"/>
      <c r="SCN87" s="319"/>
      <c r="SCO87" s="318"/>
      <c r="SCR87" s="319"/>
      <c r="SCS87" s="318"/>
      <c r="SCV87" s="319"/>
      <c r="SCW87" s="318"/>
      <c r="SCZ87" s="319"/>
      <c r="SDA87" s="318"/>
      <c r="SDD87" s="319"/>
      <c r="SDE87" s="318"/>
      <c r="SDH87" s="319"/>
      <c r="SDI87" s="318"/>
      <c r="SDL87" s="319"/>
      <c r="SDM87" s="318"/>
      <c r="SDP87" s="319"/>
      <c r="SDQ87" s="318"/>
      <c r="SDT87" s="319"/>
      <c r="SDU87" s="318"/>
      <c r="SDX87" s="319"/>
      <c r="SDY87" s="318"/>
      <c r="SEB87" s="319"/>
      <c r="SEC87" s="318"/>
      <c r="SEF87" s="319"/>
      <c r="SEG87" s="318"/>
      <c r="SEJ87" s="319"/>
      <c r="SEK87" s="318"/>
      <c r="SEN87" s="319"/>
      <c r="SEO87" s="318"/>
      <c r="SER87" s="319"/>
      <c r="SES87" s="318"/>
      <c r="SEV87" s="319"/>
      <c r="SEW87" s="318"/>
      <c r="SEZ87" s="319"/>
      <c r="SFA87" s="318"/>
      <c r="SFD87" s="319"/>
      <c r="SFE87" s="318"/>
      <c r="SFH87" s="319"/>
      <c r="SFI87" s="318"/>
      <c r="SFL87" s="319"/>
      <c r="SFM87" s="318"/>
      <c r="SFP87" s="319"/>
      <c r="SFQ87" s="318"/>
      <c r="SFT87" s="319"/>
      <c r="SFU87" s="318"/>
      <c r="SFX87" s="319"/>
      <c r="SFY87" s="318"/>
      <c r="SGB87" s="319"/>
      <c r="SGC87" s="318"/>
      <c r="SGF87" s="319"/>
      <c r="SGG87" s="318"/>
      <c r="SGJ87" s="319"/>
      <c r="SGK87" s="318"/>
      <c r="SGN87" s="319"/>
      <c r="SGO87" s="318"/>
      <c r="SGR87" s="319"/>
      <c r="SGS87" s="318"/>
      <c r="SGV87" s="319"/>
      <c r="SGW87" s="318"/>
      <c r="SGZ87" s="319"/>
      <c r="SHA87" s="318"/>
      <c r="SHD87" s="319"/>
      <c r="SHE87" s="318"/>
      <c r="SHH87" s="319"/>
      <c r="SHI87" s="318"/>
      <c r="SHL87" s="319"/>
      <c r="SHM87" s="318"/>
      <c r="SHP87" s="319"/>
      <c r="SHQ87" s="318"/>
      <c r="SHT87" s="319"/>
      <c r="SHU87" s="318"/>
      <c r="SHX87" s="319"/>
      <c r="SHY87" s="318"/>
      <c r="SIB87" s="319"/>
      <c r="SIC87" s="318"/>
      <c r="SIF87" s="319"/>
      <c r="SIG87" s="318"/>
      <c r="SIJ87" s="319"/>
      <c r="SIK87" s="318"/>
      <c r="SIN87" s="319"/>
      <c r="SIO87" s="318"/>
      <c r="SIR87" s="319"/>
      <c r="SIS87" s="318"/>
      <c r="SIV87" s="319"/>
      <c r="SIW87" s="318"/>
      <c r="SIZ87" s="319"/>
      <c r="SJA87" s="318"/>
      <c r="SJD87" s="319"/>
      <c r="SJE87" s="318"/>
      <c r="SJH87" s="319"/>
      <c r="SJI87" s="318"/>
      <c r="SJL87" s="319"/>
      <c r="SJM87" s="318"/>
      <c r="SJP87" s="319"/>
      <c r="SJQ87" s="318"/>
      <c r="SJT87" s="319"/>
      <c r="SJU87" s="318"/>
      <c r="SJX87" s="319"/>
      <c r="SJY87" s="318"/>
      <c r="SKB87" s="319"/>
      <c r="SKC87" s="318"/>
      <c r="SKF87" s="319"/>
      <c r="SKG87" s="318"/>
      <c r="SKJ87" s="319"/>
      <c r="SKK87" s="318"/>
      <c r="SKN87" s="319"/>
      <c r="SKO87" s="318"/>
      <c r="SKR87" s="319"/>
      <c r="SKS87" s="318"/>
      <c r="SKV87" s="319"/>
      <c r="SKW87" s="318"/>
      <c r="SKZ87" s="319"/>
      <c r="SLA87" s="318"/>
      <c r="SLD87" s="319"/>
      <c r="SLE87" s="318"/>
      <c r="SLH87" s="319"/>
      <c r="SLI87" s="318"/>
      <c r="SLL87" s="319"/>
      <c r="SLM87" s="318"/>
      <c r="SLP87" s="319"/>
      <c r="SLQ87" s="318"/>
      <c r="SLT87" s="319"/>
      <c r="SLU87" s="318"/>
      <c r="SLX87" s="319"/>
      <c r="SLY87" s="318"/>
      <c r="SMB87" s="319"/>
      <c r="SMC87" s="318"/>
      <c r="SMF87" s="319"/>
      <c r="SMG87" s="318"/>
      <c r="SMJ87" s="319"/>
      <c r="SMK87" s="318"/>
      <c r="SMN87" s="319"/>
      <c r="SMO87" s="318"/>
      <c r="SMR87" s="319"/>
      <c r="SMS87" s="318"/>
      <c r="SMV87" s="319"/>
      <c r="SMW87" s="318"/>
      <c r="SMZ87" s="319"/>
      <c r="SNA87" s="318"/>
      <c r="SND87" s="319"/>
      <c r="SNE87" s="318"/>
      <c r="SNH87" s="319"/>
      <c r="SNI87" s="318"/>
      <c r="SNL87" s="319"/>
      <c r="SNM87" s="318"/>
      <c r="SNP87" s="319"/>
      <c r="SNQ87" s="318"/>
      <c r="SNT87" s="319"/>
      <c r="SNU87" s="318"/>
      <c r="SNX87" s="319"/>
      <c r="SNY87" s="318"/>
      <c r="SOB87" s="319"/>
      <c r="SOC87" s="318"/>
      <c r="SOF87" s="319"/>
      <c r="SOG87" s="318"/>
      <c r="SOJ87" s="319"/>
      <c r="SOK87" s="318"/>
      <c r="SON87" s="319"/>
      <c r="SOO87" s="318"/>
      <c r="SOR87" s="319"/>
      <c r="SOS87" s="318"/>
      <c r="SOV87" s="319"/>
      <c r="SOW87" s="318"/>
      <c r="SOZ87" s="319"/>
      <c r="SPA87" s="318"/>
      <c r="SPD87" s="319"/>
      <c r="SPE87" s="318"/>
      <c r="SPH87" s="319"/>
      <c r="SPI87" s="318"/>
      <c r="SPL87" s="319"/>
      <c r="SPM87" s="318"/>
      <c r="SPP87" s="319"/>
      <c r="SPQ87" s="318"/>
      <c r="SPT87" s="319"/>
      <c r="SPU87" s="318"/>
      <c r="SPX87" s="319"/>
      <c r="SPY87" s="318"/>
      <c r="SQB87" s="319"/>
      <c r="SQC87" s="318"/>
      <c r="SQF87" s="319"/>
      <c r="SQG87" s="318"/>
      <c r="SQJ87" s="319"/>
      <c r="SQK87" s="318"/>
      <c r="SQN87" s="319"/>
      <c r="SQO87" s="318"/>
      <c r="SQR87" s="319"/>
      <c r="SQS87" s="318"/>
      <c r="SQV87" s="319"/>
      <c r="SQW87" s="318"/>
      <c r="SQZ87" s="319"/>
      <c r="SRA87" s="318"/>
      <c r="SRD87" s="319"/>
      <c r="SRE87" s="318"/>
      <c r="SRH87" s="319"/>
      <c r="SRI87" s="318"/>
      <c r="SRL87" s="319"/>
      <c r="SRM87" s="318"/>
      <c r="SRP87" s="319"/>
      <c r="SRQ87" s="318"/>
      <c r="SRT87" s="319"/>
      <c r="SRU87" s="318"/>
      <c r="SRX87" s="319"/>
      <c r="SRY87" s="318"/>
      <c r="SSB87" s="319"/>
      <c r="SSC87" s="318"/>
      <c r="SSF87" s="319"/>
      <c r="SSG87" s="318"/>
      <c r="SSJ87" s="319"/>
      <c r="SSK87" s="318"/>
      <c r="SSN87" s="319"/>
      <c r="SSO87" s="318"/>
      <c r="SSR87" s="319"/>
      <c r="SSS87" s="318"/>
      <c r="SSV87" s="319"/>
      <c r="SSW87" s="318"/>
      <c r="SSZ87" s="319"/>
      <c r="STA87" s="318"/>
      <c r="STD87" s="319"/>
      <c r="STE87" s="318"/>
      <c r="STH87" s="319"/>
      <c r="STI87" s="318"/>
      <c r="STL87" s="319"/>
      <c r="STM87" s="318"/>
      <c r="STP87" s="319"/>
      <c r="STQ87" s="318"/>
      <c r="STT87" s="319"/>
      <c r="STU87" s="318"/>
      <c r="STX87" s="319"/>
      <c r="STY87" s="318"/>
      <c r="SUB87" s="319"/>
      <c r="SUC87" s="318"/>
      <c r="SUF87" s="319"/>
      <c r="SUG87" s="318"/>
      <c r="SUJ87" s="319"/>
      <c r="SUK87" s="318"/>
      <c r="SUN87" s="319"/>
      <c r="SUO87" s="318"/>
      <c r="SUR87" s="319"/>
      <c r="SUS87" s="318"/>
      <c r="SUV87" s="319"/>
      <c r="SUW87" s="318"/>
      <c r="SUZ87" s="319"/>
      <c r="SVA87" s="318"/>
      <c r="SVD87" s="319"/>
      <c r="SVE87" s="318"/>
      <c r="SVH87" s="319"/>
      <c r="SVI87" s="318"/>
      <c r="SVL87" s="319"/>
      <c r="SVM87" s="318"/>
      <c r="SVP87" s="319"/>
      <c r="SVQ87" s="318"/>
      <c r="SVT87" s="319"/>
      <c r="SVU87" s="318"/>
      <c r="SVX87" s="319"/>
      <c r="SVY87" s="318"/>
      <c r="SWB87" s="319"/>
      <c r="SWC87" s="318"/>
      <c r="SWF87" s="319"/>
      <c r="SWG87" s="318"/>
      <c r="SWJ87" s="319"/>
      <c r="SWK87" s="318"/>
      <c r="SWN87" s="319"/>
      <c r="SWO87" s="318"/>
      <c r="SWR87" s="319"/>
      <c r="SWS87" s="318"/>
      <c r="SWV87" s="319"/>
      <c r="SWW87" s="318"/>
      <c r="SWZ87" s="319"/>
      <c r="SXA87" s="318"/>
      <c r="SXD87" s="319"/>
      <c r="SXE87" s="318"/>
      <c r="SXH87" s="319"/>
      <c r="SXI87" s="318"/>
      <c r="SXL87" s="319"/>
      <c r="SXM87" s="318"/>
      <c r="SXP87" s="319"/>
      <c r="SXQ87" s="318"/>
      <c r="SXT87" s="319"/>
      <c r="SXU87" s="318"/>
      <c r="SXX87" s="319"/>
      <c r="SXY87" s="318"/>
      <c r="SYB87" s="319"/>
      <c r="SYC87" s="318"/>
      <c r="SYF87" s="319"/>
      <c r="SYG87" s="318"/>
      <c r="SYJ87" s="319"/>
      <c r="SYK87" s="318"/>
      <c r="SYN87" s="319"/>
      <c r="SYO87" s="318"/>
      <c r="SYR87" s="319"/>
      <c r="SYS87" s="318"/>
      <c r="SYV87" s="319"/>
      <c r="SYW87" s="318"/>
      <c r="SYZ87" s="319"/>
      <c r="SZA87" s="318"/>
      <c r="SZD87" s="319"/>
      <c r="SZE87" s="318"/>
      <c r="SZH87" s="319"/>
      <c r="SZI87" s="318"/>
      <c r="SZL87" s="319"/>
      <c r="SZM87" s="318"/>
      <c r="SZP87" s="319"/>
      <c r="SZQ87" s="318"/>
      <c r="SZT87" s="319"/>
      <c r="SZU87" s="318"/>
      <c r="SZX87" s="319"/>
      <c r="SZY87" s="318"/>
      <c r="TAB87" s="319"/>
      <c r="TAC87" s="318"/>
      <c r="TAF87" s="319"/>
      <c r="TAG87" s="318"/>
      <c r="TAJ87" s="319"/>
      <c r="TAK87" s="318"/>
      <c r="TAN87" s="319"/>
      <c r="TAO87" s="318"/>
      <c r="TAR87" s="319"/>
      <c r="TAS87" s="318"/>
      <c r="TAV87" s="319"/>
      <c r="TAW87" s="318"/>
      <c r="TAZ87" s="319"/>
      <c r="TBA87" s="318"/>
      <c r="TBD87" s="319"/>
      <c r="TBE87" s="318"/>
      <c r="TBH87" s="319"/>
      <c r="TBI87" s="318"/>
      <c r="TBL87" s="319"/>
      <c r="TBM87" s="318"/>
      <c r="TBP87" s="319"/>
      <c r="TBQ87" s="318"/>
      <c r="TBT87" s="319"/>
      <c r="TBU87" s="318"/>
      <c r="TBX87" s="319"/>
      <c r="TBY87" s="318"/>
      <c r="TCB87" s="319"/>
      <c r="TCC87" s="318"/>
      <c r="TCF87" s="319"/>
      <c r="TCG87" s="318"/>
      <c r="TCJ87" s="319"/>
      <c r="TCK87" s="318"/>
      <c r="TCN87" s="319"/>
      <c r="TCO87" s="318"/>
      <c r="TCR87" s="319"/>
      <c r="TCS87" s="318"/>
      <c r="TCV87" s="319"/>
      <c r="TCW87" s="318"/>
      <c r="TCZ87" s="319"/>
      <c r="TDA87" s="318"/>
      <c r="TDD87" s="319"/>
      <c r="TDE87" s="318"/>
      <c r="TDH87" s="319"/>
      <c r="TDI87" s="318"/>
      <c r="TDL87" s="319"/>
      <c r="TDM87" s="318"/>
      <c r="TDP87" s="319"/>
      <c r="TDQ87" s="318"/>
      <c r="TDT87" s="319"/>
      <c r="TDU87" s="318"/>
      <c r="TDX87" s="319"/>
      <c r="TDY87" s="318"/>
      <c r="TEB87" s="319"/>
      <c r="TEC87" s="318"/>
      <c r="TEF87" s="319"/>
      <c r="TEG87" s="318"/>
      <c r="TEJ87" s="319"/>
      <c r="TEK87" s="318"/>
      <c r="TEN87" s="319"/>
      <c r="TEO87" s="318"/>
      <c r="TER87" s="319"/>
      <c r="TES87" s="318"/>
      <c r="TEV87" s="319"/>
      <c r="TEW87" s="318"/>
      <c r="TEZ87" s="319"/>
      <c r="TFA87" s="318"/>
      <c r="TFD87" s="319"/>
      <c r="TFE87" s="318"/>
      <c r="TFH87" s="319"/>
      <c r="TFI87" s="318"/>
      <c r="TFL87" s="319"/>
      <c r="TFM87" s="318"/>
      <c r="TFP87" s="319"/>
      <c r="TFQ87" s="318"/>
      <c r="TFT87" s="319"/>
      <c r="TFU87" s="318"/>
      <c r="TFX87" s="319"/>
      <c r="TFY87" s="318"/>
      <c r="TGB87" s="319"/>
      <c r="TGC87" s="318"/>
      <c r="TGF87" s="319"/>
      <c r="TGG87" s="318"/>
      <c r="TGJ87" s="319"/>
      <c r="TGK87" s="318"/>
      <c r="TGN87" s="319"/>
      <c r="TGO87" s="318"/>
      <c r="TGR87" s="319"/>
      <c r="TGS87" s="318"/>
      <c r="TGV87" s="319"/>
      <c r="TGW87" s="318"/>
      <c r="TGZ87" s="319"/>
      <c r="THA87" s="318"/>
      <c r="THD87" s="319"/>
      <c r="THE87" s="318"/>
      <c r="THH87" s="319"/>
      <c r="THI87" s="318"/>
      <c r="THL87" s="319"/>
      <c r="THM87" s="318"/>
      <c r="THP87" s="319"/>
      <c r="THQ87" s="318"/>
      <c r="THT87" s="319"/>
      <c r="THU87" s="318"/>
      <c r="THX87" s="319"/>
      <c r="THY87" s="318"/>
      <c r="TIB87" s="319"/>
      <c r="TIC87" s="318"/>
      <c r="TIF87" s="319"/>
      <c r="TIG87" s="318"/>
      <c r="TIJ87" s="319"/>
      <c r="TIK87" s="318"/>
      <c r="TIN87" s="319"/>
      <c r="TIO87" s="318"/>
      <c r="TIR87" s="319"/>
      <c r="TIS87" s="318"/>
      <c r="TIV87" s="319"/>
      <c r="TIW87" s="318"/>
      <c r="TIZ87" s="319"/>
      <c r="TJA87" s="318"/>
      <c r="TJD87" s="319"/>
      <c r="TJE87" s="318"/>
      <c r="TJH87" s="319"/>
      <c r="TJI87" s="318"/>
      <c r="TJL87" s="319"/>
      <c r="TJM87" s="318"/>
      <c r="TJP87" s="319"/>
      <c r="TJQ87" s="318"/>
      <c r="TJT87" s="319"/>
      <c r="TJU87" s="318"/>
      <c r="TJX87" s="319"/>
      <c r="TJY87" s="318"/>
      <c r="TKB87" s="319"/>
      <c r="TKC87" s="318"/>
      <c r="TKF87" s="319"/>
      <c r="TKG87" s="318"/>
      <c r="TKJ87" s="319"/>
      <c r="TKK87" s="318"/>
      <c r="TKN87" s="319"/>
      <c r="TKO87" s="318"/>
      <c r="TKR87" s="319"/>
      <c r="TKS87" s="318"/>
      <c r="TKV87" s="319"/>
      <c r="TKW87" s="318"/>
      <c r="TKZ87" s="319"/>
      <c r="TLA87" s="318"/>
      <c r="TLD87" s="319"/>
      <c r="TLE87" s="318"/>
      <c r="TLH87" s="319"/>
      <c r="TLI87" s="318"/>
      <c r="TLL87" s="319"/>
      <c r="TLM87" s="318"/>
      <c r="TLP87" s="319"/>
      <c r="TLQ87" s="318"/>
      <c r="TLT87" s="319"/>
      <c r="TLU87" s="318"/>
      <c r="TLX87" s="319"/>
      <c r="TLY87" s="318"/>
      <c r="TMB87" s="319"/>
      <c r="TMC87" s="318"/>
      <c r="TMF87" s="319"/>
      <c r="TMG87" s="318"/>
      <c r="TMJ87" s="319"/>
      <c r="TMK87" s="318"/>
      <c r="TMN87" s="319"/>
      <c r="TMO87" s="318"/>
      <c r="TMR87" s="319"/>
      <c r="TMS87" s="318"/>
      <c r="TMV87" s="319"/>
      <c r="TMW87" s="318"/>
      <c r="TMZ87" s="319"/>
      <c r="TNA87" s="318"/>
      <c r="TND87" s="319"/>
      <c r="TNE87" s="318"/>
      <c r="TNH87" s="319"/>
      <c r="TNI87" s="318"/>
      <c r="TNL87" s="319"/>
      <c r="TNM87" s="318"/>
      <c r="TNP87" s="319"/>
      <c r="TNQ87" s="318"/>
      <c r="TNT87" s="319"/>
      <c r="TNU87" s="318"/>
      <c r="TNX87" s="319"/>
      <c r="TNY87" s="318"/>
      <c r="TOB87" s="319"/>
      <c r="TOC87" s="318"/>
      <c r="TOF87" s="319"/>
      <c r="TOG87" s="318"/>
      <c r="TOJ87" s="319"/>
      <c r="TOK87" s="318"/>
      <c r="TON87" s="319"/>
      <c r="TOO87" s="318"/>
      <c r="TOR87" s="319"/>
      <c r="TOS87" s="318"/>
      <c r="TOV87" s="319"/>
      <c r="TOW87" s="318"/>
      <c r="TOZ87" s="319"/>
      <c r="TPA87" s="318"/>
      <c r="TPD87" s="319"/>
      <c r="TPE87" s="318"/>
      <c r="TPH87" s="319"/>
      <c r="TPI87" s="318"/>
      <c r="TPL87" s="319"/>
      <c r="TPM87" s="318"/>
      <c r="TPP87" s="319"/>
      <c r="TPQ87" s="318"/>
      <c r="TPT87" s="319"/>
      <c r="TPU87" s="318"/>
      <c r="TPX87" s="319"/>
      <c r="TPY87" s="318"/>
      <c r="TQB87" s="319"/>
      <c r="TQC87" s="318"/>
      <c r="TQF87" s="319"/>
      <c r="TQG87" s="318"/>
      <c r="TQJ87" s="319"/>
      <c r="TQK87" s="318"/>
      <c r="TQN87" s="319"/>
      <c r="TQO87" s="318"/>
      <c r="TQR87" s="319"/>
      <c r="TQS87" s="318"/>
      <c r="TQV87" s="319"/>
      <c r="TQW87" s="318"/>
      <c r="TQZ87" s="319"/>
      <c r="TRA87" s="318"/>
      <c r="TRD87" s="319"/>
      <c r="TRE87" s="318"/>
      <c r="TRH87" s="319"/>
      <c r="TRI87" s="318"/>
      <c r="TRL87" s="319"/>
      <c r="TRM87" s="318"/>
      <c r="TRP87" s="319"/>
      <c r="TRQ87" s="318"/>
      <c r="TRT87" s="319"/>
      <c r="TRU87" s="318"/>
      <c r="TRX87" s="319"/>
      <c r="TRY87" s="318"/>
      <c r="TSB87" s="319"/>
      <c r="TSC87" s="318"/>
      <c r="TSF87" s="319"/>
      <c r="TSG87" s="318"/>
      <c r="TSJ87" s="319"/>
      <c r="TSK87" s="318"/>
      <c r="TSN87" s="319"/>
      <c r="TSO87" s="318"/>
      <c r="TSR87" s="319"/>
      <c r="TSS87" s="318"/>
      <c r="TSV87" s="319"/>
      <c r="TSW87" s="318"/>
      <c r="TSZ87" s="319"/>
      <c r="TTA87" s="318"/>
      <c r="TTD87" s="319"/>
      <c r="TTE87" s="318"/>
      <c r="TTH87" s="319"/>
      <c r="TTI87" s="318"/>
      <c r="TTL87" s="319"/>
      <c r="TTM87" s="318"/>
      <c r="TTP87" s="319"/>
      <c r="TTQ87" s="318"/>
      <c r="TTT87" s="319"/>
      <c r="TTU87" s="318"/>
      <c r="TTX87" s="319"/>
      <c r="TTY87" s="318"/>
      <c r="TUB87" s="319"/>
      <c r="TUC87" s="318"/>
      <c r="TUF87" s="319"/>
      <c r="TUG87" s="318"/>
      <c r="TUJ87" s="319"/>
      <c r="TUK87" s="318"/>
      <c r="TUN87" s="319"/>
      <c r="TUO87" s="318"/>
      <c r="TUR87" s="319"/>
      <c r="TUS87" s="318"/>
      <c r="TUV87" s="319"/>
      <c r="TUW87" s="318"/>
      <c r="TUZ87" s="319"/>
      <c r="TVA87" s="318"/>
      <c r="TVD87" s="319"/>
      <c r="TVE87" s="318"/>
      <c r="TVH87" s="319"/>
      <c r="TVI87" s="318"/>
      <c r="TVL87" s="319"/>
      <c r="TVM87" s="318"/>
      <c r="TVP87" s="319"/>
      <c r="TVQ87" s="318"/>
      <c r="TVT87" s="319"/>
      <c r="TVU87" s="318"/>
      <c r="TVX87" s="319"/>
      <c r="TVY87" s="318"/>
      <c r="TWB87" s="319"/>
      <c r="TWC87" s="318"/>
      <c r="TWF87" s="319"/>
      <c r="TWG87" s="318"/>
      <c r="TWJ87" s="319"/>
      <c r="TWK87" s="318"/>
      <c r="TWN87" s="319"/>
      <c r="TWO87" s="318"/>
      <c r="TWR87" s="319"/>
      <c r="TWS87" s="318"/>
      <c r="TWV87" s="319"/>
      <c r="TWW87" s="318"/>
      <c r="TWZ87" s="319"/>
      <c r="TXA87" s="318"/>
      <c r="TXD87" s="319"/>
      <c r="TXE87" s="318"/>
      <c r="TXH87" s="319"/>
      <c r="TXI87" s="318"/>
      <c r="TXL87" s="319"/>
      <c r="TXM87" s="318"/>
      <c r="TXP87" s="319"/>
      <c r="TXQ87" s="318"/>
      <c r="TXT87" s="319"/>
      <c r="TXU87" s="318"/>
      <c r="TXX87" s="319"/>
      <c r="TXY87" s="318"/>
      <c r="TYB87" s="319"/>
      <c r="TYC87" s="318"/>
      <c r="TYF87" s="319"/>
      <c r="TYG87" s="318"/>
      <c r="TYJ87" s="319"/>
      <c r="TYK87" s="318"/>
      <c r="TYN87" s="319"/>
      <c r="TYO87" s="318"/>
      <c r="TYR87" s="319"/>
      <c r="TYS87" s="318"/>
      <c r="TYV87" s="319"/>
      <c r="TYW87" s="318"/>
      <c r="TYZ87" s="319"/>
      <c r="TZA87" s="318"/>
      <c r="TZD87" s="319"/>
      <c r="TZE87" s="318"/>
      <c r="TZH87" s="319"/>
      <c r="TZI87" s="318"/>
      <c r="TZL87" s="319"/>
      <c r="TZM87" s="318"/>
      <c r="TZP87" s="319"/>
      <c r="TZQ87" s="318"/>
      <c r="TZT87" s="319"/>
      <c r="TZU87" s="318"/>
      <c r="TZX87" s="319"/>
      <c r="TZY87" s="318"/>
      <c r="UAB87" s="319"/>
      <c r="UAC87" s="318"/>
      <c r="UAF87" s="319"/>
      <c r="UAG87" s="318"/>
      <c r="UAJ87" s="319"/>
      <c r="UAK87" s="318"/>
      <c r="UAN87" s="319"/>
      <c r="UAO87" s="318"/>
      <c r="UAR87" s="319"/>
      <c r="UAS87" s="318"/>
      <c r="UAV87" s="319"/>
      <c r="UAW87" s="318"/>
      <c r="UAZ87" s="319"/>
      <c r="UBA87" s="318"/>
      <c r="UBD87" s="319"/>
      <c r="UBE87" s="318"/>
      <c r="UBH87" s="319"/>
      <c r="UBI87" s="318"/>
      <c r="UBL87" s="319"/>
      <c r="UBM87" s="318"/>
      <c r="UBP87" s="319"/>
      <c r="UBQ87" s="318"/>
      <c r="UBT87" s="319"/>
      <c r="UBU87" s="318"/>
      <c r="UBX87" s="319"/>
      <c r="UBY87" s="318"/>
      <c r="UCB87" s="319"/>
      <c r="UCC87" s="318"/>
      <c r="UCF87" s="319"/>
      <c r="UCG87" s="318"/>
      <c r="UCJ87" s="319"/>
      <c r="UCK87" s="318"/>
      <c r="UCN87" s="319"/>
      <c r="UCO87" s="318"/>
      <c r="UCR87" s="319"/>
      <c r="UCS87" s="318"/>
      <c r="UCV87" s="319"/>
      <c r="UCW87" s="318"/>
      <c r="UCZ87" s="319"/>
      <c r="UDA87" s="318"/>
      <c r="UDD87" s="319"/>
      <c r="UDE87" s="318"/>
      <c r="UDH87" s="319"/>
      <c r="UDI87" s="318"/>
      <c r="UDL87" s="319"/>
      <c r="UDM87" s="318"/>
      <c r="UDP87" s="319"/>
      <c r="UDQ87" s="318"/>
      <c r="UDT87" s="319"/>
      <c r="UDU87" s="318"/>
      <c r="UDX87" s="319"/>
      <c r="UDY87" s="318"/>
      <c r="UEB87" s="319"/>
      <c r="UEC87" s="318"/>
      <c r="UEF87" s="319"/>
      <c r="UEG87" s="318"/>
      <c r="UEJ87" s="319"/>
      <c r="UEK87" s="318"/>
      <c r="UEN87" s="319"/>
      <c r="UEO87" s="318"/>
      <c r="UER87" s="319"/>
      <c r="UES87" s="318"/>
      <c r="UEV87" s="319"/>
      <c r="UEW87" s="318"/>
      <c r="UEZ87" s="319"/>
      <c r="UFA87" s="318"/>
      <c r="UFD87" s="319"/>
      <c r="UFE87" s="318"/>
      <c r="UFH87" s="319"/>
      <c r="UFI87" s="318"/>
      <c r="UFL87" s="319"/>
      <c r="UFM87" s="318"/>
      <c r="UFP87" s="319"/>
      <c r="UFQ87" s="318"/>
      <c r="UFT87" s="319"/>
      <c r="UFU87" s="318"/>
      <c r="UFX87" s="319"/>
      <c r="UFY87" s="318"/>
      <c r="UGB87" s="319"/>
      <c r="UGC87" s="318"/>
      <c r="UGF87" s="319"/>
      <c r="UGG87" s="318"/>
      <c r="UGJ87" s="319"/>
      <c r="UGK87" s="318"/>
      <c r="UGN87" s="319"/>
      <c r="UGO87" s="318"/>
      <c r="UGR87" s="319"/>
      <c r="UGS87" s="318"/>
      <c r="UGV87" s="319"/>
      <c r="UGW87" s="318"/>
      <c r="UGZ87" s="319"/>
      <c r="UHA87" s="318"/>
      <c r="UHD87" s="319"/>
      <c r="UHE87" s="318"/>
      <c r="UHH87" s="319"/>
      <c r="UHI87" s="318"/>
      <c r="UHL87" s="319"/>
      <c r="UHM87" s="318"/>
      <c r="UHP87" s="319"/>
      <c r="UHQ87" s="318"/>
      <c r="UHT87" s="319"/>
      <c r="UHU87" s="318"/>
      <c r="UHX87" s="319"/>
      <c r="UHY87" s="318"/>
      <c r="UIB87" s="319"/>
      <c r="UIC87" s="318"/>
      <c r="UIF87" s="319"/>
      <c r="UIG87" s="318"/>
      <c r="UIJ87" s="319"/>
      <c r="UIK87" s="318"/>
      <c r="UIN87" s="319"/>
      <c r="UIO87" s="318"/>
      <c r="UIR87" s="319"/>
      <c r="UIS87" s="318"/>
      <c r="UIV87" s="319"/>
      <c r="UIW87" s="318"/>
      <c r="UIZ87" s="319"/>
      <c r="UJA87" s="318"/>
      <c r="UJD87" s="319"/>
      <c r="UJE87" s="318"/>
      <c r="UJH87" s="319"/>
      <c r="UJI87" s="318"/>
      <c r="UJL87" s="319"/>
      <c r="UJM87" s="318"/>
      <c r="UJP87" s="319"/>
      <c r="UJQ87" s="318"/>
      <c r="UJT87" s="319"/>
      <c r="UJU87" s="318"/>
      <c r="UJX87" s="319"/>
      <c r="UJY87" s="318"/>
      <c r="UKB87" s="319"/>
      <c r="UKC87" s="318"/>
      <c r="UKF87" s="319"/>
      <c r="UKG87" s="318"/>
      <c r="UKJ87" s="319"/>
      <c r="UKK87" s="318"/>
      <c r="UKN87" s="319"/>
      <c r="UKO87" s="318"/>
      <c r="UKR87" s="319"/>
      <c r="UKS87" s="318"/>
      <c r="UKV87" s="319"/>
      <c r="UKW87" s="318"/>
      <c r="UKZ87" s="319"/>
      <c r="ULA87" s="318"/>
      <c r="ULD87" s="319"/>
      <c r="ULE87" s="318"/>
      <c r="ULH87" s="319"/>
      <c r="ULI87" s="318"/>
      <c r="ULL87" s="319"/>
      <c r="ULM87" s="318"/>
      <c r="ULP87" s="319"/>
      <c r="ULQ87" s="318"/>
      <c r="ULT87" s="319"/>
      <c r="ULU87" s="318"/>
      <c r="ULX87" s="319"/>
      <c r="ULY87" s="318"/>
      <c r="UMB87" s="319"/>
      <c r="UMC87" s="318"/>
      <c r="UMF87" s="319"/>
      <c r="UMG87" s="318"/>
      <c r="UMJ87" s="319"/>
      <c r="UMK87" s="318"/>
      <c r="UMN87" s="319"/>
      <c r="UMO87" s="318"/>
      <c r="UMR87" s="319"/>
      <c r="UMS87" s="318"/>
      <c r="UMV87" s="319"/>
      <c r="UMW87" s="318"/>
      <c r="UMZ87" s="319"/>
      <c r="UNA87" s="318"/>
      <c r="UND87" s="319"/>
      <c r="UNE87" s="318"/>
      <c r="UNH87" s="319"/>
      <c r="UNI87" s="318"/>
      <c r="UNL87" s="319"/>
      <c r="UNM87" s="318"/>
      <c r="UNP87" s="319"/>
      <c r="UNQ87" s="318"/>
      <c r="UNT87" s="319"/>
      <c r="UNU87" s="318"/>
      <c r="UNX87" s="319"/>
      <c r="UNY87" s="318"/>
      <c r="UOB87" s="319"/>
      <c r="UOC87" s="318"/>
      <c r="UOF87" s="319"/>
      <c r="UOG87" s="318"/>
      <c r="UOJ87" s="319"/>
      <c r="UOK87" s="318"/>
      <c r="UON87" s="319"/>
      <c r="UOO87" s="318"/>
      <c r="UOR87" s="319"/>
      <c r="UOS87" s="318"/>
      <c r="UOV87" s="319"/>
      <c r="UOW87" s="318"/>
      <c r="UOZ87" s="319"/>
      <c r="UPA87" s="318"/>
      <c r="UPD87" s="319"/>
      <c r="UPE87" s="318"/>
      <c r="UPH87" s="319"/>
      <c r="UPI87" s="318"/>
      <c r="UPL87" s="319"/>
      <c r="UPM87" s="318"/>
      <c r="UPP87" s="319"/>
      <c r="UPQ87" s="318"/>
      <c r="UPT87" s="319"/>
      <c r="UPU87" s="318"/>
      <c r="UPX87" s="319"/>
      <c r="UPY87" s="318"/>
      <c r="UQB87" s="319"/>
      <c r="UQC87" s="318"/>
      <c r="UQF87" s="319"/>
      <c r="UQG87" s="318"/>
      <c r="UQJ87" s="319"/>
      <c r="UQK87" s="318"/>
      <c r="UQN87" s="319"/>
      <c r="UQO87" s="318"/>
      <c r="UQR87" s="319"/>
      <c r="UQS87" s="318"/>
      <c r="UQV87" s="319"/>
      <c r="UQW87" s="318"/>
      <c r="UQZ87" s="319"/>
      <c r="URA87" s="318"/>
      <c r="URD87" s="319"/>
      <c r="URE87" s="318"/>
      <c r="URH87" s="319"/>
      <c r="URI87" s="318"/>
      <c r="URL87" s="319"/>
      <c r="URM87" s="318"/>
      <c r="URP87" s="319"/>
      <c r="URQ87" s="318"/>
      <c r="URT87" s="319"/>
      <c r="URU87" s="318"/>
      <c r="URX87" s="319"/>
      <c r="URY87" s="318"/>
      <c r="USB87" s="319"/>
      <c r="USC87" s="318"/>
      <c r="USF87" s="319"/>
      <c r="USG87" s="318"/>
      <c r="USJ87" s="319"/>
      <c r="USK87" s="318"/>
      <c r="USN87" s="319"/>
      <c r="USO87" s="318"/>
      <c r="USR87" s="319"/>
      <c r="USS87" s="318"/>
      <c r="USV87" s="319"/>
      <c r="USW87" s="318"/>
      <c r="USZ87" s="319"/>
      <c r="UTA87" s="318"/>
      <c r="UTD87" s="319"/>
      <c r="UTE87" s="318"/>
      <c r="UTH87" s="319"/>
      <c r="UTI87" s="318"/>
      <c r="UTL87" s="319"/>
      <c r="UTM87" s="318"/>
      <c r="UTP87" s="319"/>
      <c r="UTQ87" s="318"/>
      <c r="UTT87" s="319"/>
      <c r="UTU87" s="318"/>
      <c r="UTX87" s="319"/>
      <c r="UTY87" s="318"/>
      <c r="UUB87" s="319"/>
      <c r="UUC87" s="318"/>
      <c r="UUF87" s="319"/>
      <c r="UUG87" s="318"/>
      <c r="UUJ87" s="319"/>
      <c r="UUK87" s="318"/>
      <c r="UUN87" s="319"/>
      <c r="UUO87" s="318"/>
      <c r="UUR87" s="319"/>
      <c r="UUS87" s="318"/>
      <c r="UUV87" s="319"/>
      <c r="UUW87" s="318"/>
      <c r="UUZ87" s="319"/>
      <c r="UVA87" s="318"/>
      <c r="UVD87" s="319"/>
      <c r="UVE87" s="318"/>
      <c r="UVH87" s="319"/>
      <c r="UVI87" s="318"/>
      <c r="UVL87" s="319"/>
      <c r="UVM87" s="318"/>
      <c r="UVP87" s="319"/>
      <c r="UVQ87" s="318"/>
      <c r="UVT87" s="319"/>
      <c r="UVU87" s="318"/>
      <c r="UVX87" s="319"/>
      <c r="UVY87" s="318"/>
      <c r="UWB87" s="319"/>
      <c r="UWC87" s="318"/>
      <c r="UWF87" s="319"/>
      <c r="UWG87" s="318"/>
      <c r="UWJ87" s="319"/>
      <c r="UWK87" s="318"/>
      <c r="UWN87" s="319"/>
      <c r="UWO87" s="318"/>
      <c r="UWR87" s="319"/>
      <c r="UWS87" s="318"/>
      <c r="UWV87" s="319"/>
      <c r="UWW87" s="318"/>
      <c r="UWZ87" s="319"/>
      <c r="UXA87" s="318"/>
      <c r="UXD87" s="319"/>
      <c r="UXE87" s="318"/>
      <c r="UXH87" s="319"/>
      <c r="UXI87" s="318"/>
      <c r="UXL87" s="319"/>
      <c r="UXM87" s="318"/>
      <c r="UXP87" s="319"/>
      <c r="UXQ87" s="318"/>
      <c r="UXT87" s="319"/>
      <c r="UXU87" s="318"/>
      <c r="UXX87" s="319"/>
      <c r="UXY87" s="318"/>
      <c r="UYB87" s="319"/>
      <c r="UYC87" s="318"/>
      <c r="UYF87" s="319"/>
      <c r="UYG87" s="318"/>
      <c r="UYJ87" s="319"/>
      <c r="UYK87" s="318"/>
      <c r="UYN87" s="319"/>
      <c r="UYO87" s="318"/>
      <c r="UYR87" s="319"/>
      <c r="UYS87" s="318"/>
      <c r="UYV87" s="319"/>
      <c r="UYW87" s="318"/>
      <c r="UYZ87" s="319"/>
      <c r="UZA87" s="318"/>
      <c r="UZD87" s="319"/>
      <c r="UZE87" s="318"/>
      <c r="UZH87" s="319"/>
      <c r="UZI87" s="318"/>
      <c r="UZL87" s="319"/>
      <c r="UZM87" s="318"/>
      <c r="UZP87" s="319"/>
      <c r="UZQ87" s="318"/>
      <c r="UZT87" s="319"/>
      <c r="UZU87" s="318"/>
      <c r="UZX87" s="319"/>
      <c r="UZY87" s="318"/>
      <c r="VAB87" s="319"/>
      <c r="VAC87" s="318"/>
      <c r="VAF87" s="319"/>
      <c r="VAG87" s="318"/>
      <c r="VAJ87" s="319"/>
      <c r="VAK87" s="318"/>
      <c r="VAN87" s="319"/>
      <c r="VAO87" s="318"/>
      <c r="VAR87" s="319"/>
      <c r="VAS87" s="318"/>
      <c r="VAV87" s="319"/>
      <c r="VAW87" s="318"/>
      <c r="VAZ87" s="319"/>
      <c r="VBA87" s="318"/>
      <c r="VBD87" s="319"/>
      <c r="VBE87" s="318"/>
      <c r="VBH87" s="319"/>
      <c r="VBI87" s="318"/>
      <c r="VBL87" s="319"/>
      <c r="VBM87" s="318"/>
      <c r="VBP87" s="319"/>
      <c r="VBQ87" s="318"/>
      <c r="VBT87" s="319"/>
      <c r="VBU87" s="318"/>
      <c r="VBX87" s="319"/>
      <c r="VBY87" s="318"/>
      <c r="VCB87" s="319"/>
      <c r="VCC87" s="318"/>
      <c r="VCF87" s="319"/>
      <c r="VCG87" s="318"/>
      <c r="VCJ87" s="319"/>
      <c r="VCK87" s="318"/>
      <c r="VCN87" s="319"/>
      <c r="VCO87" s="318"/>
      <c r="VCR87" s="319"/>
      <c r="VCS87" s="318"/>
      <c r="VCV87" s="319"/>
      <c r="VCW87" s="318"/>
      <c r="VCZ87" s="319"/>
      <c r="VDA87" s="318"/>
      <c r="VDD87" s="319"/>
      <c r="VDE87" s="318"/>
      <c r="VDH87" s="319"/>
      <c r="VDI87" s="318"/>
      <c r="VDL87" s="319"/>
      <c r="VDM87" s="318"/>
      <c r="VDP87" s="319"/>
      <c r="VDQ87" s="318"/>
      <c r="VDT87" s="319"/>
      <c r="VDU87" s="318"/>
      <c r="VDX87" s="319"/>
      <c r="VDY87" s="318"/>
      <c r="VEB87" s="319"/>
      <c r="VEC87" s="318"/>
      <c r="VEF87" s="319"/>
      <c r="VEG87" s="318"/>
      <c r="VEJ87" s="319"/>
      <c r="VEK87" s="318"/>
      <c r="VEN87" s="319"/>
      <c r="VEO87" s="318"/>
      <c r="VER87" s="319"/>
      <c r="VES87" s="318"/>
      <c r="VEV87" s="319"/>
      <c r="VEW87" s="318"/>
      <c r="VEZ87" s="319"/>
      <c r="VFA87" s="318"/>
      <c r="VFD87" s="319"/>
      <c r="VFE87" s="318"/>
      <c r="VFH87" s="319"/>
      <c r="VFI87" s="318"/>
      <c r="VFL87" s="319"/>
      <c r="VFM87" s="318"/>
      <c r="VFP87" s="319"/>
      <c r="VFQ87" s="318"/>
      <c r="VFT87" s="319"/>
      <c r="VFU87" s="318"/>
      <c r="VFX87" s="319"/>
      <c r="VFY87" s="318"/>
      <c r="VGB87" s="319"/>
      <c r="VGC87" s="318"/>
      <c r="VGF87" s="319"/>
      <c r="VGG87" s="318"/>
      <c r="VGJ87" s="319"/>
      <c r="VGK87" s="318"/>
      <c r="VGN87" s="319"/>
      <c r="VGO87" s="318"/>
      <c r="VGR87" s="319"/>
      <c r="VGS87" s="318"/>
      <c r="VGV87" s="319"/>
      <c r="VGW87" s="318"/>
      <c r="VGZ87" s="319"/>
      <c r="VHA87" s="318"/>
      <c r="VHD87" s="319"/>
      <c r="VHE87" s="318"/>
      <c r="VHH87" s="319"/>
      <c r="VHI87" s="318"/>
      <c r="VHL87" s="319"/>
      <c r="VHM87" s="318"/>
      <c r="VHP87" s="319"/>
      <c r="VHQ87" s="318"/>
      <c r="VHT87" s="319"/>
      <c r="VHU87" s="318"/>
      <c r="VHX87" s="319"/>
      <c r="VHY87" s="318"/>
      <c r="VIB87" s="319"/>
      <c r="VIC87" s="318"/>
      <c r="VIF87" s="319"/>
      <c r="VIG87" s="318"/>
      <c r="VIJ87" s="319"/>
      <c r="VIK87" s="318"/>
      <c r="VIN87" s="319"/>
      <c r="VIO87" s="318"/>
      <c r="VIR87" s="319"/>
      <c r="VIS87" s="318"/>
      <c r="VIV87" s="319"/>
      <c r="VIW87" s="318"/>
      <c r="VIZ87" s="319"/>
      <c r="VJA87" s="318"/>
      <c r="VJD87" s="319"/>
      <c r="VJE87" s="318"/>
      <c r="VJH87" s="319"/>
      <c r="VJI87" s="318"/>
      <c r="VJL87" s="319"/>
      <c r="VJM87" s="318"/>
      <c r="VJP87" s="319"/>
      <c r="VJQ87" s="318"/>
      <c r="VJT87" s="319"/>
      <c r="VJU87" s="318"/>
      <c r="VJX87" s="319"/>
      <c r="VJY87" s="318"/>
      <c r="VKB87" s="319"/>
      <c r="VKC87" s="318"/>
      <c r="VKF87" s="319"/>
      <c r="VKG87" s="318"/>
      <c r="VKJ87" s="319"/>
      <c r="VKK87" s="318"/>
      <c r="VKN87" s="319"/>
      <c r="VKO87" s="318"/>
      <c r="VKR87" s="319"/>
      <c r="VKS87" s="318"/>
      <c r="VKV87" s="319"/>
      <c r="VKW87" s="318"/>
      <c r="VKZ87" s="319"/>
      <c r="VLA87" s="318"/>
      <c r="VLD87" s="319"/>
      <c r="VLE87" s="318"/>
      <c r="VLH87" s="319"/>
      <c r="VLI87" s="318"/>
      <c r="VLL87" s="319"/>
      <c r="VLM87" s="318"/>
      <c r="VLP87" s="319"/>
      <c r="VLQ87" s="318"/>
      <c r="VLT87" s="319"/>
      <c r="VLU87" s="318"/>
      <c r="VLX87" s="319"/>
      <c r="VLY87" s="318"/>
      <c r="VMB87" s="319"/>
      <c r="VMC87" s="318"/>
      <c r="VMF87" s="319"/>
      <c r="VMG87" s="318"/>
      <c r="VMJ87" s="319"/>
      <c r="VMK87" s="318"/>
      <c r="VMN87" s="319"/>
      <c r="VMO87" s="318"/>
      <c r="VMR87" s="319"/>
      <c r="VMS87" s="318"/>
      <c r="VMV87" s="319"/>
      <c r="VMW87" s="318"/>
      <c r="VMZ87" s="319"/>
      <c r="VNA87" s="318"/>
      <c r="VND87" s="319"/>
      <c r="VNE87" s="318"/>
      <c r="VNH87" s="319"/>
      <c r="VNI87" s="318"/>
      <c r="VNL87" s="319"/>
      <c r="VNM87" s="318"/>
      <c r="VNP87" s="319"/>
      <c r="VNQ87" s="318"/>
      <c r="VNT87" s="319"/>
      <c r="VNU87" s="318"/>
      <c r="VNX87" s="319"/>
      <c r="VNY87" s="318"/>
      <c r="VOB87" s="319"/>
      <c r="VOC87" s="318"/>
      <c r="VOF87" s="319"/>
      <c r="VOG87" s="318"/>
      <c r="VOJ87" s="319"/>
      <c r="VOK87" s="318"/>
      <c r="VON87" s="319"/>
      <c r="VOO87" s="318"/>
      <c r="VOR87" s="319"/>
      <c r="VOS87" s="318"/>
      <c r="VOV87" s="319"/>
      <c r="VOW87" s="318"/>
      <c r="VOZ87" s="319"/>
      <c r="VPA87" s="318"/>
      <c r="VPD87" s="319"/>
      <c r="VPE87" s="318"/>
      <c r="VPH87" s="319"/>
      <c r="VPI87" s="318"/>
      <c r="VPL87" s="319"/>
      <c r="VPM87" s="318"/>
      <c r="VPP87" s="319"/>
      <c r="VPQ87" s="318"/>
      <c r="VPT87" s="319"/>
      <c r="VPU87" s="318"/>
      <c r="VPX87" s="319"/>
      <c r="VPY87" s="318"/>
      <c r="VQB87" s="319"/>
      <c r="VQC87" s="318"/>
      <c r="VQF87" s="319"/>
      <c r="VQG87" s="318"/>
      <c r="VQJ87" s="319"/>
      <c r="VQK87" s="318"/>
      <c r="VQN87" s="319"/>
      <c r="VQO87" s="318"/>
      <c r="VQR87" s="319"/>
      <c r="VQS87" s="318"/>
      <c r="VQV87" s="319"/>
      <c r="VQW87" s="318"/>
      <c r="VQZ87" s="319"/>
      <c r="VRA87" s="318"/>
      <c r="VRD87" s="319"/>
      <c r="VRE87" s="318"/>
      <c r="VRH87" s="319"/>
      <c r="VRI87" s="318"/>
      <c r="VRL87" s="319"/>
      <c r="VRM87" s="318"/>
      <c r="VRP87" s="319"/>
      <c r="VRQ87" s="318"/>
      <c r="VRT87" s="319"/>
      <c r="VRU87" s="318"/>
      <c r="VRX87" s="319"/>
      <c r="VRY87" s="318"/>
      <c r="VSB87" s="319"/>
      <c r="VSC87" s="318"/>
      <c r="VSF87" s="319"/>
      <c r="VSG87" s="318"/>
      <c r="VSJ87" s="319"/>
      <c r="VSK87" s="318"/>
      <c r="VSN87" s="319"/>
      <c r="VSO87" s="318"/>
      <c r="VSR87" s="319"/>
      <c r="VSS87" s="318"/>
      <c r="VSV87" s="319"/>
      <c r="VSW87" s="318"/>
      <c r="VSZ87" s="319"/>
      <c r="VTA87" s="318"/>
      <c r="VTD87" s="319"/>
      <c r="VTE87" s="318"/>
      <c r="VTH87" s="319"/>
      <c r="VTI87" s="318"/>
      <c r="VTL87" s="319"/>
      <c r="VTM87" s="318"/>
      <c r="VTP87" s="319"/>
      <c r="VTQ87" s="318"/>
      <c r="VTT87" s="319"/>
      <c r="VTU87" s="318"/>
      <c r="VTX87" s="319"/>
      <c r="VTY87" s="318"/>
      <c r="VUB87" s="319"/>
      <c r="VUC87" s="318"/>
      <c r="VUF87" s="319"/>
      <c r="VUG87" s="318"/>
      <c r="VUJ87" s="319"/>
      <c r="VUK87" s="318"/>
      <c r="VUN87" s="319"/>
      <c r="VUO87" s="318"/>
      <c r="VUR87" s="319"/>
      <c r="VUS87" s="318"/>
      <c r="VUV87" s="319"/>
      <c r="VUW87" s="318"/>
      <c r="VUZ87" s="319"/>
      <c r="VVA87" s="318"/>
      <c r="VVD87" s="319"/>
      <c r="VVE87" s="318"/>
      <c r="VVH87" s="319"/>
      <c r="VVI87" s="318"/>
      <c r="VVL87" s="319"/>
      <c r="VVM87" s="318"/>
      <c r="VVP87" s="319"/>
      <c r="VVQ87" s="318"/>
      <c r="VVT87" s="319"/>
      <c r="VVU87" s="318"/>
      <c r="VVX87" s="319"/>
      <c r="VVY87" s="318"/>
      <c r="VWB87" s="319"/>
      <c r="VWC87" s="318"/>
      <c r="VWF87" s="319"/>
      <c r="VWG87" s="318"/>
      <c r="VWJ87" s="319"/>
      <c r="VWK87" s="318"/>
      <c r="VWN87" s="319"/>
      <c r="VWO87" s="318"/>
      <c r="VWR87" s="319"/>
      <c r="VWS87" s="318"/>
      <c r="VWV87" s="319"/>
      <c r="VWW87" s="318"/>
      <c r="VWZ87" s="319"/>
      <c r="VXA87" s="318"/>
      <c r="VXD87" s="319"/>
      <c r="VXE87" s="318"/>
      <c r="VXH87" s="319"/>
      <c r="VXI87" s="318"/>
      <c r="VXL87" s="319"/>
      <c r="VXM87" s="318"/>
      <c r="VXP87" s="319"/>
      <c r="VXQ87" s="318"/>
      <c r="VXT87" s="319"/>
      <c r="VXU87" s="318"/>
      <c r="VXX87" s="319"/>
      <c r="VXY87" s="318"/>
      <c r="VYB87" s="319"/>
      <c r="VYC87" s="318"/>
      <c r="VYF87" s="319"/>
      <c r="VYG87" s="318"/>
      <c r="VYJ87" s="319"/>
      <c r="VYK87" s="318"/>
      <c r="VYN87" s="319"/>
      <c r="VYO87" s="318"/>
      <c r="VYR87" s="319"/>
      <c r="VYS87" s="318"/>
      <c r="VYV87" s="319"/>
      <c r="VYW87" s="318"/>
      <c r="VYZ87" s="319"/>
      <c r="VZA87" s="318"/>
      <c r="VZD87" s="319"/>
      <c r="VZE87" s="318"/>
      <c r="VZH87" s="319"/>
      <c r="VZI87" s="318"/>
      <c r="VZL87" s="319"/>
      <c r="VZM87" s="318"/>
      <c r="VZP87" s="319"/>
      <c r="VZQ87" s="318"/>
      <c r="VZT87" s="319"/>
      <c r="VZU87" s="318"/>
      <c r="VZX87" s="319"/>
      <c r="VZY87" s="318"/>
      <c r="WAB87" s="319"/>
      <c r="WAC87" s="318"/>
      <c r="WAF87" s="319"/>
      <c r="WAG87" s="318"/>
      <c r="WAJ87" s="319"/>
      <c r="WAK87" s="318"/>
      <c r="WAN87" s="319"/>
      <c r="WAO87" s="318"/>
      <c r="WAR87" s="319"/>
      <c r="WAS87" s="318"/>
      <c r="WAV87" s="319"/>
      <c r="WAW87" s="318"/>
      <c r="WAZ87" s="319"/>
      <c r="WBA87" s="318"/>
      <c r="WBD87" s="319"/>
      <c r="WBE87" s="318"/>
      <c r="WBH87" s="319"/>
      <c r="WBI87" s="318"/>
      <c r="WBL87" s="319"/>
      <c r="WBM87" s="318"/>
      <c r="WBP87" s="319"/>
      <c r="WBQ87" s="318"/>
      <c r="WBT87" s="319"/>
      <c r="WBU87" s="318"/>
      <c r="WBX87" s="319"/>
      <c r="WBY87" s="318"/>
      <c r="WCB87" s="319"/>
      <c r="WCC87" s="318"/>
      <c r="WCF87" s="319"/>
      <c r="WCG87" s="318"/>
      <c r="WCJ87" s="319"/>
      <c r="WCK87" s="318"/>
      <c r="WCN87" s="319"/>
      <c r="WCO87" s="318"/>
      <c r="WCR87" s="319"/>
      <c r="WCS87" s="318"/>
      <c r="WCV87" s="319"/>
      <c r="WCW87" s="318"/>
      <c r="WCZ87" s="319"/>
      <c r="WDA87" s="318"/>
      <c r="WDD87" s="319"/>
      <c r="WDE87" s="318"/>
      <c r="WDH87" s="319"/>
      <c r="WDI87" s="318"/>
      <c r="WDL87" s="319"/>
      <c r="WDM87" s="318"/>
      <c r="WDP87" s="319"/>
      <c r="WDQ87" s="318"/>
      <c r="WDT87" s="319"/>
      <c r="WDU87" s="318"/>
      <c r="WDX87" s="319"/>
      <c r="WDY87" s="318"/>
      <c r="WEB87" s="319"/>
      <c r="WEC87" s="318"/>
      <c r="WEF87" s="319"/>
      <c r="WEG87" s="318"/>
      <c r="WEJ87" s="319"/>
      <c r="WEK87" s="318"/>
      <c r="WEN87" s="319"/>
      <c r="WEO87" s="318"/>
      <c r="WER87" s="319"/>
      <c r="WES87" s="318"/>
      <c r="WEV87" s="319"/>
      <c r="WEW87" s="318"/>
      <c r="WEZ87" s="319"/>
      <c r="WFA87" s="318"/>
      <c r="WFD87" s="319"/>
      <c r="WFE87" s="318"/>
      <c r="WFH87" s="319"/>
      <c r="WFI87" s="318"/>
      <c r="WFL87" s="319"/>
      <c r="WFM87" s="318"/>
      <c r="WFP87" s="319"/>
      <c r="WFQ87" s="318"/>
      <c r="WFT87" s="319"/>
      <c r="WFU87" s="318"/>
      <c r="WFX87" s="319"/>
      <c r="WFY87" s="318"/>
      <c r="WGB87" s="319"/>
      <c r="WGC87" s="318"/>
      <c r="WGF87" s="319"/>
      <c r="WGG87" s="318"/>
      <c r="WGJ87" s="319"/>
      <c r="WGK87" s="318"/>
      <c r="WGN87" s="319"/>
      <c r="WGO87" s="318"/>
      <c r="WGR87" s="319"/>
      <c r="WGS87" s="318"/>
      <c r="WGV87" s="319"/>
      <c r="WGW87" s="318"/>
      <c r="WGZ87" s="319"/>
      <c r="WHA87" s="318"/>
      <c r="WHD87" s="319"/>
      <c r="WHE87" s="318"/>
      <c r="WHH87" s="319"/>
      <c r="WHI87" s="318"/>
      <c r="WHL87" s="319"/>
      <c r="WHM87" s="318"/>
      <c r="WHP87" s="319"/>
      <c r="WHQ87" s="318"/>
      <c r="WHT87" s="319"/>
      <c r="WHU87" s="318"/>
      <c r="WHX87" s="319"/>
      <c r="WHY87" s="318"/>
      <c r="WIB87" s="319"/>
      <c r="WIC87" s="318"/>
      <c r="WIF87" s="319"/>
      <c r="WIG87" s="318"/>
      <c r="WIJ87" s="319"/>
      <c r="WIK87" s="318"/>
      <c r="WIN87" s="319"/>
      <c r="WIO87" s="318"/>
      <c r="WIR87" s="319"/>
      <c r="WIS87" s="318"/>
      <c r="WIV87" s="319"/>
      <c r="WIW87" s="318"/>
      <c r="WIZ87" s="319"/>
      <c r="WJA87" s="318"/>
      <c r="WJD87" s="319"/>
      <c r="WJE87" s="318"/>
      <c r="WJH87" s="319"/>
      <c r="WJI87" s="318"/>
      <c r="WJL87" s="319"/>
      <c r="WJM87" s="318"/>
      <c r="WJP87" s="319"/>
      <c r="WJQ87" s="318"/>
      <c r="WJT87" s="319"/>
      <c r="WJU87" s="318"/>
      <c r="WJX87" s="319"/>
      <c r="WJY87" s="318"/>
      <c r="WKB87" s="319"/>
      <c r="WKC87" s="318"/>
      <c r="WKF87" s="319"/>
      <c r="WKG87" s="318"/>
      <c r="WKJ87" s="319"/>
      <c r="WKK87" s="318"/>
      <c r="WKN87" s="319"/>
      <c r="WKO87" s="318"/>
      <c r="WKR87" s="319"/>
      <c r="WKS87" s="318"/>
      <c r="WKV87" s="319"/>
      <c r="WKW87" s="318"/>
      <c r="WKZ87" s="319"/>
      <c r="WLA87" s="318"/>
      <c r="WLD87" s="319"/>
      <c r="WLE87" s="318"/>
      <c r="WLH87" s="319"/>
      <c r="WLI87" s="318"/>
      <c r="WLL87" s="319"/>
      <c r="WLM87" s="318"/>
      <c r="WLP87" s="319"/>
      <c r="WLQ87" s="318"/>
      <c r="WLT87" s="319"/>
      <c r="WLU87" s="318"/>
      <c r="WLX87" s="319"/>
      <c r="WLY87" s="318"/>
      <c r="WMB87" s="319"/>
      <c r="WMC87" s="318"/>
      <c r="WMF87" s="319"/>
      <c r="WMG87" s="318"/>
      <c r="WMJ87" s="319"/>
      <c r="WMK87" s="318"/>
      <c r="WMN87" s="319"/>
      <c r="WMO87" s="318"/>
      <c r="WMR87" s="319"/>
      <c r="WMS87" s="318"/>
      <c r="WMV87" s="319"/>
      <c r="WMW87" s="318"/>
      <c r="WMZ87" s="319"/>
      <c r="WNA87" s="318"/>
      <c r="WND87" s="319"/>
      <c r="WNE87" s="318"/>
      <c r="WNH87" s="319"/>
      <c r="WNI87" s="318"/>
      <c r="WNL87" s="319"/>
      <c r="WNM87" s="318"/>
      <c r="WNP87" s="319"/>
      <c r="WNQ87" s="318"/>
      <c r="WNT87" s="319"/>
      <c r="WNU87" s="318"/>
      <c r="WNX87" s="319"/>
      <c r="WNY87" s="318"/>
      <c r="WOB87" s="319"/>
      <c r="WOC87" s="318"/>
      <c r="WOF87" s="319"/>
      <c r="WOG87" s="318"/>
      <c r="WOJ87" s="319"/>
      <c r="WOK87" s="318"/>
      <c r="WON87" s="319"/>
      <c r="WOO87" s="318"/>
      <c r="WOR87" s="319"/>
      <c r="WOS87" s="318"/>
      <c r="WOV87" s="319"/>
      <c r="WOW87" s="318"/>
      <c r="WOZ87" s="319"/>
      <c r="WPA87" s="318"/>
      <c r="WPD87" s="319"/>
      <c r="WPE87" s="318"/>
      <c r="WPH87" s="319"/>
      <c r="WPI87" s="318"/>
      <c r="WPL87" s="319"/>
      <c r="WPM87" s="318"/>
      <c r="WPP87" s="319"/>
      <c r="WPQ87" s="318"/>
      <c r="WPT87" s="319"/>
      <c r="WPU87" s="318"/>
      <c r="WPX87" s="319"/>
      <c r="WPY87" s="318"/>
      <c r="WQB87" s="319"/>
      <c r="WQC87" s="318"/>
      <c r="WQF87" s="319"/>
      <c r="WQG87" s="318"/>
      <c r="WQJ87" s="319"/>
      <c r="WQK87" s="318"/>
      <c r="WQN87" s="319"/>
      <c r="WQO87" s="318"/>
      <c r="WQR87" s="319"/>
      <c r="WQS87" s="318"/>
      <c r="WQV87" s="319"/>
      <c r="WQW87" s="318"/>
      <c r="WQZ87" s="319"/>
      <c r="WRA87" s="318"/>
      <c r="WRD87" s="319"/>
      <c r="WRE87" s="318"/>
      <c r="WRH87" s="319"/>
      <c r="WRI87" s="318"/>
      <c r="WRL87" s="319"/>
      <c r="WRM87" s="318"/>
      <c r="WRP87" s="319"/>
      <c r="WRQ87" s="318"/>
      <c r="WRT87" s="319"/>
      <c r="WRU87" s="318"/>
      <c r="WRX87" s="319"/>
      <c r="WRY87" s="318"/>
      <c r="WSB87" s="319"/>
      <c r="WSC87" s="318"/>
      <c r="WSF87" s="319"/>
      <c r="WSG87" s="318"/>
      <c r="WSJ87" s="319"/>
      <c r="WSK87" s="318"/>
      <c r="WSN87" s="319"/>
      <c r="WSO87" s="318"/>
      <c r="WSR87" s="319"/>
      <c r="WSS87" s="318"/>
      <c r="WSV87" s="319"/>
      <c r="WSW87" s="318"/>
      <c r="WSZ87" s="319"/>
      <c r="WTA87" s="318"/>
      <c r="WTD87" s="319"/>
      <c r="WTE87" s="318"/>
      <c r="WTH87" s="319"/>
      <c r="WTI87" s="318"/>
      <c r="WTL87" s="319"/>
      <c r="WTM87" s="318"/>
      <c r="WTP87" s="319"/>
      <c r="WTQ87" s="318"/>
      <c r="WTT87" s="319"/>
      <c r="WTU87" s="318"/>
      <c r="WTX87" s="319"/>
      <c r="WTY87" s="318"/>
      <c r="WUB87" s="319"/>
      <c r="WUC87" s="318"/>
      <c r="WUF87" s="319"/>
      <c r="WUG87" s="318"/>
      <c r="WUJ87" s="319"/>
      <c r="WUK87" s="318"/>
      <c r="WUN87" s="319"/>
      <c r="WUO87" s="318"/>
      <c r="WUR87" s="319"/>
      <c r="WUS87" s="318"/>
      <c r="WUV87" s="319"/>
      <c r="WUW87" s="318"/>
      <c r="WUZ87" s="319"/>
      <c r="WVA87" s="318"/>
      <c r="WVD87" s="319"/>
      <c r="WVE87" s="318"/>
      <c r="WVH87" s="319"/>
      <c r="WVI87" s="318"/>
      <c r="WVL87" s="319"/>
      <c r="WVM87" s="318"/>
      <c r="WVP87" s="319"/>
      <c r="WVQ87" s="318"/>
      <c r="WVT87" s="319"/>
      <c r="WVU87" s="318"/>
      <c r="WVX87" s="319"/>
      <c r="WVY87" s="318"/>
      <c r="WWB87" s="319"/>
      <c r="WWC87" s="318"/>
      <c r="WWF87" s="319"/>
      <c r="WWG87" s="318"/>
      <c r="WWJ87" s="319"/>
      <c r="WWK87" s="318"/>
      <c r="WWN87" s="319"/>
      <c r="WWO87" s="318"/>
      <c r="WWR87" s="319"/>
      <c r="WWS87" s="318"/>
      <c r="WWV87" s="319"/>
      <c r="WWW87" s="318"/>
      <c r="WWZ87" s="319"/>
      <c r="WXA87" s="318"/>
      <c r="WXD87" s="319"/>
      <c r="WXE87" s="318"/>
      <c r="WXH87" s="319"/>
      <c r="WXI87" s="318"/>
      <c r="WXL87" s="319"/>
      <c r="WXM87" s="318"/>
      <c r="WXP87" s="319"/>
      <c r="WXQ87" s="318"/>
      <c r="WXT87" s="319"/>
      <c r="WXU87" s="318"/>
      <c r="WXX87" s="319"/>
      <c r="WXY87" s="318"/>
      <c r="WYB87" s="319"/>
      <c r="WYC87" s="318"/>
      <c r="WYF87" s="319"/>
      <c r="WYG87" s="318"/>
      <c r="WYJ87" s="319"/>
      <c r="WYK87" s="318"/>
      <c r="WYN87" s="319"/>
      <c r="WYO87" s="318"/>
      <c r="WYR87" s="319"/>
      <c r="WYS87" s="318"/>
      <c r="WYV87" s="319"/>
      <c r="WYW87" s="318"/>
      <c r="WYZ87" s="319"/>
      <c r="WZA87" s="318"/>
      <c r="WZD87" s="319"/>
      <c r="WZE87" s="318"/>
      <c r="WZH87" s="319"/>
      <c r="WZI87" s="318"/>
      <c r="WZL87" s="319"/>
      <c r="WZM87" s="318"/>
      <c r="WZP87" s="319"/>
      <c r="WZQ87" s="318"/>
      <c r="WZT87" s="319"/>
      <c r="WZU87" s="318"/>
      <c r="WZX87" s="319"/>
      <c r="WZY87" s="318"/>
      <c r="XAB87" s="319"/>
      <c r="XAC87" s="318"/>
      <c r="XAF87" s="319"/>
      <c r="XAG87" s="318"/>
      <c r="XAJ87" s="319"/>
      <c r="XAK87" s="318"/>
      <c r="XAN87" s="319"/>
      <c r="XAO87" s="318"/>
      <c r="XAR87" s="319"/>
      <c r="XAS87" s="318"/>
      <c r="XAV87" s="319"/>
      <c r="XAW87" s="318"/>
      <c r="XAZ87" s="319"/>
      <c r="XBA87" s="318"/>
      <c r="XBD87" s="319"/>
      <c r="XBE87" s="318"/>
      <c r="XBH87" s="319"/>
      <c r="XBI87" s="318"/>
      <c r="XBL87" s="319"/>
      <c r="XBM87" s="318"/>
      <c r="XBP87" s="319"/>
      <c r="XBQ87" s="318"/>
      <c r="XBT87" s="319"/>
      <c r="XBU87" s="318"/>
      <c r="XBX87" s="319"/>
      <c r="XBY87" s="318"/>
      <c r="XCB87" s="319"/>
      <c r="XCC87" s="318"/>
      <c r="XCF87" s="319"/>
      <c r="XCG87" s="318"/>
      <c r="XCJ87" s="319"/>
      <c r="XCK87" s="318"/>
      <c r="XCN87" s="319"/>
      <c r="XCO87" s="318"/>
      <c r="XCR87" s="319"/>
      <c r="XCS87" s="318"/>
      <c r="XCV87" s="319"/>
      <c r="XCW87" s="318"/>
      <c r="XCZ87" s="319"/>
      <c r="XDA87" s="318"/>
      <c r="XDD87" s="319"/>
      <c r="XDE87" s="318"/>
      <c r="XDH87" s="319"/>
      <c r="XDI87" s="318"/>
      <c r="XDL87" s="319"/>
      <c r="XDM87" s="318"/>
      <c r="XDP87" s="319"/>
      <c r="XDQ87" s="318"/>
      <c r="XDT87" s="319"/>
      <c r="XDU87" s="318"/>
      <c r="XDX87" s="319"/>
      <c r="XDY87" s="318"/>
      <c r="XEB87" s="319"/>
      <c r="XEC87" s="318"/>
      <c r="XEF87" s="319"/>
      <c r="XEG87" s="318"/>
      <c r="XEJ87" s="319"/>
      <c r="XEK87" s="318"/>
      <c r="XEN87" s="319"/>
      <c r="XEO87" s="318"/>
      <c r="XER87" s="319"/>
      <c r="XES87" s="318"/>
      <c r="XEV87" s="319"/>
      <c r="XEW87" s="318"/>
      <c r="XEZ87" s="319"/>
      <c r="XFA87" s="318"/>
      <c r="XFD87" s="319"/>
    </row>
    <row r="89" spans="1:16384" s="369" customFormat="1" x14ac:dyDescent="0.25">
      <c r="A89" s="369" t="s">
        <v>354</v>
      </c>
      <c r="F89" s="370"/>
      <c r="G89" s="370"/>
    </row>
    <row r="90" spans="1:16384" x14ac:dyDescent="0.25">
      <c r="F90" s="1"/>
      <c r="G90" s="1"/>
    </row>
    <row r="91" spans="1:16384" x14ac:dyDescent="0.25">
      <c r="A91" s="93" t="s">
        <v>151</v>
      </c>
      <c r="B91" s="286"/>
      <c r="C91" s="1"/>
      <c r="D91" s="1"/>
      <c r="E91" s="1"/>
      <c r="F91" s="1"/>
      <c r="G91" s="1"/>
    </row>
    <row r="92" spans="1:16384" x14ac:dyDescent="0.25">
      <c r="A92" s="248" t="s">
        <v>241</v>
      </c>
      <c r="B92" s="371">
        <v>1.08</v>
      </c>
      <c r="C92" s="1"/>
      <c r="D92" s="1"/>
      <c r="E92" s="1"/>
      <c r="F92" s="1"/>
      <c r="G92" s="1"/>
    </row>
    <row r="93" spans="1:16384" x14ac:dyDescent="0.25">
      <c r="A93" s="248" t="s">
        <v>355</v>
      </c>
      <c r="B93" s="371">
        <v>1.44</v>
      </c>
      <c r="C93" s="1"/>
      <c r="D93" s="1"/>
      <c r="E93" s="1"/>
      <c r="F93" s="1"/>
      <c r="G93" s="1"/>
    </row>
    <row r="94" spans="1:16384" ht="15.75" thickBot="1" x14ac:dyDescent="0.3">
      <c r="A94" s="23"/>
      <c r="B94" s="286"/>
      <c r="C94" s="1"/>
      <c r="D94" s="1"/>
      <c r="E94" s="1"/>
      <c r="F94" s="1"/>
      <c r="G94" s="1"/>
    </row>
    <row r="95" spans="1:16384" ht="15.75" thickBot="1" x14ac:dyDescent="0.3">
      <c r="A95" s="250" t="s">
        <v>283</v>
      </c>
      <c r="B95" s="949"/>
      <c r="C95" s="950"/>
      <c r="D95" s="950"/>
      <c r="E95" s="950"/>
      <c r="F95" s="950"/>
      <c r="G95" s="950"/>
      <c r="H95" s="950"/>
      <c r="I95" s="950"/>
      <c r="J95" s="951"/>
      <c r="K95" s="257">
        <f>B92+B93</f>
        <v>2.52</v>
      </c>
    </row>
    <row r="96" spans="1:16384" x14ac:dyDescent="0.25">
      <c r="A96" s="425"/>
      <c r="B96" s="310"/>
      <c r="C96" s="310"/>
      <c r="D96" s="310"/>
      <c r="E96" s="310"/>
      <c r="F96" s="310"/>
      <c r="G96" s="310"/>
      <c r="H96" s="310"/>
      <c r="I96" s="310"/>
      <c r="J96" s="310"/>
      <c r="K96" s="426"/>
    </row>
    <row r="97" spans="1:12" x14ac:dyDescent="0.25">
      <c r="A97" s="425"/>
      <c r="B97" s="310"/>
      <c r="C97" s="310"/>
      <c r="D97" s="310"/>
      <c r="E97" s="310"/>
      <c r="F97" s="310"/>
      <c r="G97" s="310"/>
      <c r="H97" s="310"/>
      <c r="I97" s="310"/>
      <c r="J97" s="310"/>
      <c r="K97" s="426"/>
    </row>
    <row r="98" spans="1:12" s="435" customFormat="1" x14ac:dyDescent="0.25">
      <c r="A98" s="435" t="s">
        <v>372</v>
      </c>
    </row>
    <row r="100" spans="1:12" x14ac:dyDescent="0.25">
      <c r="A100" s="433" t="s">
        <v>151</v>
      </c>
    </row>
    <row r="101" spans="1:12" ht="30" x14ac:dyDescent="0.25">
      <c r="A101" s="88"/>
      <c r="B101" s="436" t="s">
        <v>213</v>
      </c>
      <c r="C101" s="436" t="s">
        <v>214</v>
      </c>
      <c r="D101" s="436" t="s">
        <v>215</v>
      </c>
      <c r="E101" s="940" t="s">
        <v>216</v>
      </c>
      <c r="F101" s="941"/>
      <c r="G101" s="437" t="s">
        <v>65</v>
      </c>
      <c r="H101" s="37"/>
      <c r="I101" s="436" t="s">
        <v>217</v>
      </c>
    </row>
    <row r="102" spans="1:12" x14ac:dyDescent="0.25">
      <c r="A102" s="247" t="s">
        <v>227</v>
      </c>
      <c r="B102" s="409">
        <v>25</v>
      </c>
      <c r="C102" s="409">
        <v>1</v>
      </c>
      <c r="D102" s="409">
        <v>0.04</v>
      </c>
      <c r="E102" s="942">
        <v>1</v>
      </c>
      <c r="F102" s="943"/>
      <c r="G102" s="409">
        <v>1</v>
      </c>
      <c r="H102" s="37"/>
      <c r="I102" s="410">
        <f>$B102*$C102*$D102*$E102*$G102</f>
        <v>1</v>
      </c>
    </row>
    <row r="103" spans="1:12" x14ac:dyDescent="0.25">
      <c r="A103" s="247" t="s">
        <v>228</v>
      </c>
      <c r="B103" s="409">
        <v>25</v>
      </c>
      <c r="C103" s="409">
        <v>0.1</v>
      </c>
      <c r="D103" s="409">
        <v>0.2</v>
      </c>
      <c r="E103" s="944">
        <v>1</v>
      </c>
      <c r="F103" s="945"/>
      <c r="G103" s="409">
        <v>2</v>
      </c>
      <c r="H103" s="37"/>
      <c r="I103" s="409">
        <f>$B103*$C103*$D103*$E103*$G103</f>
        <v>1</v>
      </c>
    </row>
    <row r="104" spans="1:12" x14ac:dyDescent="0.25">
      <c r="A104" s="248" t="s">
        <v>229</v>
      </c>
      <c r="B104" s="407">
        <v>8</v>
      </c>
      <c r="C104" s="407">
        <v>0.4</v>
      </c>
      <c r="D104" s="407">
        <v>0.2</v>
      </c>
      <c r="E104" s="946">
        <v>1</v>
      </c>
      <c r="F104" s="947"/>
      <c r="G104" s="407">
        <v>2</v>
      </c>
      <c r="H104" s="37"/>
      <c r="I104" s="407">
        <f>$B104*$C104*$D104*$E104*$G104</f>
        <v>1.2800000000000002</v>
      </c>
    </row>
    <row r="105" spans="1:12" ht="15.75" thickBot="1" x14ac:dyDescent="0.3">
      <c r="E105" s="948"/>
      <c r="F105" s="948"/>
      <c r="G105" s="948"/>
      <c r="H105" s="948"/>
      <c r="K105" s="401"/>
    </row>
    <row r="106" spans="1:12" ht="15.75" thickBot="1" x14ac:dyDescent="0.3">
      <c r="A106" s="249" t="s">
        <v>218</v>
      </c>
      <c r="B106" s="949"/>
      <c r="C106" s="950"/>
      <c r="D106" s="950"/>
      <c r="E106" s="950"/>
      <c r="F106" s="950"/>
      <c r="G106" s="950"/>
      <c r="H106" s="950"/>
      <c r="I106" s="950"/>
      <c r="J106" s="951"/>
      <c r="K106" s="251">
        <f>SUM(I102:I104)</f>
        <v>3.2800000000000002</v>
      </c>
    </row>
    <row r="107" spans="1:12" x14ac:dyDescent="0.25">
      <c r="A107" s="427"/>
      <c r="B107" s="310"/>
      <c r="C107" s="310"/>
      <c r="D107" s="310"/>
      <c r="E107" s="310"/>
      <c r="F107" s="310"/>
      <c r="G107" s="310"/>
      <c r="H107" s="310"/>
      <c r="I107" s="310"/>
      <c r="J107" s="310"/>
      <c r="K107" s="428"/>
    </row>
    <row r="108" spans="1:12" ht="30" x14ac:dyDescent="0.25">
      <c r="A108" s="434" t="s">
        <v>168</v>
      </c>
      <c r="K108" s="401"/>
    </row>
    <row r="109" spans="1:12" ht="30" x14ac:dyDescent="0.25">
      <c r="A109" s="228"/>
      <c r="B109" s="438" t="s">
        <v>213</v>
      </c>
      <c r="C109" s="438" t="s">
        <v>214</v>
      </c>
      <c r="D109" s="438" t="s">
        <v>215</v>
      </c>
      <c r="E109" s="952" t="s">
        <v>216</v>
      </c>
      <c r="F109" s="953"/>
      <c r="H109" s="401"/>
      <c r="I109" s="438" t="s">
        <v>217</v>
      </c>
    </row>
    <row r="110" spans="1:12" x14ac:dyDescent="0.25">
      <c r="A110" s="429" t="s">
        <v>375</v>
      </c>
      <c r="B110" s="246">
        <v>21</v>
      </c>
      <c r="C110" s="410">
        <v>1</v>
      </c>
      <c r="D110" s="410">
        <v>1</v>
      </c>
      <c r="E110" s="942">
        <v>0.02</v>
      </c>
      <c r="F110" s="943"/>
      <c r="G110" s="13"/>
      <c r="H110" s="15"/>
      <c r="I110" s="410">
        <f>B110*C110*D110*E110</f>
        <v>0.42</v>
      </c>
      <c r="L110" s="94"/>
    </row>
    <row r="111" spans="1:12" x14ac:dyDescent="0.25">
      <c r="A111" s="248" t="s">
        <v>376</v>
      </c>
      <c r="B111" s="407">
        <v>0.75</v>
      </c>
      <c r="C111" s="407">
        <v>1</v>
      </c>
      <c r="D111" s="407">
        <v>1</v>
      </c>
      <c r="E111" s="946">
        <v>1</v>
      </c>
      <c r="F111" s="947"/>
      <c r="G111" s="13"/>
      <c r="H111" s="15"/>
      <c r="I111" s="407">
        <f>B111*C111*D111*E111</f>
        <v>0.75</v>
      </c>
      <c r="L111" s="94"/>
    </row>
    <row r="112" spans="1:12" ht="15.75" thickBot="1" x14ac:dyDescent="0.3"/>
    <row r="113" spans="1:12" ht="15.75" thickBot="1" x14ac:dyDescent="0.3">
      <c r="A113" s="250" t="s">
        <v>219</v>
      </c>
      <c r="B113" s="949"/>
      <c r="C113" s="950"/>
      <c r="D113" s="950"/>
      <c r="E113" s="950"/>
      <c r="F113" s="950"/>
      <c r="G113" s="950"/>
      <c r="H113" s="950"/>
      <c r="I113" s="950"/>
      <c r="J113" s="951"/>
      <c r="K113" s="251">
        <f>SUM(I110:I111)</f>
        <v>1.17</v>
      </c>
    </row>
    <row r="114" spans="1:12" ht="15.75" thickBot="1" x14ac:dyDescent="0.3"/>
    <row r="115" spans="1:12" ht="15.75" thickBot="1" x14ac:dyDescent="0.3">
      <c r="A115" s="966" t="s">
        <v>220</v>
      </c>
      <c r="B115" s="967"/>
      <c r="C115" s="949"/>
      <c r="D115" s="950"/>
      <c r="E115" s="950"/>
      <c r="F115" s="950"/>
      <c r="G115" s="950"/>
      <c r="H115" s="950"/>
      <c r="I115" s="950"/>
      <c r="J115" s="951"/>
      <c r="K115" s="251">
        <f>K106+K113</f>
        <v>4.45</v>
      </c>
    </row>
    <row r="117" spans="1:12" x14ac:dyDescent="0.25">
      <c r="A117" s="433" t="s">
        <v>221</v>
      </c>
    </row>
    <row r="118" spans="1:12" x14ac:dyDescent="0.25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</row>
    <row r="119" spans="1:12" x14ac:dyDescent="0.25">
      <c r="A119" s="962" t="s">
        <v>377</v>
      </c>
      <c r="B119" s="963"/>
      <c r="C119" s="963"/>
      <c r="D119" s="253">
        <v>0.5</v>
      </c>
      <c r="E119" s="23"/>
      <c r="F119" s="23"/>
      <c r="G119" s="23"/>
      <c r="H119" s="23"/>
      <c r="I119" s="23"/>
      <c r="J119" s="23"/>
      <c r="K119" s="23"/>
      <c r="L119" s="23"/>
    </row>
    <row r="120" spans="1:12" ht="15.75" thickBot="1" x14ac:dyDescent="0.3">
      <c r="A120" s="962" t="s">
        <v>378</v>
      </c>
      <c r="B120" s="963"/>
      <c r="C120" s="963"/>
      <c r="D120" s="253">
        <f>F120*G120*H120*I120</f>
        <v>2.0163358906643731</v>
      </c>
      <c r="F120" s="430">
        <v>0.8</v>
      </c>
      <c r="G120" s="431">
        <f>0.51*(1+(955/481)^2)</f>
        <v>2.5204198633304662</v>
      </c>
      <c r="H120" s="430">
        <v>1</v>
      </c>
      <c r="I120" s="430">
        <v>1</v>
      </c>
    </row>
    <row r="121" spans="1:12" ht="18.75" thickBot="1" x14ac:dyDescent="0.4">
      <c r="A121" s="250" t="s">
        <v>223</v>
      </c>
      <c r="D121" s="254">
        <f>SUM(D119:D120)</f>
        <v>2.5163358906643731</v>
      </c>
      <c r="F121" s="432" t="s">
        <v>379</v>
      </c>
      <c r="G121" s="430" t="s">
        <v>380</v>
      </c>
      <c r="H121" s="430" t="s">
        <v>381</v>
      </c>
      <c r="I121" s="430" t="s">
        <v>382</v>
      </c>
    </row>
    <row r="122" spans="1:12" s="14" customFormat="1" ht="15.75" thickBot="1" x14ac:dyDescent="0.3">
      <c r="A122" s="286"/>
      <c r="B122" s="286"/>
      <c r="C122" s="1"/>
      <c r="D122" s="1"/>
      <c r="E122" s="1"/>
      <c r="F122" s="1"/>
      <c r="G122" s="1"/>
      <c r="H122"/>
      <c r="I122"/>
      <c r="J122"/>
      <c r="K122"/>
      <c r="L122"/>
    </row>
    <row r="123" spans="1:12" s="14" customFormat="1" ht="15.75" thickBot="1" x14ac:dyDescent="0.3">
      <c r="A123" s="281" t="s">
        <v>70</v>
      </c>
      <c r="B123" s="351" t="s">
        <v>260</v>
      </c>
      <c r="C123" s="352"/>
      <c r="D123" s="295"/>
      <c r="E123" s="21"/>
      <c r="F123" s="21"/>
      <c r="G123" s="79"/>
      <c r="H123" s="21"/>
      <c r="I123" s="21"/>
      <c r="J123" s="21"/>
      <c r="L123"/>
    </row>
    <row r="124" spans="1:12" ht="15.75" thickBot="1" x14ac:dyDescent="0.3">
      <c r="A124" s="286"/>
      <c r="B124" s="286"/>
      <c r="C124" s="1"/>
      <c r="D124" s="295"/>
      <c r="E124" s="21"/>
      <c r="F124" s="21"/>
      <c r="G124" s="79"/>
      <c r="H124" s="21"/>
      <c r="I124" s="21"/>
      <c r="J124" s="21"/>
      <c r="K124" s="14"/>
    </row>
    <row r="125" spans="1:12" ht="30.75" thickBot="1" x14ac:dyDescent="0.3">
      <c r="A125" s="14"/>
      <c r="B125" s="99" t="s">
        <v>261</v>
      </c>
      <c r="C125" s="306" t="s">
        <v>262</v>
      </c>
      <c r="D125" s="329" t="s">
        <v>287</v>
      </c>
      <c r="E125" s="330" t="s">
        <v>263</v>
      </c>
      <c r="F125" s="306" t="s">
        <v>264</v>
      </c>
      <c r="G125" s="332" t="s">
        <v>288</v>
      </c>
      <c r="H125" s="331" t="s">
        <v>6</v>
      </c>
      <c r="I125" s="21"/>
      <c r="J125" s="21"/>
      <c r="K125" s="14"/>
    </row>
    <row r="126" spans="1:12" ht="15.75" thickBot="1" x14ac:dyDescent="0.3">
      <c r="A126" s="87" t="s">
        <v>41</v>
      </c>
      <c r="B126" s="33">
        <f>K28</f>
        <v>4.9400000000000004</v>
      </c>
      <c r="C126" s="289">
        <v>1.3</v>
      </c>
      <c r="D126" s="288">
        <f>$B126*$C126</f>
        <v>6.4220000000000006</v>
      </c>
      <c r="E126" s="296">
        <f>D33</f>
        <v>2</v>
      </c>
      <c r="F126" s="289">
        <v>1.5</v>
      </c>
      <c r="G126" s="298">
        <f>$E126*$F126</f>
        <v>3</v>
      </c>
      <c r="H126" s="299">
        <f>$D126+$G126</f>
        <v>9.4220000000000006</v>
      </c>
      <c r="I126" s="21"/>
      <c r="J126" s="21"/>
      <c r="K126" s="14"/>
    </row>
    <row r="127" spans="1:12" ht="15.75" thickBot="1" x14ac:dyDescent="0.3">
      <c r="A127" s="87" t="s">
        <v>43</v>
      </c>
      <c r="B127" s="38">
        <f>K53</f>
        <v>4.3540000000000001</v>
      </c>
      <c r="C127" s="287">
        <v>1.3</v>
      </c>
      <c r="D127" s="288">
        <f>$B127*$C127</f>
        <v>5.6602000000000006</v>
      </c>
      <c r="E127" s="297">
        <f>D58</f>
        <v>4</v>
      </c>
      <c r="F127" s="287">
        <v>1.5</v>
      </c>
      <c r="G127" s="298">
        <f>$E127*$F127</f>
        <v>6</v>
      </c>
      <c r="H127" s="299">
        <f>$D127+$G127</f>
        <v>11.6602</v>
      </c>
      <c r="I127" s="21"/>
      <c r="J127" s="21"/>
      <c r="K127" s="14"/>
    </row>
    <row r="128" spans="1:12" ht="15.75" thickBot="1" x14ac:dyDescent="0.3">
      <c r="A128" s="87" t="s">
        <v>42</v>
      </c>
      <c r="B128" s="38">
        <f>J68</f>
        <v>5.2056000000000004</v>
      </c>
      <c r="C128" s="287">
        <v>1.3</v>
      </c>
      <c r="D128" s="288">
        <f>$B128*$C128</f>
        <v>6.7672800000000004</v>
      </c>
      <c r="E128" s="400">
        <v>0</v>
      </c>
      <c r="F128" s="287">
        <v>1.5</v>
      </c>
      <c r="G128" s="298">
        <f>$E128*$F128</f>
        <v>0</v>
      </c>
      <c r="H128" s="299">
        <f>$D128+$G128</f>
        <v>6.7672800000000004</v>
      </c>
      <c r="I128" s="21"/>
      <c r="J128" s="21"/>
      <c r="K128" s="14"/>
    </row>
    <row r="129" spans="1:12" ht="15.75" thickBot="1" x14ac:dyDescent="0.3">
      <c r="A129" s="87" t="s">
        <v>44</v>
      </c>
      <c r="B129" s="408">
        <f>K82</f>
        <v>6.5453333333333328</v>
      </c>
      <c r="C129" s="403">
        <v>1.3</v>
      </c>
      <c r="D129" s="288">
        <f>$B129*$C129</f>
        <v>8.5089333333333332</v>
      </c>
      <c r="E129" s="297">
        <v>4</v>
      </c>
      <c r="F129" s="403">
        <v>1.5</v>
      </c>
      <c r="G129" s="298">
        <f>$E129*$F129</f>
        <v>6</v>
      </c>
      <c r="H129" s="299">
        <f>$D129+$G129</f>
        <v>14.508933333333333</v>
      </c>
      <c r="I129" s="21"/>
      <c r="J129" s="21"/>
      <c r="K129" s="14"/>
    </row>
    <row r="130" spans="1:12" ht="15.75" thickBot="1" x14ac:dyDescent="0.3">
      <c r="A130" s="440" t="s">
        <v>372</v>
      </c>
      <c r="B130" s="407">
        <f>K115</f>
        <v>4.45</v>
      </c>
      <c r="C130" s="349">
        <v>1.3</v>
      </c>
      <c r="D130" s="439">
        <f>$B130*$C130</f>
        <v>5.7850000000000001</v>
      </c>
      <c r="E130" s="405">
        <f>D121</f>
        <v>2.5163358906643731</v>
      </c>
      <c r="F130" s="441">
        <v>1.5</v>
      </c>
      <c r="G130" s="442">
        <f>$E130*$F130</f>
        <v>3.7745038359965597</v>
      </c>
      <c r="H130" s="404">
        <f>$D130+$G130</f>
        <v>9.5595038359965603</v>
      </c>
    </row>
    <row r="131" spans="1:12" ht="15.75" thickBot="1" x14ac:dyDescent="0.3">
      <c r="A131" s="14"/>
      <c r="C131" s="310"/>
    </row>
    <row r="132" spans="1:12" ht="15.75" thickBot="1" x14ac:dyDescent="0.3">
      <c r="A132" s="281" t="s">
        <v>256</v>
      </c>
      <c r="B132" s="252"/>
    </row>
    <row r="133" spans="1:12" ht="15.75" thickBot="1" x14ac:dyDescent="0.3"/>
    <row r="134" spans="1:12" ht="15.75" thickBot="1" x14ac:dyDescent="0.3">
      <c r="B134" s="201" t="s">
        <v>255</v>
      </c>
      <c r="C134" s="293" t="s">
        <v>237</v>
      </c>
      <c r="D134" s="292" t="s">
        <v>257</v>
      </c>
      <c r="E134" s="309" t="s">
        <v>258</v>
      </c>
      <c r="F134" s="954" t="s">
        <v>259</v>
      </c>
      <c r="G134" s="955"/>
    </row>
    <row r="135" spans="1:12" ht="15.75" thickBot="1" x14ac:dyDescent="0.3">
      <c r="A135" s="190" t="s">
        <v>41</v>
      </c>
      <c r="B135" s="201">
        <f>K28</f>
        <v>4.9400000000000004</v>
      </c>
      <c r="C135" s="16">
        <f>D33</f>
        <v>2</v>
      </c>
      <c r="D135" s="287">
        <v>0.3</v>
      </c>
      <c r="E135" s="347">
        <f>$C135*$D135</f>
        <v>0.6</v>
      </c>
      <c r="F135" s="938">
        <f>$B135+$E135</f>
        <v>5.54</v>
      </c>
      <c r="G135" s="939"/>
    </row>
    <row r="136" spans="1:12" ht="15.75" thickBot="1" x14ac:dyDescent="0.3">
      <c r="A136" s="13" t="s">
        <v>43</v>
      </c>
      <c r="B136" s="258">
        <f>K53</f>
        <v>4.3540000000000001</v>
      </c>
      <c r="C136" s="16">
        <f>D58</f>
        <v>4</v>
      </c>
      <c r="D136" s="287">
        <v>0.3</v>
      </c>
      <c r="E136" s="348">
        <f>$C136*$D136</f>
        <v>1.2</v>
      </c>
      <c r="F136" s="938">
        <f>$B136+$E136</f>
        <v>5.5540000000000003</v>
      </c>
      <c r="G136" s="939"/>
    </row>
    <row r="137" spans="1:12" ht="15.75" thickBot="1" x14ac:dyDescent="0.3">
      <c r="A137" s="291" t="s">
        <v>42</v>
      </c>
      <c r="B137" s="258">
        <f>J68</f>
        <v>5.2056000000000004</v>
      </c>
      <c r="C137" s="313">
        <v>0</v>
      </c>
      <c r="D137" s="312">
        <v>0.3</v>
      </c>
      <c r="E137" s="348">
        <f>$C137*$D137</f>
        <v>0</v>
      </c>
      <c r="F137" s="938">
        <f>$B137+$E137</f>
        <v>5.2056000000000004</v>
      </c>
      <c r="G137" s="939"/>
    </row>
    <row r="138" spans="1:12" ht="15.75" thickBot="1" x14ac:dyDescent="0.3">
      <c r="A138" s="13" t="s">
        <v>44</v>
      </c>
      <c r="B138" s="258">
        <f>K82</f>
        <v>6.5453333333333328</v>
      </c>
      <c r="C138" s="350">
        <f>D87</f>
        <v>4</v>
      </c>
      <c r="D138" s="328">
        <v>0.6</v>
      </c>
      <c r="E138" s="349">
        <f>$C138*$D138</f>
        <v>2.4</v>
      </c>
      <c r="F138" s="938">
        <f>$B138+$E138</f>
        <v>8.9453333333333322</v>
      </c>
      <c r="G138" s="939"/>
    </row>
    <row r="139" spans="1:12" ht="15.75" thickBot="1" x14ac:dyDescent="0.3">
      <c r="A139" s="443" t="s">
        <v>372</v>
      </c>
      <c r="B139" s="201">
        <f>K115</f>
        <v>4.45</v>
      </c>
      <c r="C139" s="78">
        <f>D121</f>
        <v>2.5163358906643731</v>
      </c>
      <c r="D139" s="415">
        <v>0</v>
      </c>
      <c r="E139" s="180">
        <f>$C139*$D139</f>
        <v>0</v>
      </c>
      <c r="F139" s="938">
        <f>$B139+$E139</f>
        <v>4.45</v>
      </c>
      <c r="G139" s="939"/>
      <c r="H139" s="14"/>
      <c r="I139" s="14"/>
      <c r="J139" s="14"/>
      <c r="K139" s="14"/>
      <c r="L139" s="14"/>
    </row>
    <row r="140" spans="1:12" x14ac:dyDescent="0.25">
      <c r="A140" s="14"/>
      <c r="B140" s="310"/>
      <c r="C140" s="79"/>
      <c r="D140" s="310"/>
      <c r="E140" s="310"/>
      <c r="F140" s="79"/>
      <c r="G140" s="79"/>
      <c r="H140" s="14"/>
      <c r="I140" s="14"/>
      <c r="J140" s="14"/>
      <c r="K140" s="14"/>
      <c r="L140" s="14"/>
    </row>
    <row r="141" spans="1:12" ht="15.75" thickBot="1" x14ac:dyDescent="0.3">
      <c r="A141" s="14"/>
      <c r="B141" s="310"/>
      <c r="C141" s="1"/>
      <c r="D141" s="1"/>
      <c r="E141" s="1"/>
    </row>
    <row r="142" spans="1:12" ht="15.75" thickBot="1" x14ac:dyDescent="0.3">
      <c r="A142" s="324" t="s">
        <v>236</v>
      </c>
      <c r="B142" s="325"/>
      <c r="C142" s="1"/>
      <c r="D142" s="1"/>
      <c r="E142" s="1"/>
    </row>
    <row r="143" spans="1:12" ht="15.75" thickTop="1" x14ac:dyDescent="0.25">
      <c r="A143" s="321"/>
      <c r="B143" s="322" t="s">
        <v>278</v>
      </c>
      <c r="C143" s="322" t="s">
        <v>279</v>
      </c>
      <c r="D143" s="322" t="s">
        <v>281</v>
      </c>
      <c r="E143" s="344" t="s">
        <v>282</v>
      </c>
      <c r="F143" s="970" t="s">
        <v>352</v>
      </c>
      <c r="G143" s="970"/>
      <c r="H143" s="986" t="s">
        <v>353</v>
      </c>
      <c r="I143" s="987"/>
    </row>
    <row r="144" spans="1:12" x14ac:dyDescent="0.25">
      <c r="A144" s="323" t="s">
        <v>41</v>
      </c>
      <c r="B144" s="56">
        <f>$K19</f>
        <v>3.2800000000000002</v>
      </c>
      <c r="C144" s="56">
        <f>K26</f>
        <v>1.6600000000000001</v>
      </c>
      <c r="D144" s="56">
        <f>$B144+$C144</f>
        <v>4.9400000000000004</v>
      </c>
      <c r="E144" s="345">
        <f>D33</f>
        <v>2</v>
      </c>
      <c r="F144" s="971">
        <f>$H126</f>
        <v>9.4220000000000006</v>
      </c>
      <c r="G144" s="943"/>
      <c r="H144" s="971">
        <f>$F135</f>
        <v>5.54</v>
      </c>
      <c r="I144" s="985"/>
    </row>
    <row r="145" spans="1:9" x14ac:dyDescent="0.25">
      <c r="A145" s="323" t="s">
        <v>43</v>
      </c>
      <c r="B145" s="326">
        <f>K43</f>
        <v>3.024</v>
      </c>
      <c r="C145" s="56">
        <f>K51</f>
        <v>1.33</v>
      </c>
      <c r="D145" s="326">
        <f>$B145+$C145</f>
        <v>4.3540000000000001</v>
      </c>
      <c r="E145" s="345">
        <f>D58</f>
        <v>4</v>
      </c>
      <c r="F145" s="972">
        <f>$H127</f>
        <v>11.6602</v>
      </c>
      <c r="G145" s="945"/>
      <c r="H145" s="972">
        <f>$F136</f>
        <v>5.5540000000000003</v>
      </c>
      <c r="I145" s="984"/>
    </row>
    <row r="146" spans="1:9" x14ac:dyDescent="0.25">
      <c r="A146" s="323" t="s">
        <v>42</v>
      </c>
      <c r="B146" s="326">
        <f>J68</f>
        <v>5.2056000000000004</v>
      </c>
      <c r="C146" s="56">
        <v>0</v>
      </c>
      <c r="D146" s="326">
        <f>$B146+$C146</f>
        <v>5.2056000000000004</v>
      </c>
      <c r="E146" s="346">
        <v>0</v>
      </c>
      <c r="F146" s="972">
        <f>H128</f>
        <v>6.7672800000000004</v>
      </c>
      <c r="G146" s="945"/>
      <c r="H146" s="972">
        <f>F137</f>
        <v>5.2056000000000004</v>
      </c>
      <c r="I146" s="984"/>
    </row>
    <row r="147" spans="1:9" x14ac:dyDescent="0.25">
      <c r="A147" s="444" t="s">
        <v>44</v>
      </c>
      <c r="B147" s="326">
        <f>K80</f>
        <v>6.5453333333333328</v>
      </c>
      <c r="C147" s="56">
        <v>0</v>
      </c>
      <c r="D147" s="326">
        <f>$B147+$C147</f>
        <v>6.5453333333333328</v>
      </c>
      <c r="E147" s="345">
        <f>D87</f>
        <v>4</v>
      </c>
      <c r="F147" s="972">
        <f>H129</f>
        <v>14.508933333333333</v>
      </c>
      <c r="G147" s="945"/>
      <c r="H147" s="972">
        <f>F138</f>
        <v>8.9453333333333322</v>
      </c>
      <c r="I147" s="984"/>
    </row>
    <row r="148" spans="1:9" ht="15.75" thickBot="1" x14ac:dyDescent="0.3">
      <c r="A148" s="445" t="s">
        <v>372</v>
      </c>
      <c r="B148" s="446">
        <f>K106</f>
        <v>3.2800000000000002</v>
      </c>
      <c r="C148" s="446">
        <f>K113</f>
        <v>1.17</v>
      </c>
      <c r="D148" s="327">
        <f>$B148+$C148</f>
        <v>4.45</v>
      </c>
      <c r="E148" s="447">
        <f>D121</f>
        <v>2.5163358906643731</v>
      </c>
      <c r="F148" s="981">
        <f>H130</f>
        <v>9.5595038359965603</v>
      </c>
      <c r="G148" s="982"/>
      <c r="H148" s="981">
        <f>F139</f>
        <v>4.45</v>
      </c>
      <c r="I148" s="983"/>
    </row>
    <row r="149" spans="1:9" ht="15.75" thickTop="1" x14ac:dyDescent="0.25">
      <c r="A149" s="806" t="s">
        <v>658</v>
      </c>
      <c r="D149">
        <v>3.9</v>
      </c>
    </row>
  </sheetData>
  <mergeCells count="78">
    <mergeCell ref="F148:G148"/>
    <mergeCell ref="H148:I148"/>
    <mergeCell ref="B113:J113"/>
    <mergeCell ref="A115:B115"/>
    <mergeCell ref="C115:J115"/>
    <mergeCell ref="A120:C120"/>
    <mergeCell ref="A119:C119"/>
    <mergeCell ref="H147:I147"/>
    <mergeCell ref="H146:I146"/>
    <mergeCell ref="H145:I145"/>
    <mergeCell ref="H144:I144"/>
    <mergeCell ref="F138:G138"/>
    <mergeCell ref="F137:G137"/>
    <mergeCell ref="F146:G146"/>
    <mergeCell ref="F147:G147"/>
    <mergeCell ref="H143:I143"/>
    <mergeCell ref="E38:F38"/>
    <mergeCell ref="E39:F39"/>
    <mergeCell ref="B51:J51"/>
    <mergeCell ref="A57:C57"/>
    <mergeCell ref="F139:G139"/>
    <mergeCell ref="E63:F63"/>
    <mergeCell ref="E64:F64"/>
    <mergeCell ref="E66:F66"/>
    <mergeCell ref="E65:F65"/>
    <mergeCell ref="B68:I68"/>
    <mergeCell ref="E40:F40"/>
    <mergeCell ref="E41:F41"/>
    <mergeCell ref="E78:F78"/>
    <mergeCell ref="B80:J80"/>
    <mergeCell ref="A82:B82"/>
    <mergeCell ref="C82:J82"/>
    <mergeCell ref="F143:G143"/>
    <mergeCell ref="F144:G144"/>
    <mergeCell ref="F145:G145"/>
    <mergeCell ref="E42:H42"/>
    <mergeCell ref="B43:J43"/>
    <mergeCell ref="A53:B53"/>
    <mergeCell ref="C53:J53"/>
    <mergeCell ref="E45:F45"/>
    <mergeCell ref="E46:F46"/>
    <mergeCell ref="E47:F47"/>
    <mergeCell ref="E48:F48"/>
    <mergeCell ref="E49:F49"/>
    <mergeCell ref="A86:C86"/>
    <mergeCell ref="F135:G135"/>
    <mergeCell ref="B95:J95"/>
    <mergeCell ref="E77:F77"/>
    <mergeCell ref="E14:F14"/>
    <mergeCell ref="E15:F15"/>
    <mergeCell ref="E16:F16"/>
    <mergeCell ref="E17:F17"/>
    <mergeCell ref="A32:C32"/>
    <mergeCell ref="E21:F21"/>
    <mergeCell ref="E22:F22"/>
    <mergeCell ref="E23:F23"/>
    <mergeCell ref="E24:F24"/>
    <mergeCell ref="A28:B28"/>
    <mergeCell ref="B26:J26"/>
    <mergeCell ref="C28:J28"/>
    <mergeCell ref="E18:H18"/>
    <mergeCell ref="B19:J19"/>
    <mergeCell ref="M73:P73"/>
    <mergeCell ref="F136:G136"/>
    <mergeCell ref="E101:F101"/>
    <mergeCell ref="E102:F102"/>
    <mergeCell ref="E103:F103"/>
    <mergeCell ref="E104:F104"/>
    <mergeCell ref="E105:H105"/>
    <mergeCell ref="B106:J106"/>
    <mergeCell ref="E109:F109"/>
    <mergeCell ref="E110:F110"/>
    <mergeCell ref="E111:F111"/>
    <mergeCell ref="F134:G134"/>
    <mergeCell ref="E73:F73"/>
    <mergeCell ref="E74:F74"/>
    <mergeCell ref="E75:F75"/>
    <mergeCell ref="E76:F7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3"/>
  <sheetViews>
    <sheetView zoomScaleNormal="100" workbookViewId="0">
      <selection activeCell="S85" sqref="S85"/>
    </sheetView>
  </sheetViews>
  <sheetFormatPr defaultRowHeight="15" x14ac:dyDescent="0.25"/>
  <cols>
    <col min="3" max="3" width="9.7109375" bestFit="1" customWidth="1"/>
  </cols>
  <sheetData>
    <row r="1" spans="1:19" x14ac:dyDescent="0.25">
      <c r="A1" t="s">
        <v>272</v>
      </c>
    </row>
    <row r="2" spans="1:19" x14ac:dyDescent="0.25">
      <c r="A2" s="300" t="s">
        <v>265</v>
      </c>
      <c r="B2" s="113">
        <v>1</v>
      </c>
      <c r="C2" s="113">
        <v>1.1000000000000001</v>
      </c>
      <c r="D2" s="113">
        <v>1.2</v>
      </c>
    </row>
    <row r="4" spans="1:19" x14ac:dyDescent="0.25">
      <c r="A4" s="1044" t="s">
        <v>110</v>
      </c>
      <c r="B4" s="1044"/>
    </row>
    <row r="5" spans="1:19" ht="15" customHeight="1" x14ac:dyDescent="0.25">
      <c r="A5" s="413"/>
      <c r="B5" s="413"/>
      <c r="C5" s="413"/>
      <c r="D5" s="413"/>
      <c r="E5" s="413"/>
      <c r="F5" s="413"/>
      <c r="G5" s="413"/>
      <c r="H5" s="413"/>
      <c r="I5" s="413"/>
      <c r="J5" s="414"/>
      <c r="K5" s="414"/>
      <c r="L5" s="414"/>
      <c r="M5" s="94"/>
      <c r="N5" s="94"/>
    </row>
    <row r="6" spans="1:19" ht="15" customHeight="1" x14ac:dyDescent="0.25">
      <c r="A6" s="413"/>
      <c r="B6" s="413"/>
      <c r="C6" s="413"/>
      <c r="D6" s="413"/>
      <c r="E6" s="413"/>
      <c r="F6" s="413"/>
      <c r="G6" s="413"/>
      <c r="H6" s="413"/>
      <c r="I6" s="413"/>
      <c r="J6" s="414"/>
      <c r="K6" s="414"/>
      <c r="L6" s="414"/>
      <c r="M6" s="94"/>
      <c r="N6" s="94"/>
    </row>
    <row r="7" spans="1:19" ht="15.75" thickBot="1" x14ac:dyDescent="0.3"/>
    <row r="8" spans="1:19" ht="15.75" thickBot="1" x14ac:dyDescent="0.3">
      <c r="A8" s="281" t="s">
        <v>267</v>
      </c>
      <c r="B8" s="252"/>
      <c r="K8" s="281" t="s">
        <v>367</v>
      </c>
      <c r="L8" s="252"/>
    </row>
    <row r="9" spans="1:19" ht="60.75" thickBot="1" x14ac:dyDescent="0.3">
      <c r="A9" s="301" t="s">
        <v>213</v>
      </c>
      <c r="B9" s="302" t="s">
        <v>214</v>
      </c>
      <c r="C9" s="101" t="s">
        <v>215</v>
      </c>
      <c r="D9" s="988" t="s">
        <v>216</v>
      </c>
      <c r="E9" s="989"/>
      <c r="F9" s="990" t="s">
        <v>270</v>
      </c>
      <c r="G9" s="991"/>
      <c r="I9" s="303" t="s">
        <v>271</v>
      </c>
      <c r="K9" s="412" t="s">
        <v>213</v>
      </c>
      <c r="L9" s="101" t="s">
        <v>214</v>
      </c>
      <c r="M9" s="101" t="s">
        <v>215</v>
      </c>
      <c r="N9" s="988" t="s">
        <v>216</v>
      </c>
      <c r="O9" s="989"/>
      <c r="P9" s="990" t="s">
        <v>270</v>
      </c>
      <c r="Q9" s="991"/>
      <c r="S9" s="303" t="s">
        <v>271</v>
      </c>
    </row>
    <row r="10" spans="1:19" ht="15.75" thickBot="1" x14ac:dyDescent="0.3">
      <c r="A10" s="36">
        <v>25</v>
      </c>
      <c r="B10" s="36">
        <v>0.3</v>
      </c>
      <c r="C10" s="36">
        <v>0.7</v>
      </c>
      <c r="D10" s="992">
        <v>1</v>
      </c>
      <c r="E10" s="993"/>
      <c r="F10" s="949">
        <f>((B10*C10+0.2*0.25)*A10)-('CARICHI UNITARI'!B144*0.5)</f>
        <v>4.8599999999999994</v>
      </c>
      <c r="G10" s="951"/>
      <c r="I10" s="258">
        <f>F10*1.3</f>
        <v>6.3179999999999996</v>
      </c>
      <c r="K10" s="36">
        <v>25</v>
      </c>
      <c r="L10" s="36">
        <v>0.6</v>
      </c>
      <c r="M10" s="36">
        <v>0.25</v>
      </c>
      <c r="N10" s="992">
        <v>1</v>
      </c>
      <c r="O10" s="993"/>
      <c r="P10" s="994">
        <f>(L10*M10)*25-('CARICHI UNITARI'!B144*0.6)</f>
        <v>1.782</v>
      </c>
      <c r="Q10" s="995"/>
      <c r="S10" s="258">
        <f>P10*1.3</f>
        <v>2.3166000000000002</v>
      </c>
    </row>
    <row r="11" spans="1:19" x14ac:dyDescent="0.25">
      <c r="A11" s="310"/>
      <c r="B11" s="310"/>
      <c r="C11" s="310"/>
      <c r="D11" s="310"/>
      <c r="E11" s="310"/>
      <c r="F11" s="310"/>
      <c r="G11" s="310"/>
      <c r="I11" s="79"/>
    </row>
    <row r="12" spans="1:19" x14ac:dyDescent="0.25">
      <c r="A12" s="1033" t="s">
        <v>313</v>
      </c>
      <c r="B12" s="1033"/>
      <c r="C12" s="1033"/>
      <c r="D12" s="310"/>
      <c r="E12" s="310"/>
      <c r="F12" s="310"/>
      <c r="G12" s="310"/>
      <c r="I12" s="79"/>
    </row>
    <row r="13" spans="1:19" ht="15.75" thickBot="1" x14ac:dyDescent="0.3"/>
    <row r="14" spans="1:19" ht="15.75" thickBot="1" x14ac:dyDescent="0.3">
      <c r="A14" s="1036" t="s">
        <v>268</v>
      </c>
      <c r="B14" s="1037"/>
    </row>
    <row r="15" spans="1:19" ht="15" customHeight="1" thickBot="1" x14ac:dyDescent="0.3">
      <c r="A15" s="1018"/>
      <c r="B15" s="1019"/>
      <c r="C15" s="1029" t="s">
        <v>269</v>
      </c>
      <c r="D15" s="1029"/>
      <c r="E15" s="1014" t="s">
        <v>274</v>
      </c>
      <c r="F15" s="1014"/>
      <c r="G15" s="1014" t="s">
        <v>275</v>
      </c>
      <c r="H15" s="1014"/>
      <c r="I15" s="1013" t="s">
        <v>284</v>
      </c>
      <c r="J15" s="1014" t="s">
        <v>276</v>
      </c>
      <c r="K15" s="1014"/>
      <c r="L15" s="1014" t="s">
        <v>277</v>
      </c>
      <c r="M15" s="1014"/>
      <c r="N15" s="1013" t="s">
        <v>289</v>
      </c>
      <c r="O15" s="1006" t="s">
        <v>285</v>
      </c>
      <c r="P15" s="1006" t="s">
        <v>286</v>
      </c>
      <c r="Q15" s="1008" t="s">
        <v>290</v>
      </c>
      <c r="R15" s="1009" t="s">
        <v>291</v>
      </c>
      <c r="S15" s="1009" t="s">
        <v>292</v>
      </c>
    </row>
    <row r="16" spans="1:19" ht="15" customHeight="1" thickBot="1" x14ac:dyDescent="0.3">
      <c r="A16" s="1020"/>
      <c r="B16" s="947"/>
      <c r="C16" s="1007"/>
      <c r="D16" s="1007"/>
      <c r="E16" s="1015"/>
      <c r="F16" s="1015"/>
      <c r="G16" s="1015"/>
      <c r="H16" s="1015"/>
      <c r="I16" s="1007"/>
      <c r="J16" s="1015"/>
      <c r="K16" s="1015"/>
      <c r="L16" s="1015"/>
      <c r="M16" s="1015"/>
      <c r="N16" s="1007"/>
      <c r="O16" s="1007"/>
      <c r="P16" s="1007"/>
      <c r="Q16" s="979"/>
      <c r="R16" s="1009"/>
      <c r="S16" s="1009"/>
    </row>
    <row r="17" spans="1:19" ht="15.75" thickBot="1" x14ac:dyDescent="0.3">
      <c r="A17" s="992" t="s">
        <v>41</v>
      </c>
      <c r="B17" s="1003"/>
      <c r="C17" s="1012">
        <f>'GEOMETRIA '!F26</f>
        <v>0.5</v>
      </c>
      <c r="D17" s="1012"/>
      <c r="E17" s="1011">
        <f>'[1]CARICHI UNITARI'!$D144*$C17</f>
        <v>2.4700000000000002</v>
      </c>
      <c r="F17" s="1012"/>
      <c r="G17" s="1011">
        <v>0</v>
      </c>
      <c r="H17" s="1012"/>
      <c r="I17" s="383">
        <f>'CARICHI UNITARI'!$E144*$C17</f>
        <v>1</v>
      </c>
      <c r="J17" s="1011">
        <f>$E17*$O17</f>
        <v>3.2110000000000003</v>
      </c>
      <c r="K17" s="1011"/>
      <c r="L17" s="1012">
        <f>$G17*$P17</f>
        <v>0</v>
      </c>
      <c r="M17" s="1012"/>
      <c r="N17" s="33">
        <f>$I17*$P17</f>
        <v>1.5</v>
      </c>
      <c r="O17" s="226">
        <v>1.3</v>
      </c>
      <c r="P17" s="226">
        <v>1.5</v>
      </c>
      <c r="Q17" s="305">
        <v>0.3</v>
      </c>
      <c r="R17" s="258">
        <f>$J17+$L17+$N17</f>
        <v>4.7110000000000003</v>
      </c>
      <c r="S17" s="201">
        <f>$E17+$G17+($Q17*$I17)</f>
        <v>2.77</v>
      </c>
    </row>
    <row r="18" spans="1:19" ht="15.75" thickBot="1" x14ac:dyDescent="0.3">
      <c r="A18" s="992" t="s">
        <v>43</v>
      </c>
      <c r="B18" s="1003"/>
      <c r="C18" s="996">
        <v>0</v>
      </c>
      <c r="D18" s="996"/>
      <c r="E18" s="972">
        <f>'[1]CARICHI UNITARI'!$D145*$C18</f>
        <v>0</v>
      </c>
      <c r="F18" s="1004"/>
      <c r="G18" s="1005"/>
      <c r="H18" s="996"/>
      <c r="I18" s="381">
        <f>'CARICHI UNITARI'!$E145*$C18</f>
        <v>0</v>
      </c>
      <c r="J18" s="1005">
        <f>$E18*$O18</f>
        <v>0</v>
      </c>
      <c r="K18" s="1005"/>
      <c r="L18" s="996">
        <v>0</v>
      </c>
      <c r="M18" s="996"/>
      <c r="N18" s="34">
        <f>$I18*$P18</f>
        <v>0</v>
      </c>
      <c r="O18" s="103">
        <v>1.3</v>
      </c>
      <c r="P18" s="103">
        <v>1.5</v>
      </c>
      <c r="Q18" s="307">
        <v>0.3</v>
      </c>
      <c r="R18" s="258">
        <f>$J18+$L18+$N18</f>
        <v>0</v>
      </c>
      <c r="S18" s="258">
        <f>$E18+$G18+($Q18*$I18)</f>
        <v>0</v>
      </c>
    </row>
    <row r="19" spans="1:19" ht="15.75" thickBot="1" x14ac:dyDescent="0.3">
      <c r="A19" s="992" t="s">
        <v>42</v>
      </c>
      <c r="B19" s="1003"/>
      <c r="C19" s="996">
        <v>1</v>
      </c>
      <c r="D19" s="996"/>
      <c r="E19" s="972">
        <f>'[1]CARICHI UNITARI'!$D146*$C19</f>
        <v>5.2056000000000004</v>
      </c>
      <c r="F19" s="1004"/>
      <c r="G19" s="1005"/>
      <c r="H19" s="996"/>
      <c r="I19" s="381">
        <f>'CARICHI UNITARI'!$E146*$C19</f>
        <v>0</v>
      </c>
      <c r="J19" s="1005">
        <f>$E19*$O19</f>
        <v>6.7672800000000004</v>
      </c>
      <c r="K19" s="1005"/>
      <c r="L19" s="996">
        <v>0</v>
      </c>
      <c r="M19" s="996"/>
      <c r="N19" s="34">
        <f>$I19*$P19</f>
        <v>0</v>
      </c>
      <c r="O19" s="103">
        <v>1.3</v>
      </c>
      <c r="P19" s="103">
        <v>1.5</v>
      </c>
      <c r="Q19" s="307">
        <v>0.3</v>
      </c>
      <c r="R19" s="258">
        <f>$J19+$L19+$N19</f>
        <v>6.7672800000000004</v>
      </c>
      <c r="S19" s="258">
        <f>$E19+$G19+($Q19*$I19)</f>
        <v>5.2056000000000004</v>
      </c>
    </row>
    <row r="20" spans="1:19" ht="15.75" thickBot="1" x14ac:dyDescent="0.3">
      <c r="A20" s="992" t="s">
        <v>44</v>
      </c>
      <c r="B20" s="1003"/>
      <c r="C20" s="996">
        <v>0</v>
      </c>
      <c r="D20" s="996"/>
      <c r="E20" s="972">
        <f>'[1]CARICHI UNITARI'!$D147*$C20</f>
        <v>0</v>
      </c>
      <c r="F20" s="1004"/>
      <c r="G20" s="1005"/>
      <c r="H20" s="996"/>
      <c r="I20" s="381">
        <f>'CARICHI UNITARI'!$E147*$C20</f>
        <v>0</v>
      </c>
      <c r="J20" s="1005">
        <f>$E20*$O20</f>
        <v>0</v>
      </c>
      <c r="K20" s="1005"/>
      <c r="L20" s="996">
        <v>0</v>
      </c>
      <c r="M20" s="996"/>
      <c r="N20" s="34">
        <f>$I20*$P20</f>
        <v>0</v>
      </c>
      <c r="O20" s="103">
        <v>1.3</v>
      </c>
      <c r="P20" s="103">
        <v>1.5</v>
      </c>
      <c r="Q20" s="307">
        <v>0.6</v>
      </c>
      <c r="R20" s="258">
        <f>$J20+$L20+$N20</f>
        <v>0</v>
      </c>
      <c r="S20" s="258">
        <f>$E20+$G20+($Q20*$I20)</f>
        <v>0</v>
      </c>
    </row>
    <row r="21" spans="1:19" ht="15.75" thickBot="1" x14ac:dyDescent="0.3">
      <c r="A21" s="997" t="s">
        <v>34</v>
      </c>
      <c r="B21" s="998"/>
      <c r="C21" s="1002">
        <v>1</v>
      </c>
      <c r="D21" s="1002"/>
      <c r="E21" s="999">
        <f>F10*$C21</f>
        <v>4.8599999999999994</v>
      </c>
      <c r="F21" s="1000"/>
      <c r="G21" s="1001"/>
      <c r="H21" s="1002"/>
      <c r="I21" s="40">
        <v>0</v>
      </c>
      <c r="J21" s="1001">
        <f>$E21*$O21</f>
        <v>6.3179999999999996</v>
      </c>
      <c r="K21" s="1001"/>
      <c r="L21" s="1002">
        <v>0</v>
      </c>
      <c r="M21" s="1002"/>
      <c r="N21" s="35">
        <f>$I21*$P21</f>
        <v>0</v>
      </c>
      <c r="O21" s="82">
        <v>1.3</v>
      </c>
      <c r="P21" s="82">
        <v>1.5</v>
      </c>
      <c r="Q21" s="308">
        <v>0.3</v>
      </c>
      <c r="R21" s="258">
        <f>$J21+$L21+$N21</f>
        <v>6.3179999999999996</v>
      </c>
      <c r="S21" s="258">
        <f>$E21+$G21+($Q21*$I21)</f>
        <v>4.8599999999999994</v>
      </c>
    </row>
    <row r="22" spans="1:19" ht="15.75" thickBot="1" x14ac:dyDescent="0.3">
      <c r="R22" s="4">
        <f>SUM(R17:R21)</f>
        <v>17.796280000000003</v>
      </c>
      <c r="S22" s="4">
        <f>SUM(S17:S21)</f>
        <v>12.835599999999999</v>
      </c>
    </row>
    <row r="23" spans="1:19" ht="15.75" thickBot="1" x14ac:dyDescent="0.3">
      <c r="A23" s="1036" t="s">
        <v>293</v>
      </c>
      <c r="B23" s="1037"/>
    </row>
    <row r="24" spans="1:19" ht="15.75" customHeight="1" thickBot="1" x14ac:dyDescent="0.3">
      <c r="A24" s="1018"/>
      <c r="B24" s="1019"/>
      <c r="C24" s="1029" t="s">
        <v>269</v>
      </c>
      <c r="D24" s="1029"/>
      <c r="E24" s="1014" t="s">
        <v>274</v>
      </c>
      <c r="F24" s="1014"/>
      <c r="G24" s="1014" t="s">
        <v>275</v>
      </c>
      <c r="H24" s="1014"/>
      <c r="I24" s="1013" t="s">
        <v>284</v>
      </c>
      <c r="J24" s="1014" t="s">
        <v>276</v>
      </c>
      <c r="K24" s="1014"/>
      <c r="L24" s="1014" t="s">
        <v>277</v>
      </c>
      <c r="M24" s="1014"/>
      <c r="N24" s="1013" t="s">
        <v>289</v>
      </c>
      <c r="O24" s="1006" t="s">
        <v>285</v>
      </c>
      <c r="P24" s="1006" t="s">
        <v>286</v>
      </c>
      <c r="Q24" s="1008" t="s">
        <v>290</v>
      </c>
      <c r="R24" s="1009" t="s">
        <v>291</v>
      </c>
      <c r="S24" s="1009" t="s">
        <v>292</v>
      </c>
    </row>
    <row r="25" spans="1:19" ht="15.75" thickBot="1" x14ac:dyDescent="0.3">
      <c r="A25" s="1020"/>
      <c r="B25" s="947"/>
      <c r="C25" s="1007"/>
      <c r="D25" s="1007"/>
      <c r="E25" s="1015"/>
      <c r="F25" s="1015"/>
      <c r="G25" s="1015"/>
      <c r="H25" s="1015"/>
      <c r="I25" s="1007"/>
      <c r="J25" s="1015"/>
      <c r="K25" s="1015"/>
      <c r="L25" s="1015"/>
      <c r="M25" s="1015"/>
      <c r="N25" s="1007"/>
      <c r="O25" s="1007"/>
      <c r="P25" s="1007"/>
      <c r="Q25" s="979"/>
      <c r="R25" s="1009"/>
      <c r="S25" s="1009"/>
    </row>
    <row r="26" spans="1:19" ht="15.75" thickBot="1" x14ac:dyDescent="0.3">
      <c r="A26" s="992" t="s">
        <v>41</v>
      </c>
      <c r="B26" s="1003"/>
      <c r="C26" s="1012">
        <v>0</v>
      </c>
      <c r="D26" s="1012"/>
      <c r="E26" s="1011">
        <f>'[1]CARICHI UNITARI'!$D144*$C26</f>
        <v>0</v>
      </c>
      <c r="F26" s="1012"/>
      <c r="G26" s="1011">
        <v>0</v>
      </c>
      <c r="H26" s="1012"/>
      <c r="I26" s="383">
        <f>'CARICHI UNITARI'!$E144*$C26</f>
        <v>0</v>
      </c>
      <c r="J26" s="1011">
        <f>$E26*$O26</f>
        <v>0</v>
      </c>
      <c r="K26" s="1011"/>
      <c r="L26" s="1012">
        <f>$G26*$P26*C26</f>
        <v>0</v>
      </c>
      <c r="M26" s="1012"/>
      <c r="N26" s="33">
        <f>$I26*$P26</f>
        <v>0</v>
      </c>
      <c r="O26" s="226">
        <v>1.3</v>
      </c>
      <c r="P26" s="226">
        <v>1.5</v>
      </c>
      <c r="Q26" s="305">
        <v>0.3</v>
      </c>
      <c r="R26" s="258">
        <f>$J26+$L26+$N26</f>
        <v>0</v>
      </c>
      <c r="S26" s="201">
        <f>$E26+$G26+($Q26*$I26)</f>
        <v>0</v>
      </c>
    </row>
    <row r="27" spans="1:19" ht="15.75" thickBot="1" x14ac:dyDescent="0.3">
      <c r="A27" s="992" t="s">
        <v>43</v>
      </c>
      <c r="B27" s="1003"/>
      <c r="C27" s="996">
        <f>'[1]GEOMETRIA '!H20*2</f>
        <v>2</v>
      </c>
      <c r="D27" s="996"/>
      <c r="E27" s="1005">
        <f>'[1]CARICHI UNITARI'!$D145*$C27</f>
        <v>8.7080000000000002</v>
      </c>
      <c r="F27" s="996"/>
      <c r="G27" s="1005"/>
      <c r="H27" s="996"/>
      <c r="I27" s="381">
        <f>'CARICHI UNITARI'!$E145*$C27</f>
        <v>8</v>
      </c>
      <c r="J27" s="1005">
        <f>$E27*$O27</f>
        <v>11.320400000000001</v>
      </c>
      <c r="K27" s="1005"/>
      <c r="L27" s="996">
        <v>0</v>
      </c>
      <c r="M27" s="996"/>
      <c r="N27" s="34">
        <f>$I27*$P27</f>
        <v>12</v>
      </c>
      <c r="O27" s="103">
        <v>1.3</v>
      </c>
      <c r="P27" s="103">
        <v>1.5</v>
      </c>
      <c r="Q27" s="307">
        <v>0.3</v>
      </c>
      <c r="R27" s="258">
        <f>$J27+$L27+$N27</f>
        <v>23.320399999999999</v>
      </c>
      <c r="S27" s="258">
        <f>$E27+$G27+($Q27*$I27)</f>
        <v>11.108000000000001</v>
      </c>
    </row>
    <row r="28" spans="1:19" ht="15.75" thickBot="1" x14ac:dyDescent="0.3">
      <c r="A28" s="992" t="s">
        <v>42</v>
      </c>
      <c r="B28" s="1003"/>
      <c r="C28" s="996">
        <v>0</v>
      </c>
      <c r="D28" s="996"/>
      <c r="E28" s="1005">
        <f>'[1]CARICHI UNITARI'!$D146*$C28</f>
        <v>0</v>
      </c>
      <c r="F28" s="996"/>
      <c r="G28" s="1005"/>
      <c r="H28" s="996"/>
      <c r="I28" s="381">
        <f>'CARICHI UNITARI'!$E146*$C28</f>
        <v>0</v>
      </c>
      <c r="J28" s="1005">
        <f>$E28*$O28</f>
        <v>0</v>
      </c>
      <c r="K28" s="1005"/>
      <c r="L28" s="996">
        <v>0</v>
      </c>
      <c r="M28" s="996"/>
      <c r="N28" s="34">
        <f>$I28*$P28</f>
        <v>0</v>
      </c>
      <c r="O28" s="103">
        <v>1.3</v>
      </c>
      <c r="P28" s="103">
        <v>1.5</v>
      </c>
      <c r="Q28" s="307">
        <v>0.3</v>
      </c>
      <c r="R28" s="258">
        <f>$J28+$L28+$N28</f>
        <v>0</v>
      </c>
      <c r="S28" s="258">
        <f>$E28+$G28+($Q28*$I28)</f>
        <v>0</v>
      </c>
    </row>
    <row r="29" spans="1:19" ht="15.75" thickBot="1" x14ac:dyDescent="0.3">
      <c r="A29" s="992" t="s">
        <v>44</v>
      </c>
      <c r="B29" s="1003"/>
      <c r="C29" s="996">
        <v>0</v>
      </c>
      <c r="D29" s="996"/>
      <c r="E29" s="1005">
        <f>'[1]CARICHI UNITARI'!$D147*$C29</f>
        <v>0</v>
      </c>
      <c r="F29" s="996"/>
      <c r="G29" s="1005"/>
      <c r="H29" s="996"/>
      <c r="I29" s="381">
        <f>'CARICHI UNITARI'!$E147*$C29</f>
        <v>0</v>
      </c>
      <c r="J29" s="1005">
        <f>$E29*$O29</f>
        <v>0</v>
      </c>
      <c r="K29" s="1005"/>
      <c r="L29" s="996">
        <v>0</v>
      </c>
      <c r="M29" s="996"/>
      <c r="N29" s="34">
        <f>$I29*$P29</f>
        <v>0</v>
      </c>
      <c r="O29" s="103">
        <v>1.3</v>
      </c>
      <c r="P29" s="103">
        <v>1.5</v>
      </c>
      <c r="Q29" s="307">
        <v>0.6</v>
      </c>
      <c r="R29" s="258">
        <f>$J29+$L29+$N29</f>
        <v>0</v>
      </c>
      <c r="S29" s="258">
        <f>$E29+$G29+($Q29*$I29)</f>
        <v>0</v>
      </c>
    </row>
    <row r="30" spans="1:19" ht="15.75" thickBot="1" x14ac:dyDescent="0.3">
      <c r="A30" s="997" t="s">
        <v>34</v>
      </c>
      <c r="B30" s="998"/>
      <c r="C30" s="1002">
        <v>1</v>
      </c>
      <c r="D30" s="1002"/>
      <c r="E30" s="1001">
        <f>F10*$C30</f>
        <v>4.8599999999999994</v>
      </c>
      <c r="F30" s="1002"/>
      <c r="G30" s="1001"/>
      <c r="H30" s="1002"/>
      <c r="I30" s="40">
        <v>0</v>
      </c>
      <c r="J30" s="1001">
        <f>$E30*$O30</f>
        <v>6.3179999999999996</v>
      </c>
      <c r="K30" s="1001"/>
      <c r="L30" s="1002">
        <v>0</v>
      </c>
      <c r="M30" s="1002"/>
      <c r="N30" s="35">
        <f>$I30*$P30</f>
        <v>0</v>
      </c>
      <c r="O30" s="82">
        <v>1.3</v>
      </c>
      <c r="P30" s="82">
        <v>1.5</v>
      </c>
      <c r="Q30" s="308">
        <v>0.3</v>
      </c>
      <c r="R30" s="258">
        <f>$J30+$L30+$N30</f>
        <v>6.3179999999999996</v>
      </c>
      <c r="S30" s="258">
        <f>$E30+$G30+($Q30*$I30)</f>
        <v>4.8599999999999994</v>
      </c>
    </row>
    <row r="31" spans="1:19" ht="15.75" thickBot="1" x14ac:dyDescent="0.3">
      <c r="R31" s="4">
        <f>SUM(R26:R30)</f>
        <v>29.638399999999997</v>
      </c>
      <c r="S31" s="4">
        <f>SUM(S26:S30)</f>
        <v>15.968</v>
      </c>
    </row>
    <row r="32" spans="1:19" ht="15.75" thickBot="1" x14ac:dyDescent="0.3">
      <c r="A32" s="1036" t="s">
        <v>298</v>
      </c>
      <c r="B32" s="1037"/>
    </row>
    <row r="33" spans="1:19" ht="15.75" customHeight="1" thickBot="1" x14ac:dyDescent="0.3">
      <c r="A33" s="304"/>
      <c r="B33" s="304"/>
      <c r="C33" s="1029" t="s">
        <v>269</v>
      </c>
      <c r="D33" s="1029"/>
      <c r="E33" s="1014" t="s">
        <v>274</v>
      </c>
      <c r="F33" s="1014"/>
      <c r="G33" s="1014" t="s">
        <v>275</v>
      </c>
      <c r="H33" s="1014"/>
      <c r="I33" s="1013" t="s">
        <v>284</v>
      </c>
      <c r="J33" s="1014" t="s">
        <v>276</v>
      </c>
      <c r="K33" s="1014"/>
      <c r="L33" s="1014" t="s">
        <v>277</v>
      </c>
      <c r="M33" s="1014"/>
      <c r="N33" s="1013" t="s">
        <v>289</v>
      </c>
      <c r="O33" s="1006" t="s">
        <v>285</v>
      </c>
      <c r="P33" s="1006" t="s">
        <v>286</v>
      </c>
      <c r="Q33" s="1008" t="s">
        <v>290</v>
      </c>
      <c r="R33" s="1009" t="s">
        <v>291</v>
      </c>
      <c r="S33" s="1009" t="s">
        <v>292</v>
      </c>
    </row>
    <row r="34" spans="1:19" ht="15.75" thickBot="1" x14ac:dyDescent="0.3">
      <c r="A34" s="304"/>
      <c r="B34" s="304"/>
      <c r="C34" s="1007"/>
      <c r="D34" s="1007"/>
      <c r="E34" s="1015"/>
      <c r="F34" s="1015"/>
      <c r="G34" s="1015"/>
      <c r="H34" s="1015"/>
      <c r="I34" s="1007"/>
      <c r="J34" s="1015"/>
      <c r="K34" s="1015"/>
      <c r="L34" s="1015"/>
      <c r="M34" s="1015"/>
      <c r="N34" s="1007"/>
      <c r="O34" s="1007"/>
      <c r="P34" s="1007"/>
      <c r="Q34" s="979"/>
      <c r="R34" s="1009"/>
      <c r="S34" s="1009"/>
    </row>
    <row r="35" spans="1:19" ht="15.75" thickBot="1" x14ac:dyDescent="0.3">
      <c r="A35" s="992" t="s">
        <v>41</v>
      </c>
      <c r="B35" s="1003"/>
      <c r="C35" s="1011">
        <f>'[1]GEOMETRIA '!J26</f>
        <v>2.4299999999999997</v>
      </c>
      <c r="D35" s="1012"/>
      <c r="E35" s="1011">
        <f>'[1]CARICHI UNITARI'!$D144*$C35</f>
        <v>12.004199999999999</v>
      </c>
      <c r="F35" s="1011"/>
      <c r="G35" s="1011">
        <v>0</v>
      </c>
      <c r="H35" s="1012"/>
      <c r="I35" s="383">
        <f>'CARICHI UNITARI'!$E144*$C35</f>
        <v>4.8599999999999994</v>
      </c>
      <c r="J35" s="1011">
        <f>$E35*$O35</f>
        <v>15.605459999999999</v>
      </c>
      <c r="K35" s="1011"/>
      <c r="L35" s="1011">
        <f>$G35*$P35</f>
        <v>0</v>
      </c>
      <c r="M35" s="1011"/>
      <c r="N35" s="33">
        <f>$I35*$P35</f>
        <v>7.2899999999999991</v>
      </c>
      <c r="O35" s="226">
        <v>1.3</v>
      </c>
      <c r="P35" s="226">
        <v>1.5</v>
      </c>
      <c r="Q35" s="305">
        <v>0.3</v>
      </c>
      <c r="R35" s="258">
        <f>$J35+$L35+$N35</f>
        <v>22.89546</v>
      </c>
      <c r="S35" s="258">
        <f>$E35+$G35+($Q35*$I35)</f>
        <v>13.462199999999999</v>
      </c>
    </row>
    <row r="36" spans="1:19" ht="15.75" thickBot="1" x14ac:dyDescent="0.3">
      <c r="A36" s="992" t="s">
        <v>43</v>
      </c>
      <c r="B36" s="1003"/>
      <c r="C36" s="996">
        <v>0</v>
      </c>
      <c r="D36" s="996"/>
      <c r="E36" s="1005">
        <f>'[1]CARICHI UNITARI'!$D145*$C36</f>
        <v>0</v>
      </c>
      <c r="F36" s="1005"/>
      <c r="G36" s="1005"/>
      <c r="H36" s="996"/>
      <c r="I36" s="381">
        <f>'CARICHI UNITARI'!$E145*$C36</f>
        <v>0</v>
      </c>
      <c r="J36" s="1005">
        <f>$E36*$O36</f>
        <v>0</v>
      </c>
      <c r="K36" s="1005"/>
      <c r="L36" s="996">
        <v>0</v>
      </c>
      <c r="M36" s="996"/>
      <c r="N36" s="34">
        <f>$I36*$P36</f>
        <v>0</v>
      </c>
      <c r="O36" s="103">
        <v>1.3</v>
      </c>
      <c r="P36" s="103">
        <v>1.5</v>
      </c>
      <c r="Q36" s="307">
        <v>0.3</v>
      </c>
      <c r="R36" s="258">
        <f>$J36+$L36+$N36</f>
        <v>0</v>
      </c>
      <c r="S36" s="258">
        <f>$E36+$G36+($Q36*$I36)</f>
        <v>0</v>
      </c>
    </row>
    <row r="37" spans="1:19" ht="15.75" thickBot="1" x14ac:dyDescent="0.3">
      <c r="A37" s="992" t="s">
        <v>42</v>
      </c>
      <c r="B37" s="1003"/>
      <c r="C37" s="996">
        <v>1</v>
      </c>
      <c r="D37" s="996"/>
      <c r="E37" s="1005">
        <f>'[1]CARICHI UNITARI'!$D146*$C37</f>
        <v>5.2056000000000004</v>
      </c>
      <c r="F37" s="1005"/>
      <c r="G37" s="1005"/>
      <c r="H37" s="996"/>
      <c r="I37" s="381">
        <f>'CARICHI UNITARI'!$E146*$C37</f>
        <v>0</v>
      </c>
      <c r="J37" s="1005">
        <f>$E37*$O37</f>
        <v>6.7672800000000004</v>
      </c>
      <c r="K37" s="1005"/>
      <c r="L37" s="996">
        <v>0</v>
      </c>
      <c r="M37" s="996"/>
      <c r="N37" s="34">
        <f>$I37*$P37</f>
        <v>0</v>
      </c>
      <c r="O37" s="103">
        <v>1.3</v>
      </c>
      <c r="P37" s="103">
        <v>1.5</v>
      </c>
      <c r="Q37" s="307">
        <v>0.3</v>
      </c>
      <c r="R37" s="258">
        <f>$J37+$L37+$N37</f>
        <v>6.7672800000000004</v>
      </c>
      <c r="S37" s="258">
        <f>$E37+$G37+($Q37*$I37)</f>
        <v>5.2056000000000004</v>
      </c>
    </row>
    <row r="38" spans="1:19" ht="15.75" thickBot="1" x14ac:dyDescent="0.3">
      <c r="A38" s="992" t="s">
        <v>44</v>
      </c>
      <c r="B38" s="1003"/>
      <c r="C38" s="996">
        <v>0</v>
      </c>
      <c r="D38" s="996"/>
      <c r="E38" s="1005">
        <f>'[1]CARICHI UNITARI'!$D147*$C38</f>
        <v>0</v>
      </c>
      <c r="F38" s="1005"/>
      <c r="G38" s="1005"/>
      <c r="H38" s="996"/>
      <c r="I38" s="381">
        <f>'CARICHI UNITARI'!$E147*$C38</f>
        <v>0</v>
      </c>
      <c r="J38" s="1005">
        <f>$E38*$O38</f>
        <v>0</v>
      </c>
      <c r="K38" s="1005"/>
      <c r="L38" s="996">
        <v>0</v>
      </c>
      <c r="M38" s="996"/>
      <c r="N38" s="34">
        <f>$I38*$P38</f>
        <v>0</v>
      </c>
      <c r="O38" s="103">
        <v>1.3</v>
      </c>
      <c r="P38" s="103">
        <v>1.5</v>
      </c>
      <c r="Q38" s="307">
        <v>0.6</v>
      </c>
      <c r="R38" s="258">
        <f>$J38+$L38+$N38</f>
        <v>0</v>
      </c>
      <c r="S38" s="258">
        <f>$E38+$G38+($Q38*$I38)</f>
        <v>0</v>
      </c>
    </row>
    <row r="39" spans="1:19" ht="15.75" thickBot="1" x14ac:dyDescent="0.3">
      <c r="A39" s="997" t="s">
        <v>34</v>
      </c>
      <c r="B39" s="998"/>
      <c r="C39" s="1002">
        <v>1</v>
      </c>
      <c r="D39" s="1002"/>
      <c r="E39" s="1001">
        <f>F10*$C39</f>
        <v>4.8599999999999994</v>
      </c>
      <c r="F39" s="1001"/>
      <c r="G39" s="1001"/>
      <c r="H39" s="1002"/>
      <c r="I39" s="379">
        <v>0</v>
      </c>
      <c r="J39" s="1001">
        <f>$E39*$O39</f>
        <v>6.3179999999999996</v>
      </c>
      <c r="K39" s="1001"/>
      <c r="L39" s="1002">
        <v>0</v>
      </c>
      <c r="M39" s="1002"/>
      <c r="N39" s="35">
        <f>$I39*$P39</f>
        <v>0</v>
      </c>
      <c r="O39" s="82">
        <v>1.3</v>
      </c>
      <c r="P39" s="82">
        <v>1.5</v>
      </c>
      <c r="Q39" s="308">
        <v>0.3</v>
      </c>
      <c r="R39" s="258">
        <f>$J39+$L39+$N39</f>
        <v>6.3179999999999996</v>
      </c>
      <c r="S39" s="201">
        <f>$E39+$G39+($Q39*$I39)</f>
        <v>4.8599999999999994</v>
      </c>
    </row>
    <row r="40" spans="1:19" ht="15.75" thickBot="1" x14ac:dyDescent="0.3">
      <c r="R40" s="4">
        <f>SUM(R35:R39)</f>
        <v>35.980739999999997</v>
      </c>
      <c r="S40" s="4">
        <f>SUM(S35:S39)</f>
        <v>23.527799999999999</v>
      </c>
    </row>
    <row r="41" spans="1:19" ht="15.75" thickBot="1" x14ac:dyDescent="0.3">
      <c r="A41" s="1036" t="s">
        <v>299</v>
      </c>
      <c r="B41" s="1037"/>
    </row>
    <row r="42" spans="1:19" ht="15.75" customHeight="1" thickBot="1" x14ac:dyDescent="0.3">
      <c r="A42" s="304"/>
      <c r="B42" s="304"/>
      <c r="C42" s="1029" t="s">
        <v>269</v>
      </c>
      <c r="D42" s="1029"/>
      <c r="E42" s="1014" t="s">
        <v>274</v>
      </c>
      <c r="F42" s="1014"/>
      <c r="G42" s="1014" t="s">
        <v>275</v>
      </c>
      <c r="H42" s="1014"/>
      <c r="I42" s="1013" t="s">
        <v>284</v>
      </c>
      <c r="J42" s="1014" t="s">
        <v>276</v>
      </c>
      <c r="K42" s="1014"/>
      <c r="L42" s="1014" t="s">
        <v>277</v>
      </c>
      <c r="M42" s="1014"/>
      <c r="N42" s="1013" t="s">
        <v>289</v>
      </c>
      <c r="O42" s="1006" t="s">
        <v>285</v>
      </c>
      <c r="P42" s="1006" t="s">
        <v>286</v>
      </c>
      <c r="Q42" s="1008" t="s">
        <v>290</v>
      </c>
      <c r="R42" s="1009" t="s">
        <v>291</v>
      </c>
      <c r="S42" s="1009" t="s">
        <v>292</v>
      </c>
    </row>
    <row r="43" spans="1:19" ht="15.75" thickBot="1" x14ac:dyDescent="0.3">
      <c r="A43" s="304"/>
      <c r="B43" s="304"/>
      <c r="C43" s="1007"/>
      <c r="D43" s="1007"/>
      <c r="E43" s="1015"/>
      <c r="F43" s="1015"/>
      <c r="G43" s="1015"/>
      <c r="H43" s="1015"/>
      <c r="I43" s="1007"/>
      <c r="J43" s="1015"/>
      <c r="K43" s="1015"/>
      <c r="L43" s="1015"/>
      <c r="M43" s="1015"/>
      <c r="N43" s="1007"/>
      <c r="O43" s="1007"/>
      <c r="P43" s="1007"/>
      <c r="Q43" s="979"/>
      <c r="R43" s="1009"/>
      <c r="S43" s="1009"/>
    </row>
    <row r="44" spans="1:19" x14ac:dyDescent="0.25">
      <c r="A44" s="992" t="s">
        <v>41</v>
      </c>
      <c r="B44" s="1003"/>
      <c r="C44" s="1011">
        <f>'[1]GEOMETRIA '!L26</f>
        <v>2.4599999999999995</v>
      </c>
      <c r="D44" s="1012"/>
      <c r="E44" s="1011">
        <f>'[1]CARICHI UNITARI'!$D144*$C44</f>
        <v>12.152399999999998</v>
      </c>
      <c r="F44" s="1011"/>
      <c r="G44" s="1011">
        <v>0</v>
      </c>
      <c r="H44" s="1012"/>
      <c r="I44" s="383">
        <f>'CARICHI UNITARI'!$E144*$C44</f>
        <v>4.919999999999999</v>
      </c>
      <c r="J44" s="1011">
        <f>$E44*$O44</f>
        <v>15.798119999999999</v>
      </c>
      <c r="K44" s="1011"/>
      <c r="L44" s="1012">
        <f>$G44*$P44</f>
        <v>0</v>
      </c>
      <c r="M44" s="1012"/>
      <c r="N44" s="33">
        <f>$I44*$P44</f>
        <v>7.379999999999999</v>
      </c>
      <c r="O44" s="226">
        <v>1.3</v>
      </c>
      <c r="P44" s="226">
        <v>1.5</v>
      </c>
      <c r="Q44" s="305">
        <v>0.3</v>
      </c>
      <c r="R44" s="333">
        <f>$J44+$L44+$N44</f>
        <v>23.17812</v>
      </c>
      <c r="S44" s="333">
        <f>$E44+$G44+($Q44*$I44)</f>
        <v>13.628399999999997</v>
      </c>
    </row>
    <row r="45" spans="1:19" x14ac:dyDescent="0.25">
      <c r="A45" s="992" t="s">
        <v>43</v>
      </c>
      <c r="B45" s="1003"/>
      <c r="C45" s="996">
        <v>0</v>
      </c>
      <c r="D45" s="996"/>
      <c r="E45" s="1005">
        <f>'[1]CARICHI UNITARI'!$D145*$C45</f>
        <v>0</v>
      </c>
      <c r="F45" s="1005"/>
      <c r="G45" s="1005"/>
      <c r="H45" s="996"/>
      <c r="I45" s="381">
        <f>'CARICHI UNITARI'!$E145*$C45</f>
        <v>0</v>
      </c>
      <c r="J45" s="1005">
        <f>$E45*$O45</f>
        <v>0</v>
      </c>
      <c r="K45" s="1005"/>
      <c r="L45" s="996">
        <v>0</v>
      </c>
      <c r="M45" s="996"/>
      <c r="N45" s="34">
        <f>$I45*$P45</f>
        <v>0</v>
      </c>
      <c r="O45" s="103">
        <v>1.3</v>
      </c>
      <c r="P45" s="103">
        <v>1.5</v>
      </c>
      <c r="Q45" s="307">
        <v>0.3</v>
      </c>
      <c r="R45" s="334">
        <f>$J45+$L45+$N45</f>
        <v>0</v>
      </c>
      <c r="S45" s="334">
        <f>$E45+$G45+($Q45*$I45)</f>
        <v>0</v>
      </c>
    </row>
    <row r="46" spans="1:19" x14ac:dyDescent="0.25">
      <c r="A46" s="992" t="s">
        <v>42</v>
      </c>
      <c r="B46" s="1003"/>
      <c r="C46" s="996">
        <v>1</v>
      </c>
      <c r="D46" s="996"/>
      <c r="E46" s="1005">
        <f>'[1]CARICHI UNITARI'!$D146*$C46</f>
        <v>5.2056000000000004</v>
      </c>
      <c r="F46" s="1005"/>
      <c r="G46" s="1005"/>
      <c r="H46" s="996"/>
      <c r="I46" s="381">
        <f>'CARICHI UNITARI'!$E146*$C46</f>
        <v>0</v>
      </c>
      <c r="J46" s="1005">
        <f>$E46*$O46</f>
        <v>6.7672800000000004</v>
      </c>
      <c r="K46" s="1005"/>
      <c r="L46" s="996">
        <v>0</v>
      </c>
      <c r="M46" s="996"/>
      <c r="N46" s="34">
        <f>$I46*$P46</f>
        <v>0</v>
      </c>
      <c r="O46" s="103">
        <v>1.3</v>
      </c>
      <c r="P46" s="103">
        <v>1.5</v>
      </c>
      <c r="Q46" s="307">
        <v>0.3</v>
      </c>
      <c r="R46" s="334">
        <f>$J46+$L46+$N46</f>
        <v>6.7672800000000004</v>
      </c>
      <c r="S46" s="334">
        <f>$E46+$G46+($Q46*$I46)</f>
        <v>5.2056000000000004</v>
      </c>
    </row>
    <row r="47" spans="1:19" x14ac:dyDescent="0.25">
      <c r="A47" s="992" t="s">
        <v>44</v>
      </c>
      <c r="B47" s="1003"/>
      <c r="C47" s="996">
        <v>0</v>
      </c>
      <c r="D47" s="996"/>
      <c r="E47" s="1005">
        <f>'[1]CARICHI UNITARI'!$D147*$C47</f>
        <v>0</v>
      </c>
      <c r="F47" s="1005"/>
      <c r="G47" s="1005"/>
      <c r="H47" s="996"/>
      <c r="I47" s="381">
        <f>'CARICHI UNITARI'!$E147*$C47</f>
        <v>0</v>
      </c>
      <c r="J47" s="1005">
        <f>$E47*$O47</f>
        <v>0</v>
      </c>
      <c r="K47" s="1005"/>
      <c r="L47" s="996">
        <v>0</v>
      </c>
      <c r="M47" s="996"/>
      <c r="N47" s="34">
        <f>$I47*$P47</f>
        <v>0</v>
      </c>
      <c r="O47" s="103">
        <v>1.3</v>
      </c>
      <c r="P47" s="103">
        <v>1.5</v>
      </c>
      <c r="Q47" s="307">
        <v>0.6</v>
      </c>
      <c r="R47" s="334">
        <f>$J47+$L47+$N47</f>
        <v>0</v>
      </c>
      <c r="S47" s="334">
        <f>$E47+$G47+($Q47*$I47)</f>
        <v>0</v>
      </c>
    </row>
    <row r="48" spans="1:19" ht="15.75" thickBot="1" x14ac:dyDescent="0.3">
      <c r="A48" s="997" t="s">
        <v>34</v>
      </c>
      <c r="B48" s="998"/>
      <c r="C48" s="1002">
        <v>1</v>
      </c>
      <c r="D48" s="1002"/>
      <c r="E48" s="1001">
        <f>F10*$C48</f>
        <v>4.8599999999999994</v>
      </c>
      <c r="F48" s="1001"/>
      <c r="G48" s="1001"/>
      <c r="H48" s="1002"/>
      <c r="I48" s="379">
        <v>0</v>
      </c>
      <c r="J48" s="1001">
        <f>$E48*$O48</f>
        <v>6.3179999999999996</v>
      </c>
      <c r="K48" s="1001"/>
      <c r="L48" s="1002">
        <v>0</v>
      </c>
      <c r="M48" s="1002"/>
      <c r="N48" s="35">
        <f>$I48*$P48</f>
        <v>0</v>
      </c>
      <c r="O48" s="82">
        <v>1.3</v>
      </c>
      <c r="P48" s="82">
        <v>1.5</v>
      </c>
      <c r="Q48" s="308">
        <v>0.3</v>
      </c>
      <c r="R48" s="336">
        <f>$J48+$L48+$N48</f>
        <v>6.3179999999999996</v>
      </c>
      <c r="S48" s="337">
        <f>$E48+$G48+($Q48*$I48)</f>
        <v>4.8599999999999994</v>
      </c>
    </row>
    <row r="49" spans="1:19" ht="15.75" thickBot="1" x14ac:dyDescent="0.3">
      <c r="O49" s="188"/>
      <c r="R49" s="4">
        <f>SUM(R44:R48)</f>
        <v>36.263399999999997</v>
      </c>
      <c r="S49" s="4">
        <f>SUM(S44:S48)</f>
        <v>23.693999999999996</v>
      </c>
    </row>
    <row r="50" spans="1:19" ht="15.75" thickBot="1" x14ac:dyDescent="0.3">
      <c r="A50" s="1036" t="s">
        <v>300</v>
      </c>
      <c r="B50" s="1037"/>
    </row>
    <row r="51" spans="1:19" ht="15.75" customHeight="1" thickBot="1" x14ac:dyDescent="0.3">
      <c r="A51" s="304"/>
      <c r="B51" s="304"/>
      <c r="C51" s="1029" t="s">
        <v>269</v>
      </c>
      <c r="D51" s="1029"/>
      <c r="E51" s="1014" t="s">
        <v>274</v>
      </c>
      <c r="F51" s="1014"/>
      <c r="G51" s="1014" t="s">
        <v>275</v>
      </c>
      <c r="H51" s="1014"/>
      <c r="I51" s="1013" t="s">
        <v>284</v>
      </c>
      <c r="J51" s="1014" t="s">
        <v>276</v>
      </c>
      <c r="K51" s="1014"/>
      <c r="L51" s="1014" t="s">
        <v>277</v>
      </c>
      <c r="M51" s="1014"/>
      <c r="N51" s="1013" t="s">
        <v>289</v>
      </c>
      <c r="O51" s="1006" t="s">
        <v>285</v>
      </c>
      <c r="P51" s="1006" t="s">
        <v>286</v>
      </c>
      <c r="Q51" s="1008" t="s">
        <v>290</v>
      </c>
      <c r="R51" s="1009" t="s">
        <v>291</v>
      </c>
      <c r="S51" s="1009" t="s">
        <v>292</v>
      </c>
    </row>
    <row r="52" spans="1:19" ht="15.75" thickBot="1" x14ac:dyDescent="0.3">
      <c r="A52" s="304"/>
      <c r="B52" s="304"/>
      <c r="C52" s="1007"/>
      <c r="D52" s="1007"/>
      <c r="E52" s="1015"/>
      <c r="F52" s="1015"/>
      <c r="G52" s="1015"/>
      <c r="H52" s="1015"/>
      <c r="I52" s="1007"/>
      <c r="J52" s="1015"/>
      <c r="K52" s="1015"/>
      <c r="L52" s="1015"/>
      <c r="M52" s="1015"/>
      <c r="N52" s="1007"/>
      <c r="O52" s="1007"/>
      <c r="P52" s="1007"/>
      <c r="Q52" s="979"/>
      <c r="R52" s="1009"/>
      <c r="S52" s="1009"/>
    </row>
    <row r="53" spans="1:19" x14ac:dyDescent="0.25">
      <c r="A53" s="992" t="s">
        <v>41</v>
      </c>
      <c r="B53" s="1003"/>
      <c r="C53" s="1011">
        <f>'[1]GEOMETRIA '!N26</f>
        <v>2.4599999999999995</v>
      </c>
      <c r="D53" s="1012"/>
      <c r="E53" s="1011">
        <f>'[1]CARICHI UNITARI'!$D144*$C53</f>
        <v>12.152399999999998</v>
      </c>
      <c r="F53" s="1011"/>
      <c r="G53" s="1011">
        <v>0</v>
      </c>
      <c r="H53" s="1012"/>
      <c r="I53" s="383">
        <f>'CARICHI UNITARI'!$E144*$C53</f>
        <v>4.919999999999999</v>
      </c>
      <c r="J53" s="1011">
        <f>$E53*$O53</f>
        <v>15.798119999999999</v>
      </c>
      <c r="K53" s="1011"/>
      <c r="L53" s="1012">
        <f>$G53*$P53</f>
        <v>0</v>
      </c>
      <c r="M53" s="1012"/>
      <c r="N53" s="33">
        <f>$I53*$P53</f>
        <v>7.379999999999999</v>
      </c>
      <c r="O53" s="226">
        <v>1.3</v>
      </c>
      <c r="P53" s="226">
        <v>1.5</v>
      </c>
      <c r="Q53" s="305">
        <v>0.3</v>
      </c>
      <c r="R53" s="333">
        <f>$J53+$L53+$N53</f>
        <v>23.17812</v>
      </c>
      <c r="S53" s="333">
        <f>$E53+$G53+($Q53*$I53)</f>
        <v>13.628399999999997</v>
      </c>
    </row>
    <row r="54" spans="1:19" x14ac:dyDescent="0.25">
      <c r="A54" s="992" t="s">
        <v>43</v>
      </c>
      <c r="B54" s="1003"/>
      <c r="C54" s="996">
        <v>0</v>
      </c>
      <c r="D54" s="996"/>
      <c r="E54" s="1005">
        <f>'[1]CARICHI UNITARI'!$D145*$C54</f>
        <v>0</v>
      </c>
      <c r="F54" s="1005"/>
      <c r="G54" s="1005"/>
      <c r="H54" s="996"/>
      <c r="I54" s="381">
        <f>'CARICHI UNITARI'!$E145*$C54</f>
        <v>0</v>
      </c>
      <c r="J54" s="1005">
        <f>$E54*$O54</f>
        <v>0</v>
      </c>
      <c r="K54" s="1005"/>
      <c r="L54" s="996">
        <v>0</v>
      </c>
      <c r="M54" s="996"/>
      <c r="N54" s="34">
        <f>$I54*$P54</f>
        <v>0</v>
      </c>
      <c r="O54" s="103">
        <v>1.3</v>
      </c>
      <c r="P54" s="103">
        <v>1.5</v>
      </c>
      <c r="Q54" s="307">
        <v>0.3</v>
      </c>
      <c r="R54" s="334">
        <f>$J54+$L54+$N54</f>
        <v>0</v>
      </c>
      <c r="S54" s="334">
        <f>$E54+$G54+($Q54*$I54)</f>
        <v>0</v>
      </c>
    </row>
    <row r="55" spans="1:19" x14ac:dyDescent="0.25">
      <c r="A55" s="992" t="s">
        <v>42</v>
      </c>
      <c r="B55" s="1003"/>
      <c r="C55" s="996">
        <v>1</v>
      </c>
      <c r="D55" s="996"/>
      <c r="E55" s="1005">
        <f>'[1]CARICHI UNITARI'!$D146*$C55</f>
        <v>5.2056000000000004</v>
      </c>
      <c r="F55" s="1005"/>
      <c r="G55" s="1005"/>
      <c r="H55" s="996"/>
      <c r="I55" s="381">
        <f>'CARICHI UNITARI'!$E146*$C55</f>
        <v>0</v>
      </c>
      <c r="J55" s="1005">
        <f>$E55*$O55</f>
        <v>6.7672800000000004</v>
      </c>
      <c r="K55" s="1005"/>
      <c r="L55" s="996">
        <v>0</v>
      </c>
      <c r="M55" s="996"/>
      <c r="N55" s="34">
        <f>$I55*$P55</f>
        <v>0</v>
      </c>
      <c r="O55" s="103">
        <v>1.3</v>
      </c>
      <c r="P55" s="103">
        <v>1.5</v>
      </c>
      <c r="Q55" s="307">
        <v>0.3</v>
      </c>
      <c r="R55" s="334">
        <f>$J55+$L55+$N55</f>
        <v>6.7672800000000004</v>
      </c>
      <c r="S55" s="334">
        <f>$E55+$G55+($Q55*$I55)</f>
        <v>5.2056000000000004</v>
      </c>
    </row>
    <row r="56" spans="1:19" x14ac:dyDescent="0.25">
      <c r="A56" s="992" t="s">
        <v>44</v>
      </c>
      <c r="B56" s="1003"/>
      <c r="C56" s="996">
        <v>0</v>
      </c>
      <c r="D56" s="996"/>
      <c r="E56" s="1005">
        <f>'[1]CARICHI UNITARI'!$D147*$C56</f>
        <v>0</v>
      </c>
      <c r="F56" s="1005"/>
      <c r="G56" s="1005"/>
      <c r="H56" s="996"/>
      <c r="I56" s="381">
        <f>'CARICHI UNITARI'!$E147*$C56</f>
        <v>0</v>
      </c>
      <c r="J56" s="1005">
        <f>$E56*$O56</f>
        <v>0</v>
      </c>
      <c r="K56" s="1005"/>
      <c r="L56" s="996">
        <v>0</v>
      </c>
      <c r="M56" s="996"/>
      <c r="N56" s="34">
        <f>$I56*$P56</f>
        <v>0</v>
      </c>
      <c r="O56" s="103">
        <v>1.3</v>
      </c>
      <c r="P56" s="103">
        <v>1.5</v>
      </c>
      <c r="Q56" s="307">
        <v>0.6</v>
      </c>
      <c r="R56" s="334">
        <f>$J56+$L56+$N56</f>
        <v>0</v>
      </c>
      <c r="S56" s="334">
        <f>$E56+$G56+($Q56*$I56)</f>
        <v>0</v>
      </c>
    </row>
    <row r="57" spans="1:19" x14ac:dyDescent="0.25">
      <c r="A57" s="997" t="s">
        <v>34</v>
      </c>
      <c r="B57" s="998"/>
      <c r="C57" s="1002">
        <v>1</v>
      </c>
      <c r="D57" s="1002"/>
      <c r="E57" s="1001">
        <f>F10*$C57</f>
        <v>4.8599999999999994</v>
      </c>
      <c r="F57" s="1001"/>
      <c r="G57" s="1001"/>
      <c r="H57" s="1002"/>
      <c r="I57" s="40">
        <v>0</v>
      </c>
      <c r="J57" s="1001">
        <f>$E57*$O57</f>
        <v>6.3179999999999996</v>
      </c>
      <c r="K57" s="1001"/>
      <c r="L57" s="1002">
        <v>0</v>
      </c>
      <c r="M57" s="1002"/>
      <c r="N57" s="35">
        <f>$I57*$P57</f>
        <v>0</v>
      </c>
      <c r="O57" s="82">
        <v>1.3</v>
      </c>
      <c r="P57" s="82">
        <v>1.5</v>
      </c>
      <c r="Q57" s="308">
        <v>0.3</v>
      </c>
      <c r="R57" s="335">
        <f>$J57+$L57+$N57</f>
        <v>6.3179999999999996</v>
      </c>
      <c r="S57" s="338">
        <f>$E57+$G57+($Q57*$I57)</f>
        <v>4.8599999999999994</v>
      </c>
    </row>
    <row r="58" spans="1:19" ht="15.75" thickBot="1" x14ac:dyDescent="0.3">
      <c r="N58" s="339"/>
      <c r="R58" s="4">
        <f>SUM(R53:R57)</f>
        <v>36.263399999999997</v>
      </c>
      <c r="S58" s="4">
        <f>SUM(S53:S57)</f>
        <v>23.693999999999996</v>
      </c>
    </row>
    <row r="59" spans="1:19" ht="15.75" thickBot="1" x14ac:dyDescent="0.3">
      <c r="A59" s="1036" t="s">
        <v>301</v>
      </c>
      <c r="B59" s="1037"/>
    </row>
    <row r="60" spans="1:19" ht="15.75" customHeight="1" thickBot="1" x14ac:dyDescent="0.3">
      <c r="A60" s="304"/>
      <c r="B60" s="304"/>
      <c r="C60" s="1029" t="s">
        <v>269</v>
      </c>
      <c r="D60" s="1029"/>
      <c r="E60" s="1014" t="s">
        <v>261</v>
      </c>
      <c r="F60" s="1014"/>
      <c r="G60" s="1014" t="s">
        <v>273</v>
      </c>
      <c r="H60" s="1014"/>
      <c r="I60" s="1013" t="s">
        <v>280</v>
      </c>
      <c r="J60" s="1014" t="s">
        <v>294</v>
      </c>
      <c r="K60" s="1014"/>
      <c r="L60" s="1014" t="s">
        <v>295</v>
      </c>
      <c r="M60" s="1014"/>
      <c r="N60" s="1013" t="s">
        <v>296</v>
      </c>
      <c r="O60" s="1006" t="s">
        <v>262</v>
      </c>
      <c r="P60" s="1006" t="s">
        <v>286</v>
      </c>
      <c r="Q60" s="1008" t="s">
        <v>257</v>
      </c>
      <c r="R60" s="1009" t="s">
        <v>291</v>
      </c>
      <c r="S60" s="1009" t="s">
        <v>297</v>
      </c>
    </row>
    <row r="61" spans="1:19" ht="15.75" thickBot="1" x14ac:dyDescent="0.3">
      <c r="A61" s="304"/>
      <c r="B61" s="304"/>
      <c r="C61" s="1007"/>
      <c r="D61" s="1007"/>
      <c r="E61" s="1015"/>
      <c r="F61" s="1015"/>
      <c r="G61" s="1015"/>
      <c r="H61" s="1015"/>
      <c r="I61" s="1007"/>
      <c r="J61" s="1015"/>
      <c r="K61" s="1015"/>
      <c r="L61" s="1015"/>
      <c r="M61" s="1015"/>
      <c r="N61" s="1007"/>
      <c r="O61" s="1007"/>
      <c r="P61" s="1007"/>
      <c r="Q61" s="979"/>
      <c r="R61" s="1009"/>
      <c r="S61" s="1009"/>
    </row>
    <row r="62" spans="1:19" x14ac:dyDescent="0.25">
      <c r="A62" s="992" t="s">
        <v>41</v>
      </c>
      <c r="B62" s="1003"/>
      <c r="C62" s="1011">
        <f>'[1]GEOMETRIA '!F28</f>
        <v>1</v>
      </c>
      <c r="D62" s="1012"/>
      <c r="E62" s="1011">
        <f>'[1]CARICHI UNITARI'!$D144*$C62</f>
        <v>4.9400000000000004</v>
      </c>
      <c r="F62" s="1011"/>
      <c r="G62" s="1011">
        <f>1.2*$C62</f>
        <v>1.2</v>
      </c>
      <c r="H62" s="1012"/>
      <c r="I62" s="383">
        <f>'CARICHI UNITARI'!$E144*$C62</f>
        <v>2</v>
      </c>
      <c r="J62" s="1011">
        <f>$E62*$O62</f>
        <v>6.4220000000000006</v>
      </c>
      <c r="K62" s="1011"/>
      <c r="L62" s="1012">
        <f>$G62*$P62</f>
        <v>1.7999999999999998</v>
      </c>
      <c r="M62" s="1012"/>
      <c r="N62" s="33">
        <f>$I62*$P62</f>
        <v>3</v>
      </c>
      <c r="O62" s="226">
        <v>1.3</v>
      </c>
      <c r="P62" s="226">
        <v>1.5</v>
      </c>
      <c r="Q62" s="305">
        <v>0.3</v>
      </c>
      <c r="R62" s="333">
        <f>$J62+$L62+$N62</f>
        <v>11.222000000000001</v>
      </c>
      <c r="S62" s="333">
        <f>$E62+$G62+($Q62*$I62)</f>
        <v>6.74</v>
      </c>
    </row>
    <row r="63" spans="1:19" x14ac:dyDescent="0.25">
      <c r="A63" s="992" t="s">
        <v>43</v>
      </c>
      <c r="B63" s="1003"/>
      <c r="C63" s="996">
        <v>0</v>
      </c>
      <c r="D63" s="996"/>
      <c r="E63" s="1005">
        <f>'[1]CARICHI UNITARI'!$D145*$C63</f>
        <v>0</v>
      </c>
      <c r="F63" s="1005"/>
      <c r="G63" s="1005"/>
      <c r="H63" s="996"/>
      <c r="I63" s="381">
        <f>'CARICHI UNITARI'!$E145*$C63</f>
        <v>0</v>
      </c>
      <c r="J63" s="1005">
        <f>$E63*$O63</f>
        <v>0</v>
      </c>
      <c r="K63" s="1005"/>
      <c r="L63" s="996">
        <v>0</v>
      </c>
      <c r="M63" s="996"/>
      <c r="N63" s="34">
        <f>$I63*$P63</f>
        <v>0</v>
      </c>
      <c r="O63" s="103">
        <v>1.3</v>
      </c>
      <c r="P63" s="103">
        <v>1.5</v>
      </c>
      <c r="Q63" s="307">
        <v>0.3</v>
      </c>
      <c r="R63" s="334">
        <f>$J63+$L63+$N63</f>
        <v>0</v>
      </c>
      <c r="S63" s="334">
        <f>$E63+$G63+($Q63*$I63)</f>
        <v>0</v>
      </c>
    </row>
    <row r="64" spans="1:19" x14ac:dyDescent="0.25">
      <c r="A64" s="992" t="s">
        <v>42</v>
      </c>
      <c r="B64" s="1003"/>
      <c r="C64" s="1005">
        <v>0</v>
      </c>
      <c r="D64" s="996"/>
      <c r="E64" s="1005">
        <f>'[1]CARICHI UNITARI'!$D146*$C64</f>
        <v>0</v>
      </c>
      <c r="F64" s="1005"/>
      <c r="G64" s="1005"/>
      <c r="H64" s="996"/>
      <c r="I64" s="381">
        <f>'CARICHI UNITARI'!$E146*$C64</f>
        <v>0</v>
      </c>
      <c r="J64" s="1005">
        <f>$E64*$O64</f>
        <v>0</v>
      </c>
      <c r="K64" s="1005"/>
      <c r="L64" s="996">
        <v>0</v>
      </c>
      <c r="M64" s="996"/>
      <c r="N64" s="34">
        <f>$I64*$P64</f>
        <v>0</v>
      </c>
      <c r="O64" s="103">
        <v>1.3</v>
      </c>
      <c r="P64" s="103">
        <v>1.5</v>
      </c>
      <c r="Q64" s="307">
        <v>0.3</v>
      </c>
      <c r="R64" s="334">
        <f>$J64+$L64+$N64</f>
        <v>0</v>
      </c>
      <c r="S64" s="334">
        <f>$E64+$G64+($Q64*$I64)</f>
        <v>0</v>
      </c>
    </row>
    <row r="65" spans="1:19" x14ac:dyDescent="0.25">
      <c r="A65" s="992" t="s">
        <v>44</v>
      </c>
      <c r="B65" s="1003"/>
      <c r="C65" s="996">
        <v>0</v>
      </c>
      <c r="D65" s="996"/>
      <c r="E65" s="1005">
        <f>'[1]CARICHI UNITARI'!$D147*$C65</f>
        <v>0</v>
      </c>
      <c r="F65" s="1005"/>
      <c r="G65" s="1005"/>
      <c r="H65" s="996"/>
      <c r="I65" s="381">
        <f>'CARICHI UNITARI'!$E147*$C65</f>
        <v>0</v>
      </c>
      <c r="J65" s="1005">
        <f>$E65*$O65</f>
        <v>0</v>
      </c>
      <c r="K65" s="1005"/>
      <c r="L65" s="996">
        <v>0</v>
      </c>
      <c r="M65" s="996"/>
      <c r="N65" s="34">
        <f>$I65*$P65</f>
        <v>0</v>
      </c>
      <c r="O65" s="103">
        <v>1.3</v>
      </c>
      <c r="P65" s="103">
        <v>1.5</v>
      </c>
      <c r="Q65" s="307">
        <v>0.6</v>
      </c>
      <c r="R65" s="334">
        <f>$J65+$L65+$N65</f>
        <v>0</v>
      </c>
      <c r="S65" s="334">
        <f>$E65+$G65+($Q65*$I65)</f>
        <v>0</v>
      </c>
    </row>
    <row r="66" spans="1:19" x14ac:dyDescent="0.25">
      <c r="A66" s="997" t="s">
        <v>34</v>
      </c>
      <c r="B66" s="998"/>
      <c r="C66" s="1001">
        <v>1</v>
      </c>
      <c r="D66" s="1002"/>
      <c r="E66" s="1001">
        <f>$F$10*$C66</f>
        <v>4.8599999999999994</v>
      </c>
      <c r="F66" s="1001"/>
      <c r="G66" s="1001"/>
      <c r="H66" s="1002"/>
      <c r="I66" s="40">
        <v>0</v>
      </c>
      <c r="J66" s="1001">
        <f>$E66*$O66</f>
        <v>6.3179999999999996</v>
      </c>
      <c r="K66" s="1001"/>
      <c r="L66" s="1002">
        <v>0</v>
      </c>
      <c r="M66" s="1002"/>
      <c r="N66" s="35">
        <f>$I66*$P66</f>
        <v>0</v>
      </c>
      <c r="O66" s="82">
        <v>1.3</v>
      </c>
      <c r="P66" s="82">
        <v>1.5</v>
      </c>
      <c r="Q66" s="308">
        <v>0.3</v>
      </c>
      <c r="R66" s="335">
        <f>$J66+$L66+$N66</f>
        <v>6.3179999999999996</v>
      </c>
      <c r="S66" s="338">
        <f>$E66+$G66+($Q66*$I66)</f>
        <v>4.8599999999999994</v>
      </c>
    </row>
    <row r="67" spans="1:19" ht="15.75" thickBot="1" x14ac:dyDescent="0.3">
      <c r="R67" s="4">
        <f>SUM(R62:R66)</f>
        <v>17.54</v>
      </c>
      <c r="S67" s="4">
        <f>SUM(S62:S66)</f>
        <v>11.6</v>
      </c>
    </row>
    <row r="68" spans="1:19" ht="15.75" thickBot="1" x14ac:dyDescent="0.3">
      <c r="A68" s="1036" t="s">
        <v>302</v>
      </c>
      <c r="B68" s="1037"/>
      <c r="C68" s="91" t="s">
        <v>368</v>
      </c>
    </row>
    <row r="69" spans="1:19" ht="15.75" customHeight="1" thickBot="1" x14ac:dyDescent="0.3">
      <c r="A69" s="304"/>
      <c r="B69" s="304"/>
      <c r="C69" s="1029" t="s">
        <v>269</v>
      </c>
      <c r="D69" s="1029"/>
      <c r="E69" s="1014" t="s">
        <v>261</v>
      </c>
      <c r="F69" s="1014"/>
      <c r="G69" s="1014" t="s">
        <v>273</v>
      </c>
      <c r="H69" s="1014"/>
      <c r="I69" s="1013" t="s">
        <v>280</v>
      </c>
      <c r="J69" s="1014" t="s">
        <v>294</v>
      </c>
      <c r="K69" s="1014"/>
      <c r="L69" s="1014" t="s">
        <v>295</v>
      </c>
      <c r="M69" s="1014"/>
      <c r="N69" s="1013" t="s">
        <v>296</v>
      </c>
      <c r="O69" s="1006" t="s">
        <v>262</v>
      </c>
      <c r="P69" s="1006" t="s">
        <v>286</v>
      </c>
      <c r="Q69" s="1008" t="s">
        <v>257</v>
      </c>
      <c r="R69" s="1009" t="s">
        <v>291</v>
      </c>
      <c r="S69" s="1009" t="s">
        <v>297</v>
      </c>
    </row>
    <row r="70" spans="1:19" ht="15.75" thickBot="1" x14ac:dyDescent="0.3">
      <c r="A70" s="304"/>
      <c r="B70" s="304"/>
      <c r="C70" s="1007"/>
      <c r="D70" s="1007"/>
      <c r="E70" s="1015"/>
      <c r="F70" s="1015"/>
      <c r="G70" s="1015"/>
      <c r="H70" s="1015"/>
      <c r="I70" s="1007"/>
      <c r="J70" s="1015"/>
      <c r="K70" s="1015"/>
      <c r="L70" s="1015"/>
      <c r="M70" s="1015"/>
      <c r="N70" s="1007"/>
      <c r="O70" s="1007"/>
      <c r="P70" s="1007"/>
      <c r="Q70" s="979"/>
      <c r="R70" s="1009"/>
      <c r="S70" s="1009"/>
    </row>
    <row r="71" spans="1:19" x14ac:dyDescent="0.25">
      <c r="A71" s="992" t="s">
        <v>41</v>
      </c>
      <c r="B71" s="1003"/>
      <c r="C71" s="1011">
        <f>'[1]GEOMETRIA '!H28</f>
        <v>1</v>
      </c>
      <c r="D71" s="1012"/>
      <c r="E71" s="1011">
        <f>'[1]CARICHI UNITARI'!$D144*$C71</f>
        <v>4.9400000000000004</v>
      </c>
      <c r="F71" s="1011"/>
      <c r="G71" s="1011">
        <v>0</v>
      </c>
      <c r="H71" s="1012"/>
      <c r="I71" s="383">
        <f>'CARICHI UNITARI'!$E144*$C71</f>
        <v>2</v>
      </c>
      <c r="J71" s="1011">
        <f>$E71*$O71</f>
        <v>6.4220000000000006</v>
      </c>
      <c r="K71" s="1011"/>
      <c r="L71" s="1012">
        <f>$G71*$P71*C71</f>
        <v>0</v>
      </c>
      <c r="M71" s="1012"/>
      <c r="N71" s="33">
        <f>$I71*$P71</f>
        <v>3</v>
      </c>
      <c r="O71" s="226">
        <v>1.3</v>
      </c>
      <c r="P71" s="226">
        <v>1.5</v>
      </c>
      <c r="Q71" s="305">
        <v>0.3</v>
      </c>
      <c r="R71" s="333">
        <f>$J71+$L71+$N71</f>
        <v>9.4220000000000006</v>
      </c>
      <c r="S71" s="333">
        <f>$E71+$G71+($Q71*$I71)</f>
        <v>5.54</v>
      </c>
    </row>
    <row r="72" spans="1:19" x14ac:dyDescent="0.25">
      <c r="A72" s="992" t="s">
        <v>43</v>
      </c>
      <c r="B72" s="1003"/>
      <c r="C72" s="996">
        <v>0</v>
      </c>
      <c r="D72" s="996"/>
      <c r="E72" s="1005">
        <f>'[1]CARICHI UNITARI'!$D145*$C72</f>
        <v>0</v>
      </c>
      <c r="F72" s="1005"/>
      <c r="G72" s="1005"/>
      <c r="H72" s="996"/>
      <c r="I72" s="381">
        <f>'CARICHI UNITARI'!$E145*$C72</f>
        <v>0</v>
      </c>
      <c r="J72" s="1005">
        <f>$E72*$O72</f>
        <v>0</v>
      </c>
      <c r="K72" s="1005"/>
      <c r="L72" s="996">
        <v>0</v>
      </c>
      <c r="M72" s="996"/>
      <c r="N72" s="34">
        <f>$I72*$P72</f>
        <v>0</v>
      </c>
      <c r="O72" s="103">
        <v>1.3</v>
      </c>
      <c r="P72" s="103">
        <v>1.5</v>
      </c>
      <c r="Q72" s="307">
        <v>0.3</v>
      </c>
      <c r="R72" s="334">
        <f>$J72+$L72+$N72</f>
        <v>0</v>
      </c>
      <c r="S72" s="334">
        <f>$E72+$G72+($Q72*$I72)</f>
        <v>0</v>
      </c>
    </row>
    <row r="73" spans="1:19" x14ac:dyDescent="0.25">
      <c r="A73" s="992" t="s">
        <v>42</v>
      </c>
      <c r="B73" s="1003"/>
      <c r="C73" s="1005">
        <v>0</v>
      </c>
      <c r="D73" s="996"/>
      <c r="E73" s="1005">
        <f>'[1]CARICHI UNITARI'!$D146*$C73</f>
        <v>0</v>
      </c>
      <c r="F73" s="1005"/>
      <c r="G73" s="1005"/>
      <c r="H73" s="996"/>
      <c r="I73" s="381">
        <f>'CARICHI UNITARI'!$E146*$C73</f>
        <v>0</v>
      </c>
      <c r="J73" s="1005">
        <f>$E73*$O73</f>
        <v>0</v>
      </c>
      <c r="K73" s="1005"/>
      <c r="L73" s="996">
        <v>0</v>
      </c>
      <c r="M73" s="996"/>
      <c r="N73" s="34">
        <f>$I73*$P73</f>
        <v>0</v>
      </c>
      <c r="O73" s="103">
        <v>1.3</v>
      </c>
      <c r="P73" s="103">
        <v>1.5</v>
      </c>
      <c r="Q73" s="307">
        <v>0.3</v>
      </c>
      <c r="R73" s="334">
        <f>$J73+$L73+$N73</f>
        <v>0</v>
      </c>
      <c r="S73" s="334">
        <f>$E73+$G73+($Q73*$I73)</f>
        <v>0</v>
      </c>
    </row>
    <row r="74" spans="1:19" x14ac:dyDescent="0.25">
      <c r="A74" s="992" t="s">
        <v>44</v>
      </c>
      <c r="B74" s="1003"/>
      <c r="C74" s="996">
        <v>0</v>
      </c>
      <c r="D74" s="996"/>
      <c r="E74" s="1005">
        <f>'[1]CARICHI UNITARI'!$D147*$C74</f>
        <v>0</v>
      </c>
      <c r="F74" s="1005"/>
      <c r="G74" s="1005"/>
      <c r="H74" s="996"/>
      <c r="I74" s="381">
        <f>'CARICHI UNITARI'!$E147*$C74</f>
        <v>0</v>
      </c>
      <c r="J74" s="1005">
        <f>$E74*$O74</f>
        <v>0</v>
      </c>
      <c r="K74" s="1005"/>
      <c r="L74" s="996">
        <v>0</v>
      </c>
      <c r="M74" s="996"/>
      <c r="N74" s="34">
        <f>$I74*$P74</f>
        <v>0</v>
      </c>
      <c r="O74" s="103">
        <v>1.3</v>
      </c>
      <c r="P74" s="103">
        <v>1.5</v>
      </c>
      <c r="Q74" s="307">
        <v>0.6</v>
      </c>
      <c r="R74" s="334">
        <f>$J74+$L74+$N74</f>
        <v>0</v>
      </c>
      <c r="S74" s="334">
        <f>$E74+$G74+($Q74*$I74)</f>
        <v>0</v>
      </c>
    </row>
    <row r="75" spans="1:19" x14ac:dyDescent="0.25">
      <c r="A75" s="997" t="s">
        <v>34</v>
      </c>
      <c r="B75" s="998"/>
      <c r="C75" s="1001">
        <v>1</v>
      </c>
      <c r="D75" s="1002"/>
      <c r="E75" s="1001">
        <f>P10*$C75</f>
        <v>1.782</v>
      </c>
      <c r="F75" s="1001"/>
      <c r="G75" s="1001"/>
      <c r="H75" s="1002"/>
      <c r="I75" s="40">
        <v>0</v>
      </c>
      <c r="J75" s="1001">
        <f>$E75*$O75</f>
        <v>2.3166000000000002</v>
      </c>
      <c r="K75" s="1001"/>
      <c r="L75" s="1002">
        <v>0</v>
      </c>
      <c r="M75" s="1002"/>
      <c r="N75" s="35">
        <f>$I75*$P75</f>
        <v>0</v>
      </c>
      <c r="O75" s="82">
        <v>1.3</v>
      </c>
      <c r="P75" s="82">
        <v>1.5</v>
      </c>
      <c r="Q75" s="308">
        <v>0.3</v>
      </c>
      <c r="R75" s="335">
        <f>$J75+$L75+$N75</f>
        <v>2.3166000000000002</v>
      </c>
      <c r="S75" s="335">
        <f>$E75+$G75+($Q75*$I75)</f>
        <v>1.782</v>
      </c>
    </row>
    <row r="76" spans="1:19" ht="15.75" thickBot="1" x14ac:dyDescent="0.3">
      <c r="R76" s="4">
        <f>SUM(R71:R75)</f>
        <v>11.738600000000002</v>
      </c>
      <c r="S76" s="4">
        <f>SUM(S71:S75)</f>
        <v>7.3220000000000001</v>
      </c>
    </row>
    <row r="77" spans="1:19" ht="15.75" thickBot="1" x14ac:dyDescent="0.3">
      <c r="A77" s="1036" t="s">
        <v>303</v>
      </c>
      <c r="B77" s="1037"/>
    </row>
    <row r="78" spans="1:19" ht="15.75" customHeight="1" thickBot="1" x14ac:dyDescent="0.3">
      <c r="A78" s="304"/>
      <c r="B78" s="304"/>
      <c r="C78" s="1029" t="s">
        <v>269</v>
      </c>
      <c r="D78" s="1029"/>
      <c r="E78" s="1014" t="s">
        <v>261</v>
      </c>
      <c r="F78" s="1014"/>
      <c r="G78" s="1014" t="s">
        <v>273</v>
      </c>
      <c r="H78" s="1014"/>
      <c r="I78" s="1013" t="s">
        <v>280</v>
      </c>
      <c r="J78" s="1014" t="s">
        <v>294</v>
      </c>
      <c r="K78" s="1014"/>
      <c r="L78" s="1014" t="s">
        <v>295</v>
      </c>
      <c r="M78" s="1014"/>
      <c r="N78" s="1013" t="s">
        <v>296</v>
      </c>
      <c r="O78" s="1006" t="s">
        <v>262</v>
      </c>
      <c r="P78" s="1006" t="s">
        <v>286</v>
      </c>
      <c r="Q78" s="1008" t="s">
        <v>257</v>
      </c>
      <c r="R78" s="1009" t="s">
        <v>291</v>
      </c>
      <c r="S78" s="1009" t="s">
        <v>297</v>
      </c>
    </row>
    <row r="79" spans="1:19" ht="15.75" thickBot="1" x14ac:dyDescent="0.3">
      <c r="A79" s="304"/>
      <c r="B79" s="304"/>
      <c r="C79" s="1007"/>
      <c r="D79" s="1007"/>
      <c r="E79" s="1015"/>
      <c r="F79" s="1015"/>
      <c r="G79" s="1015"/>
      <c r="H79" s="1015"/>
      <c r="I79" s="1007"/>
      <c r="J79" s="1015"/>
      <c r="K79" s="1015"/>
      <c r="L79" s="1015"/>
      <c r="M79" s="1015"/>
      <c r="N79" s="1007"/>
      <c r="O79" s="1007"/>
      <c r="P79" s="1007"/>
      <c r="Q79" s="979"/>
      <c r="R79" s="1009"/>
      <c r="S79" s="1009"/>
    </row>
    <row r="80" spans="1:19" x14ac:dyDescent="0.25">
      <c r="A80" s="992" t="s">
        <v>41</v>
      </c>
      <c r="B80" s="1003"/>
      <c r="C80" s="1011">
        <f>2.31</f>
        <v>2.31</v>
      </c>
      <c r="D80" s="1012"/>
      <c r="E80" s="1011">
        <f>'[1]CARICHI UNITARI'!$D144*$C80</f>
        <v>11.4114</v>
      </c>
      <c r="F80" s="1011"/>
      <c r="G80" s="1011">
        <v>0</v>
      </c>
      <c r="H80" s="1012"/>
      <c r="I80" s="383">
        <f>'CARICHI UNITARI'!$E144*$C80</f>
        <v>4.62</v>
      </c>
      <c r="J80" s="1011">
        <f>$E80*$O80</f>
        <v>14.834820000000001</v>
      </c>
      <c r="K80" s="1011"/>
      <c r="L80" s="1011">
        <f>$G80*$P80</f>
        <v>0</v>
      </c>
      <c r="M80" s="1011"/>
      <c r="N80" s="33">
        <f>$I80*$P80</f>
        <v>6.93</v>
      </c>
      <c r="O80" s="226">
        <v>1.3</v>
      </c>
      <c r="P80" s="226">
        <v>1.5</v>
      </c>
      <c r="Q80" s="305">
        <v>0.3</v>
      </c>
      <c r="R80" s="333">
        <f>$J80+$L80+$N80</f>
        <v>21.76482</v>
      </c>
      <c r="S80" s="333">
        <f>$E80+$G80+($Q80*$I80)</f>
        <v>12.7974</v>
      </c>
    </row>
    <row r="81" spans="1:19" x14ac:dyDescent="0.25">
      <c r="A81" s="992" t="s">
        <v>43</v>
      </c>
      <c r="B81" s="1003"/>
      <c r="C81" s="996">
        <v>0</v>
      </c>
      <c r="D81" s="996"/>
      <c r="E81" s="1005">
        <f>'[1]CARICHI UNITARI'!$D145*$C81</f>
        <v>0</v>
      </c>
      <c r="F81" s="1005"/>
      <c r="G81" s="1005"/>
      <c r="H81" s="996"/>
      <c r="I81" s="381">
        <f>'CARICHI UNITARI'!$E145*$C81</f>
        <v>0</v>
      </c>
      <c r="J81" s="1005">
        <f>$E81*$O81</f>
        <v>0</v>
      </c>
      <c r="K81" s="1005"/>
      <c r="L81" s="996">
        <v>0</v>
      </c>
      <c r="M81" s="996"/>
      <c r="N81" s="34">
        <f>$I81*$P81</f>
        <v>0</v>
      </c>
      <c r="O81" s="103">
        <v>1.3</v>
      </c>
      <c r="P81" s="103">
        <v>1.5</v>
      </c>
      <c r="Q81" s="307">
        <v>0.3</v>
      </c>
      <c r="R81" s="334">
        <f>$J81+$L81+$N81</f>
        <v>0</v>
      </c>
      <c r="S81" s="334">
        <f>$E81+$G81+($Q81*$I81)</f>
        <v>0</v>
      </c>
    </row>
    <row r="82" spans="1:19" x14ac:dyDescent="0.25">
      <c r="A82" s="992" t="s">
        <v>42</v>
      </c>
      <c r="B82" s="1003"/>
      <c r="C82" s="1005">
        <v>1</v>
      </c>
      <c r="D82" s="996"/>
      <c r="E82" s="1005">
        <f>'[1]CARICHI UNITARI'!$D146*$C82</f>
        <v>5.2056000000000004</v>
      </c>
      <c r="F82" s="1005"/>
      <c r="G82" s="1005"/>
      <c r="H82" s="996"/>
      <c r="I82" s="381">
        <f>'CARICHI UNITARI'!$E146*$C82</f>
        <v>0</v>
      </c>
      <c r="J82" s="1005">
        <f>$E82*$O82</f>
        <v>6.7672800000000004</v>
      </c>
      <c r="K82" s="1005"/>
      <c r="L82" s="996">
        <v>0</v>
      </c>
      <c r="M82" s="996"/>
      <c r="N82" s="34">
        <f>$I82*$P82</f>
        <v>0</v>
      </c>
      <c r="O82" s="103">
        <v>1.3</v>
      </c>
      <c r="P82" s="103">
        <v>1.5</v>
      </c>
      <c r="Q82" s="307">
        <v>0.3</v>
      </c>
      <c r="R82" s="334">
        <f>$J82+$L82+$N82</f>
        <v>6.7672800000000004</v>
      </c>
      <c r="S82" s="334">
        <f>$E82+$G82+($Q82*$I82)</f>
        <v>5.2056000000000004</v>
      </c>
    </row>
    <row r="83" spans="1:19" x14ac:dyDescent="0.25">
      <c r="A83" s="992" t="s">
        <v>44</v>
      </c>
      <c r="B83" s="1003"/>
      <c r="C83" s="1043">
        <f>'[1]GEOMETRIA '!J28-C80</f>
        <v>2.7899999999999996</v>
      </c>
      <c r="D83" s="1030"/>
      <c r="E83" s="1005">
        <f>'[1]CARICHI UNITARI'!$D147*$C83</f>
        <v>18.261479999999995</v>
      </c>
      <c r="F83" s="1005"/>
      <c r="G83" s="1005"/>
      <c r="H83" s="996"/>
      <c r="I83" s="381">
        <f>'CARICHI UNITARI'!$E147*$C83</f>
        <v>11.159999999999998</v>
      </c>
      <c r="J83" s="1005">
        <f>$E83*$O83</f>
        <v>23.739923999999995</v>
      </c>
      <c r="K83" s="1005"/>
      <c r="L83" s="996">
        <v>0</v>
      </c>
      <c r="M83" s="996"/>
      <c r="N83" s="34">
        <f>$I83*$P83</f>
        <v>16.739999999999998</v>
      </c>
      <c r="O83" s="103">
        <v>1.3</v>
      </c>
      <c r="P83" s="103">
        <v>1.5</v>
      </c>
      <c r="Q83" s="307">
        <v>0.6</v>
      </c>
      <c r="R83" s="334">
        <f>$J83+$L83+$N83</f>
        <v>40.479923999999997</v>
      </c>
      <c r="S83" s="334">
        <f>$E83+$G83+($Q83*$I83)</f>
        <v>24.957479999999993</v>
      </c>
    </row>
    <row r="84" spans="1:19" x14ac:dyDescent="0.25">
      <c r="A84" s="997" t="s">
        <v>34</v>
      </c>
      <c r="B84" s="998"/>
      <c r="C84" s="1001">
        <v>1</v>
      </c>
      <c r="D84" s="1002"/>
      <c r="E84" s="1001">
        <f>$F$10*$C84</f>
        <v>4.8599999999999994</v>
      </c>
      <c r="F84" s="1001"/>
      <c r="G84" s="1001"/>
      <c r="H84" s="1002"/>
      <c r="I84" s="40">
        <v>0</v>
      </c>
      <c r="J84" s="1001">
        <f>$E84*$O84</f>
        <v>6.3179999999999996</v>
      </c>
      <c r="K84" s="1001"/>
      <c r="L84" s="1002">
        <v>0</v>
      </c>
      <c r="M84" s="1002"/>
      <c r="N84" s="35">
        <f>$I84*$P84</f>
        <v>0</v>
      </c>
      <c r="O84" s="82">
        <v>1.3</v>
      </c>
      <c r="P84" s="82">
        <v>1.5</v>
      </c>
      <c r="Q84" s="308">
        <v>0.3</v>
      </c>
      <c r="R84" s="335">
        <f>$J84+$L84+$N84</f>
        <v>6.3179999999999996</v>
      </c>
      <c r="S84" s="338">
        <f>$E84+$G84+($Q84*$I84)</f>
        <v>4.8599999999999994</v>
      </c>
    </row>
    <row r="85" spans="1:19" ht="15.75" thickBot="1" x14ac:dyDescent="0.3">
      <c r="R85" s="4">
        <f>SUM(R80:R84)</f>
        <v>75.330023999999995</v>
      </c>
      <c r="S85" s="4">
        <f>SUM(S80:S84)</f>
        <v>47.820479999999989</v>
      </c>
    </row>
    <row r="86" spans="1:19" ht="15.75" thickBot="1" x14ac:dyDescent="0.3">
      <c r="A86" s="1036" t="s">
        <v>304</v>
      </c>
      <c r="B86" s="1037"/>
      <c r="C86" s="91" t="s">
        <v>368</v>
      </c>
    </row>
    <row r="87" spans="1:19" ht="15.75" customHeight="1" thickBot="1" x14ac:dyDescent="0.3">
      <c r="A87" s="304"/>
      <c r="B87" s="304"/>
      <c r="C87" s="1029" t="s">
        <v>269</v>
      </c>
      <c r="D87" s="1029"/>
      <c r="E87" s="1014" t="s">
        <v>261</v>
      </c>
      <c r="F87" s="1014"/>
      <c r="G87" s="1014" t="s">
        <v>273</v>
      </c>
      <c r="H87" s="1014"/>
      <c r="I87" s="1013" t="s">
        <v>280</v>
      </c>
      <c r="J87" s="1014" t="s">
        <v>294</v>
      </c>
      <c r="K87" s="1014"/>
      <c r="L87" s="1014" t="s">
        <v>295</v>
      </c>
      <c r="M87" s="1014"/>
      <c r="N87" s="1013" t="s">
        <v>296</v>
      </c>
      <c r="O87" s="1006" t="s">
        <v>262</v>
      </c>
      <c r="P87" s="1006" t="s">
        <v>286</v>
      </c>
      <c r="Q87" s="1008" t="s">
        <v>257</v>
      </c>
      <c r="R87" s="1009" t="s">
        <v>291</v>
      </c>
      <c r="S87" s="1009" t="s">
        <v>297</v>
      </c>
    </row>
    <row r="88" spans="1:19" ht="15.75" thickBot="1" x14ac:dyDescent="0.3">
      <c r="A88" s="304"/>
      <c r="B88" s="304"/>
      <c r="C88" s="1007"/>
      <c r="D88" s="1007"/>
      <c r="E88" s="1015"/>
      <c r="F88" s="1015"/>
      <c r="G88" s="1015"/>
      <c r="H88" s="1015"/>
      <c r="I88" s="1007"/>
      <c r="J88" s="1015"/>
      <c r="K88" s="1015"/>
      <c r="L88" s="1015"/>
      <c r="M88" s="1015"/>
      <c r="N88" s="1007"/>
      <c r="O88" s="1007"/>
      <c r="P88" s="1007"/>
      <c r="Q88" s="979"/>
      <c r="R88" s="1009"/>
      <c r="S88" s="1009"/>
    </row>
    <row r="89" spans="1:19" x14ac:dyDescent="0.25">
      <c r="A89" s="992" t="s">
        <v>41</v>
      </c>
      <c r="B89" s="1003"/>
      <c r="C89" s="1011">
        <f>'[1]GEOMETRIA '!L28</f>
        <v>4.8099999999999996</v>
      </c>
      <c r="D89" s="1012"/>
      <c r="E89" s="1011">
        <f>'[1]CARICHI UNITARI'!$D144*$C89</f>
        <v>23.761399999999998</v>
      </c>
      <c r="F89" s="1011"/>
      <c r="G89" s="1011">
        <v>0</v>
      </c>
      <c r="H89" s="1012"/>
      <c r="I89" s="383">
        <f>'CARICHI UNITARI'!$E144*$C89</f>
        <v>9.6199999999999992</v>
      </c>
      <c r="J89" s="1011">
        <f>$E89*$O89</f>
        <v>30.88982</v>
      </c>
      <c r="K89" s="1011"/>
      <c r="L89" s="1011">
        <f>$G89*$P89</f>
        <v>0</v>
      </c>
      <c r="M89" s="1011"/>
      <c r="N89" s="33">
        <f>$I89*$P89</f>
        <v>14.43</v>
      </c>
      <c r="O89" s="226">
        <v>1.3</v>
      </c>
      <c r="P89" s="226">
        <v>1.5</v>
      </c>
      <c r="Q89" s="305">
        <v>0.3</v>
      </c>
      <c r="R89" s="333">
        <f>$J89+$L89+$N89</f>
        <v>45.31982</v>
      </c>
      <c r="S89" s="333">
        <f>$E89+$G89+($Q89*$I89)</f>
        <v>26.647399999999998</v>
      </c>
    </row>
    <row r="90" spans="1:19" x14ac:dyDescent="0.25">
      <c r="A90" s="992" t="s">
        <v>43</v>
      </c>
      <c r="B90" s="1003"/>
      <c r="C90" s="996">
        <v>0</v>
      </c>
      <c r="D90" s="996"/>
      <c r="E90" s="1005">
        <f>'[1]CARICHI UNITARI'!$D145*$C90</f>
        <v>0</v>
      </c>
      <c r="F90" s="1005"/>
      <c r="G90" s="1005"/>
      <c r="H90" s="996"/>
      <c r="I90" s="381">
        <f>'CARICHI UNITARI'!$E145*$C90</f>
        <v>0</v>
      </c>
      <c r="J90" s="1005">
        <f>$E90*$O90</f>
        <v>0</v>
      </c>
      <c r="K90" s="1005"/>
      <c r="L90" s="996">
        <v>0</v>
      </c>
      <c r="M90" s="996"/>
      <c r="N90" s="34">
        <f>$I90*$P90</f>
        <v>0</v>
      </c>
      <c r="O90" s="103">
        <v>1.3</v>
      </c>
      <c r="P90" s="103">
        <v>1.5</v>
      </c>
      <c r="Q90" s="307">
        <v>0.3</v>
      </c>
      <c r="R90" s="334">
        <f>$J90+$L90+$N90</f>
        <v>0</v>
      </c>
      <c r="S90" s="334">
        <f>$E90+$G90+($Q90*$I90)</f>
        <v>0</v>
      </c>
    </row>
    <row r="91" spans="1:19" x14ac:dyDescent="0.25">
      <c r="A91" s="992" t="s">
        <v>42</v>
      </c>
      <c r="B91" s="1003"/>
      <c r="C91" s="1005">
        <v>0</v>
      </c>
      <c r="D91" s="996"/>
      <c r="E91" s="1005">
        <f>'[1]CARICHI UNITARI'!$D146*$C91</f>
        <v>0</v>
      </c>
      <c r="F91" s="1005"/>
      <c r="G91" s="1005"/>
      <c r="H91" s="996"/>
      <c r="I91" s="381">
        <f>'CARICHI UNITARI'!$E146*$C91</f>
        <v>0</v>
      </c>
      <c r="J91" s="1005">
        <f>$E91*$O91</f>
        <v>0</v>
      </c>
      <c r="K91" s="1005"/>
      <c r="L91" s="996">
        <v>0</v>
      </c>
      <c r="M91" s="996"/>
      <c r="N91" s="34">
        <f>$I91*$P91</f>
        <v>0</v>
      </c>
      <c r="O91" s="103">
        <v>1.3</v>
      </c>
      <c r="P91" s="103">
        <v>1.5</v>
      </c>
      <c r="Q91" s="307">
        <v>0.3</v>
      </c>
      <c r="R91" s="334">
        <f>$J91+$L91+$N91</f>
        <v>0</v>
      </c>
      <c r="S91" s="334">
        <f>$E91+$G91+($Q91*$I91)</f>
        <v>0</v>
      </c>
    </row>
    <row r="92" spans="1:19" x14ac:dyDescent="0.25">
      <c r="A92" s="992" t="s">
        <v>44</v>
      </c>
      <c r="B92" s="1003"/>
      <c r="C92" s="1027">
        <v>0</v>
      </c>
      <c r="D92" s="1028"/>
      <c r="E92" s="1005">
        <f>'[1]CARICHI UNITARI'!$D147*$C92</f>
        <v>0</v>
      </c>
      <c r="F92" s="1005"/>
      <c r="G92" s="1005"/>
      <c r="H92" s="996"/>
      <c r="I92" s="381">
        <f>'CARICHI UNITARI'!$E147*$C92</f>
        <v>0</v>
      </c>
      <c r="J92" s="1005">
        <f>$E92*$O92</f>
        <v>0</v>
      </c>
      <c r="K92" s="1005"/>
      <c r="L92" s="996">
        <v>0</v>
      </c>
      <c r="M92" s="996"/>
      <c r="N92" s="34">
        <f>$I92*$P92</f>
        <v>0</v>
      </c>
      <c r="O92" s="103">
        <v>1.3</v>
      </c>
      <c r="P92" s="103">
        <v>1.5</v>
      </c>
      <c r="Q92" s="307">
        <v>0.6</v>
      </c>
      <c r="R92" s="334">
        <f>$J92+$L92+$N92</f>
        <v>0</v>
      </c>
      <c r="S92" s="334">
        <f>$E92+$G92+($Q92*$I92)</f>
        <v>0</v>
      </c>
    </row>
    <row r="93" spans="1:19" x14ac:dyDescent="0.25">
      <c r="A93" s="997" t="s">
        <v>34</v>
      </c>
      <c r="B93" s="998"/>
      <c r="C93" s="1001">
        <v>1</v>
      </c>
      <c r="D93" s="1002"/>
      <c r="E93" s="1001">
        <f>$P$10*$C93</f>
        <v>1.782</v>
      </c>
      <c r="F93" s="1001"/>
      <c r="G93" s="1001"/>
      <c r="H93" s="1002"/>
      <c r="I93" s="379">
        <v>0</v>
      </c>
      <c r="J93" s="1001">
        <f>$E93*$O93</f>
        <v>2.3166000000000002</v>
      </c>
      <c r="K93" s="1001"/>
      <c r="L93" s="1002">
        <v>0</v>
      </c>
      <c r="M93" s="1002"/>
      <c r="N93" s="35">
        <f>$I93*$P93</f>
        <v>0</v>
      </c>
      <c r="O93" s="82">
        <v>1.3</v>
      </c>
      <c r="P93" s="82">
        <v>1.5</v>
      </c>
      <c r="Q93" s="308">
        <v>0.3</v>
      </c>
      <c r="R93" s="335">
        <f>$J93+$L93+$N93</f>
        <v>2.3166000000000002</v>
      </c>
      <c r="S93" s="338">
        <f>$E93+$G93+($Q93*$I93)</f>
        <v>1.782</v>
      </c>
    </row>
    <row r="94" spans="1:19" ht="15.75" thickBot="1" x14ac:dyDescent="0.3">
      <c r="R94" s="4">
        <f>SUM(R89:R93)</f>
        <v>47.636420000000001</v>
      </c>
      <c r="S94" s="4">
        <f>SUM(S89:S93)</f>
        <v>28.429399999999998</v>
      </c>
    </row>
    <row r="95" spans="1:19" ht="15.75" thickBot="1" x14ac:dyDescent="0.3">
      <c r="A95" s="1036" t="s">
        <v>305</v>
      </c>
      <c r="B95" s="1037"/>
    </row>
    <row r="96" spans="1:19" ht="15.75" customHeight="1" thickBot="1" x14ac:dyDescent="0.3">
      <c r="A96" s="304"/>
      <c r="B96" s="304"/>
      <c r="C96" s="1029" t="s">
        <v>269</v>
      </c>
      <c r="D96" s="1029"/>
      <c r="E96" s="1014" t="s">
        <v>261</v>
      </c>
      <c r="F96" s="1014"/>
      <c r="G96" s="1014" t="s">
        <v>273</v>
      </c>
      <c r="H96" s="1014"/>
      <c r="I96" s="1013" t="s">
        <v>280</v>
      </c>
      <c r="J96" s="1014" t="s">
        <v>294</v>
      </c>
      <c r="K96" s="1014"/>
      <c r="L96" s="1014" t="s">
        <v>295</v>
      </c>
      <c r="M96" s="1014"/>
      <c r="N96" s="1013" t="s">
        <v>296</v>
      </c>
      <c r="O96" s="1006" t="s">
        <v>262</v>
      </c>
      <c r="P96" s="1006" t="s">
        <v>286</v>
      </c>
      <c r="Q96" s="1008" t="s">
        <v>257</v>
      </c>
      <c r="R96" s="1009" t="s">
        <v>291</v>
      </c>
      <c r="S96" s="1009" t="s">
        <v>297</v>
      </c>
    </row>
    <row r="97" spans="1:19" ht="15.75" thickBot="1" x14ac:dyDescent="0.3">
      <c r="A97" s="304"/>
      <c r="B97" s="304"/>
      <c r="C97" s="1007"/>
      <c r="D97" s="1007"/>
      <c r="E97" s="1015"/>
      <c r="F97" s="1015"/>
      <c r="G97" s="1015"/>
      <c r="H97" s="1015"/>
      <c r="I97" s="1007"/>
      <c r="J97" s="1015"/>
      <c r="K97" s="1015"/>
      <c r="L97" s="1015"/>
      <c r="M97" s="1015"/>
      <c r="N97" s="1007"/>
      <c r="O97" s="1007"/>
      <c r="P97" s="1007"/>
      <c r="Q97" s="979"/>
      <c r="R97" s="1009"/>
      <c r="S97" s="1009"/>
    </row>
    <row r="98" spans="1:19" x14ac:dyDescent="0.25">
      <c r="A98" s="992" t="s">
        <v>41</v>
      </c>
      <c r="B98" s="1003"/>
      <c r="C98" s="1011">
        <f>'[1]GEOMETRIA '!N28</f>
        <v>4.91</v>
      </c>
      <c r="D98" s="1012"/>
      <c r="E98" s="1011">
        <f>'[1]CARICHI UNITARI'!$D144*$C98</f>
        <v>24.255400000000002</v>
      </c>
      <c r="F98" s="1011"/>
      <c r="G98" s="1011">
        <v>0</v>
      </c>
      <c r="H98" s="1012"/>
      <c r="I98" s="383">
        <f>'CARICHI UNITARI'!$E144*$C98</f>
        <v>9.82</v>
      </c>
      <c r="J98" s="1011">
        <f>$E98*$O98</f>
        <v>31.532020000000003</v>
      </c>
      <c r="K98" s="1011"/>
      <c r="L98" s="1011">
        <f>$G98*$P98</f>
        <v>0</v>
      </c>
      <c r="M98" s="1011"/>
      <c r="N98" s="33">
        <f>$I98*$P98</f>
        <v>14.73</v>
      </c>
      <c r="O98" s="226">
        <v>1.3</v>
      </c>
      <c r="P98" s="226">
        <v>1.5</v>
      </c>
      <c r="Q98" s="305">
        <v>0.3</v>
      </c>
      <c r="R98" s="333">
        <f>$J98+$L98+$N98</f>
        <v>46.262020000000007</v>
      </c>
      <c r="S98" s="333">
        <f>$E98+$G98+($Q98*$I98)</f>
        <v>27.201400000000003</v>
      </c>
    </row>
    <row r="99" spans="1:19" x14ac:dyDescent="0.25">
      <c r="A99" s="992" t="s">
        <v>43</v>
      </c>
      <c r="B99" s="1003"/>
      <c r="C99" s="996">
        <v>0</v>
      </c>
      <c r="D99" s="996"/>
      <c r="E99" s="1005">
        <f>'[1]CARICHI UNITARI'!$D145*$C99</f>
        <v>0</v>
      </c>
      <c r="F99" s="1005"/>
      <c r="G99" s="1005"/>
      <c r="H99" s="996"/>
      <c r="I99" s="381">
        <f>'CARICHI UNITARI'!$E145*$C99</f>
        <v>0</v>
      </c>
      <c r="J99" s="1005">
        <f>$E99*$O99</f>
        <v>0</v>
      </c>
      <c r="K99" s="1005"/>
      <c r="L99" s="996">
        <v>0</v>
      </c>
      <c r="M99" s="996"/>
      <c r="N99" s="34">
        <f>$I99*$P99</f>
        <v>0</v>
      </c>
      <c r="O99" s="103">
        <v>1.3</v>
      </c>
      <c r="P99" s="103">
        <v>1.5</v>
      </c>
      <c r="Q99" s="307">
        <v>0.3</v>
      </c>
      <c r="R99" s="334">
        <f>$J99+$L99+$N99</f>
        <v>0</v>
      </c>
      <c r="S99" s="334">
        <f>$E99+$G99+($Q99*$I99)</f>
        <v>0</v>
      </c>
    </row>
    <row r="100" spans="1:19" x14ac:dyDescent="0.25">
      <c r="A100" s="992" t="s">
        <v>42</v>
      </c>
      <c r="B100" s="1003"/>
      <c r="C100" s="1005">
        <v>1</v>
      </c>
      <c r="D100" s="996"/>
      <c r="E100" s="1005">
        <f>'[1]CARICHI UNITARI'!$D146*$C100</f>
        <v>5.2056000000000004</v>
      </c>
      <c r="F100" s="1005"/>
      <c r="G100" s="1005"/>
      <c r="H100" s="996"/>
      <c r="I100" s="381">
        <f>'CARICHI UNITARI'!$E146*$C100</f>
        <v>0</v>
      </c>
      <c r="J100" s="1005">
        <f>$E100*$O100</f>
        <v>6.7672800000000004</v>
      </c>
      <c r="K100" s="1005"/>
      <c r="L100" s="996">
        <v>0</v>
      </c>
      <c r="M100" s="996"/>
      <c r="N100" s="34">
        <f>$I100*$P100</f>
        <v>0</v>
      </c>
      <c r="O100" s="103">
        <v>1.3</v>
      </c>
      <c r="P100" s="103">
        <v>1.5</v>
      </c>
      <c r="Q100" s="307">
        <v>0.3</v>
      </c>
      <c r="R100" s="334">
        <f>$J100+$L100+$N100</f>
        <v>6.7672800000000004</v>
      </c>
      <c r="S100" s="334">
        <f>$E100+$G100+($Q100*$I100)</f>
        <v>5.2056000000000004</v>
      </c>
    </row>
    <row r="101" spans="1:19" x14ac:dyDescent="0.25">
      <c r="A101" s="992" t="s">
        <v>44</v>
      </c>
      <c r="B101" s="1003"/>
      <c r="C101" s="996">
        <v>0</v>
      </c>
      <c r="D101" s="996"/>
      <c r="E101" s="1005">
        <f>'[1]CARICHI UNITARI'!$D147*$C101</f>
        <v>0</v>
      </c>
      <c r="F101" s="1005"/>
      <c r="G101" s="1005"/>
      <c r="H101" s="996"/>
      <c r="I101" s="381">
        <f>'CARICHI UNITARI'!$E147*$C101</f>
        <v>0</v>
      </c>
      <c r="J101" s="1005">
        <f>$E101*$O101</f>
        <v>0</v>
      </c>
      <c r="K101" s="1005"/>
      <c r="L101" s="996">
        <v>0</v>
      </c>
      <c r="M101" s="996"/>
      <c r="N101" s="34">
        <f>$I101*$P101</f>
        <v>0</v>
      </c>
      <c r="O101" s="103">
        <v>1.3</v>
      </c>
      <c r="P101" s="103">
        <v>1.5</v>
      </c>
      <c r="Q101" s="307">
        <v>0.6</v>
      </c>
      <c r="R101" s="334">
        <f>$J101+$L101+$N101</f>
        <v>0</v>
      </c>
      <c r="S101" s="334">
        <f>$E101+$G101+($Q101*$I101)</f>
        <v>0</v>
      </c>
    </row>
    <row r="102" spans="1:19" x14ac:dyDescent="0.25">
      <c r="A102" s="997" t="s">
        <v>34</v>
      </c>
      <c r="B102" s="998"/>
      <c r="C102" s="1001">
        <v>1</v>
      </c>
      <c r="D102" s="1002"/>
      <c r="E102" s="1001">
        <f>$F$10*$C102</f>
        <v>4.8599999999999994</v>
      </c>
      <c r="F102" s="1001"/>
      <c r="G102" s="1001"/>
      <c r="H102" s="1002"/>
      <c r="I102" s="40">
        <v>0</v>
      </c>
      <c r="J102" s="1001">
        <f>$E102*$O102</f>
        <v>6.3179999999999996</v>
      </c>
      <c r="K102" s="1001"/>
      <c r="L102" s="1002">
        <v>0</v>
      </c>
      <c r="M102" s="1002"/>
      <c r="N102" s="35">
        <f>$I102*$P102</f>
        <v>0</v>
      </c>
      <c r="O102" s="82">
        <v>1.3</v>
      </c>
      <c r="P102" s="82">
        <v>1.5</v>
      </c>
      <c r="Q102" s="308">
        <v>0.3</v>
      </c>
      <c r="R102" s="335">
        <f>$J102+$L102+$N102</f>
        <v>6.3179999999999996</v>
      </c>
      <c r="S102" s="338">
        <f>$E102+$G102+($Q102*$I102)</f>
        <v>4.8599999999999994</v>
      </c>
    </row>
    <row r="103" spans="1:19" ht="15.75" thickBot="1" x14ac:dyDescent="0.3">
      <c r="R103" s="4">
        <f>SUM(R98:R102)</f>
        <v>59.347300000000004</v>
      </c>
      <c r="S103" s="4">
        <f>SUM(S98:S102)</f>
        <v>37.267000000000003</v>
      </c>
    </row>
    <row r="104" spans="1:19" ht="15.75" thickBot="1" x14ac:dyDescent="0.3">
      <c r="A104" s="1036" t="s">
        <v>306</v>
      </c>
      <c r="B104" s="1037"/>
    </row>
    <row r="105" spans="1:19" ht="15.75" customHeight="1" thickBot="1" x14ac:dyDescent="0.3">
      <c r="A105" s="304"/>
      <c r="B105" s="304"/>
      <c r="C105" s="1029" t="s">
        <v>269</v>
      </c>
      <c r="D105" s="1029"/>
      <c r="E105" s="1014" t="s">
        <v>261</v>
      </c>
      <c r="F105" s="1014"/>
      <c r="G105" s="1014" t="s">
        <v>273</v>
      </c>
      <c r="H105" s="1014"/>
      <c r="I105" s="1013" t="s">
        <v>280</v>
      </c>
      <c r="J105" s="1014" t="s">
        <v>294</v>
      </c>
      <c r="K105" s="1014"/>
      <c r="L105" s="1014" t="s">
        <v>295</v>
      </c>
      <c r="M105" s="1014"/>
      <c r="N105" s="1013" t="s">
        <v>296</v>
      </c>
      <c r="O105" s="1006" t="s">
        <v>262</v>
      </c>
      <c r="P105" s="1006" t="s">
        <v>286</v>
      </c>
      <c r="Q105" s="1008" t="s">
        <v>257</v>
      </c>
      <c r="R105" s="1009" t="s">
        <v>291</v>
      </c>
      <c r="S105" s="1009" t="s">
        <v>297</v>
      </c>
    </row>
    <row r="106" spans="1:19" ht="15.75" thickBot="1" x14ac:dyDescent="0.3">
      <c r="A106" s="304"/>
      <c r="B106" s="304"/>
      <c r="C106" s="1007"/>
      <c r="D106" s="1007"/>
      <c r="E106" s="1015"/>
      <c r="F106" s="1015"/>
      <c r="G106" s="1015"/>
      <c r="H106" s="1015"/>
      <c r="I106" s="1007"/>
      <c r="J106" s="1015"/>
      <c r="K106" s="1015"/>
      <c r="L106" s="1015"/>
      <c r="M106" s="1015"/>
      <c r="N106" s="1007"/>
      <c r="O106" s="1007"/>
      <c r="P106" s="1007"/>
      <c r="Q106" s="979"/>
      <c r="R106" s="1009"/>
      <c r="S106" s="1009"/>
    </row>
    <row r="107" spans="1:19" x14ac:dyDescent="0.25">
      <c r="A107" s="992" t="s">
        <v>41</v>
      </c>
      <c r="B107" s="1003"/>
      <c r="C107" s="1011">
        <f>'[1]GEOMETRIA '!F30</f>
        <v>0.5</v>
      </c>
      <c r="D107" s="1012"/>
      <c r="E107" s="1011">
        <f>'[1]CARICHI UNITARI'!$D144*$C107</f>
        <v>2.4700000000000002</v>
      </c>
      <c r="F107" s="1011"/>
      <c r="G107" s="1011">
        <v>0</v>
      </c>
      <c r="H107" s="1012"/>
      <c r="I107" s="383">
        <f>'CARICHI UNITARI'!$E144*$C107</f>
        <v>1</v>
      </c>
      <c r="J107" s="1011">
        <f>$E107*$O107</f>
        <v>3.2110000000000003</v>
      </c>
      <c r="K107" s="1011"/>
      <c r="L107" s="1012">
        <f>$G107*$P107</f>
        <v>0</v>
      </c>
      <c r="M107" s="1012"/>
      <c r="N107" s="33">
        <f>$I107*$P107</f>
        <v>1.5</v>
      </c>
      <c r="O107" s="226">
        <v>1.3</v>
      </c>
      <c r="P107" s="226">
        <v>1.5</v>
      </c>
      <c r="Q107" s="305">
        <v>0.3</v>
      </c>
      <c r="R107" s="333">
        <f>$J107+$L107+$N107</f>
        <v>4.7110000000000003</v>
      </c>
      <c r="S107" s="333">
        <f>$E107+$G107+($Q107*$I107)</f>
        <v>2.77</v>
      </c>
    </row>
    <row r="108" spans="1:19" x14ac:dyDescent="0.25">
      <c r="A108" s="992" t="s">
        <v>43</v>
      </c>
      <c r="B108" s="1003"/>
      <c r="C108" s="996">
        <v>0</v>
      </c>
      <c r="D108" s="996"/>
      <c r="E108" s="1005">
        <f>'[1]CARICHI UNITARI'!$D145*$C108</f>
        <v>0</v>
      </c>
      <c r="F108" s="1005"/>
      <c r="G108" s="1005"/>
      <c r="H108" s="996"/>
      <c r="I108" s="381">
        <f>'CARICHI UNITARI'!$E145*$C108</f>
        <v>0</v>
      </c>
      <c r="J108" s="1005">
        <f>$E108*$O108</f>
        <v>0</v>
      </c>
      <c r="K108" s="1005"/>
      <c r="L108" s="996">
        <v>0</v>
      </c>
      <c r="M108" s="996"/>
      <c r="N108" s="34">
        <f>$I108*$P108</f>
        <v>0</v>
      </c>
      <c r="O108" s="103">
        <v>1.3</v>
      </c>
      <c r="P108" s="103">
        <v>1.5</v>
      </c>
      <c r="Q108" s="307">
        <v>0.3</v>
      </c>
      <c r="R108" s="334">
        <f>$J108+$L108+$N108</f>
        <v>0</v>
      </c>
      <c r="S108" s="334">
        <f>$E108+$G108+($Q108*$I108)</f>
        <v>0</v>
      </c>
    </row>
    <row r="109" spans="1:19" x14ac:dyDescent="0.25">
      <c r="A109" s="992" t="s">
        <v>42</v>
      </c>
      <c r="B109" s="1003"/>
      <c r="C109" s="1005">
        <v>1</v>
      </c>
      <c r="D109" s="996"/>
      <c r="E109" s="1005">
        <f>'[1]CARICHI UNITARI'!$D146*$C109</f>
        <v>5.2056000000000004</v>
      </c>
      <c r="F109" s="1005"/>
      <c r="G109" s="1005"/>
      <c r="H109" s="996"/>
      <c r="I109" s="381">
        <f>'CARICHI UNITARI'!$E146*$C109</f>
        <v>0</v>
      </c>
      <c r="J109" s="1005">
        <f>$E109*$O109</f>
        <v>6.7672800000000004</v>
      </c>
      <c r="K109" s="1005"/>
      <c r="L109" s="996">
        <v>0</v>
      </c>
      <c r="M109" s="996"/>
      <c r="N109" s="34">
        <f>$I109*$P109</f>
        <v>0</v>
      </c>
      <c r="O109" s="103">
        <v>1.3</v>
      </c>
      <c r="P109" s="103">
        <v>1.5</v>
      </c>
      <c r="Q109" s="307">
        <v>0.3</v>
      </c>
      <c r="R109" s="334">
        <f>$J109+$L109+$N109</f>
        <v>6.7672800000000004</v>
      </c>
      <c r="S109" s="334">
        <f>$E109+$G109+($Q109*$I109)</f>
        <v>5.2056000000000004</v>
      </c>
    </row>
    <row r="110" spans="1:19" x14ac:dyDescent="0.25">
      <c r="A110" s="992" t="s">
        <v>44</v>
      </c>
      <c r="B110" s="1003"/>
      <c r="C110" s="996">
        <v>0</v>
      </c>
      <c r="D110" s="996"/>
      <c r="E110" s="1005">
        <f>'[1]CARICHI UNITARI'!$D147*$C110</f>
        <v>0</v>
      </c>
      <c r="F110" s="1005"/>
      <c r="G110" s="1005"/>
      <c r="H110" s="996"/>
      <c r="I110" s="381">
        <f>'CARICHI UNITARI'!$E147*$C110</f>
        <v>0</v>
      </c>
      <c r="J110" s="1005">
        <f>$E110*$O110</f>
        <v>0</v>
      </c>
      <c r="K110" s="1005"/>
      <c r="L110" s="996">
        <v>0</v>
      </c>
      <c r="M110" s="996"/>
      <c r="N110" s="34">
        <f>$I110*$P110</f>
        <v>0</v>
      </c>
      <c r="O110" s="103">
        <v>1.3</v>
      </c>
      <c r="P110" s="103">
        <v>1.5</v>
      </c>
      <c r="Q110" s="307">
        <v>0.6</v>
      </c>
      <c r="R110" s="334">
        <f>$J110+$L110+$N110</f>
        <v>0</v>
      </c>
      <c r="S110" s="334">
        <f>$E110+$G110+($Q110*$I110)</f>
        <v>0</v>
      </c>
    </row>
    <row r="111" spans="1:19" x14ac:dyDescent="0.25">
      <c r="A111" s="997" t="s">
        <v>34</v>
      </c>
      <c r="B111" s="998"/>
      <c r="C111" s="1001">
        <v>1</v>
      </c>
      <c r="D111" s="1002"/>
      <c r="E111" s="999">
        <f>$F$10*$C111</f>
        <v>4.8599999999999994</v>
      </c>
      <c r="F111" s="1000"/>
      <c r="G111" s="1001"/>
      <c r="H111" s="1002"/>
      <c r="I111" s="40">
        <v>0</v>
      </c>
      <c r="J111" s="1001">
        <f>$E111*$O111</f>
        <v>6.3179999999999996</v>
      </c>
      <c r="K111" s="1001"/>
      <c r="L111" s="1002">
        <v>0</v>
      </c>
      <c r="M111" s="1002"/>
      <c r="N111" s="35">
        <f>$I111*$P111</f>
        <v>0</v>
      </c>
      <c r="O111" s="82">
        <v>1.3</v>
      </c>
      <c r="P111" s="82">
        <v>1.5</v>
      </c>
      <c r="Q111" s="308">
        <v>0.3</v>
      </c>
      <c r="R111" s="335">
        <f>$J111+$L111+$N111</f>
        <v>6.3179999999999996</v>
      </c>
      <c r="S111" s="338">
        <f>$E111+$G111+($Q111*$I111)</f>
        <v>4.8599999999999994</v>
      </c>
    </row>
    <row r="112" spans="1:19" ht="15.75" thickBot="1" x14ac:dyDescent="0.3">
      <c r="R112" s="4">
        <f>SUM(R107:R111)</f>
        <v>17.796280000000003</v>
      </c>
      <c r="S112" s="4">
        <f>SUM(S107:S111)</f>
        <v>12.835599999999999</v>
      </c>
    </row>
    <row r="113" spans="1:19" ht="15.75" thickBot="1" x14ac:dyDescent="0.3">
      <c r="A113" s="1036" t="s">
        <v>307</v>
      </c>
      <c r="B113" s="1037"/>
    </row>
    <row r="114" spans="1:19" ht="15.75" customHeight="1" thickBot="1" x14ac:dyDescent="0.3">
      <c r="A114" s="304"/>
      <c r="B114" s="304"/>
      <c r="C114" s="1029" t="s">
        <v>269</v>
      </c>
      <c r="D114" s="1029"/>
      <c r="E114" s="1014" t="s">
        <v>261</v>
      </c>
      <c r="F114" s="1014"/>
      <c r="G114" s="1014" t="s">
        <v>273</v>
      </c>
      <c r="H114" s="1014"/>
      <c r="I114" s="1013" t="s">
        <v>280</v>
      </c>
      <c r="J114" s="1014" t="s">
        <v>294</v>
      </c>
      <c r="K114" s="1014"/>
      <c r="L114" s="1014" t="s">
        <v>295</v>
      </c>
      <c r="M114" s="1014"/>
      <c r="N114" s="1013" t="s">
        <v>296</v>
      </c>
      <c r="O114" s="1006" t="s">
        <v>262</v>
      </c>
      <c r="P114" s="1006" t="s">
        <v>286</v>
      </c>
      <c r="Q114" s="1008" t="s">
        <v>257</v>
      </c>
      <c r="R114" s="1009" t="s">
        <v>291</v>
      </c>
      <c r="S114" s="1009" t="s">
        <v>297</v>
      </c>
    </row>
    <row r="115" spans="1:19" ht="15.75" thickBot="1" x14ac:dyDescent="0.3">
      <c r="A115" s="304"/>
      <c r="B115" s="304"/>
      <c r="C115" s="1007"/>
      <c r="D115" s="1007"/>
      <c r="E115" s="1015"/>
      <c r="F115" s="1015"/>
      <c r="G115" s="1015"/>
      <c r="H115" s="1015"/>
      <c r="I115" s="1007"/>
      <c r="J115" s="1015"/>
      <c r="K115" s="1015"/>
      <c r="L115" s="1015"/>
      <c r="M115" s="1015"/>
      <c r="N115" s="1007"/>
      <c r="O115" s="1007"/>
      <c r="P115" s="1007"/>
      <c r="Q115" s="979"/>
      <c r="R115" s="1009"/>
      <c r="S115" s="1009"/>
    </row>
    <row r="116" spans="1:19" x14ac:dyDescent="0.25">
      <c r="A116" s="992" t="s">
        <v>41</v>
      </c>
      <c r="B116" s="1003"/>
      <c r="C116" s="1011">
        <f>'[1]GEOMETRIA '!H30</f>
        <v>0.5</v>
      </c>
      <c r="D116" s="1012"/>
      <c r="E116" s="1011">
        <f>'[1]CARICHI UNITARI'!$D144*$C116</f>
        <v>2.4700000000000002</v>
      </c>
      <c r="F116" s="1011"/>
      <c r="G116" s="1011">
        <v>0</v>
      </c>
      <c r="H116" s="1012"/>
      <c r="I116" s="383">
        <f>'CARICHI UNITARI'!$E144*$C116</f>
        <v>1</v>
      </c>
      <c r="J116" s="1011">
        <f>$E116*$O116</f>
        <v>3.2110000000000003</v>
      </c>
      <c r="K116" s="1011"/>
      <c r="L116" s="1012">
        <f>$G116*$P116</f>
        <v>0</v>
      </c>
      <c r="M116" s="1012"/>
      <c r="N116" s="33">
        <f>$I116*$P116</f>
        <v>1.5</v>
      </c>
      <c r="O116" s="226">
        <v>1.3</v>
      </c>
      <c r="P116" s="226">
        <v>1.5</v>
      </c>
      <c r="Q116" s="305">
        <v>0.3</v>
      </c>
      <c r="R116" s="333">
        <f>$J116+$L116+$N116</f>
        <v>4.7110000000000003</v>
      </c>
      <c r="S116" s="333">
        <f>$E116+$G116+($Q116*$I116)</f>
        <v>2.77</v>
      </c>
    </row>
    <row r="117" spans="1:19" x14ac:dyDescent="0.25">
      <c r="A117" s="992" t="s">
        <v>43</v>
      </c>
      <c r="B117" s="1003"/>
      <c r="C117" s="996">
        <v>0</v>
      </c>
      <c r="D117" s="996"/>
      <c r="E117" s="1005">
        <f>'[1]CARICHI UNITARI'!$D145*$C117</f>
        <v>0</v>
      </c>
      <c r="F117" s="1005"/>
      <c r="G117" s="1005"/>
      <c r="H117" s="996"/>
      <c r="I117" s="381">
        <f>'CARICHI UNITARI'!$E145*$C117</f>
        <v>0</v>
      </c>
      <c r="J117" s="1005">
        <f>$E117*$O117</f>
        <v>0</v>
      </c>
      <c r="K117" s="1005"/>
      <c r="L117" s="996">
        <v>0</v>
      </c>
      <c r="M117" s="996"/>
      <c r="N117" s="34">
        <f>$I117*$P117</f>
        <v>0</v>
      </c>
      <c r="O117" s="103">
        <v>1.3</v>
      </c>
      <c r="P117" s="103">
        <v>1.5</v>
      </c>
      <c r="Q117" s="307">
        <v>0.3</v>
      </c>
      <c r="R117" s="334">
        <f>$J117+$L117+$N117</f>
        <v>0</v>
      </c>
      <c r="S117" s="334">
        <f>$E117+$G117+($Q117*$I117)</f>
        <v>0</v>
      </c>
    </row>
    <row r="118" spans="1:19" x14ac:dyDescent="0.25">
      <c r="A118" s="992" t="s">
        <v>42</v>
      </c>
      <c r="B118" s="1003"/>
      <c r="C118" s="1005">
        <v>1</v>
      </c>
      <c r="D118" s="996"/>
      <c r="E118" s="1005">
        <f>'[1]CARICHI UNITARI'!$D146*$C118</f>
        <v>5.2056000000000004</v>
      </c>
      <c r="F118" s="1005"/>
      <c r="G118" s="1005"/>
      <c r="H118" s="996"/>
      <c r="I118" s="381">
        <f>'CARICHI UNITARI'!$E146*$C118</f>
        <v>0</v>
      </c>
      <c r="J118" s="1005">
        <f>$E118*$O118</f>
        <v>6.7672800000000004</v>
      </c>
      <c r="K118" s="1005"/>
      <c r="L118" s="996">
        <v>0</v>
      </c>
      <c r="M118" s="996"/>
      <c r="N118" s="34">
        <f>$I118*$P118</f>
        <v>0</v>
      </c>
      <c r="O118" s="103">
        <v>1.3</v>
      </c>
      <c r="P118" s="103">
        <v>1.5</v>
      </c>
      <c r="Q118" s="307">
        <v>0.3</v>
      </c>
      <c r="R118" s="334">
        <f>$J118+$L118+$N118</f>
        <v>6.7672800000000004</v>
      </c>
      <c r="S118" s="334">
        <f>$E118+$G118+($Q118*$I118)</f>
        <v>5.2056000000000004</v>
      </c>
    </row>
    <row r="119" spans="1:19" x14ac:dyDescent="0.25">
      <c r="A119" s="992" t="s">
        <v>44</v>
      </c>
      <c r="B119" s="1003"/>
      <c r="C119" s="996">
        <v>0</v>
      </c>
      <c r="D119" s="996"/>
      <c r="E119" s="1005">
        <f>'[1]CARICHI UNITARI'!$D147*$C119</f>
        <v>0</v>
      </c>
      <c r="F119" s="1005"/>
      <c r="G119" s="1005"/>
      <c r="H119" s="996"/>
      <c r="I119" s="381">
        <f>'CARICHI UNITARI'!$E147*$C119</f>
        <v>0</v>
      </c>
      <c r="J119" s="1005">
        <f>$E119*$O119</f>
        <v>0</v>
      </c>
      <c r="K119" s="1005"/>
      <c r="L119" s="996">
        <v>0</v>
      </c>
      <c r="M119" s="996"/>
      <c r="N119" s="34">
        <f>$I119*$P119</f>
        <v>0</v>
      </c>
      <c r="O119" s="103">
        <v>1.3</v>
      </c>
      <c r="P119" s="103">
        <v>1.5</v>
      </c>
      <c r="Q119" s="307">
        <v>0.6</v>
      </c>
      <c r="R119" s="334">
        <f>$J119+$L119+$N119</f>
        <v>0</v>
      </c>
      <c r="S119" s="334">
        <f>$E119+$G119+($Q119*$I119)</f>
        <v>0</v>
      </c>
    </row>
    <row r="120" spans="1:19" x14ac:dyDescent="0.25">
      <c r="A120" s="997" t="s">
        <v>34</v>
      </c>
      <c r="B120" s="998"/>
      <c r="C120" s="1001">
        <v>1</v>
      </c>
      <c r="D120" s="1002"/>
      <c r="E120" s="999">
        <f>$F$10*$C120</f>
        <v>4.8599999999999994</v>
      </c>
      <c r="F120" s="1000"/>
      <c r="G120" s="1001"/>
      <c r="H120" s="1002"/>
      <c r="I120" s="40">
        <v>0</v>
      </c>
      <c r="J120" s="1001">
        <f>$E120*$O120</f>
        <v>6.3179999999999996</v>
      </c>
      <c r="K120" s="1001"/>
      <c r="L120" s="1002">
        <v>0</v>
      </c>
      <c r="M120" s="1002"/>
      <c r="N120" s="35">
        <f>$I120*$P120</f>
        <v>0</v>
      </c>
      <c r="O120" s="82">
        <v>1.3</v>
      </c>
      <c r="P120" s="82">
        <v>1.5</v>
      </c>
      <c r="Q120" s="308">
        <v>0.3</v>
      </c>
      <c r="R120" s="335">
        <f>$J120+$L120+$N120</f>
        <v>6.3179999999999996</v>
      </c>
      <c r="S120" s="338">
        <f>$E120+$G120+($Q120*$I120)</f>
        <v>4.8599999999999994</v>
      </c>
    </row>
    <row r="121" spans="1:19" ht="15.75" thickBot="1" x14ac:dyDescent="0.3">
      <c r="R121" s="4">
        <f>SUM(R116:R120)</f>
        <v>17.796280000000003</v>
      </c>
      <c r="S121" s="4">
        <f>SUM(S116:S120)</f>
        <v>12.835599999999999</v>
      </c>
    </row>
    <row r="122" spans="1:19" ht="15.75" thickBot="1" x14ac:dyDescent="0.3">
      <c r="A122" s="1036" t="s">
        <v>308</v>
      </c>
      <c r="B122" s="1037"/>
    </row>
    <row r="123" spans="1:19" ht="15.75" customHeight="1" thickBot="1" x14ac:dyDescent="0.3">
      <c r="A123" s="304"/>
      <c r="B123" s="304"/>
      <c r="C123" s="1021" t="s">
        <v>269</v>
      </c>
      <c r="D123" s="1022"/>
      <c r="E123" s="1023" t="s">
        <v>261</v>
      </c>
      <c r="F123" s="1024"/>
      <c r="G123" s="1023" t="s">
        <v>273</v>
      </c>
      <c r="H123" s="1024"/>
      <c r="I123" s="1013" t="s">
        <v>280</v>
      </c>
      <c r="J123" s="1014" t="s">
        <v>294</v>
      </c>
      <c r="K123" s="1014"/>
      <c r="L123" s="1014" t="s">
        <v>295</v>
      </c>
      <c r="M123" s="1014"/>
      <c r="N123" s="1013" t="s">
        <v>296</v>
      </c>
      <c r="O123" s="1006" t="s">
        <v>262</v>
      </c>
      <c r="P123" s="1006" t="s">
        <v>286</v>
      </c>
      <c r="Q123" s="1008" t="s">
        <v>257</v>
      </c>
      <c r="R123" s="1009" t="s">
        <v>291</v>
      </c>
      <c r="S123" s="1009" t="s">
        <v>297</v>
      </c>
    </row>
    <row r="124" spans="1:19" ht="15.75" thickBot="1" x14ac:dyDescent="0.3">
      <c r="A124" s="304"/>
      <c r="B124" s="304"/>
      <c r="C124" s="975"/>
      <c r="D124" s="976"/>
      <c r="E124" s="1025"/>
      <c r="F124" s="1026"/>
      <c r="G124" s="1025"/>
      <c r="H124" s="1026"/>
      <c r="I124" s="1007"/>
      <c r="J124" s="1015"/>
      <c r="K124" s="1015"/>
      <c r="L124" s="1015"/>
      <c r="M124" s="1015"/>
      <c r="N124" s="1007"/>
      <c r="O124" s="1007"/>
      <c r="P124" s="1007"/>
      <c r="Q124" s="979"/>
      <c r="R124" s="1009"/>
      <c r="S124" s="1009"/>
    </row>
    <row r="125" spans="1:19" x14ac:dyDescent="0.25">
      <c r="A125" s="992" t="s">
        <v>41</v>
      </c>
      <c r="B125" s="1003"/>
      <c r="C125" s="971">
        <v>0</v>
      </c>
      <c r="D125" s="1010"/>
      <c r="E125" s="971">
        <f>'[1]CARICHI UNITARI'!$D144*$C125</f>
        <v>0</v>
      </c>
      <c r="F125" s="1010"/>
      <c r="G125" s="971">
        <f>1.2*$C125</f>
        <v>0</v>
      </c>
      <c r="H125" s="1010"/>
      <c r="I125" s="383">
        <f>'CARICHI UNITARI'!$E144*$C125</f>
        <v>0</v>
      </c>
      <c r="J125" s="1011">
        <f>$E125*$O125</f>
        <v>0</v>
      </c>
      <c r="K125" s="1011"/>
      <c r="L125" s="1011">
        <f>$G125*$P125*C125</f>
        <v>0</v>
      </c>
      <c r="M125" s="1011"/>
      <c r="N125" s="33">
        <f>$I125*$P125</f>
        <v>0</v>
      </c>
      <c r="O125" s="226">
        <v>1.3</v>
      </c>
      <c r="P125" s="226">
        <v>1.5</v>
      </c>
      <c r="Q125" s="305">
        <v>0.3</v>
      </c>
      <c r="R125" s="333">
        <f>$J125+$L125+$N125</f>
        <v>0</v>
      </c>
      <c r="S125" s="333">
        <f>$E125+$G125+($Q125*$I125)</f>
        <v>0</v>
      </c>
    </row>
    <row r="126" spans="1:19" x14ac:dyDescent="0.25">
      <c r="A126" s="992" t="s">
        <v>43</v>
      </c>
      <c r="B126" s="1003"/>
      <c r="C126" s="944">
        <v>0</v>
      </c>
      <c r="D126" s="945"/>
      <c r="E126" s="972">
        <f>'[1]CARICHI UNITARI'!$D145*$C126</f>
        <v>0</v>
      </c>
      <c r="F126" s="1004"/>
      <c r="G126" s="972"/>
      <c r="H126" s="1004"/>
      <c r="I126" s="381">
        <f>'CARICHI UNITARI'!$E145*$C126</f>
        <v>0</v>
      </c>
      <c r="J126" s="1005">
        <f>$E126*$O126</f>
        <v>0</v>
      </c>
      <c r="K126" s="1005"/>
      <c r="L126" s="996">
        <v>0</v>
      </c>
      <c r="M126" s="996"/>
      <c r="N126" s="34">
        <f>$I126*$P126</f>
        <v>0</v>
      </c>
      <c r="O126" s="103">
        <v>1.3</v>
      </c>
      <c r="P126" s="103">
        <v>1.5</v>
      </c>
      <c r="Q126" s="307">
        <v>0.3</v>
      </c>
      <c r="R126" s="334">
        <f>$J126+$L126+$N126</f>
        <v>0</v>
      </c>
      <c r="S126" s="334">
        <f>$E126+$G126+($Q126*$I126)</f>
        <v>0</v>
      </c>
    </row>
    <row r="127" spans="1:19" x14ac:dyDescent="0.25">
      <c r="A127" s="992" t="s">
        <v>42</v>
      </c>
      <c r="B127" s="1003"/>
      <c r="C127" s="972">
        <v>1</v>
      </c>
      <c r="D127" s="1004"/>
      <c r="E127" s="972">
        <f>'[1]CARICHI UNITARI'!$D146*$C127</f>
        <v>5.2056000000000004</v>
      </c>
      <c r="F127" s="1004"/>
      <c r="G127" s="972"/>
      <c r="H127" s="1004"/>
      <c r="I127" s="381">
        <f>'CARICHI UNITARI'!$E146*$C127</f>
        <v>0</v>
      </c>
      <c r="J127" s="1005">
        <f>$E127*$O127</f>
        <v>6.7672800000000004</v>
      </c>
      <c r="K127" s="1005"/>
      <c r="L127" s="996">
        <v>0</v>
      </c>
      <c r="M127" s="996"/>
      <c r="N127" s="34">
        <f>$I127*$P127</f>
        <v>0</v>
      </c>
      <c r="O127" s="103">
        <v>1.3</v>
      </c>
      <c r="P127" s="103">
        <v>1.5</v>
      </c>
      <c r="Q127" s="307">
        <v>0.3</v>
      </c>
      <c r="R127" s="334">
        <f>$J127+$L127+$N127</f>
        <v>6.7672800000000004</v>
      </c>
      <c r="S127" s="334">
        <f>$E127+$G127+($Q127*$I127)</f>
        <v>5.2056000000000004</v>
      </c>
    </row>
    <row r="128" spans="1:19" ht="15" customHeight="1" x14ac:dyDescent="0.25">
      <c r="A128" s="992" t="s">
        <v>44</v>
      </c>
      <c r="B128" s="1003"/>
      <c r="C128" s="1042">
        <f>'[1]GEOMETRIA '!J30</f>
        <v>2.67</v>
      </c>
      <c r="D128" s="1039"/>
      <c r="E128" s="972">
        <f>'[1]CARICHI UNITARI'!$D147*$C128</f>
        <v>17.476039999999998</v>
      </c>
      <c r="F128" s="1004"/>
      <c r="G128" s="972"/>
      <c r="H128" s="1004"/>
      <c r="I128" s="381">
        <f>'CARICHI UNITARI'!$E147*$C128</f>
        <v>10.68</v>
      </c>
      <c r="J128" s="1005">
        <f>$E128*$O128</f>
        <v>22.718851999999998</v>
      </c>
      <c r="K128" s="1005"/>
      <c r="L128" s="996">
        <v>0</v>
      </c>
      <c r="M128" s="996"/>
      <c r="N128" s="34">
        <f>$I128*$P128</f>
        <v>16.02</v>
      </c>
      <c r="O128" s="103">
        <v>1.3</v>
      </c>
      <c r="P128" s="103">
        <v>1.5</v>
      </c>
      <c r="Q128" s="307">
        <v>0.6</v>
      </c>
      <c r="R128" s="334">
        <f>$J128+$L128+$N128</f>
        <v>38.738851999999994</v>
      </c>
      <c r="S128" s="334">
        <f>$E128+$G128+($Q128*$I128)</f>
        <v>23.884039999999999</v>
      </c>
    </row>
    <row r="129" spans="1:19" x14ac:dyDescent="0.25">
      <c r="A129" s="997" t="s">
        <v>34</v>
      </c>
      <c r="B129" s="998"/>
      <c r="C129" s="999">
        <v>1</v>
      </c>
      <c r="D129" s="1000"/>
      <c r="E129" s="999">
        <f>$F$10*$C129</f>
        <v>4.8599999999999994</v>
      </c>
      <c r="F129" s="1000"/>
      <c r="G129" s="999"/>
      <c r="H129" s="1000"/>
      <c r="I129" s="40">
        <v>0</v>
      </c>
      <c r="J129" s="1001">
        <f>$E129*$O129</f>
        <v>6.3179999999999996</v>
      </c>
      <c r="K129" s="1001"/>
      <c r="L129" s="1002">
        <v>0</v>
      </c>
      <c r="M129" s="1002"/>
      <c r="N129" s="35">
        <f>$I129*$P129</f>
        <v>0</v>
      </c>
      <c r="O129" s="82">
        <v>1.3</v>
      </c>
      <c r="P129" s="82">
        <v>1.5</v>
      </c>
      <c r="Q129" s="308">
        <v>0.3</v>
      </c>
      <c r="R129" s="335">
        <f>$J129+$L129+$N129</f>
        <v>6.3179999999999996</v>
      </c>
      <c r="S129" s="338">
        <f>$E129+$G129+($Q129*$I129)</f>
        <v>4.8599999999999994</v>
      </c>
    </row>
    <row r="130" spans="1:19" ht="15.75" thickBot="1" x14ac:dyDescent="0.3">
      <c r="R130" s="4">
        <f>SUM(R125:R129)</f>
        <v>51.824131999999992</v>
      </c>
      <c r="S130" s="4">
        <f>SUM(S125:S129)</f>
        <v>33.949640000000002</v>
      </c>
    </row>
    <row r="131" spans="1:19" ht="15.75" thickBot="1" x14ac:dyDescent="0.3">
      <c r="A131" s="1036" t="s">
        <v>309</v>
      </c>
      <c r="B131" s="1037"/>
    </row>
    <row r="132" spans="1:19" ht="15.75" customHeight="1" thickBot="1" x14ac:dyDescent="0.3">
      <c r="A132" s="304"/>
      <c r="B132" s="304"/>
      <c r="C132" s="1021" t="s">
        <v>269</v>
      </c>
      <c r="D132" s="1022"/>
      <c r="E132" s="1023" t="s">
        <v>261</v>
      </c>
      <c r="F132" s="1024"/>
      <c r="G132" s="1023" t="s">
        <v>273</v>
      </c>
      <c r="H132" s="1024"/>
      <c r="I132" s="1013" t="s">
        <v>280</v>
      </c>
      <c r="J132" s="1014" t="s">
        <v>294</v>
      </c>
      <c r="K132" s="1014"/>
      <c r="L132" s="1014" t="s">
        <v>295</v>
      </c>
      <c r="M132" s="1014"/>
      <c r="N132" s="1013" t="s">
        <v>296</v>
      </c>
      <c r="O132" s="1006" t="s">
        <v>262</v>
      </c>
      <c r="P132" s="1006" t="s">
        <v>286</v>
      </c>
      <c r="Q132" s="1008" t="s">
        <v>257</v>
      </c>
      <c r="R132" s="1009" t="s">
        <v>291</v>
      </c>
      <c r="S132" s="1009" t="s">
        <v>297</v>
      </c>
    </row>
    <row r="133" spans="1:19" ht="15.75" thickBot="1" x14ac:dyDescent="0.3">
      <c r="A133" s="304"/>
      <c r="B133" s="304"/>
      <c r="C133" s="975"/>
      <c r="D133" s="976"/>
      <c r="E133" s="1025"/>
      <c r="F133" s="1026"/>
      <c r="G133" s="1025"/>
      <c r="H133" s="1026"/>
      <c r="I133" s="1007"/>
      <c r="J133" s="1015"/>
      <c r="K133" s="1015"/>
      <c r="L133" s="1015"/>
      <c r="M133" s="1015"/>
      <c r="N133" s="1007"/>
      <c r="O133" s="1007"/>
      <c r="P133" s="1007"/>
      <c r="Q133" s="979"/>
      <c r="R133" s="1009"/>
      <c r="S133" s="1009"/>
    </row>
    <row r="134" spans="1:19" x14ac:dyDescent="0.25">
      <c r="A134" s="992" t="s">
        <v>41</v>
      </c>
      <c r="B134" s="1003"/>
      <c r="C134" s="971">
        <f>'[1]GEOMETRIA '!L30</f>
        <v>5.65</v>
      </c>
      <c r="D134" s="1010"/>
      <c r="E134" s="971">
        <f>'[1]CARICHI UNITARI'!$D144*$C134</f>
        <v>27.911000000000005</v>
      </c>
      <c r="F134" s="1010"/>
      <c r="G134" s="971">
        <f>1.2*$C134</f>
        <v>6.78</v>
      </c>
      <c r="H134" s="1010"/>
      <c r="I134" s="383">
        <f>'CARICHI UNITARI'!$E144*$C134</f>
        <v>11.3</v>
      </c>
      <c r="J134" s="1011">
        <f>$E134*$O134</f>
        <v>36.284300000000009</v>
      </c>
      <c r="K134" s="1011"/>
      <c r="L134" s="1011">
        <f>$G134*$P134</f>
        <v>10.17</v>
      </c>
      <c r="M134" s="1011"/>
      <c r="N134" s="33">
        <f>$I134*$P134</f>
        <v>16.950000000000003</v>
      </c>
      <c r="O134" s="226">
        <v>1.3</v>
      </c>
      <c r="P134" s="226">
        <v>1.5</v>
      </c>
      <c r="Q134" s="305">
        <v>0.3</v>
      </c>
      <c r="R134" s="333">
        <f>$J134+$L134+$N134</f>
        <v>63.404300000000013</v>
      </c>
      <c r="S134" s="333">
        <f>$E134+$G134+($Q134*$I134)</f>
        <v>38.081000000000003</v>
      </c>
    </row>
    <row r="135" spans="1:19" x14ac:dyDescent="0.25">
      <c r="A135" s="992" t="s">
        <v>43</v>
      </c>
      <c r="B135" s="1003"/>
      <c r="C135" s="944">
        <v>0</v>
      </c>
      <c r="D135" s="945"/>
      <c r="E135" s="972">
        <f>'[1]CARICHI UNITARI'!$D145*$C136</f>
        <v>0</v>
      </c>
      <c r="F135" s="1004"/>
      <c r="G135" s="972"/>
      <c r="H135" s="1004"/>
      <c r="I135" s="381">
        <f>'CARICHI UNITARI'!$E145*$C135</f>
        <v>0</v>
      </c>
      <c r="J135" s="1005">
        <f>$E135*$O135</f>
        <v>0</v>
      </c>
      <c r="K135" s="1005"/>
      <c r="L135" s="996">
        <v>0</v>
      </c>
      <c r="M135" s="996"/>
      <c r="N135" s="34">
        <f>$I135*$P135</f>
        <v>0</v>
      </c>
      <c r="O135" s="103">
        <v>1.3</v>
      </c>
      <c r="P135" s="103">
        <v>1.5</v>
      </c>
      <c r="Q135" s="307">
        <v>0.3</v>
      </c>
      <c r="R135" s="334">
        <f>$J135+$L135+$N135</f>
        <v>0</v>
      </c>
      <c r="S135" s="334">
        <f>$E135+$G135+($Q135*$I135)</f>
        <v>0</v>
      </c>
    </row>
    <row r="136" spans="1:19" x14ac:dyDescent="0.25">
      <c r="A136" s="992" t="s">
        <v>42</v>
      </c>
      <c r="B136" s="1003"/>
      <c r="C136" s="944">
        <v>0</v>
      </c>
      <c r="D136" s="945"/>
      <c r="E136" s="972">
        <f>'[1]CARICHI UNITARI'!$D146*C136</f>
        <v>0</v>
      </c>
      <c r="F136" s="1004"/>
      <c r="G136" s="972"/>
      <c r="H136" s="1004"/>
      <c r="I136" s="381">
        <f>'CARICHI UNITARI'!$E146*$C136</f>
        <v>0</v>
      </c>
      <c r="J136" s="1005">
        <f>$E136*$O136</f>
        <v>0</v>
      </c>
      <c r="K136" s="1005"/>
      <c r="L136" s="996">
        <v>0</v>
      </c>
      <c r="M136" s="996"/>
      <c r="N136" s="34">
        <f>$I136*$P136</f>
        <v>0</v>
      </c>
      <c r="O136" s="103">
        <v>1.3</v>
      </c>
      <c r="P136" s="103">
        <v>1.5</v>
      </c>
      <c r="Q136" s="307">
        <v>0.3</v>
      </c>
      <c r="R136" s="334">
        <f>$J136+$L136+$N136</f>
        <v>0</v>
      </c>
      <c r="S136" s="334">
        <f>$E136+$G136+($Q136*$I136)</f>
        <v>0</v>
      </c>
    </row>
    <row r="137" spans="1:19" ht="15" customHeight="1" x14ac:dyDescent="0.25">
      <c r="A137" s="992" t="s">
        <v>44</v>
      </c>
      <c r="B137" s="1003"/>
      <c r="C137" s="1034">
        <v>0</v>
      </c>
      <c r="D137" s="1035"/>
      <c r="E137" s="972">
        <f>'[1]CARICHI UNITARI'!$D147*$C137</f>
        <v>0</v>
      </c>
      <c r="F137" s="1004"/>
      <c r="G137" s="972"/>
      <c r="H137" s="1004"/>
      <c r="I137" s="381">
        <f>'CARICHI UNITARI'!$E147*$C137</f>
        <v>0</v>
      </c>
      <c r="J137" s="1005">
        <f>$E137*$O137</f>
        <v>0</v>
      </c>
      <c r="K137" s="1005"/>
      <c r="L137" s="996">
        <v>0</v>
      </c>
      <c r="M137" s="996"/>
      <c r="N137" s="34">
        <f>$I137*$P137</f>
        <v>0</v>
      </c>
      <c r="O137" s="103">
        <v>1.3</v>
      </c>
      <c r="P137" s="103">
        <v>1.5</v>
      </c>
      <c r="Q137" s="307">
        <v>0.6</v>
      </c>
      <c r="R137" s="334">
        <f>$J137+$L137+$N137</f>
        <v>0</v>
      </c>
      <c r="S137" s="334">
        <f>$E137+$G137+($Q137*$I137)</f>
        <v>0</v>
      </c>
    </row>
    <row r="138" spans="1:19" x14ac:dyDescent="0.25">
      <c r="A138" s="997" t="s">
        <v>34</v>
      </c>
      <c r="B138" s="998"/>
      <c r="C138" s="999">
        <v>1</v>
      </c>
      <c r="D138" s="1000"/>
      <c r="E138" s="999">
        <f>$F$10*$C138</f>
        <v>4.8599999999999994</v>
      </c>
      <c r="F138" s="1000"/>
      <c r="G138" s="999"/>
      <c r="H138" s="1000"/>
      <c r="I138" s="40">
        <v>0</v>
      </c>
      <c r="J138" s="1001">
        <f>$E138*$O138</f>
        <v>6.3179999999999996</v>
      </c>
      <c r="K138" s="1001"/>
      <c r="L138" s="1002">
        <v>0</v>
      </c>
      <c r="M138" s="1002"/>
      <c r="N138" s="35">
        <f>$I138*$P138</f>
        <v>0</v>
      </c>
      <c r="O138" s="82">
        <v>1.3</v>
      </c>
      <c r="P138" s="82">
        <v>1.5</v>
      </c>
      <c r="Q138" s="308">
        <v>0.3</v>
      </c>
      <c r="R138" s="335">
        <f>$J138+$L138+$N138</f>
        <v>6.3179999999999996</v>
      </c>
      <c r="S138" s="338">
        <f>$E138+$G138+($Q138*$I138)</f>
        <v>4.8599999999999994</v>
      </c>
    </row>
    <row r="139" spans="1:19" ht="15.75" thickBot="1" x14ac:dyDescent="0.3">
      <c r="R139" s="4">
        <f>SUM(R134:R138)</f>
        <v>69.722300000000018</v>
      </c>
      <c r="S139" s="4">
        <f>SUM(S134:S138)</f>
        <v>42.941000000000003</v>
      </c>
    </row>
    <row r="140" spans="1:19" ht="15.75" thickBot="1" x14ac:dyDescent="0.3">
      <c r="A140" s="1036" t="s">
        <v>310</v>
      </c>
      <c r="B140" s="1037"/>
    </row>
    <row r="141" spans="1:19" ht="15.75" customHeight="1" thickBot="1" x14ac:dyDescent="0.3">
      <c r="A141" s="304"/>
      <c r="B141" s="304"/>
      <c r="C141" s="1021" t="s">
        <v>269</v>
      </c>
      <c r="D141" s="1022"/>
      <c r="E141" s="1023" t="s">
        <v>261</v>
      </c>
      <c r="F141" s="1024"/>
      <c r="G141" s="1023" t="s">
        <v>273</v>
      </c>
      <c r="H141" s="1024"/>
      <c r="I141" s="1013" t="s">
        <v>280</v>
      </c>
      <c r="J141" s="1014" t="s">
        <v>294</v>
      </c>
      <c r="K141" s="1014"/>
      <c r="L141" s="1014" t="s">
        <v>295</v>
      </c>
      <c r="M141" s="1014"/>
      <c r="N141" s="1013" t="s">
        <v>296</v>
      </c>
      <c r="O141" s="1006" t="s">
        <v>262</v>
      </c>
      <c r="P141" s="1006" t="s">
        <v>286</v>
      </c>
      <c r="Q141" s="1008" t="s">
        <v>257</v>
      </c>
      <c r="R141" s="1009" t="s">
        <v>291</v>
      </c>
      <c r="S141" s="1009" t="s">
        <v>297</v>
      </c>
    </row>
    <row r="142" spans="1:19" ht="15.75" thickBot="1" x14ac:dyDescent="0.3">
      <c r="A142" s="304"/>
      <c r="B142" s="304"/>
      <c r="C142" s="975"/>
      <c r="D142" s="976"/>
      <c r="E142" s="1025"/>
      <c r="F142" s="1026"/>
      <c r="G142" s="1025"/>
      <c r="H142" s="1026"/>
      <c r="I142" s="1007"/>
      <c r="J142" s="1015"/>
      <c r="K142" s="1015"/>
      <c r="L142" s="1015"/>
      <c r="M142" s="1015"/>
      <c r="N142" s="1007"/>
      <c r="O142" s="1007"/>
      <c r="P142" s="1007"/>
      <c r="Q142" s="979"/>
      <c r="R142" s="1009"/>
      <c r="S142" s="1009"/>
    </row>
    <row r="143" spans="1:19" x14ac:dyDescent="0.25">
      <c r="A143" s="992" t="s">
        <v>41</v>
      </c>
      <c r="B143" s="1003"/>
      <c r="C143" s="971">
        <f>'[1]GEOMETRIA '!N30</f>
        <v>5.6</v>
      </c>
      <c r="D143" s="1010"/>
      <c r="E143" s="971">
        <f>'[1]CARICHI UNITARI'!$D144*$C143</f>
        <v>27.664000000000001</v>
      </c>
      <c r="F143" s="1010"/>
      <c r="G143" s="971">
        <f>1.2*$C143*0.3</f>
        <v>2.016</v>
      </c>
      <c r="H143" s="1010"/>
      <c r="I143" s="383">
        <f>'CARICHI UNITARI'!$E144*$C143</f>
        <v>11.2</v>
      </c>
      <c r="J143" s="1011">
        <f>$E143*$O143</f>
        <v>35.963200000000001</v>
      </c>
      <c r="K143" s="1011"/>
      <c r="L143" s="1012">
        <f>$G143*$P143</f>
        <v>3.024</v>
      </c>
      <c r="M143" s="1012"/>
      <c r="N143" s="33">
        <f>$I143*$P143</f>
        <v>16.799999999999997</v>
      </c>
      <c r="O143" s="226">
        <v>1.3</v>
      </c>
      <c r="P143" s="226">
        <v>1.5</v>
      </c>
      <c r="Q143" s="305">
        <v>0.3</v>
      </c>
      <c r="R143" s="333">
        <f>$J143+$L143+$N143</f>
        <v>55.787199999999999</v>
      </c>
      <c r="S143" s="333">
        <f>$E143+$G143+($Q143*$I143)</f>
        <v>33.04</v>
      </c>
    </row>
    <row r="144" spans="1:19" x14ac:dyDescent="0.25">
      <c r="A144" s="992" t="s">
        <v>43</v>
      </c>
      <c r="B144" s="1003"/>
      <c r="C144" s="944">
        <v>0</v>
      </c>
      <c r="D144" s="945"/>
      <c r="E144" s="972">
        <f>'[1]CARICHI UNITARI'!$D145*$C144</f>
        <v>0</v>
      </c>
      <c r="F144" s="1004"/>
      <c r="G144" s="972"/>
      <c r="H144" s="1004"/>
      <c r="I144" s="381">
        <f>'CARICHI UNITARI'!$E145*$C144</f>
        <v>0</v>
      </c>
      <c r="J144" s="1005">
        <f>$E144*$O144</f>
        <v>0</v>
      </c>
      <c r="K144" s="1005"/>
      <c r="L144" s="996">
        <v>0</v>
      </c>
      <c r="M144" s="996"/>
      <c r="N144" s="34">
        <f>$I144*$P144</f>
        <v>0</v>
      </c>
      <c r="O144" s="103">
        <v>1.3</v>
      </c>
      <c r="P144" s="103">
        <v>1.5</v>
      </c>
      <c r="Q144" s="307">
        <v>0.3</v>
      </c>
      <c r="R144" s="334">
        <f>$J144+$L144+$N144</f>
        <v>0</v>
      </c>
      <c r="S144" s="334">
        <f>$E144+$G144+($Q144*$I144)</f>
        <v>0</v>
      </c>
    </row>
    <row r="145" spans="1:19" x14ac:dyDescent="0.25">
      <c r="A145" s="992" t="s">
        <v>42</v>
      </c>
      <c r="B145" s="1003"/>
      <c r="C145" s="944">
        <v>1</v>
      </c>
      <c r="D145" s="945"/>
      <c r="E145" s="972">
        <f>'[1]CARICHI UNITARI'!$D146*$C145*0.7</f>
        <v>3.64392</v>
      </c>
      <c r="F145" s="1004"/>
      <c r="G145" s="972"/>
      <c r="H145" s="1004"/>
      <c r="I145" s="381">
        <f>'CARICHI UNITARI'!$E146*$C145</f>
        <v>0</v>
      </c>
      <c r="J145" s="1005">
        <f>$E145*$O145</f>
        <v>4.7370960000000002</v>
      </c>
      <c r="K145" s="1005"/>
      <c r="L145" s="996">
        <v>0</v>
      </c>
      <c r="M145" s="996"/>
      <c r="N145" s="34">
        <f>$I145*$P145</f>
        <v>0</v>
      </c>
      <c r="O145" s="103">
        <v>1.3</v>
      </c>
      <c r="P145" s="103">
        <v>1.5</v>
      </c>
      <c r="Q145" s="307">
        <v>0.3</v>
      </c>
      <c r="R145" s="334">
        <f>$J145+$L145+$N145</f>
        <v>4.7370960000000002</v>
      </c>
      <c r="S145" s="334">
        <f>$E145+$G145+($Q145*$I145)</f>
        <v>3.64392</v>
      </c>
    </row>
    <row r="146" spans="1:19" x14ac:dyDescent="0.25">
      <c r="A146" s="992" t="s">
        <v>44</v>
      </c>
      <c r="B146" s="1003"/>
      <c r="C146" s="1034">
        <v>0</v>
      </c>
      <c r="D146" s="1035"/>
      <c r="E146" s="972">
        <f>'[1]CARICHI UNITARI'!$D147*$C146</f>
        <v>0</v>
      </c>
      <c r="F146" s="1004"/>
      <c r="G146" s="972"/>
      <c r="H146" s="1004"/>
      <c r="I146" s="381">
        <f>'CARICHI UNITARI'!$E147*$C146</f>
        <v>0</v>
      </c>
      <c r="J146" s="1005">
        <f>$E146*$O146</f>
        <v>0</v>
      </c>
      <c r="K146" s="1005"/>
      <c r="L146" s="996">
        <v>0</v>
      </c>
      <c r="M146" s="996"/>
      <c r="N146" s="34">
        <f>$I146*$P146</f>
        <v>0</v>
      </c>
      <c r="O146" s="103">
        <v>1.3</v>
      </c>
      <c r="P146" s="103">
        <v>1.5</v>
      </c>
      <c r="Q146" s="307">
        <v>0.6</v>
      </c>
      <c r="R146" s="334">
        <f>$J146+$L146+$N146</f>
        <v>0</v>
      </c>
      <c r="S146" s="334">
        <f>$E146+$G146+($Q146*$I146)</f>
        <v>0</v>
      </c>
    </row>
    <row r="147" spans="1:19" x14ac:dyDescent="0.25">
      <c r="A147" s="997" t="s">
        <v>34</v>
      </c>
      <c r="B147" s="998"/>
      <c r="C147" s="999">
        <v>1</v>
      </c>
      <c r="D147" s="1000"/>
      <c r="E147" s="999">
        <f>$F$10*$C147</f>
        <v>4.8599999999999994</v>
      </c>
      <c r="F147" s="1000"/>
      <c r="G147" s="999"/>
      <c r="H147" s="1000"/>
      <c r="I147" s="40">
        <v>0</v>
      </c>
      <c r="J147" s="1001">
        <f>$E147*$O147</f>
        <v>6.3179999999999996</v>
      </c>
      <c r="K147" s="1001"/>
      <c r="L147" s="1002">
        <v>0</v>
      </c>
      <c r="M147" s="1002"/>
      <c r="N147" s="35">
        <f>$I147*$P147</f>
        <v>0</v>
      </c>
      <c r="O147" s="82">
        <v>1.3</v>
      </c>
      <c r="P147" s="82">
        <v>1.5</v>
      </c>
      <c r="Q147" s="308">
        <v>0.3</v>
      </c>
      <c r="R147" s="335">
        <f>$J147+$L147+$N147</f>
        <v>6.3179999999999996</v>
      </c>
      <c r="S147" s="338">
        <f>$E147+$G147+($Q147*$I147)</f>
        <v>4.8599999999999994</v>
      </c>
    </row>
    <row r="148" spans="1:19" ht="15.75" thickBot="1" x14ac:dyDescent="0.3">
      <c r="R148" s="4">
        <f>SUM(R143:R147)</f>
        <v>66.842296000000005</v>
      </c>
      <c r="S148" s="4">
        <f>SUM(S143:S147)</f>
        <v>41.54392</v>
      </c>
    </row>
    <row r="149" spans="1:19" ht="15.75" thickBot="1" x14ac:dyDescent="0.3">
      <c r="A149" s="1036" t="s">
        <v>311</v>
      </c>
      <c r="B149" s="1037"/>
    </row>
    <row r="150" spans="1:19" ht="15.75" customHeight="1" thickBot="1" x14ac:dyDescent="0.3">
      <c r="A150" s="304"/>
      <c r="B150" s="304"/>
      <c r="C150" s="1021" t="s">
        <v>269</v>
      </c>
      <c r="D150" s="1022"/>
      <c r="E150" s="1023" t="s">
        <v>261</v>
      </c>
      <c r="F150" s="1024"/>
      <c r="G150" s="1023" t="s">
        <v>273</v>
      </c>
      <c r="H150" s="1024"/>
      <c r="I150" s="1013" t="s">
        <v>280</v>
      </c>
      <c r="J150" s="1014" t="s">
        <v>294</v>
      </c>
      <c r="K150" s="1014"/>
      <c r="L150" s="1014" t="s">
        <v>295</v>
      </c>
      <c r="M150" s="1014"/>
      <c r="N150" s="1013" t="s">
        <v>296</v>
      </c>
      <c r="O150" s="1006" t="s">
        <v>262</v>
      </c>
      <c r="P150" s="1006" t="s">
        <v>286</v>
      </c>
      <c r="Q150" s="1008" t="s">
        <v>257</v>
      </c>
      <c r="R150" s="1009" t="s">
        <v>291</v>
      </c>
      <c r="S150" s="1009" t="s">
        <v>297</v>
      </c>
    </row>
    <row r="151" spans="1:19" ht="15.75" thickBot="1" x14ac:dyDescent="0.3">
      <c r="A151" s="304"/>
      <c r="B151" s="304"/>
      <c r="C151" s="975"/>
      <c r="D151" s="976"/>
      <c r="E151" s="1025"/>
      <c r="F151" s="1026"/>
      <c r="G151" s="1025"/>
      <c r="H151" s="1026"/>
      <c r="I151" s="1007"/>
      <c r="J151" s="1015"/>
      <c r="K151" s="1015"/>
      <c r="L151" s="1015"/>
      <c r="M151" s="1015"/>
      <c r="N151" s="1007"/>
      <c r="O151" s="1007"/>
      <c r="P151" s="1007"/>
      <c r="Q151" s="979"/>
      <c r="R151" s="1009"/>
      <c r="S151" s="1009"/>
    </row>
    <row r="152" spans="1:19" x14ac:dyDescent="0.25">
      <c r="A152" s="992" t="s">
        <v>41</v>
      </c>
      <c r="B152" s="1003"/>
      <c r="C152" s="1040">
        <f>'[1]GEOMETRIA '!F32/2</f>
        <v>1.65</v>
      </c>
      <c r="D152" s="1041"/>
      <c r="E152" s="971">
        <f>'[1]CARICHI UNITARI'!$D144*$C152</f>
        <v>8.1509999999999998</v>
      </c>
      <c r="F152" s="1010"/>
      <c r="G152" s="971">
        <v>0</v>
      </c>
      <c r="H152" s="1010"/>
      <c r="I152" s="383">
        <f>'CARICHI UNITARI'!$E144*$C152</f>
        <v>3.3</v>
      </c>
      <c r="J152" s="1011">
        <f>$E152*$O152</f>
        <v>10.596299999999999</v>
      </c>
      <c r="K152" s="1011"/>
      <c r="L152" s="1012">
        <f>$G152*$P152</f>
        <v>0</v>
      </c>
      <c r="M152" s="1012"/>
      <c r="N152" s="33">
        <f>$I152*$P152</f>
        <v>4.9499999999999993</v>
      </c>
      <c r="O152" s="226">
        <v>1.3</v>
      </c>
      <c r="P152" s="226">
        <v>1.5</v>
      </c>
      <c r="Q152" s="305">
        <v>0.3</v>
      </c>
      <c r="R152" s="333">
        <f>$J152+$L152+$N152</f>
        <v>15.546299999999999</v>
      </c>
      <c r="S152" s="333">
        <f>$E152+$G152+($Q152*$I152)</f>
        <v>9.141</v>
      </c>
    </row>
    <row r="153" spans="1:19" x14ac:dyDescent="0.25">
      <c r="A153" s="992" t="s">
        <v>43</v>
      </c>
      <c r="B153" s="1003"/>
      <c r="C153" s="1038">
        <f>'[1]GEOMETRIA '!O2*2</f>
        <v>3</v>
      </c>
      <c r="D153" s="1039"/>
      <c r="E153" s="972">
        <f>'[1]CARICHI UNITARI'!$D145*$C153</f>
        <v>13.062000000000001</v>
      </c>
      <c r="F153" s="1004"/>
      <c r="G153" s="972"/>
      <c r="H153" s="1004"/>
      <c r="I153" s="381">
        <f>'CARICHI UNITARI'!$E145*$C153</f>
        <v>12</v>
      </c>
      <c r="J153" s="1005">
        <f>$E153*$O153</f>
        <v>16.980600000000003</v>
      </c>
      <c r="K153" s="1005"/>
      <c r="L153" s="996">
        <v>0</v>
      </c>
      <c r="M153" s="996"/>
      <c r="N153" s="34">
        <f>$I153*$P153</f>
        <v>18</v>
      </c>
      <c r="O153" s="103">
        <v>1.3</v>
      </c>
      <c r="P153" s="103">
        <v>1.5</v>
      </c>
      <c r="Q153" s="307">
        <v>0.3</v>
      </c>
      <c r="R153" s="334">
        <f>$J153+$L153+$N153</f>
        <v>34.980600000000003</v>
      </c>
      <c r="S153" s="334">
        <f>$E153+$G153+($Q153*$I153)</f>
        <v>16.661999999999999</v>
      </c>
    </row>
    <row r="154" spans="1:19" x14ac:dyDescent="0.25">
      <c r="A154" s="992" t="s">
        <v>42</v>
      </c>
      <c r="B154" s="1003"/>
      <c r="C154" s="944">
        <v>1</v>
      </c>
      <c r="D154" s="945"/>
      <c r="E154" s="972">
        <f>'[1]CARICHI UNITARI'!$D146*$C154</f>
        <v>5.2056000000000004</v>
      </c>
      <c r="F154" s="1004"/>
      <c r="G154" s="972"/>
      <c r="H154" s="1004"/>
      <c r="I154" s="381">
        <f>'CARICHI UNITARI'!$E146*$C154</f>
        <v>0</v>
      </c>
      <c r="J154" s="1005">
        <f>$E154*$O154</f>
        <v>6.7672800000000004</v>
      </c>
      <c r="K154" s="1005"/>
      <c r="L154" s="996">
        <v>0</v>
      </c>
      <c r="M154" s="996"/>
      <c r="N154" s="34">
        <f>$I154*$P154</f>
        <v>0</v>
      </c>
      <c r="O154" s="103">
        <v>1.3</v>
      </c>
      <c r="P154" s="103">
        <v>1.5</v>
      </c>
      <c r="Q154" s="307">
        <v>0.3</v>
      </c>
      <c r="R154" s="334">
        <f>$J154+$L154+$N154</f>
        <v>6.7672800000000004</v>
      </c>
      <c r="S154" s="334">
        <f>$E154+$G154+($Q154*$I154)</f>
        <v>5.2056000000000004</v>
      </c>
    </row>
    <row r="155" spans="1:19" x14ac:dyDescent="0.25">
      <c r="A155" s="992" t="s">
        <v>44</v>
      </c>
      <c r="B155" s="1003"/>
      <c r="C155" s="1034">
        <v>0</v>
      </c>
      <c r="D155" s="1035"/>
      <c r="E155" s="972">
        <f>'[1]CARICHI UNITARI'!$D147*$C155</f>
        <v>0</v>
      </c>
      <c r="F155" s="1004"/>
      <c r="G155" s="972"/>
      <c r="H155" s="1004"/>
      <c r="I155" s="381">
        <f>'CARICHI UNITARI'!$E147*$C155</f>
        <v>0</v>
      </c>
      <c r="J155" s="1005">
        <f>$E155*$O155</f>
        <v>0</v>
      </c>
      <c r="K155" s="1005"/>
      <c r="L155" s="996">
        <v>0</v>
      </c>
      <c r="M155" s="996"/>
      <c r="N155" s="34">
        <f>$I155*$P155</f>
        <v>0</v>
      </c>
      <c r="O155" s="103">
        <v>1.3</v>
      </c>
      <c r="P155" s="103">
        <v>1.5</v>
      </c>
      <c r="Q155" s="307">
        <v>0.6</v>
      </c>
      <c r="R155" s="334">
        <f>$J155+$L155+$N155</f>
        <v>0</v>
      </c>
      <c r="S155" s="334">
        <f>$E155+$G155+($Q155*$I155)</f>
        <v>0</v>
      </c>
    </row>
    <row r="156" spans="1:19" x14ac:dyDescent="0.25">
      <c r="A156" s="997" t="s">
        <v>34</v>
      </c>
      <c r="B156" s="998"/>
      <c r="C156" s="999">
        <v>1</v>
      </c>
      <c r="D156" s="1000"/>
      <c r="E156" s="999">
        <f>$F$10*$C156</f>
        <v>4.8599999999999994</v>
      </c>
      <c r="F156" s="1000"/>
      <c r="G156" s="999"/>
      <c r="H156" s="1000"/>
      <c r="I156" s="40">
        <v>0</v>
      </c>
      <c r="J156" s="1001">
        <f>$E156*$O156</f>
        <v>6.3179999999999996</v>
      </c>
      <c r="K156" s="1001"/>
      <c r="L156" s="1002">
        <v>0</v>
      </c>
      <c r="M156" s="1002"/>
      <c r="N156" s="35">
        <f>$I156*$P156</f>
        <v>0</v>
      </c>
      <c r="O156" s="82">
        <v>1.3</v>
      </c>
      <c r="P156" s="82">
        <v>1.5</v>
      </c>
      <c r="Q156" s="308">
        <v>0.3</v>
      </c>
      <c r="R156" s="335">
        <f>$J156+$L156+$N156</f>
        <v>6.3179999999999996</v>
      </c>
      <c r="S156" s="338">
        <f>$E156+$G156+($Q156*$I156)</f>
        <v>4.8599999999999994</v>
      </c>
    </row>
    <row r="157" spans="1:19" ht="15.75" thickBot="1" x14ac:dyDescent="0.3">
      <c r="R157" s="4">
        <f>SUM(R152:R156)</f>
        <v>63.612179999999995</v>
      </c>
      <c r="S157" s="4">
        <f>SUM(S152:S156)</f>
        <v>35.868600000000001</v>
      </c>
    </row>
    <row r="158" spans="1:19" ht="15.75" thickBot="1" x14ac:dyDescent="0.3">
      <c r="A158" s="1036" t="s">
        <v>312</v>
      </c>
      <c r="B158" s="1037"/>
    </row>
    <row r="159" spans="1:19" ht="15.75" customHeight="1" thickBot="1" x14ac:dyDescent="0.3">
      <c r="A159" s="304"/>
      <c r="B159" s="304"/>
      <c r="C159" s="1021" t="s">
        <v>269</v>
      </c>
      <c r="D159" s="1022"/>
      <c r="E159" s="1023" t="s">
        <v>261</v>
      </c>
      <c r="F159" s="1024"/>
      <c r="G159" s="1023" t="s">
        <v>273</v>
      </c>
      <c r="H159" s="1024"/>
      <c r="I159" s="1013" t="s">
        <v>280</v>
      </c>
      <c r="J159" s="1014" t="s">
        <v>294</v>
      </c>
      <c r="K159" s="1014"/>
      <c r="L159" s="1014" t="s">
        <v>295</v>
      </c>
      <c r="M159" s="1014"/>
      <c r="N159" s="1013" t="s">
        <v>296</v>
      </c>
      <c r="O159" s="1006" t="s">
        <v>262</v>
      </c>
      <c r="P159" s="1006" t="s">
        <v>286</v>
      </c>
      <c r="Q159" s="1008" t="s">
        <v>257</v>
      </c>
      <c r="R159" s="1009" t="s">
        <v>291</v>
      </c>
      <c r="S159" s="1009" t="s">
        <v>297</v>
      </c>
    </row>
    <row r="160" spans="1:19" ht="15.75" thickBot="1" x14ac:dyDescent="0.3">
      <c r="A160" s="304"/>
      <c r="B160" s="304"/>
      <c r="C160" s="975"/>
      <c r="D160" s="976"/>
      <c r="E160" s="1025"/>
      <c r="F160" s="1026"/>
      <c r="G160" s="1025"/>
      <c r="H160" s="1026"/>
      <c r="I160" s="1007"/>
      <c r="J160" s="1015"/>
      <c r="K160" s="1015"/>
      <c r="L160" s="1015"/>
      <c r="M160" s="1015"/>
      <c r="N160" s="1007"/>
      <c r="O160" s="1007"/>
      <c r="P160" s="1007"/>
      <c r="Q160" s="979"/>
      <c r="R160" s="1009"/>
      <c r="S160" s="1009"/>
    </row>
    <row r="161" spans="1:19" x14ac:dyDescent="0.25">
      <c r="A161" s="992" t="s">
        <v>41</v>
      </c>
      <c r="B161" s="1003"/>
      <c r="C161" s="971">
        <f>'[1]GEOMETRIA '!H32</f>
        <v>3.15</v>
      </c>
      <c r="D161" s="1010"/>
      <c r="E161" s="971">
        <f>'[1]CARICHI UNITARI'!$D144*$C161</f>
        <v>15.561</v>
      </c>
      <c r="F161" s="1010"/>
      <c r="G161" s="971">
        <v>0</v>
      </c>
      <c r="H161" s="1010"/>
      <c r="I161" s="383">
        <f>'CARICHI UNITARI'!$E144*$C161</f>
        <v>6.3</v>
      </c>
      <c r="J161" s="1011">
        <f>$E161*$O161</f>
        <v>20.229300000000002</v>
      </c>
      <c r="K161" s="1011"/>
      <c r="L161" s="1012">
        <f>$G161*$P161</f>
        <v>0</v>
      </c>
      <c r="M161" s="1012"/>
      <c r="N161" s="33">
        <f>$I161*$P161</f>
        <v>9.4499999999999993</v>
      </c>
      <c r="O161" s="226">
        <v>1.3</v>
      </c>
      <c r="P161" s="226">
        <v>1.5</v>
      </c>
      <c r="Q161" s="305">
        <v>0.3</v>
      </c>
      <c r="R161" s="333">
        <f>$J161+$L161+$N161</f>
        <v>29.679300000000001</v>
      </c>
      <c r="S161" s="333">
        <f>$E161+$G161+($Q161*$I161)</f>
        <v>17.451000000000001</v>
      </c>
    </row>
    <row r="162" spans="1:19" x14ac:dyDescent="0.25">
      <c r="A162" s="992" t="s">
        <v>43</v>
      </c>
      <c r="B162" s="1003"/>
      <c r="C162" s="944">
        <v>0</v>
      </c>
      <c r="D162" s="945"/>
      <c r="E162" s="972">
        <f>'[1]CARICHI UNITARI'!$D145*$C162</f>
        <v>0</v>
      </c>
      <c r="F162" s="1004"/>
      <c r="G162" s="972"/>
      <c r="H162" s="1004"/>
      <c r="I162" s="381">
        <f>'CARICHI UNITARI'!$E145*$C162</f>
        <v>0</v>
      </c>
      <c r="J162" s="1005">
        <f>$E162*$O162</f>
        <v>0</v>
      </c>
      <c r="K162" s="1005"/>
      <c r="L162" s="996">
        <v>0</v>
      </c>
      <c r="M162" s="996"/>
      <c r="N162" s="34">
        <f>$I162*$P162</f>
        <v>0</v>
      </c>
      <c r="O162" s="103">
        <v>1.3</v>
      </c>
      <c r="P162" s="103">
        <v>1.5</v>
      </c>
      <c r="Q162" s="307">
        <v>0.3</v>
      </c>
      <c r="R162" s="334">
        <f>$J162+$L162+$N162</f>
        <v>0</v>
      </c>
      <c r="S162" s="334">
        <f>$E162+$G162+($Q162*$I162)</f>
        <v>0</v>
      </c>
    </row>
    <row r="163" spans="1:19" x14ac:dyDescent="0.25">
      <c r="A163" s="992" t="s">
        <v>42</v>
      </c>
      <c r="B163" s="1003"/>
      <c r="C163" s="944">
        <v>1</v>
      </c>
      <c r="D163" s="945"/>
      <c r="E163" s="972">
        <f>'[1]CARICHI UNITARI'!$D146*$C163</f>
        <v>5.2056000000000004</v>
      </c>
      <c r="F163" s="1004"/>
      <c r="G163" s="972"/>
      <c r="H163" s="1004"/>
      <c r="I163" s="381">
        <f>'CARICHI UNITARI'!$E146*$C163</f>
        <v>0</v>
      </c>
      <c r="J163" s="1005">
        <f>$E163*$O163</f>
        <v>6.7672800000000004</v>
      </c>
      <c r="K163" s="1005"/>
      <c r="L163" s="996">
        <v>0</v>
      </c>
      <c r="M163" s="996"/>
      <c r="N163" s="34">
        <f>$I163*$P163</f>
        <v>0</v>
      </c>
      <c r="O163" s="103">
        <v>1.3</v>
      </c>
      <c r="P163" s="103">
        <v>1.5</v>
      </c>
      <c r="Q163" s="307">
        <v>0.3</v>
      </c>
      <c r="R163" s="334">
        <f>$J163+$L163+$N163</f>
        <v>6.7672800000000004</v>
      </c>
      <c r="S163" s="334">
        <f>$E163+$G163+($Q163*$I163)</f>
        <v>5.2056000000000004</v>
      </c>
    </row>
    <row r="164" spans="1:19" ht="15" customHeight="1" x14ac:dyDescent="0.25">
      <c r="A164" s="992" t="s">
        <v>44</v>
      </c>
      <c r="B164" s="1003"/>
      <c r="C164" s="1034">
        <v>0</v>
      </c>
      <c r="D164" s="1035"/>
      <c r="E164" s="972">
        <f>'[1]CARICHI UNITARI'!$D147*$C164</f>
        <v>0</v>
      </c>
      <c r="F164" s="1004"/>
      <c r="G164" s="972"/>
      <c r="H164" s="1004"/>
      <c r="I164" s="381">
        <f>'CARICHI UNITARI'!$E147*$C164</f>
        <v>0</v>
      </c>
      <c r="J164" s="1005">
        <f>$E164*$O164</f>
        <v>0</v>
      </c>
      <c r="K164" s="1005"/>
      <c r="L164" s="996">
        <v>0</v>
      </c>
      <c r="M164" s="996"/>
      <c r="N164" s="34">
        <f>$I164*$P164</f>
        <v>0</v>
      </c>
      <c r="O164" s="103">
        <v>1.3</v>
      </c>
      <c r="P164" s="103">
        <v>1.5</v>
      </c>
      <c r="Q164" s="307">
        <v>0.6</v>
      </c>
      <c r="R164" s="334">
        <f>$J164+$L164+$N164</f>
        <v>0</v>
      </c>
      <c r="S164" s="334">
        <f>$E164+$G164+($Q164*$I164)</f>
        <v>0</v>
      </c>
    </row>
    <row r="165" spans="1:19" x14ac:dyDescent="0.25">
      <c r="A165" s="997" t="s">
        <v>34</v>
      </c>
      <c r="B165" s="998"/>
      <c r="C165" s="999">
        <v>1</v>
      </c>
      <c r="D165" s="1000"/>
      <c r="E165" s="999">
        <f>$F$10*$C165</f>
        <v>4.8599999999999994</v>
      </c>
      <c r="F165" s="1000"/>
      <c r="G165" s="999"/>
      <c r="H165" s="1000"/>
      <c r="I165" s="40">
        <v>0</v>
      </c>
      <c r="J165" s="1001">
        <f>$E165*$O165</f>
        <v>6.3179999999999996</v>
      </c>
      <c r="K165" s="1001"/>
      <c r="L165" s="1002">
        <v>0</v>
      </c>
      <c r="M165" s="1002"/>
      <c r="N165" s="35">
        <f>$I165*$P165</f>
        <v>0</v>
      </c>
      <c r="O165" s="82">
        <v>1.3</v>
      </c>
      <c r="P165" s="82">
        <v>1.5</v>
      </c>
      <c r="Q165" s="308">
        <v>0.3</v>
      </c>
      <c r="R165" s="335">
        <f>$J165+$L165+$N165</f>
        <v>6.3179999999999996</v>
      </c>
      <c r="S165" s="338">
        <f>$E165+$G165+($Q165*$I165)</f>
        <v>4.8599999999999994</v>
      </c>
    </row>
    <row r="166" spans="1:19" x14ac:dyDescent="0.25">
      <c r="R166" s="4">
        <f>SUM(R161:R165)</f>
        <v>42.764580000000002</v>
      </c>
      <c r="S166" s="4">
        <f>SUM(S161:S165)</f>
        <v>27.5166</v>
      </c>
    </row>
    <row r="167" spans="1:19" x14ac:dyDescent="0.25">
      <c r="A167" s="1033" t="s">
        <v>324</v>
      </c>
      <c r="B167" s="1033"/>
      <c r="C167" s="1033"/>
    </row>
    <row r="168" spans="1:19" ht="15.75" thickBot="1" x14ac:dyDescent="0.3"/>
    <row r="169" spans="1:19" ht="15.75" thickBot="1" x14ac:dyDescent="0.3">
      <c r="A169" s="1016" t="s">
        <v>314</v>
      </c>
      <c r="B169" s="1017"/>
    </row>
    <row r="170" spans="1:19" ht="15.75" customHeight="1" thickBot="1" x14ac:dyDescent="0.3">
      <c r="A170" s="1018"/>
      <c r="B170" s="1019"/>
      <c r="C170" s="1029" t="s">
        <v>269</v>
      </c>
      <c r="D170" s="1029"/>
      <c r="E170" s="1014" t="s">
        <v>261</v>
      </c>
      <c r="F170" s="1014"/>
      <c r="G170" s="1014" t="s">
        <v>273</v>
      </c>
      <c r="H170" s="1014"/>
      <c r="I170" s="1013" t="s">
        <v>280</v>
      </c>
      <c r="J170" s="1014" t="s">
        <v>294</v>
      </c>
      <c r="K170" s="1014"/>
      <c r="L170" s="1014" t="s">
        <v>295</v>
      </c>
      <c r="M170" s="1014"/>
      <c r="N170" s="1013" t="s">
        <v>296</v>
      </c>
      <c r="O170" s="1006" t="s">
        <v>262</v>
      </c>
      <c r="P170" s="1006" t="s">
        <v>286</v>
      </c>
      <c r="Q170" s="1008" t="s">
        <v>257</v>
      </c>
      <c r="R170" s="1009" t="s">
        <v>291</v>
      </c>
      <c r="S170" s="1009" t="s">
        <v>297</v>
      </c>
    </row>
    <row r="171" spans="1:19" ht="15.75" thickBot="1" x14ac:dyDescent="0.3">
      <c r="A171" s="1020"/>
      <c r="B171" s="947"/>
      <c r="C171" s="1007"/>
      <c r="D171" s="1007"/>
      <c r="E171" s="1015"/>
      <c r="F171" s="1015"/>
      <c r="G171" s="1015"/>
      <c r="H171" s="1015"/>
      <c r="I171" s="1007"/>
      <c r="J171" s="1015"/>
      <c r="K171" s="1015"/>
      <c r="L171" s="1015"/>
      <c r="M171" s="1015"/>
      <c r="N171" s="1007"/>
      <c r="O171" s="1007"/>
      <c r="P171" s="1007"/>
      <c r="Q171" s="979"/>
      <c r="R171" s="1009"/>
      <c r="S171" s="1009"/>
    </row>
    <row r="172" spans="1:19" ht="15.75" thickBot="1" x14ac:dyDescent="0.3">
      <c r="A172" s="992" t="s">
        <v>41</v>
      </c>
      <c r="B172" s="1003"/>
      <c r="C172" s="1011">
        <f>'[1]GEOMETRIA '!F34</f>
        <v>3.5999999999999996</v>
      </c>
      <c r="D172" s="1012"/>
      <c r="E172" s="1011">
        <f>'[1]CARICHI UNITARI'!$D144*$C172</f>
        <v>17.783999999999999</v>
      </c>
      <c r="F172" s="1012"/>
      <c r="G172" s="1011">
        <v>0</v>
      </c>
      <c r="H172" s="1012"/>
      <c r="I172" s="383">
        <f>'CARICHI UNITARI'!$E144*$C172</f>
        <v>7.1999999999999993</v>
      </c>
      <c r="J172" s="1011">
        <f>$E172*$O172</f>
        <v>23.119199999999999</v>
      </c>
      <c r="K172" s="1011"/>
      <c r="L172" s="1012">
        <f>$G172*$P172</f>
        <v>0</v>
      </c>
      <c r="M172" s="1012"/>
      <c r="N172" s="33">
        <f>$I172*$P172</f>
        <v>10.799999999999999</v>
      </c>
      <c r="O172" s="226">
        <v>1.3</v>
      </c>
      <c r="P172" s="226">
        <v>1.5</v>
      </c>
      <c r="Q172" s="305">
        <v>0.3</v>
      </c>
      <c r="R172" s="258">
        <f>$J172+$L172+$N172</f>
        <v>33.919199999999996</v>
      </c>
      <c r="S172" s="201">
        <f>$E172+$G172+($Q172*$I172)</f>
        <v>19.943999999999999</v>
      </c>
    </row>
    <row r="173" spans="1:19" ht="15.75" thickBot="1" x14ac:dyDescent="0.3">
      <c r="A173" s="992" t="s">
        <v>43</v>
      </c>
      <c r="B173" s="1003"/>
      <c r="C173" s="996">
        <v>0</v>
      </c>
      <c r="D173" s="996"/>
      <c r="E173" s="1005">
        <f>'[1]CARICHI UNITARI'!$D145*$C173</f>
        <v>0</v>
      </c>
      <c r="F173" s="996"/>
      <c r="G173" s="1005"/>
      <c r="H173" s="996"/>
      <c r="I173" s="381">
        <f>'CARICHI UNITARI'!$E145*$C173</f>
        <v>0</v>
      </c>
      <c r="J173" s="1005">
        <f>$E173*$O173</f>
        <v>0</v>
      </c>
      <c r="K173" s="1005"/>
      <c r="L173" s="996">
        <v>0</v>
      </c>
      <c r="M173" s="996"/>
      <c r="N173" s="34">
        <f>$I173*$P173</f>
        <v>0</v>
      </c>
      <c r="O173" s="103">
        <v>1.3</v>
      </c>
      <c r="P173" s="103">
        <v>1.5</v>
      </c>
      <c r="Q173" s="307">
        <v>0.3</v>
      </c>
      <c r="R173" s="258">
        <f>$J173+$L173+$N173</f>
        <v>0</v>
      </c>
      <c r="S173" s="258">
        <f>$E173+$G173+($Q173*$I173)</f>
        <v>0</v>
      </c>
    </row>
    <row r="174" spans="1:19" ht="15.75" thickBot="1" x14ac:dyDescent="0.3">
      <c r="A174" s="992" t="s">
        <v>42</v>
      </c>
      <c r="B174" s="1003"/>
      <c r="C174" s="996">
        <v>1</v>
      </c>
      <c r="D174" s="996"/>
      <c r="E174" s="1005">
        <f>'[1]CARICHI UNITARI'!$D146*$C174</f>
        <v>5.2056000000000004</v>
      </c>
      <c r="F174" s="996"/>
      <c r="G174" s="1005"/>
      <c r="H174" s="996"/>
      <c r="I174" s="381">
        <f>'CARICHI UNITARI'!$E146*$C174</f>
        <v>0</v>
      </c>
      <c r="J174" s="1005">
        <f>$E174*$O174</f>
        <v>6.7672800000000004</v>
      </c>
      <c r="K174" s="1005"/>
      <c r="L174" s="996">
        <v>0</v>
      </c>
      <c r="M174" s="996"/>
      <c r="N174" s="34">
        <f>$I174*$P174</f>
        <v>0</v>
      </c>
      <c r="O174" s="103">
        <v>1.3</v>
      </c>
      <c r="P174" s="103">
        <v>1.5</v>
      </c>
      <c r="Q174" s="307">
        <v>0.3</v>
      </c>
      <c r="R174" s="258">
        <f>$J174+$L174+$N174</f>
        <v>6.7672800000000004</v>
      </c>
      <c r="S174" s="258">
        <f>$E174+$G174+($Q174*$I174)</f>
        <v>5.2056000000000004</v>
      </c>
    </row>
    <row r="175" spans="1:19" ht="15.75" thickBot="1" x14ac:dyDescent="0.3">
      <c r="A175" s="992" t="s">
        <v>44</v>
      </c>
      <c r="B175" s="1003"/>
      <c r="C175" s="996">
        <v>0</v>
      </c>
      <c r="D175" s="996"/>
      <c r="E175" s="1005">
        <f>'[1]CARICHI UNITARI'!$D147*$C175</f>
        <v>0</v>
      </c>
      <c r="F175" s="996"/>
      <c r="G175" s="1005"/>
      <c r="H175" s="996"/>
      <c r="I175" s="381">
        <f>'CARICHI UNITARI'!$E147*$C175</f>
        <v>0</v>
      </c>
      <c r="J175" s="1005">
        <f>$E175*$O175</f>
        <v>0</v>
      </c>
      <c r="K175" s="1005"/>
      <c r="L175" s="996">
        <v>0</v>
      </c>
      <c r="M175" s="996"/>
      <c r="N175" s="34">
        <f>$I175*$P175</f>
        <v>0</v>
      </c>
      <c r="O175" s="103">
        <v>1.3</v>
      </c>
      <c r="P175" s="103">
        <v>1.5</v>
      </c>
      <c r="Q175" s="307">
        <v>0.6</v>
      </c>
      <c r="R175" s="258">
        <f>$J175+$L175+$N175</f>
        <v>0</v>
      </c>
      <c r="S175" s="258">
        <f>$E175+$G175+($Q175*$I175)</f>
        <v>0</v>
      </c>
    </row>
    <row r="176" spans="1:19" ht="15.75" thickBot="1" x14ac:dyDescent="0.3">
      <c r="A176" s="997" t="s">
        <v>34</v>
      </c>
      <c r="B176" s="998"/>
      <c r="C176" s="1002">
        <v>1</v>
      </c>
      <c r="D176" s="1002"/>
      <c r="E176" s="999">
        <f>$F$10*$C176</f>
        <v>4.8599999999999994</v>
      </c>
      <c r="F176" s="1000"/>
      <c r="G176" s="1001"/>
      <c r="H176" s="1002"/>
      <c r="I176" s="40">
        <f>'CARICHI UNITARI'!$E267</f>
        <v>0</v>
      </c>
      <c r="J176" s="1001">
        <f>$E176*$O176</f>
        <v>6.3179999999999996</v>
      </c>
      <c r="K176" s="1001"/>
      <c r="L176" s="1002">
        <v>0</v>
      </c>
      <c r="M176" s="1002"/>
      <c r="N176" s="35">
        <f>$I176*$P176</f>
        <v>0</v>
      </c>
      <c r="O176" s="82">
        <v>1.3</v>
      </c>
      <c r="P176" s="82">
        <v>1.5</v>
      </c>
      <c r="Q176" s="308">
        <v>0.3</v>
      </c>
      <c r="R176" s="258">
        <f>$J176+$L176+$N176</f>
        <v>6.3179999999999996</v>
      </c>
      <c r="S176" s="258">
        <f>$E176+$G176+($Q176*$I176)</f>
        <v>4.8599999999999994</v>
      </c>
    </row>
    <row r="177" spans="1:19" ht="15.75" thickBot="1" x14ac:dyDescent="0.3">
      <c r="R177" s="4">
        <f>SUM(R172:R176)</f>
        <v>47.004479999999994</v>
      </c>
      <c r="S177" s="4">
        <f>SUM(S172:S176)</f>
        <v>30.009599999999999</v>
      </c>
    </row>
    <row r="178" spans="1:19" ht="15.75" thickBot="1" x14ac:dyDescent="0.3">
      <c r="A178" s="1016" t="s">
        <v>315</v>
      </c>
      <c r="B178" s="1017"/>
    </row>
    <row r="179" spans="1:19" ht="15.75" customHeight="1" thickBot="1" x14ac:dyDescent="0.3">
      <c r="A179" s="1018"/>
      <c r="B179" s="1019"/>
      <c r="C179" s="1029" t="s">
        <v>269</v>
      </c>
      <c r="D179" s="1029"/>
      <c r="E179" s="1014" t="s">
        <v>261</v>
      </c>
      <c r="F179" s="1014"/>
      <c r="G179" s="1014" t="s">
        <v>273</v>
      </c>
      <c r="H179" s="1014"/>
      <c r="I179" s="1013" t="s">
        <v>280</v>
      </c>
      <c r="J179" s="1014" t="s">
        <v>294</v>
      </c>
      <c r="K179" s="1014"/>
      <c r="L179" s="1014" t="s">
        <v>295</v>
      </c>
      <c r="M179" s="1014"/>
      <c r="N179" s="1013" t="s">
        <v>296</v>
      </c>
      <c r="O179" s="1006" t="s">
        <v>262</v>
      </c>
      <c r="P179" s="1006" t="s">
        <v>286</v>
      </c>
      <c r="Q179" s="1008" t="s">
        <v>257</v>
      </c>
      <c r="R179" s="1009" t="s">
        <v>291</v>
      </c>
      <c r="S179" s="1009" t="s">
        <v>297</v>
      </c>
    </row>
    <row r="180" spans="1:19" ht="15.75" thickBot="1" x14ac:dyDescent="0.3">
      <c r="A180" s="1020"/>
      <c r="B180" s="947"/>
      <c r="C180" s="1007"/>
      <c r="D180" s="1007"/>
      <c r="E180" s="1015"/>
      <c r="F180" s="1015"/>
      <c r="G180" s="1015"/>
      <c r="H180" s="1015"/>
      <c r="I180" s="1007"/>
      <c r="J180" s="1015"/>
      <c r="K180" s="1015"/>
      <c r="L180" s="1015"/>
      <c r="M180" s="1015"/>
      <c r="N180" s="1007"/>
      <c r="O180" s="1007"/>
      <c r="P180" s="1007"/>
      <c r="Q180" s="979"/>
      <c r="R180" s="1009"/>
      <c r="S180" s="1009"/>
    </row>
    <row r="181" spans="1:19" ht="15.75" thickBot="1" x14ac:dyDescent="0.3">
      <c r="A181" s="992" t="s">
        <v>41</v>
      </c>
      <c r="B181" s="1003"/>
      <c r="C181" s="1031">
        <f>'[1]GEOMETRIA '!H34/2</f>
        <v>1.5</v>
      </c>
      <c r="D181" s="1032"/>
      <c r="E181" s="1011">
        <f>'[1]CARICHI UNITARI'!$D144*$C181</f>
        <v>7.41</v>
      </c>
      <c r="F181" s="1012"/>
      <c r="G181" s="1011">
        <v>0</v>
      </c>
      <c r="H181" s="1012"/>
      <c r="I181" s="383">
        <f>'CARICHI UNITARI'!$E144*$C181</f>
        <v>3</v>
      </c>
      <c r="J181" s="1011">
        <f>$E181*$O181</f>
        <v>9.6330000000000009</v>
      </c>
      <c r="K181" s="1011"/>
      <c r="L181" s="1012">
        <f>$G181*$P181</f>
        <v>0</v>
      </c>
      <c r="M181" s="1012"/>
      <c r="N181" s="33">
        <f>$I181*$P181</f>
        <v>4.5</v>
      </c>
      <c r="O181" s="226">
        <v>1.3</v>
      </c>
      <c r="P181" s="226">
        <v>1.5</v>
      </c>
      <c r="Q181" s="305">
        <v>0.3</v>
      </c>
      <c r="R181" s="258">
        <f>$J181+$L181+$N181</f>
        <v>14.133000000000001</v>
      </c>
      <c r="S181" s="201">
        <f>$E181+$G181+($Q181*$I181)</f>
        <v>8.31</v>
      </c>
    </row>
    <row r="182" spans="1:19" ht="15.75" thickBot="1" x14ac:dyDescent="0.3">
      <c r="A182" s="992" t="s">
        <v>43</v>
      </c>
      <c r="B182" s="1003"/>
      <c r="C182" s="1030">
        <f>'[1]GEOMETRIA '!B9*2</f>
        <v>3</v>
      </c>
      <c r="D182" s="1030"/>
      <c r="E182" s="1005">
        <f>'[1]CARICHI UNITARI'!$D145*$C182</f>
        <v>13.062000000000001</v>
      </c>
      <c r="F182" s="996"/>
      <c r="G182" s="1005"/>
      <c r="H182" s="996"/>
      <c r="I182" s="381">
        <f>'CARICHI UNITARI'!$E145*$C182</f>
        <v>12</v>
      </c>
      <c r="J182" s="1005">
        <f>$E182*$O182</f>
        <v>16.980600000000003</v>
      </c>
      <c r="K182" s="1005"/>
      <c r="L182" s="996">
        <v>0</v>
      </c>
      <c r="M182" s="996"/>
      <c r="N182" s="34">
        <f>$I182*$P182</f>
        <v>18</v>
      </c>
      <c r="O182" s="103">
        <v>1.3</v>
      </c>
      <c r="P182" s="103">
        <v>1.5</v>
      </c>
      <c r="Q182" s="307">
        <v>0.3</v>
      </c>
      <c r="R182" s="258">
        <f>$J182+$L182+$N182</f>
        <v>34.980600000000003</v>
      </c>
      <c r="S182" s="258">
        <f>$E182+$G182+($Q182*$I182)</f>
        <v>16.661999999999999</v>
      </c>
    </row>
    <row r="183" spans="1:19" ht="15.75" thickBot="1" x14ac:dyDescent="0.3">
      <c r="A183" s="992" t="s">
        <v>42</v>
      </c>
      <c r="B183" s="1003"/>
      <c r="C183" s="996">
        <v>1</v>
      </c>
      <c r="D183" s="996"/>
      <c r="E183" s="1005">
        <f>'[1]CARICHI UNITARI'!$D146*$C183</f>
        <v>5.2056000000000004</v>
      </c>
      <c r="F183" s="996"/>
      <c r="G183" s="1005"/>
      <c r="H183" s="996"/>
      <c r="I183" s="381">
        <f>'CARICHI UNITARI'!$E146*$C183</f>
        <v>0</v>
      </c>
      <c r="J183" s="1005">
        <f>$E183*$O183</f>
        <v>6.7672800000000004</v>
      </c>
      <c r="K183" s="1005"/>
      <c r="L183" s="996">
        <v>0</v>
      </c>
      <c r="M183" s="996"/>
      <c r="N183" s="34">
        <f>$I183*$P183</f>
        <v>0</v>
      </c>
      <c r="O183" s="103">
        <v>1.3</v>
      </c>
      <c r="P183" s="103">
        <v>1.5</v>
      </c>
      <c r="Q183" s="307">
        <v>0.3</v>
      </c>
      <c r="R183" s="258">
        <f>$J183+$L183+$N183</f>
        <v>6.7672800000000004</v>
      </c>
      <c r="S183" s="258">
        <f>$E183+$G183+($Q183*$I183)</f>
        <v>5.2056000000000004</v>
      </c>
    </row>
    <row r="184" spans="1:19" ht="15.75" thickBot="1" x14ac:dyDescent="0.3">
      <c r="A184" s="992" t="s">
        <v>44</v>
      </c>
      <c r="B184" s="1003"/>
      <c r="C184" s="996">
        <v>0</v>
      </c>
      <c r="D184" s="996"/>
      <c r="E184" s="1005">
        <f>'[1]CARICHI UNITARI'!$D147*$C184</f>
        <v>0</v>
      </c>
      <c r="F184" s="996"/>
      <c r="G184" s="1005"/>
      <c r="H184" s="996"/>
      <c r="I184" s="381">
        <f>'CARICHI UNITARI'!$E147*$C184</f>
        <v>0</v>
      </c>
      <c r="J184" s="1005">
        <f>$E184*$O184</f>
        <v>0</v>
      </c>
      <c r="K184" s="1005"/>
      <c r="L184" s="996">
        <v>0</v>
      </c>
      <c r="M184" s="996"/>
      <c r="N184" s="34">
        <f>$I184*$P184</f>
        <v>0</v>
      </c>
      <c r="O184" s="103">
        <v>1.3</v>
      </c>
      <c r="P184" s="103">
        <v>1.5</v>
      </c>
      <c r="Q184" s="307">
        <v>0.6</v>
      </c>
      <c r="R184" s="258">
        <f>$J184+$L184+$N184</f>
        <v>0</v>
      </c>
      <c r="S184" s="258">
        <f>$E184+$G184+($Q184*$I184)</f>
        <v>0</v>
      </c>
    </row>
    <row r="185" spans="1:19" ht="15.75" thickBot="1" x14ac:dyDescent="0.3">
      <c r="A185" s="997" t="s">
        <v>34</v>
      </c>
      <c r="B185" s="998"/>
      <c r="C185" s="1002">
        <v>1</v>
      </c>
      <c r="D185" s="1002"/>
      <c r="E185" s="999">
        <f>$F$10*$C185</f>
        <v>4.8599999999999994</v>
      </c>
      <c r="F185" s="1000"/>
      <c r="G185" s="1001"/>
      <c r="H185" s="1002"/>
      <c r="I185" s="40">
        <f>'CARICHI UNITARI'!$E276</f>
        <v>0</v>
      </c>
      <c r="J185" s="1001">
        <f>$E185*$O185</f>
        <v>6.3179999999999996</v>
      </c>
      <c r="K185" s="1001"/>
      <c r="L185" s="1002">
        <v>0</v>
      </c>
      <c r="M185" s="1002"/>
      <c r="N185" s="35">
        <f>$I185*$P185</f>
        <v>0</v>
      </c>
      <c r="O185" s="82">
        <v>1.3</v>
      </c>
      <c r="P185" s="82">
        <v>1.5</v>
      </c>
      <c r="Q185" s="308">
        <v>0.3</v>
      </c>
      <c r="R185" s="258">
        <f>$J185+$L185+$N185</f>
        <v>6.3179999999999996</v>
      </c>
      <c r="S185" s="258">
        <f>$E185+$G185+($Q185*$I185)</f>
        <v>4.8599999999999994</v>
      </c>
    </row>
    <row r="186" spans="1:19" ht="15.75" thickBot="1" x14ac:dyDescent="0.3">
      <c r="R186" s="4">
        <f>SUM(R181:R185)</f>
        <v>62.198880000000003</v>
      </c>
      <c r="S186" s="4">
        <f>SUM(S181:S185)</f>
        <v>35.037599999999998</v>
      </c>
    </row>
    <row r="187" spans="1:19" ht="15.75" thickBot="1" x14ac:dyDescent="0.3">
      <c r="A187" s="1016" t="s">
        <v>316</v>
      </c>
      <c r="B187" s="1017"/>
      <c r="C187" s="91" t="s">
        <v>368</v>
      </c>
    </row>
    <row r="188" spans="1:19" ht="15.75" customHeight="1" thickBot="1" x14ac:dyDescent="0.3">
      <c r="A188" s="1018"/>
      <c r="B188" s="1019"/>
      <c r="C188" s="1029" t="s">
        <v>269</v>
      </c>
      <c r="D188" s="1029"/>
      <c r="E188" s="1014" t="s">
        <v>261</v>
      </c>
      <c r="F188" s="1014"/>
      <c r="G188" s="1014" t="s">
        <v>273</v>
      </c>
      <c r="H188" s="1014"/>
      <c r="I188" s="1013" t="s">
        <v>280</v>
      </c>
      <c r="J188" s="1014" t="s">
        <v>294</v>
      </c>
      <c r="K188" s="1014"/>
      <c r="L188" s="1014" t="s">
        <v>295</v>
      </c>
      <c r="M188" s="1014"/>
      <c r="N188" s="1013" t="s">
        <v>296</v>
      </c>
      <c r="O188" s="1006" t="s">
        <v>262</v>
      </c>
      <c r="P188" s="1006" t="s">
        <v>286</v>
      </c>
      <c r="Q188" s="1008" t="s">
        <v>257</v>
      </c>
      <c r="R188" s="1009" t="s">
        <v>291</v>
      </c>
      <c r="S188" s="1009" t="s">
        <v>297</v>
      </c>
    </row>
    <row r="189" spans="1:19" ht="15.75" thickBot="1" x14ac:dyDescent="0.3">
      <c r="A189" s="1020"/>
      <c r="B189" s="947"/>
      <c r="C189" s="1007"/>
      <c r="D189" s="1007"/>
      <c r="E189" s="1015"/>
      <c r="F189" s="1015"/>
      <c r="G189" s="1015"/>
      <c r="H189" s="1015"/>
      <c r="I189" s="1007"/>
      <c r="J189" s="1015"/>
      <c r="K189" s="1015"/>
      <c r="L189" s="1015"/>
      <c r="M189" s="1015"/>
      <c r="N189" s="1007"/>
      <c r="O189" s="1007"/>
      <c r="P189" s="1007"/>
      <c r="Q189" s="979"/>
      <c r="R189" s="1009"/>
      <c r="S189" s="1009"/>
    </row>
    <row r="190" spans="1:19" ht="15.75" thickBot="1" x14ac:dyDescent="0.3">
      <c r="A190" s="992" t="s">
        <v>41</v>
      </c>
      <c r="B190" s="1003"/>
      <c r="C190" s="1011">
        <f>'[1]GEOMETRIA '!F36</f>
        <v>6.625</v>
      </c>
      <c r="D190" s="1012"/>
      <c r="E190" s="1011">
        <f>'[1]CARICHI UNITARI'!$D144*$C190</f>
        <v>32.727499999999999</v>
      </c>
      <c r="F190" s="1012"/>
      <c r="G190" s="1011">
        <v>0</v>
      </c>
      <c r="H190" s="1012"/>
      <c r="I190" s="383">
        <f>'CARICHI UNITARI'!$E144*$C190</f>
        <v>13.25</v>
      </c>
      <c r="J190" s="1011">
        <f>$E190*$O190</f>
        <v>42.545749999999998</v>
      </c>
      <c r="K190" s="1011"/>
      <c r="L190" s="1012">
        <f>$G190*$P190</f>
        <v>0</v>
      </c>
      <c r="M190" s="1012"/>
      <c r="N190" s="33">
        <f>$I190*$P190</f>
        <v>19.875</v>
      </c>
      <c r="O190" s="226">
        <v>1.3</v>
      </c>
      <c r="P190" s="226">
        <v>1.5</v>
      </c>
      <c r="Q190" s="305">
        <v>0.3</v>
      </c>
      <c r="R190" s="258">
        <f>$J190+$L190+$N190</f>
        <v>62.420749999999998</v>
      </c>
      <c r="S190" s="201">
        <f>$E190+$G190+($Q190*$I190)</f>
        <v>36.702500000000001</v>
      </c>
    </row>
    <row r="191" spans="1:19" ht="15.75" thickBot="1" x14ac:dyDescent="0.3">
      <c r="A191" s="992" t="s">
        <v>43</v>
      </c>
      <c r="B191" s="1003"/>
      <c r="C191" s="996">
        <f>'[1]GEOMETRIA '!B18/2</f>
        <v>0</v>
      </c>
      <c r="D191" s="996"/>
      <c r="E191" s="1005">
        <f>'[1]CARICHI UNITARI'!$D145*$C191</f>
        <v>0</v>
      </c>
      <c r="F191" s="996"/>
      <c r="G191" s="1005"/>
      <c r="H191" s="996"/>
      <c r="I191" s="381">
        <f>'CARICHI UNITARI'!$E145*$C191</f>
        <v>0</v>
      </c>
      <c r="J191" s="1005">
        <f>$E191*$O191</f>
        <v>0</v>
      </c>
      <c r="K191" s="1005"/>
      <c r="L191" s="996">
        <v>0</v>
      </c>
      <c r="M191" s="996"/>
      <c r="N191" s="34">
        <f>$I191*$P191</f>
        <v>0</v>
      </c>
      <c r="O191" s="103">
        <v>1.3</v>
      </c>
      <c r="P191" s="103">
        <v>1.5</v>
      </c>
      <c r="Q191" s="307">
        <v>0.3</v>
      </c>
      <c r="R191" s="258">
        <f>$J191+$L191+$N191</f>
        <v>0</v>
      </c>
      <c r="S191" s="258">
        <f>$E191+$G191+($Q191*$I191)</f>
        <v>0</v>
      </c>
    </row>
    <row r="192" spans="1:19" ht="15.75" thickBot="1" x14ac:dyDescent="0.3">
      <c r="A192" s="992" t="s">
        <v>42</v>
      </c>
      <c r="B192" s="1003"/>
      <c r="C192" s="996">
        <v>1</v>
      </c>
      <c r="D192" s="996"/>
      <c r="E192" s="1005">
        <f>'[1]CARICHI UNITARI'!$D146*$C192</f>
        <v>5.2056000000000004</v>
      </c>
      <c r="F192" s="996"/>
      <c r="G192" s="1005"/>
      <c r="H192" s="996"/>
      <c r="I192" s="381">
        <f>'CARICHI UNITARI'!$E146*$C192</f>
        <v>0</v>
      </c>
      <c r="J192" s="1005">
        <f>$E192*$O192</f>
        <v>6.7672800000000004</v>
      </c>
      <c r="K192" s="1005"/>
      <c r="L192" s="996">
        <v>0</v>
      </c>
      <c r="M192" s="996"/>
      <c r="N192" s="34">
        <f>$I192*$P192</f>
        <v>0</v>
      </c>
      <c r="O192" s="103">
        <v>1.3</v>
      </c>
      <c r="P192" s="103">
        <v>1.5</v>
      </c>
      <c r="Q192" s="307">
        <v>0.3</v>
      </c>
      <c r="R192" s="258">
        <f>$J192+$L192+$N192</f>
        <v>6.7672800000000004</v>
      </c>
      <c r="S192" s="258">
        <f>$E192+$G192+($Q192*$I192)</f>
        <v>5.2056000000000004</v>
      </c>
    </row>
    <row r="193" spans="1:19" ht="15.75" thickBot="1" x14ac:dyDescent="0.3">
      <c r="A193" s="992" t="s">
        <v>44</v>
      </c>
      <c r="B193" s="1003"/>
      <c r="C193" s="996">
        <v>0</v>
      </c>
      <c r="D193" s="996"/>
      <c r="E193" s="1005">
        <f>'[1]CARICHI UNITARI'!$D147*$C193</f>
        <v>0</v>
      </c>
      <c r="F193" s="996"/>
      <c r="G193" s="1005"/>
      <c r="H193" s="996"/>
      <c r="I193" s="381">
        <f>'CARICHI UNITARI'!$E147*$C193</f>
        <v>0</v>
      </c>
      <c r="J193" s="1005">
        <f>$E193*$O193</f>
        <v>0</v>
      </c>
      <c r="K193" s="1005"/>
      <c r="L193" s="996">
        <v>0</v>
      </c>
      <c r="M193" s="996"/>
      <c r="N193" s="34">
        <f>$I193*$P193</f>
        <v>0</v>
      </c>
      <c r="O193" s="103">
        <v>1.3</v>
      </c>
      <c r="P193" s="103">
        <v>1.5</v>
      </c>
      <c r="Q193" s="307">
        <v>0.6</v>
      </c>
      <c r="R193" s="258">
        <f>$J193+$L193+$N193</f>
        <v>0</v>
      </c>
      <c r="S193" s="258">
        <f>$E193+$G193+($Q193*$I193)</f>
        <v>0</v>
      </c>
    </row>
    <row r="194" spans="1:19" ht="15.75" thickBot="1" x14ac:dyDescent="0.3">
      <c r="A194" s="997" t="s">
        <v>34</v>
      </c>
      <c r="B194" s="998"/>
      <c r="C194" s="1002">
        <v>1</v>
      </c>
      <c r="D194" s="1002"/>
      <c r="E194" s="999">
        <f>$P$10*$C194</f>
        <v>1.782</v>
      </c>
      <c r="F194" s="1000"/>
      <c r="G194" s="1001"/>
      <c r="H194" s="1002"/>
      <c r="I194" s="40">
        <f>'CARICHI UNITARI'!$E285</f>
        <v>0</v>
      </c>
      <c r="J194" s="1001">
        <f>$E194*$O194</f>
        <v>2.3166000000000002</v>
      </c>
      <c r="K194" s="1001"/>
      <c r="L194" s="1002">
        <v>0</v>
      </c>
      <c r="M194" s="1002"/>
      <c r="N194" s="35">
        <f>$I194*$P194</f>
        <v>0</v>
      </c>
      <c r="O194" s="82">
        <v>1.3</v>
      </c>
      <c r="P194" s="82">
        <v>1.5</v>
      </c>
      <c r="Q194" s="308">
        <v>0.3</v>
      </c>
      <c r="R194" s="258">
        <f>$J194+$L194+$N194</f>
        <v>2.3166000000000002</v>
      </c>
      <c r="S194" s="258">
        <f>$E194+$G194+($Q194*$I194)</f>
        <v>1.782</v>
      </c>
    </row>
    <row r="195" spans="1:19" ht="15.75" thickBot="1" x14ac:dyDescent="0.3">
      <c r="R195" s="4">
        <f>SUM(R190:R194)</f>
        <v>71.504629999999992</v>
      </c>
      <c r="S195" s="4">
        <f>SUM(S190:S194)</f>
        <v>43.690100000000001</v>
      </c>
    </row>
    <row r="196" spans="1:19" ht="15.75" thickBot="1" x14ac:dyDescent="0.3">
      <c r="A196" s="1016" t="s">
        <v>317</v>
      </c>
      <c r="B196" s="1017"/>
    </row>
    <row r="197" spans="1:19" ht="15.75" customHeight="1" thickBot="1" x14ac:dyDescent="0.3">
      <c r="A197" s="1018"/>
      <c r="B197" s="1019"/>
      <c r="C197" s="1029" t="s">
        <v>269</v>
      </c>
      <c r="D197" s="1029"/>
      <c r="E197" s="1014" t="s">
        <v>261</v>
      </c>
      <c r="F197" s="1014"/>
      <c r="G197" s="1014" t="s">
        <v>273</v>
      </c>
      <c r="H197" s="1014"/>
      <c r="I197" s="1013" t="s">
        <v>280</v>
      </c>
      <c r="J197" s="1014" t="s">
        <v>294</v>
      </c>
      <c r="K197" s="1014"/>
      <c r="L197" s="1014" t="s">
        <v>295</v>
      </c>
      <c r="M197" s="1014"/>
      <c r="N197" s="1013" t="s">
        <v>296</v>
      </c>
      <c r="O197" s="1006" t="s">
        <v>262</v>
      </c>
      <c r="P197" s="1006" t="s">
        <v>286</v>
      </c>
      <c r="Q197" s="1008" t="s">
        <v>257</v>
      </c>
      <c r="R197" s="1009" t="s">
        <v>291</v>
      </c>
      <c r="S197" s="1009" t="s">
        <v>297</v>
      </c>
    </row>
    <row r="198" spans="1:19" ht="15.75" thickBot="1" x14ac:dyDescent="0.3">
      <c r="A198" s="1020"/>
      <c r="B198" s="947"/>
      <c r="C198" s="1007"/>
      <c r="D198" s="1007"/>
      <c r="E198" s="1015"/>
      <c r="F198" s="1015"/>
      <c r="G198" s="1015"/>
      <c r="H198" s="1015"/>
      <c r="I198" s="1007"/>
      <c r="J198" s="1015"/>
      <c r="K198" s="1015"/>
      <c r="L198" s="1015"/>
      <c r="M198" s="1015"/>
      <c r="N198" s="1007"/>
      <c r="O198" s="1007"/>
      <c r="P198" s="1007"/>
      <c r="Q198" s="979"/>
      <c r="R198" s="1009"/>
      <c r="S198" s="1009"/>
    </row>
    <row r="199" spans="1:19" ht="15.75" thickBot="1" x14ac:dyDescent="0.3">
      <c r="A199" s="992" t="s">
        <v>41</v>
      </c>
      <c r="B199" s="1003"/>
      <c r="C199" s="1011">
        <f>'[1]GEOMETRIA '!H36</f>
        <v>5.9</v>
      </c>
      <c r="D199" s="1012"/>
      <c r="E199" s="1011">
        <f>'[1]CARICHI UNITARI'!$D144*$C199</f>
        <v>29.146000000000004</v>
      </c>
      <c r="F199" s="1012"/>
      <c r="G199" s="1011">
        <f>1.2*$C199</f>
        <v>7.08</v>
      </c>
      <c r="H199" s="1012"/>
      <c r="I199" s="383">
        <f>'CARICHI UNITARI'!$E144*$C199</f>
        <v>11.8</v>
      </c>
      <c r="J199" s="1011">
        <f>$E199*$O199</f>
        <v>37.889800000000008</v>
      </c>
      <c r="K199" s="1011"/>
      <c r="L199" s="1012">
        <f>$G199*$P199</f>
        <v>10.620000000000001</v>
      </c>
      <c r="M199" s="1012"/>
      <c r="N199" s="33">
        <f>$I199*$P199</f>
        <v>17.700000000000003</v>
      </c>
      <c r="O199" s="226">
        <v>1.3</v>
      </c>
      <c r="P199" s="226">
        <v>1.5</v>
      </c>
      <c r="Q199" s="305">
        <v>0.3</v>
      </c>
      <c r="R199" s="258">
        <f>$J199+$L199+$N199</f>
        <v>66.209800000000016</v>
      </c>
      <c r="S199" s="201">
        <f>$E199+$G199+($Q199*$I199)</f>
        <v>39.766000000000005</v>
      </c>
    </row>
    <row r="200" spans="1:19" ht="15.75" thickBot="1" x14ac:dyDescent="0.3">
      <c r="A200" s="992" t="s">
        <v>43</v>
      </c>
      <c r="B200" s="1003"/>
      <c r="C200" s="996">
        <f>'[1]GEOMETRIA '!B27/2</f>
        <v>0</v>
      </c>
      <c r="D200" s="996"/>
      <c r="E200" s="1005">
        <f>'[1]CARICHI UNITARI'!$D145*$C200</f>
        <v>0</v>
      </c>
      <c r="F200" s="996"/>
      <c r="G200" s="1005"/>
      <c r="H200" s="996"/>
      <c r="I200" s="381">
        <f>'CARICHI UNITARI'!$E145*$C200</f>
        <v>0</v>
      </c>
      <c r="J200" s="1005">
        <f>$E200*$O200</f>
        <v>0</v>
      </c>
      <c r="K200" s="1005"/>
      <c r="L200" s="996">
        <v>0</v>
      </c>
      <c r="M200" s="996"/>
      <c r="N200" s="34">
        <f>$I200*$P200</f>
        <v>0</v>
      </c>
      <c r="O200" s="103">
        <v>1.3</v>
      </c>
      <c r="P200" s="103">
        <v>1.5</v>
      </c>
      <c r="Q200" s="307">
        <v>0.3</v>
      </c>
      <c r="R200" s="258">
        <f>$J200+$L200+$N200</f>
        <v>0</v>
      </c>
      <c r="S200" s="258">
        <f>$E200+$G200+($Q200*$I200)</f>
        <v>0</v>
      </c>
    </row>
    <row r="201" spans="1:19" ht="15.75" thickBot="1" x14ac:dyDescent="0.3">
      <c r="A201" s="992" t="s">
        <v>42</v>
      </c>
      <c r="B201" s="1003"/>
      <c r="C201" s="996">
        <v>0</v>
      </c>
      <c r="D201" s="996"/>
      <c r="E201" s="1005">
        <f>'[1]CARICHI UNITARI'!$D146*$C201</f>
        <v>0</v>
      </c>
      <c r="F201" s="996"/>
      <c r="G201" s="1005"/>
      <c r="H201" s="996"/>
      <c r="I201" s="381">
        <f>'CARICHI UNITARI'!$E146*$C201</f>
        <v>0</v>
      </c>
      <c r="J201" s="1005">
        <f>$E201*$O201</f>
        <v>0</v>
      </c>
      <c r="K201" s="1005"/>
      <c r="L201" s="996">
        <v>0</v>
      </c>
      <c r="M201" s="996"/>
      <c r="N201" s="34">
        <f>$I201*$P201</f>
        <v>0</v>
      </c>
      <c r="O201" s="103">
        <v>1.3</v>
      </c>
      <c r="P201" s="103">
        <v>1.5</v>
      </c>
      <c r="Q201" s="307">
        <v>0.3</v>
      </c>
      <c r="R201" s="258">
        <f>$J201+$L201+$N201</f>
        <v>0</v>
      </c>
      <c r="S201" s="258">
        <f>$E201+$G201+($Q201*$I201)</f>
        <v>0</v>
      </c>
    </row>
    <row r="202" spans="1:19" ht="15.75" thickBot="1" x14ac:dyDescent="0.3">
      <c r="A202" s="992" t="s">
        <v>44</v>
      </c>
      <c r="B202" s="1003"/>
      <c r="C202" s="996">
        <v>0</v>
      </c>
      <c r="D202" s="996"/>
      <c r="E202" s="1005">
        <f>'[1]CARICHI UNITARI'!$D147*$C202</f>
        <v>0</v>
      </c>
      <c r="F202" s="996"/>
      <c r="G202" s="1005"/>
      <c r="H202" s="996"/>
      <c r="I202" s="381">
        <f>'CARICHI UNITARI'!$E147*$C202</f>
        <v>0</v>
      </c>
      <c r="J202" s="1005">
        <f>$E202*$O202</f>
        <v>0</v>
      </c>
      <c r="K202" s="1005"/>
      <c r="L202" s="996">
        <v>0</v>
      </c>
      <c r="M202" s="996"/>
      <c r="N202" s="34">
        <f>$I202*$P202</f>
        <v>0</v>
      </c>
      <c r="O202" s="103">
        <v>1.3</v>
      </c>
      <c r="P202" s="103">
        <v>1.5</v>
      </c>
      <c r="Q202" s="307">
        <v>0.6</v>
      </c>
      <c r="R202" s="258">
        <f>$J202+$L202+$N202</f>
        <v>0</v>
      </c>
      <c r="S202" s="258">
        <f>$E202+$G202+($Q202*$I202)</f>
        <v>0</v>
      </c>
    </row>
    <row r="203" spans="1:19" ht="15.75" thickBot="1" x14ac:dyDescent="0.3">
      <c r="A203" s="997" t="s">
        <v>34</v>
      </c>
      <c r="B203" s="998"/>
      <c r="C203" s="1002">
        <v>1</v>
      </c>
      <c r="D203" s="1002"/>
      <c r="E203" s="999">
        <f>$F$10*$C203</f>
        <v>4.8599999999999994</v>
      </c>
      <c r="F203" s="1000"/>
      <c r="G203" s="1001"/>
      <c r="H203" s="1002"/>
      <c r="I203" s="40">
        <f>'CARICHI UNITARI'!$E294</f>
        <v>0</v>
      </c>
      <c r="J203" s="1001">
        <f>$E203*$O203</f>
        <v>6.3179999999999996</v>
      </c>
      <c r="K203" s="1001"/>
      <c r="L203" s="1002">
        <v>0</v>
      </c>
      <c r="M203" s="1002"/>
      <c r="N203" s="35">
        <f>$I203*$P203</f>
        <v>0</v>
      </c>
      <c r="O203" s="82">
        <v>1.3</v>
      </c>
      <c r="P203" s="82">
        <v>1.5</v>
      </c>
      <c r="Q203" s="308">
        <v>0.3</v>
      </c>
      <c r="R203" s="258">
        <f>$J203+$L203+$N203</f>
        <v>6.3179999999999996</v>
      </c>
      <c r="S203" s="258">
        <f>$E203+$G203+($Q203*$I203)</f>
        <v>4.8599999999999994</v>
      </c>
    </row>
    <row r="204" spans="1:19" ht="15.75" thickBot="1" x14ac:dyDescent="0.3">
      <c r="R204" s="4">
        <f>SUM(R199:R203)</f>
        <v>72.527800000000013</v>
      </c>
      <c r="S204" s="4">
        <f>SUM(S199:S203)</f>
        <v>44.626000000000005</v>
      </c>
    </row>
    <row r="205" spans="1:19" ht="15.75" thickBot="1" x14ac:dyDescent="0.3">
      <c r="A205" s="1016" t="s">
        <v>318</v>
      </c>
      <c r="B205" s="1017"/>
      <c r="C205" s="91" t="s">
        <v>368</v>
      </c>
    </row>
    <row r="206" spans="1:19" ht="15.75" customHeight="1" thickBot="1" x14ac:dyDescent="0.3">
      <c r="A206" s="1018"/>
      <c r="B206" s="1019"/>
      <c r="C206" s="1029" t="s">
        <v>269</v>
      </c>
      <c r="D206" s="1029"/>
      <c r="E206" s="1014" t="s">
        <v>261</v>
      </c>
      <c r="F206" s="1014"/>
      <c r="G206" s="1014" t="s">
        <v>273</v>
      </c>
      <c r="H206" s="1014"/>
      <c r="I206" s="1013" t="s">
        <v>280</v>
      </c>
      <c r="J206" s="1014" t="s">
        <v>294</v>
      </c>
      <c r="K206" s="1014"/>
      <c r="L206" s="1014" t="s">
        <v>295</v>
      </c>
      <c r="M206" s="1014"/>
      <c r="N206" s="1013" t="s">
        <v>296</v>
      </c>
      <c r="O206" s="1006" t="s">
        <v>262</v>
      </c>
      <c r="P206" s="1006" t="s">
        <v>286</v>
      </c>
      <c r="Q206" s="1008" t="s">
        <v>257</v>
      </c>
      <c r="R206" s="1009" t="s">
        <v>291</v>
      </c>
      <c r="S206" s="1009" t="s">
        <v>297</v>
      </c>
    </row>
    <row r="207" spans="1:19" ht="15.75" thickBot="1" x14ac:dyDescent="0.3">
      <c r="A207" s="1020"/>
      <c r="B207" s="947"/>
      <c r="C207" s="1007"/>
      <c r="D207" s="1007"/>
      <c r="E207" s="1015"/>
      <c r="F207" s="1015"/>
      <c r="G207" s="1015"/>
      <c r="H207" s="1015"/>
      <c r="I207" s="1007"/>
      <c r="J207" s="1015"/>
      <c r="K207" s="1015"/>
      <c r="L207" s="1015"/>
      <c r="M207" s="1015"/>
      <c r="N207" s="1007"/>
      <c r="O207" s="1007"/>
      <c r="P207" s="1007"/>
      <c r="Q207" s="979"/>
      <c r="R207" s="1009"/>
      <c r="S207" s="1009"/>
    </row>
    <row r="208" spans="1:19" ht="15.75" thickBot="1" x14ac:dyDescent="0.3">
      <c r="A208" s="992" t="s">
        <v>41</v>
      </c>
      <c r="B208" s="1003"/>
      <c r="C208" s="1011">
        <f>'[1]GEOMETRIA '!F38</f>
        <v>3.5249999999999999</v>
      </c>
      <c r="D208" s="1012"/>
      <c r="E208" s="1011">
        <f>'[1]CARICHI UNITARI'!$D144*$C208</f>
        <v>17.413500000000003</v>
      </c>
      <c r="F208" s="1012"/>
      <c r="G208" s="1011">
        <v>0</v>
      </c>
      <c r="H208" s="1012"/>
      <c r="I208" s="383">
        <f>'CARICHI UNITARI'!$E144*$C208</f>
        <v>7.05</v>
      </c>
      <c r="J208" s="1011">
        <f>$E208*$O208</f>
        <v>22.637550000000005</v>
      </c>
      <c r="K208" s="1011"/>
      <c r="L208" s="1012">
        <f>$G208*$P208</f>
        <v>0</v>
      </c>
      <c r="M208" s="1012"/>
      <c r="N208" s="33">
        <f>$I208*$P208</f>
        <v>10.574999999999999</v>
      </c>
      <c r="O208" s="226">
        <v>1.3</v>
      </c>
      <c r="P208" s="226">
        <v>1.5</v>
      </c>
      <c r="Q208" s="305">
        <v>0.3</v>
      </c>
      <c r="R208" s="258">
        <f>$J208+$L208+$N208</f>
        <v>33.212550000000007</v>
      </c>
      <c r="S208" s="201">
        <f>$E208+$G208+($Q208*$I208)</f>
        <v>19.528500000000001</v>
      </c>
    </row>
    <row r="209" spans="1:19" ht="15.75" thickBot="1" x14ac:dyDescent="0.3">
      <c r="A209" s="992" t="s">
        <v>43</v>
      </c>
      <c r="B209" s="1003"/>
      <c r="C209" s="996">
        <f>'[1]GEOMETRIA '!B36/2</f>
        <v>0</v>
      </c>
      <c r="D209" s="996"/>
      <c r="E209" s="1005">
        <f>'[1]CARICHI UNITARI'!$D145*$C209</f>
        <v>0</v>
      </c>
      <c r="F209" s="996"/>
      <c r="G209" s="1005"/>
      <c r="H209" s="996"/>
      <c r="I209" s="381">
        <f>'CARICHI UNITARI'!$E145*$C209</f>
        <v>0</v>
      </c>
      <c r="J209" s="1005">
        <f>$E209*$O209</f>
        <v>0</v>
      </c>
      <c r="K209" s="1005"/>
      <c r="L209" s="996">
        <v>0</v>
      </c>
      <c r="M209" s="996"/>
      <c r="N209" s="34">
        <f>$I209*$P209</f>
        <v>0</v>
      </c>
      <c r="O209" s="103">
        <v>1.3</v>
      </c>
      <c r="P209" s="103">
        <v>1.5</v>
      </c>
      <c r="Q209" s="307">
        <v>0.3</v>
      </c>
      <c r="R209" s="258">
        <f>$J209+$L209+$N209</f>
        <v>0</v>
      </c>
      <c r="S209" s="258">
        <f>$E209+$G209+($Q209*$I209)</f>
        <v>0</v>
      </c>
    </row>
    <row r="210" spans="1:19" ht="15.75" thickBot="1" x14ac:dyDescent="0.3">
      <c r="A210" s="992" t="s">
        <v>42</v>
      </c>
      <c r="B210" s="1003"/>
      <c r="C210" s="996">
        <v>0</v>
      </c>
      <c r="D210" s="996"/>
      <c r="E210" s="1005">
        <f>'[1]CARICHI UNITARI'!$D146*$C210</f>
        <v>0</v>
      </c>
      <c r="F210" s="996"/>
      <c r="G210" s="1005"/>
      <c r="H210" s="996"/>
      <c r="I210" s="381">
        <f>'CARICHI UNITARI'!$E146*$C210</f>
        <v>0</v>
      </c>
      <c r="J210" s="1005">
        <f>$E210*$O210</f>
        <v>0</v>
      </c>
      <c r="K210" s="1005"/>
      <c r="L210" s="996">
        <v>0</v>
      </c>
      <c r="M210" s="996"/>
      <c r="N210" s="34">
        <f>$I210*$P210</f>
        <v>0</v>
      </c>
      <c r="O210" s="103">
        <v>1.3</v>
      </c>
      <c r="P210" s="103">
        <v>1.5</v>
      </c>
      <c r="Q210" s="307">
        <v>0.3</v>
      </c>
      <c r="R210" s="258">
        <f>$J210+$L210+$N210</f>
        <v>0</v>
      </c>
      <c r="S210" s="258">
        <f>$E210+$G210+($Q210*$I210)</f>
        <v>0</v>
      </c>
    </row>
    <row r="211" spans="1:19" ht="15.75" thickBot="1" x14ac:dyDescent="0.3">
      <c r="A211" s="992" t="s">
        <v>44</v>
      </c>
      <c r="B211" s="1003"/>
      <c r="C211" s="996">
        <v>0</v>
      </c>
      <c r="D211" s="996"/>
      <c r="E211" s="1005">
        <f>'[1]CARICHI UNITARI'!$D147*$C211</f>
        <v>0</v>
      </c>
      <c r="F211" s="996"/>
      <c r="G211" s="1005"/>
      <c r="H211" s="996"/>
      <c r="I211" s="381">
        <f>'CARICHI UNITARI'!$E147*$C211</f>
        <v>0</v>
      </c>
      <c r="J211" s="1005">
        <f>$E211*$O211</f>
        <v>0</v>
      </c>
      <c r="K211" s="1005"/>
      <c r="L211" s="996">
        <v>0</v>
      </c>
      <c r="M211" s="996"/>
      <c r="N211" s="34">
        <f>$I211*$P211</f>
        <v>0</v>
      </c>
      <c r="O211" s="103">
        <v>1.3</v>
      </c>
      <c r="P211" s="103">
        <v>1.5</v>
      </c>
      <c r="Q211" s="307">
        <v>0.6</v>
      </c>
      <c r="R211" s="258">
        <f>$J211+$L211+$N211</f>
        <v>0</v>
      </c>
      <c r="S211" s="258">
        <f>$E211+$G211+($Q211*$I211)</f>
        <v>0</v>
      </c>
    </row>
    <row r="212" spans="1:19" ht="15.75" thickBot="1" x14ac:dyDescent="0.3">
      <c r="A212" s="997" t="s">
        <v>34</v>
      </c>
      <c r="B212" s="998"/>
      <c r="C212" s="1002">
        <v>1</v>
      </c>
      <c r="D212" s="1002"/>
      <c r="E212" s="999">
        <f>$P$10*$C212</f>
        <v>1.782</v>
      </c>
      <c r="F212" s="1000"/>
      <c r="G212" s="1001"/>
      <c r="H212" s="1002"/>
      <c r="I212" s="40">
        <f>'CARICHI UNITARI'!$E303</f>
        <v>0</v>
      </c>
      <c r="J212" s="1001">
        <f>$E212*$O212</f>
        <v>2.3166000000000002</v>
      </c>
      <c r="K212" s="1001"/>
      <c r="L212" s="1002">
        <v>0</v>
      </c>
      <c r="M212" s="1002"/>
      <c r="N212" s="35">
        <f>$I212*$P212</f>
        <v>0</v>
      </c>
      <c r="O212" s="82">
        <v>1.3</v>
      </c>
      <c r="P212" s="82">
        <v>1.5</v>
      </c>
      <c r="Q212" s="308">
        <v>0.3</v>
      </c>
      <c r="R212" s="258">
        <f>$J212+$L212+$N212</f>
        <v>2.3166000000000002</v>
      </c>
      <c r="S212" s="258">
        <f>$E212+$G212+($Q212*$I212)</f>
        <v>1.782</v>
      </c>
    </row>
    <row r="213" spans="1:19" ht="15.75" thickBot="1" x14ac:dyDescent="0.3">
      <c r="R213" s="4">
        <f>SUM(R208:R212)</f>
        <v>35.529150000000008</v>
      </c>
      <c r="S213" s="4">
        <f>SUM(S208:S212)</f>
        <v>21.310500000000001</v>
      </c>
    </row>
    <row r="214" spans="1:19" ht="15.75" thickBot="1" x14ac:dyDescent="0.3">
      <c r="A214" s="1016" t="s">
        <v>319</v>
      </c>
      <c r="B214" s="1017"/>
    </row>
    <row r="215" spans="1:19" ht="15.75" customHeight="1" thickBot="1" x14ac:dyDescent="0.3">
      <c r="A215" s="1018"/>
      <c r="B215" s="1019"/>
      <c r="C215" s="1029" t="s">
        <v>269</v>
      </c>
      <c r="D215" s="1029"/>
      <c r="E215" s="1014" t="s">
        <v>261</v>
      </c>
      <c r="F215" s="1014"/>
      <c r="G215" s="1014" t="s">
        <v>273</v>
      </c>
      <c r="H215" s="1014"/>
      <c r="I215" s="1013" t="s">
        <v>280</v>
      </c>
      <c r="J215" s="1014" t="s">
        <v>294</v>
      </c>
      <c r="K215" s="1014"/>
      <c r="L215" s="1014" t="s">
        <v>295</v>
      </c>
      <c r="M215" s="1014"/>
      <c r="N215" s="1013" t="s">
        <v>296</v>
      </c>
      <c r="O215" s="1006" t="s">
        <v>262</v>
      </c>
      <c r="P215" s="1006" t="s">
        <v>286</v>
      </c>
      <c r="Q215" s="1008" t="s">
        <v>257</v>
      </c>
      <c r="R215" s="1009" t="s">
        <v>291</v>
      </c>
      <c r="S215" s="1009" t="s">
        <v>297</v>
      </c>
    </row>
    <row r="216" spans="1:19" ht="15.75" thickBot="1" x14ac:dyDescent="0.3">
      <c r="A216" s="1020"/>
      <c r="B216" s="947"/>
      <c r="C216" s="1007"/>
      <c r="D216" s="1007"/>
      <c r="E216" s="1015"/>
      <c r="F216" s="1015"/>
      <c r="G216" s="1015"/>
      <c r="H216" s="1015"/>
      <c r="I216" s="1007"/>
      <c r="J216" s="1015"/>
      <c r="K216" s="1015"/>
      <c r="L216" s="1015"/>
      <c r="M216" s="1015"/>
      <c r="N216" s="1007"/>
      <c r="O216" s="1007"/>
      <c r="P216" s="1007"/>
      <c r="Q216" s="979"/>
      <c r="R216" s="1009"/>
      <c r="S216" s="1009"/>
    </row>
    <row r="217" spans="1:19" ht="15.75" thickBot="1" x14ac:dyDescent="0.3">
      <c r="A217" s="992" t="s">
        <v>41</v>
      </c>
      <c r="B217" s="1003"/>
      <c r="C217" s="1011">
        <f>'[1]GEOMETRIA '!H38-C220</f>
        <v>2.9</v>
      </c>
      <c r="D217" s="1012"/>
      <c r="E217" s="1011">
        <f>'[1]CARICHI UNITARI'!$D144*$C217</f>
        <v>14.326000000000001</v>
      </c>
      <c r="F217" s="1012"/>
      <c r="G217" s="1011">
        <v>0</v>
      </c>
      <c r="H217" s="1012"/>
      <c r="I217" s="383">
        <f>'CARICHI UNITARI'!$E144*$C217</f>
        <v>5.8</v>
      </c>
      <c r="J217" s="1011">
        <f>$E217*$O217</f>
        <v>18.623800000000003</v>
      </c>
      <c r="K217" s="1011"/>
      <c r="L217" s="1012">
        <f>$G217*$P217</f>
        <v>0</v>
      </c>
      <c r="M217" s="1012"/>
      <c r="N217" s="33">
        <f>$I217*$P217</f>
        <v>8.6999999999999993</v>
      </c>
      <c r="O217" s="226">
        <v>1.3</v>
      </c>
      <c r="P217" s="226">
        <v>1.5</v>
      </c>
      <c r="Q217" s="305">
        <v>0.3</v>
      </c>
      <c r="R217" s="258">
        <f>$J217+$L217+$N217</f>
        <v>27.323800000000002</v>
      </c>
      <c r="S217" s="201">
        <f>$E217+$G217+($Q217*$I217)</f>
        <v>16.065999999999999</v>
      </c>
    </row>
    <row r="218" spans="1:19" ht="15.75" thickBot="1" x14ac:dyDescent="0.3">
      <c r="A218" s="992" t="s">
        <v>43</v>
      </c>
      <c r="B218" s="1003"/>
      <c r="C218" s="996">
        <v>0</v>
      </c>
      <c r="D218" s="996"/>
      <c r="E218" s="1005">
        <f>'[1]CARICHI UNITARI'!$D145*$C218</f>
        <v>0</v>
      </c>
      <c r="F218" s="996"/>
      <c r="G218" s="1005"/>
      <c r="H218" s="996"/>
      <c r="I218" s="381">
        <f>'CARICHI UNITARI'!$E145*$C218</f>
        <v>0</v>
      </c>
      <c r="J218" s="1005">
        <f>$E218*$O218</f>
        <v>0</v>
      </c>
      <c r="K218" s="1005"/>
      <c r="L218" s="996">
        <v>0</v>
      </c>
      <c r="M218" s="996"/>
      <c r="N218" s="34">
        <f>$I218*$P218</f>
        <v>0</v>
      </c>
      <c r="O218" s="103">
        <v>1.3</v>
      </c>
      <c r="P218" s="103">
        <v>1.5</v>
      </c>
      <c r="Q218" s="307">
        <v>0.3</v>
      </c>
      <c r="R218" s="258">
        <f>$J218+$L218+$N218</f>
        <v>0</v>
      </c>
      <c r="S218" s="258">
        <f>$E218+$G218+($Q218*$I218)</f>
        <v>0</v>
      </c>
    </row>
    <row r="219" spans="1:19" ht="15.75" thickBot="1" x14ac:dyDescent="0.3">
      <c r="A219" s="992" t="s">
        <v>42</v>
      </c>
      <c r="B219" s="1003"/>
      <c r="C219" s="996">
        <v>1</v>
      </c>
      <c r="D219" s="996"/>
      <c r="E219" s="1005">
        <f>'[1]CARICHI UNITARI'!$D146*$C219</f>
        <v>5.2056000000000004</v>
      </c>
      <c r="F219" s="996"/>
      <c r="G219" s="1005"/>
      <c r="H219" s="996"/>
      <c r="I219" s="381">
        <f>'CARICHI UNITARI'!$E146*$C219</f>
        <v>0</v>
      </c>
      <c r="J219" s="1005">
        <f>$E219*$O219</f>
        <v>6.7672800000000004</v>
      </c>
      <c r="K219" s="1005"/>
      <c r="L219" s="996">
        <v>0</v>
      </c>
      <c r="M219" s="996"/>
      <c r="N219" s="34">
        <f>$I219*$P219</f>
        <v>0</v>
      </c>
      <c r="O219" s="103">
        <v>1.3</v>
      </c>
      <c r="P219" s="103">
        <v>1.5</v>
      </c>
      <c r="Q219" s="307">
        <v>0.3</v>
      </c>
      <c r="R219" s="258">
        <f>$J219+$L219+$N219</f>
        <v>6.7672800000000004</v>
      </c>
      <c r="S219" s="258">
        <f>$E219+$G219+($Q219*$I219)</f>
        <v>5.2056000000000004</v>
      </c>
    </row>
    <row r="220" spans="1:19" ht="15.75" thickBot="1" x14ac:dyDescent="0.3">
      <c r="A220" s="992" t="s">
        <v>44</v>
      </c>
      <c r="B220" s="1003"/>
      <c r="C220" s="1030">
        <v>0.5</v>
      </c>
      <c r="D220" s="1030"/>
      <c r="E220" s="1005">
        <f>'[1]CARICHI UNITARI'!$D147*$C220</f>
        <v>3.2726666666666664</v>
      </c>
      <c r="F220" s="996"/>
      <c r="G220" s="1005"/>
      <c r="H220" s="996"/>
      <c r="I220" s="381">
        <f>'CARICHI UNITARI'!$E147*$C220</f>
        <v>2</v>
      </c>
      <c r="J220" s="1005">
        <f>$E220*$O220</f>
        <v>4.2544666666666666</v>
      </c>
      <c r="K220" s="1005"/>
      <c r="L220" s="996">
        <v>0</v>
      </c>
      <c r="M220" s="996"/>
      <c r="N220" s="34">
        <f>$I220*$P220</f>
        <v>3</v>
      </c>
      <c r="O220" s="103">
        <v>1.3</v>
      </c>
      <c r="P220" s="103">
        <v>1.5</v>
      </c>
      <c r="Q220" s="307">
        <v>0.6</v>
      </c>
      <c r="R220" s="258">
        <f>$J220+$L220+$N220</f>
        <v>7.2544666666666666</v>
      </c>
      <c r="S220" s="258">
        <f>$E220+$G220+($Q220*$I220)</f>
        <v>4.4726666666666661</v>
      </c>
    </row>
    <row r="221" spans="1:19" ht="15.75" thickBot="1" x14ac:dyDescent="0.3">
      <c r="A221" s="997" t="s">
        <v>34</v>
      </c>
      <c r="B221" s="998"/>
      <c r="C221" s="1002">
        <v>1</v>
      </c>
      <c r="D221" s="1002"/>
      <c r="E221" s="999">
        <f>$F$10*$C221</f>
        <v>4.8599999999999994</v>
      </c>
      <c r="F221" s="1000"/>
      <c r="G221" s="1001"/>
      <c r="H221" s="1002"/>
      <c r="I221" s="40">
        <f>'CARICHI UNITARI'!$E312</f>
        <v>0</v>
      </c>
      <c r="J221" s="1001">
        <f>$E221*$O221</f>
        <v>6.3179999999999996</v>
      </c>
      <c r="K221" s="1001"/>
      <c r="L221" s="1002">
        <v>0</v>
      </c>
      <c r="M221" s="1002"/>
      <c r="N221" s="35">
        <f>$I221*$P221</f>
        <v>0</v>
      </c>
      <c r="O221" s="82">
        <v>1.3</v>
      </c>
      <c r="P221" s="82">
        <v>1.5</v>
      </c>
      <c r="Q221" s="308">
        <v>0.3</v>
      </c>
      <c r="R221" s="258">
        <f>$J221+$L221+$N221</f>
        <v>6.3179999999999996</v>
      </c>
      <c r="S221" s="258">
        <f>$E221+$G221+($Q221*$I221)</f>
        <v>4.8599999999999994</v>
      </c>
    </row>
    <row r="222" spans="1:19" ht="15.75" thickBot="1" x14ac:dyDescent="0.3">
      <c r="R222" s="4">
        <f>SUM(R217:R221)</f>
        <v>47.663546666666669</v>
      </c>
      <c r="S222" s="4">
        <f>SUM(S217:S221)</f>
        <v>30.604266666666664</v>
      </c>
    </row>
    <row r="223" spans="1:19" ht="15.75" thickBot="1" x14ac:dyDescent="0.3">
      <c r="A223" s="1016" t="s">
        <v>320</v>
      </c>
      <c r="B223" s="1017"/>
    </row>
    <row r="224" spans="1:19" ht="15.75" customHeight="1" thickBot="1" x14ac:dyDescent="0.3">
      <c r="A224" s="1018"/>
      <c r="B224" s="1019"/>
      <c r="C224" s="1029" t="s">
        <v>269</v>
      </c>
      <c r="D224" s="1029"/>
      <c r="E224" s="1014" t="s">
        <v>261</v>
      </c>
      <c r="F224" s="1014"/>
      <c r="G224" s="1014" t="s">
        <v>273</v>
      </c>
      <c r="H224" s="1014"/>
      <c r="I224" s="1013" t="s">
        <v>280</v>
      </c>
      <c r="J224" s="1014" t="s">
        <v>294</v>
      </c>
      <c r="K224" s="1014"/>
      <c r="L224" s="1014" t="s">
        <v>295</v>
      </c>
      <c r="M224" s="1014"/>
      <c r="N224" s="1013" t="s">
        <v>296</v>
      </c>
      <c r="O224" s="1006" t="s">
        <v>262</v>
      </c>
      <c r="P224" s="1006" t="s">
        <v>286</v>
      </c>
      <c r="Q224" s="1008" t="s">
        <v>257</v>
      </c>
      <c r="R224" s="1009" t="s">
        <v>291</v>
      </c>
      <c r="S224" s="1009" t="s">
        <v>297</v>
      </c>
    </row>
    <row r="225" spans="1:19" ht="15.75" thickBot="1" x14ac:dyDescent="0.3">
      <c r="A225" s="1020"/>
      <c r="B225" s="947"/>
      <c r="C225" s="1007"/>
      <c r="D225" s="1007"/>
      <c r="E225" s="1015"/>
      <c r="F225" s="1015"/>
      <c r="G225" s="1015"/>
      <c r="H225" s="1015"/>
      <c r="I225" s="1007"/>
      <c r="J225" s="1015"/>
      <c r="K225" s="1015"/>
      <c r="L225" s="1015"/>
      <c r="M225" s="1015"/>
      <c r="N225" s="1007"/>
      <c r="O225" s="1007"/>
      <c r="P225" s="1007"/>
      <c r="Q225" s="979"/>
      <c r="R225" s="1009"/>
      <c r="S225" s="1009"/>
    </row>
    <row r="226" spans="1:19" ht="15.75" thickBot="1" x14ac:dyDescent="0.3">
      <c r="A226" s="992" t="s">
        <v>41</v>
      </c>
      <c r="B226" s="1003"/>
      <c r="C226" s="1011">
        <f>'[1]GEOMETRIA '!F40</f>
        <v>1</v>
      </c>
      <c r="D226" s="1012"/>
      <c r="E226" s="1011">
        <f>'[1]CARICHI UNITARI'!$D144*$C226</f>
        <v>4.9400000000000004</v>
      </c>
      <c r="F226" s="1012"/>
      <c r="G226" s="1011">
        <v>0</v>
      </c>
      <c r="H226" s="1012"/>
      <c r="I226" s="383">
        <f>'CARICHI UNITARI'!$E144*$C226</f>
        <v>2</v>
      </c>
      <c r="J226" s="1011">
        <f>$E226*$O226</f>
        <v>6.4220000000000006</v>
      </c>
      <c r="K226" s="1011"/>
      <c r="L226" s="1012">
        <f>$G226*$C226*$P226</f>
        <v>0</v>
      </c>
      <c r="M226" s="1012"/>
      <c r="N226" s="33">
        <f>$I226*$P226</f>
        <v>3</v>
      </c>
      <c r="O226" s="226">
        <v>1.3</v>
      </c>
      <c r="P226" s="226">
        <v>1.5</v>
      </c>
      <c r="Q226" s="305">
        <v>0.3</v>
      </c>
      <c r="R226" s="258">
        <f>$J226+$L226+$N226</f>
        <v>9.4220000000000006</v>
      </c>
      <c r="S226" s="201">
        <f>$E226+$G226+($Q226*$I226)</f>
        <v>5.54</v>
      </c>
    </row>
    <row r="227" spans="1:19" ht="15.75" thickBot="1" x14ac:dyDescent="0.3">
      <c r="A227" s="992" t="s">
        <v>43</v>
      </c>
      <c r="B227" s="1003"/>
      <c r="C227" s="996">
        <v>0</v>
      </c>
      <c r="D227" s="996"/>
      <c r="E227" s="1005">
        <f>'[1]CARICHI UNITARI'!$D145*$C227</f>
        <v>0</v>
      </c>
      <c r="F227" s="996"/>
      <c r="G227" s="1005"/>
      <c r="H227" s="996"/>
      <c r="I227" s="381">
        <f>'CARICHI UNITARI'!$E145*$C227</f>
        <v>0</v>
      </c>
      <c r="J227" s="1005">
        <f>$E227*$O227</f>
        <v>0</v>
      </c>
      <c r="K227" s="1005"/>
      <c r="L227" s="996">
        <v>0</v>
      </c>
      <c r="M227" s="996"/>
      <c r="N227" s="34">
        <f>$I227*$P227</f>
        <v>0</v>
      </c>
      <c r="O227" s="103">
        <v>1.3</v>
      </c>
      <c r="P227" s="103">
        <v>1.5</v>
      </c>
      <c r="Q227" s="307">
        <v>0.3</v>
      </c>
      <c r="R227" s="258">
        <f>$J227+$L227+$N227</f>
        <v>0</v>
      </c>
      <c r="S227" s="258">
        <f>$E227+$G227+($Q227*$I227)</f>
        <v>0</v>
      </c>
    </row>
    <row r="228" spans="1:19" ht="15.75" thickBot="1" x14ac:dyDescent="0.3">
      <c r="A228" s="992" t="s">
        <v>42</v>
      </c>
      <c r="B228" s="1003"/>
      <c r="C228" s="996">
        <v>1</v>
      </c>
      <c r="D228" s="996"/>
      <c r="E228" s="1005">
        <f>'[1]CARICHI UNITARI'!$D146*$C228</f>
        <v>5.2056000000000004</v>
      </c>
      <c r="F228" s="996"/>
      <c r="G228" s="1005"/>
      <c r="H228" s="996"/>
      <c r="I228" s="381">
        <f>'CARICHI UNITARI'!$E146*$C228</f>
        <v>0</v>
      </c>
      <c r="J228" s="1005">
        <f>$E228*$O228</f>
        <v>6.7672800000000004</v>
      </c>
      <c r="K228" s="1005"/>
      <c r="L228" s="996">
        <v>0</v>
      </c>
      <c r="M228" s="996"/>
      <c r="N228" s="34">
        <f>$I228*$P228</f>
        <v>0</v>
      </c>
      <c r="O228" s="103">
        <v>1.3</v>
      </c>
      <c r="P228" s="103">
        <v>1.5</v>
      </c>
      <c r="Q228" s="307">
        <v>0.3</v>
      </c>
      <c r="R228" s="258">
        <f>$J228+$L228+$N228</f>
        <v>6.7672800000000004</v>
      </c>
      <c r="S228" s="258">
        <f>$E228+$G228+($Q228*$I228)</f>
        <v>5.2056000000000004</v>
      </c>
    </row>
    <row r="229" spans="1:19" ht="15.75" thickBot="1" x14ac:dyDescent="0.3">
      <c r="A229" s="992" t="s">
        <v>44</v>
      </c>
      <c r="B229" s="1003"/>
      <c r="C229" s="996">
        <v>0</v>
      </c>
      <c r="D229" s="996"/>
      <c r="E229" s="1005">
        <f>'[1]CARICHI UNITARI'!$D147*$C229</f>
        <v>0</v>
      </c>
      <c r="F229" s="996"/>
      <c r="G229" s="1005"/>
      <c r="H229" s="996"/>
      <c r="I229" s="381">
        <f>'CARICHI UNITARI'!$E147*$C229</f>
        <v>0</v>
      </c>
      <c r="J229" s="1005">
        <f>$E229*$O229</f>
        <v>0</v>
      </c>
      <c r="K229" s="1005"/>
      <c r="L229" s="996">
        <v>0</v>
      </c>
      <c r="M229" s="996"/>
      <c r="N229" s="34">
        <f>$I229*$P229</f>
        <v>0</v>
      </c>
      <c r="O229" s="103">
        <v>1.3</v>
      </c>
      <c r="P229" s="103">
        <v>1.5</v>
      </c>
      <c r="Q229" s="307">
        <v>0.6</v>
      </c>
      <c r="R229" s="258">
        <f>$J229+$L229+$N229</f>
        <v>0</v>
      </c>
      <c r="S229" s="258">
        <f>$E229+$G229+($Q229*$I229)</f>
        <v>0</v>
      </c>
    </row>
    <row r="230" spans="1:19" ht="15.75" thickBot="1" x14ac:dyDescent="0.3">
      <c r="A230" s="997" t="s">
        <v>34</v>
      </c>
      <c r="B230" s="998"/>
      <c r="C230" s="1002">
        <v>1</v>
      </c>
      <c r="D230" s="1002"/>
      <c r="E230" s="999">
        <f>$F$10*$C230</f>
        <v>4.8599999999999994</v>
      </c>
      <c r="F230" s="1000"/>
      <c r="G230" s="1001"/>
      <c r="H230" s="1002"/>
      <c r="I230" s="40">
        <f>'CARICHI UNITARI'!$E321</f>
        <v>0</v>
      </c>
      <c r="J230" s="1001">
        <f>$E230*$O230</f>
        <v>6.3179999999999996</v>
      </c>
      <c r="K230" s="1001"/>
      <c r="L230" s="1002">
        <v>0</v>
      </c>
      <c r="M230" s="1002"/>
      <c r="N230" s="35">
        <f>$I230*$P230</f>
        <v>0</v>
      </c>
      <c r="O230" s="82">
        <v>1.3</v>
      </c>
      <c r="P230" s="82">
        <v>1.5</v>
      </c>
      <c r="Q230" s="308">
        <v>0.3</v>
      </c>
      <c r="R230" s="258">
        <f>$J230+$L230+$N230</f>
        <v>6.3179999999999996</v>
      </c>
      <c r="S230" s="258">
        <f>$E230+$G230+($Q230*$I230)</f>
        <v>4.8599999999999994</v>
      </c>
    </row>
    <row r="231" spans="1:19" ht="15.75" thickBot="1" x14ac:dyDescent="0.3">
      <c r="R231" s="4">
        <f>SUM(R226:R230)</f>
        <v>22.507280000000002</v>
      </c>
      <c r="S231" s="4">
        <f>SUM(S226:S230)</f>
        <v>15.605599999999999</v>
      </c>
    </row>
    <row r="232" spans="1:19" ht="15.75" thickBot="1" x14ac:dyDescent="0.3">
      <c r="A232" s="1016" t="s">
        <v>321</v>
      </c>
      <c r="B232" s="1017"/>
    </row>
    <row r="233" spans="1:19" ht="15.75" customHeight="1" thickBot="1" x14ac:dyDescent="0.3">
      <c r="A233" s="1018"/>
      <c r="B233" s="1019"/>
      <c r="C233" s="1029" t="s">
        <v>269</v>
      </c>
      <c r="D233" s="1029"/>
      <c r="E233" s="1014" t="s">
        <v>261</v>
      </c>
      <c r="F233" s="1014"/>
      <c r="G233" s="1014" t="s">
        <v>273</v>
      </c>
      <c r="H233" s="1014"/>
      <c r="I233" s="1013" t="s">
        <v>280</v>
      </c>
      <c r="J233" s="1014" t="s">
        <v>294</v>
      </c>
      <c r="K233" s="1014"/>
      <c r="L233" s="1014" t="s">
        <v>295</v>
      </c>
      <c r="M233" s="1014"/>
      <c r="N233" s="1013" t="s">
        <v>296</v>
      </c>
      <c r="O233" s="1006" t="s">
        <v>262</v>
      </c>
      <c r="P233" s="1006" t="s">
        <v>286</v>
      </c>
      <c r="Q233" s="1008" t="s">
        <v>257</v>
      </c>
      <c r="R233" s="1009" t="s">
        <v>291</v>
      </c>
      <c r="S233" s="1009" t="s">
        <v>297</v>
      </c>
    </row>
    <row r="234" spans="1:19" ht="15.75" thickBot="1" x14ac:dyDescent="0.3">
      <c r="A234" s="1020"/>
      <c r="B234" s="947"/>
      <c r="C234" s="1007"/>
      <c r="D234" s="1007"/>
      <c r="E234" s="1015"/>
      <c r="F234" s="1015"/>
      <c r="G234" s="1015"/>
      <c r="H234" s="1015"/>
      <c r="I234" s="1007"/>
      <c r="J234" s="1015"/>
      <c r="K234" s="1015"/>
      <c r="L234" s="1015"/>
      <c r="M234" s="1015"/>
      <c r="N234" s="1007"/>
      <c r="O234" s="1007"/>
      <c r="P234" s="1007"/>
      <c r="Q234" s="979"/>
      <c r="R234" s="1009"/>
      <c r="S234" s="1009"/>
    </row>
    <row r="235" spans="1:19" ht="15.75" thickBot="1" x14ac:dyDescent="0.3">
      <c r="A235" s="992" t="s">
        <v>41</v>
      </c>
      <c r="B235" s="1003"/>
      <c r="C235" s="1011">
        <v>0.5</v>
      </c>
      <c r="D235" s="1012"/>
      <c r="E235" s="1011">
        <f>'[1]CARICHI UNITARI'!$D144*$C235</f>
        <v>2.4700000000000002</v>
      </c>
      <c r="F235" s="1012"/>
      <c r="G235" s="1011">
        <v>0</v>
      </c>
      <c r="H235" s="1012"/>
      <c r="I235" s="383">
        <f>'CARICHI UNITARI'!$E144*$C235</f>
        <v>1</v>
      </c>
      <c r="J235" s="1011">
        <f>$E235*$O235</f>
        <v>3.2110000000000003</v>
      </c>
      <c r="K235" s="1011"/>
      <c r="L235" s="1012">
        <f>$G235*$P235</f>
        <v>0</v>
      </c>
      <c r="M235" s="1012"/>
      <c r="N235" s="33">
        <f>$I235*$P235</f>
        <v>1.5</v>
      </c>
      <c r="O235" s="226">
        <v>1.3</v>
      </c>
      <c r="P235" s="226">
        <v>1.5</v>
      </c>
      <c r="Q235" s="305">
        <v>0.3</v>
      </c>
      <c r="R235" s="258">
        <f>$J235+$L235+$N235</f>
        <v>4.7110000000000003</v>
      </c>
      <c r="S235" s="201">
        <f>$E235+$G235+($Q235*$I235)</f>
        <v>2.77</v>
      </c>
    </row>
    <row r="236" spans="1:19" ht="15.75" thickBot="1" x14ac:dyDescent="0.3">
      <c r="A236" s="992" t="s">
        <v>43</v>
      </c>
      <c r="B236" s="1003"/>
      <c r="C236" s="996">
        <v>0</v>
      </c>
      <c r="D236" s="996"/>
      <c r="E236" s="1005">
        <f>'[1]CARICHI UNITARI'!$D145*$C236</f>
        <v>0</v>
      </c>
      <c r="F236" s="996"/>
      <c r="G236" s="1005"/>
      <c r="H236" s="996"/>
      <c r="I236" s="381">
        <f>'CARICHI UNITARI'!$E145*$C236</f>
        <v>0</v>
      </c>
      <c r="J236" s="1005">
        <f>$E236*$O236</f>
        <v>0</v>
      </c>
      <c r="K236" s="1005"/>
      <c r="L236" s="996">
        <v>0</v>
      </c>
      <c r="M236" s="996"/>
      <c r="N236" s="34">
        <f>$I236*$P236</f>
        <v>0</v>
      </c>
      <c r="O236" s="103">
        <v>1.3</v>
      </c>
      <c r="P236" s="103">
        <v>1.5</v>
      </c>
      <c r="Q236" s="307">
        <v>0.3</v>
      </c>
      <c r="R236" s="258">
        <f>$J236+$L236+$N236</f>
        <v>0</v>
      </c>
      <c r="S236" s="258">
        <f>$E236+$G236+($Q236*$I236)</f>
        <v>0</v>
      </c>
    </row>
    <row r="237" spans="1:19" ht="15.75" thickBot="1" x14ac:dyDescent="0.3">
      <c r="A237" s="992" t="s">
        <v>42</v>
      </c>
      <c r="B237" s="1003"/>
      <c r="C237" s="996">
        <v>1</v>
      </c>
      <c r="D237" s="996"/>
      <c r="E237" s="1005">
        <f>'[1]CARICHI UNITARI'!$D146*$C237</f>
        <v>5.2056000000000004</v>
      </c>
      <c r="F237" s="996"/>
      <c r="G237" s="1005"/>
      <c r="H237" s="996"/>
      <c r="I237" s="381">
        <f>'CARICHI UNITARI'!$E146*$C237</f>
        <v>0</v>
      </c>
      <c r="J237" s="1005">
        <f>$E237*$O237</f>
        <v>6.7672800000000004</v>
      </c>
      <c r="K237" s="1005"/>
      <c r="L237" s="996">
        <v>0</v>
      </c>
      <c r="M237" s="996"/>
      <c r="N237" s="34">
        <f>$I237*$P237</f>
        <v>0</v>
      </c>
      <c r="O237" s="103">
        <v>1.3</v>
      </c>
      <c r="P237" s="103">
        <v>1.5</v>
      </c>
      <c r="Q237" s="307">
        <v>0.3</v>
      </c>
      <c r="R237" s="258">
        <f>$J237+$L237+$N237</f>
        <v>6.7672800000000004</v>
      </c>
      <c r="S237" s="258">
        <f>$E237+$G237+($Q237*$I237)</f>
        <v>5.2056000000000004</v>
      </c>
    </row>
    <row r="238" spans="1:19" ht="15.75" thickBot="1" x14ac:dyDescent="0.3">
      <c r="A238" s="992" t="s">
        <v>44</v>
      </c>
      <c r="B238" s="1003"/>
      <c r="C238" s="1030">
        <v>0.5</v>
      </c>
      <c r="D238" s="1030"/>
      <c r="E238" s="1005">
        <f>'[1]CARICHI UNITARI'!$D147*$C238</f>
        <v>3.2726666666666664</v>
      </c>
      <c r="F238" s="996"/>
      <c r="G238" s="1005"/>
      <c r="H238" s="996"/>
      <c r="I238" s="381">
        <f>'CARICHI UNITARI'!$E147*$C238</f>
        <v>2</v>
      </c>
      <c r="J238" s="1005">
        <f>$E238*$O238</f>
        <v>4.2544666666666666</v>
      </c>
      <c r="K238" s="1005"/>
      <c r="L238" s="996">
        <v>0</v>
      </c>
      <c r="M238" s="996"/>
      <c r="N238" s="34">
        <f>$I238*$P238</f>
        <v>3</v>
      </c>
      <c r="O238" s="103">
        <v>1.3</v>
      </c>
      <c r="P238" s="103">
        <v>1.5</v>
      </c>
      <c r="Q238" s="307">
        <v>0.6</v>
      </c>
      <c r="R238" s="258">
        <f>$J238+$L238+$N238</f>
        <v>7.2544666666666666</v>
      </c>
      <c r="S238" s="258">
        <f>$E238+$G238+($Q238*$I238)</f>
        <v>4.4726666666666661</v>
      </c>
    </row>
    <row r="239" spans="1:19" ht="15.75" thickBot="1" x14ac:dyDescent="0.3">
      <c r="A239" s="997" t="s">
        <v>34</v>
      </c>
      <c r="B239" s="998"/>
      <c r="C239" s="1002">
        <v>1</v>
      </c>
      <c r="D239" s="1002"/>
      <c r="E239" s="999">
        <f>$F$10*$C239</f>
        <v>4.8599999999999994</v>
      </c>
      <c r="F239" s="1000"/>
      <c r="G239" s="1001"/>
      <c r="H239" s="1002"/>
      <c r="I239" s="40">
        <f>'CARICHI UNITARI'!$E330</f>
        <v>0</v>
      </c>
      <c r="J239" s="1001">
        <f>$E239*$O239</f>
        <v>6.3179999999999996</v>
      </c>
      <c r="K239" s="1001"/>
      <c r="L239" s="1002">
        <v>0</v>
      </c>
      <c r="M239" s="1002"/>
      <c r="N239" s="35">
        <f>$I239*$P239</f>
        <v>0</v>
      </c>
      <c r="O239" s="82">
        <v>1.3</v>
      </c>
      <c r="P239" s="82">
        <v>1.5</v>
      </c>
      <c r="Q239" s="308">
        <v>0.3</v>
      </c>
      <c r="R239" s="258">
        <f>$J239+$L239+$N239</f>
        <v>6.3179999999999996</v>
      </c>
      <c r="S239" s="258">
        <f>$E239+$G239+($Q239*$I239)</f>
        <v>4.8599999999999994</v>
      </c>
    </row>
    <row r="240" spans="1:19" ht="15.75" thickBot="1" x14ac:dyDescent="0.3">
      <c r="R240" s="4">
        <f>SUM(R235:R239)</f>
        <v>25.050746666666669</v>
      </c>
      <c r="S240" s="4">
        <f>SUM(S235:S239)</f>
        <v>17.308266666666665</v>
      </c>
    </row>
    <row r="241" spans="1:19" ht="15.75" thickBot="1" x14ac:dyDescent="0.3">
      <c r="A241" s="1016" t="s">
        <v>322</v>
      </c>
      <c r="B241" s="1017"/>
    </row>
    <row r="242" spans="1:19" ht="15.75" customHeight="1" thickBot="1" x14ac:dyDescent="0.3">
      <c r="A242" s="1018"/>
      <c r="B242" s="1019"/>
      <c r="C242" s="1021" t="s">
        <v>269</v>
      </c>
      <c r="D242" s="1022"/>
      <c r="E242" s="1023" t="s">
        <v>261</v>
      </c>
      <c r="F242" s="1024"/>
      <c r="G242" s="1023" t="s">
        <v>273</v>
      </c>
      <c r="H242" s="1024"/>
      <c r="I242" s="1013" t="s">
        <v>280</v>
      </c>
      <c r="J242" s="1014" t="s">
        <v>294</v>
      </c>
      <c r="K242" s="1014"/>
      <c r="L242" s="1014" t="s">
        <v>295</v>
      </c>
      <c r="M242" s="1014"/>
      <c r="N242" s="1013" t="s">
        <v>296</v>
      </c>
      <c r="O242" s="1006" t="s">
        <v>262</v>
      </c>
      <c r="P242" s="1006" t="s">
        <v>286</v>
      </c>
      <c r="Q242" s="1008" t="s">
        <v>257</v>
      </c>
      <c r="R242" s="1009" t="s">
        <v>291</v>
      </c>
      <c r="S242" s="1009" t="s">
        <v>297</v>
      </c>
    </row>
    <row r="243" spans="1:19" ht="15.75" thickBot="1" x14ac:dyDescent="0.3">
      <c r="A243" s="1020"/>
      <c r="B243" s="947"/>
      <c r="C243" s="975"/>
      <c r="D243" s="976"/>
      <c r="E243" s="1025"/>
      <c r="F243" s="1026"/>
      <c r="G243" s="1025"/>
      <c r="H243" s="1026"/>
      <c r="I243" s="1007"/>
      <c r="J243" s="1015"/>
      <c r="K243" s="1015"/>
      <c r="L243" s="1015"/>
      <c r="M243" s="1015"/>
      <c r="N243" s="1007"/>
      <c r="O243" s="1007"/>
      <c r="P243" s="1007"/>
      <c r="Q243" s="979"/>
      <c r="R243" s="1009"/>
      <c r="S243" s="1009"/>
    </row>
    <row r="244" spans="1:19" ht="15.75" thickBot="1" x14ac:dyDescent="0.3">
      <c r="A244" s="992" t="s">
        <v>41</v>
      </c>
      <c r="B244" s="1003"/>
      <c r="C244" s="971">
        <f>'[1]GEOMETRIA '!J40</f>
        <v>0.5</v>
      </c>
      <c r="D244" s="1010"/>
      <c r="E244" s="971">
        <f>'[1]CARICHI UNITARI'!$D144*$C244</f>
        <v>2.4700000000000002</v>
      </c>
      <c r="F244" s="1010"/>
      <c r="G244" s="971">
        <v>0</v>
      </c>
      <c r="H244" s="1010"/>
      <c r="I244" s="383">
        <f>'CARICHI UNITARI'!$E144*$C244</f>
        <v>1</v>
      </c>
      <c r="J244" s="1011">
        <f>$E244*$O244</f>
        <v>3.2110000000000003</v>
      </c>
      <c r="K244" s="1011"/>
      <c r="L244" s="1012">
        <f>$G244*$P244</f>
        <v>0</v>
      </c>
      <c r="M244" s="1012"/>
      <c r="N244" s="33">
        <f>$I244*$P244</f>
        <v>1.5</v>
      </c>
      <c r="O244" s="226">
        <v>1.3</v>
      </c>
      <c r="P244" s="226">
        <v>1.5</v>
      </c>
      <c r="Q244" s="305">
        <v>0.3</v>
      </c>
      <c r="R244" s="258">
        <f>$J244+$L244+$N244</f>
        <v>4.7110000000000003</v>
      </c>
      <c r="S244" s="201">
        <f>$E244+$G244+($Q244*$I244)</f>
        <v>2.77</v>
      </c>
    </row>
    <row r="245" spans="1:19" ht="15.75" thickBot="1" x14ac:dyDescent="0.3">
      <c r="A245" s="992" t="s">
        <v>43</v>
      </c>
      <c r="B245" s="1003"/>
      <c r="C245" s="944">
        <v>0</v>
      </c>
      <c r="D245" s="945"/>
      <c r="E245" s="972">
        <f>'[1]CARICHI UNITARI'!$D145*$C245</f>
        <v>0</v>
      </c>
      <c r="F245" s="1004"/>
      <c r="G245" s="972"/>
      <c r="H245" s="1004"/>
      <c r="I245" s="381">
        <f>'CARICHI UNITARI'!$E145*$C245</f>
        <v>0</v>
      </c>
      <c r="J245" s="1005">
        <f>$E245*$O245</f>
        <v>0</v>
      </c>
      <c r="K245" s="1005"/>
      <c r="L245" s="996">
        <v>0</v>
      </c>
      <c r="M245" s="996"/>
      <c r="N245" s="34">
        <f>$I245*$P245</f>
        <v>0</v>
      </c>
      <c r="O245" s="103">
        <v>1.3</v>
      </c>
      <c r="P245" s="103">
        <v>1.5</v>
      </c>
      <c r="Q245" s="307">
        <v>0.3</v>
      </c>
      <c r="R245" s="258">
        <f>$J245+$L245+$N245</f>
        <v>0</v>
      </c>
      <c r="S245" s="258">
        <f>$E245+$G245+($Q245*$I245)</f>
        <v>0</v>
      </c>
    </row>
    <row r="246" spans="1:19" ht="15.75" thickBot="1" x14ac:dyDescent="0.3">
      <c r="A246" s="992" t="s">
        <v>42</v>
      </c>
      <c r="B246" s="1003"/>
      <c r="C246" s="944">
        <v>1</v>
      </c>
      <c r="D246" s="945"/>
      <c r="E246" s="972">
        <f>'[1]CARICHI UNITARI'!$D146*$C246</f>
        <v>5.2056000000000004</v>
      </c>
      <c r="F246" s="1004"/>
      <c r="G246" s="972"/>
      <c r="H246" s="1004"/>
      <c r="I246" s="381">
        <f>'CARICHI UNITARI'!$E146*$C246</f>
        <v>0</v>
      </c>
      <c r="J246" s="1005">
        <f>$E246*$O246</f>
        <v>6.7672800000000004</v>
      </c>
      <c r="K246" s="1005"/>
      <c r="L246" s="996">
        <v>0</v>
      </c>
      <c r="M246" s="996"/>
      <c r="N246" s="34">
        <f>$I246*$P246</f>
        <v>0</v>
      </c>
      <c r="O246" s="103">
        <v>1.3</v>
      </c>
      <c r="P246" s="103">
        <v>1.5</v>
      </c>
      <c r="Q246" s="307">
        <v>0.3</v>
      </c>
      <c r="R246" s="258">
        <f>$J246+$L246+$N246</f>
        <v>6.7672800000000004</v>
      </c>
      <c r="S246" s="258">
        <f>$E246+$G246+($Q246*$I246)</f>
        <v>5.2056000000000004</v>
      </c>
    </row>
    <row r="247" spans="1:19" ht="15.75" customHeight="1" thickBot="1" x14ac:dyDescent="0.3">
      <c r="A247" s="992" t="s">
        <v>44</v>
      </c>
      <c r="B247" s="1003"/>
      <c r="C247" s="944">
        <v>0</v>
      </c>
      <c r="D247" s="945"/>
      <c r="E247" s="972">
        <f>'[1]CARICHI UNITARI'!$D147*$C247</f>
        <v>0</v>
      </c>
      <c r="F247" s="1004"/>
      <c r="G247" s="972"/>
      <c r="H247" s="1004"/>
      <c r="I247" s="381">
        <f>'CARICHI UNITARI'!$E147*$C247</f>
        <v>0</v>
      </c>
      <c r="J247" s="1005">
        <f>$E247*$O247</f>
        <v>0</v>
      </c>
      <c r="K247" s="1005"/>
      <c r="L247" s="996">
        <v>0</v>
      </c>
      <c r="M247" s="996"/>
      <c r="N247" s="34">
        <f>$I247*$P247</f>
        <v>0</v>
      </c>
      <c r="O247" s="103">
        <v>1.3</v>
      </c>
      <c r="P247" s="103">
        <v>1.5</v>
      </c>
      <c r="Q247" s="307">
        <v>0.6</v>
      </c>
      <c r="R247" s="258">
        <f>$J247+$L247+$N247</f>
        <v>0</v>
      </c>
      <c r="S247" s="258">
        <f>$E247+$G247+($Q247*$I247)</f>
        <v>0</v>
      </c>
    </row>
    <row r="248" spans="1:19" ht="15.75" thickBot="1" x14ac:dyDescent="0.3">
      <c r="A248" s="997" t="s">
        <v>34</v>
      </c>
      <c r="B248" s="998"/>
      <c r="C248" s="946">
        <v>1</v>
      </c>
      <c r="D248" s="947"/>
      <c r="E248" s="999">
        <f>$F$10*$C248</f>
        <v>4.8599999999999994</v>
      </c>
      <c r="F248" s="1000"/>
      <c r="G248" s="999"/>
      <c r="H248" s="1000"/>
      <c r="I248" s="40">
        <f>'CARICHI UNITARI'!$E339</f>
        <v>0</v>
      </c>
      <c r="J248" s="1001">
        <f>$E248*$O248</f>
        <v>6.3179999999999996</v>
      </c>
      <c r="K248" s="1001"/>
      <c r="L248" s="1002">
        <v>0</v>
      </c>
      <c r="M248" s="1002"/>
      <c r="N248" s="35">
        <f>$I248*$P248</f>
        <v>0</v>
      </c>
      <c r="O248" s="82">
        <v>1.3</v>
      </c>
      <c r="P248" s="82">
        <v>1.5</v>
      </c>
      <c r="Q248" s="308">
        <v>0.3</v>
      </c>
      <c r="R248" s="258">
        <f>$J248+$L248+$N248</f>
        <v>6.3179999999999996</v>
      </c>
      <c r="S248" s="258">
        <f>$E248+$G248+($Q248*$I248)</f>
        <v>4.8599999999999994</v>
      </c>
    </row>
    <row r="249" spans="1:19" ht="15.75" thickBot="1" x14ac:dyDescent="0.3">
      <c r="R249" s="4">
        <f>SUM(R244:R248)</f>
        <v>17.796280000000003</v>
      </c>
      <c r="S249" s="4">
        <f>SUM(S244:S248)</f>
        <v>12.835599999999999</v>
      </c>
    </row>
    <row r="250" spans="1:19" ht="15.75" thickBot="1" x14ac:dyDescent="0.3">
      <c r="A250" s="1016" t="s">
        <v>323</v>
      </c>
      <c r="B250" s="1017"/>
      <c r="F250" s="567"/>
    </row>
    <row r="251" spans="1:19" ht="15.75" customHeight="1" thickBot="1" x14ac:dyDescent="0.3">
      <c r="A251" s="1018"/>
      <c r="B251" s="1019"/>
      <c r="C251" s="1021" t="s">
        <v>269</v>
      </c>
      <c r="D251" s="1022"/>
      <c r="E251" s="1023" t="s">
        <v>261</v>
      </c>
      <c r="F251" s="1024"/>
      <c r="G251" s="1023" t="s">
        <v>273</v>
      </c>
      <c r="H251" s="1024"/>
      <c r="I251" s="1013" t="s">
        <v>280</v>
      </c>
      <c r="J251" s="1014" t="s">
        <v>294</v>
      </c>
      <c r="K251" s="1014"/>
      <c r="L251" s="1014" t="s">
        <v>295</v>
      </c>
      <c r="M251" s="1014"/>
      <c r="N251" s="1013" t="s">
        <v>296</v>
      </c>
      <c r="O251" s="1006" t="s">
        <v>262</v>
      </c>
      <c r="P251" s="1006" t="s">
        <v>286</v>
      </c>
      <c r="Q251" s="1008" t="s">
        <v>257</v>
      </c>
      <c r="R251" s="1009" t="s">
        <v>291</v>
      </c>
      <c r="S251" s="1009" t="s">
        <v>297</v>
      </c>
    </row>
    <row r="252" spans="1:19" ht="15.75" thickBot="1" x14ac:dyDescent="0.3">
      <c r="A252" s="1020"/>
      <c r="B252" s="947"/>
      <c r="C252" s="975"/>
      <c r="D252" s="976"/>
      <c r="E252" s="1025"/>
      <c r="F252" s="1026"/>
      <c r="G252" s="1025"/>
      <c r="H252" s="1026"/>
      <c r="I252" s="1007"/>
      <c r="J252" s="1015"/>
      <c r="K252" s="1015"/>
      <c r="L252" s="1015"/>
      <c r="M252" s="1015"/>
      <c r="N252" s="1007"/>
      <c r="O252" s="1007"/>
      <c r="P252" s="1007"/>
      <c r="Q252" s="979"/>
      <c r="R252" s="1009"/>
      <c r="S252" s="1009"/>
    </row>
    <row r="253" spans="1:19" ht="15.75" thickBot="1" x14ac:dyDescent="0.3">
      <c r="A253" s="992" t="s">
        <v>41</v>
      </c>
      <c r="B253" s="1003"/>
      <c r="C253" s="971">
        <f>'GEOMETRIA '!F42</f>
        <v>1</v>
      </c>
      <c r="D253" s="1010"/>
      <c r="E253" s="971">
        <f>'[1]CARICHI UNITARI'!$D144*$C253</f>
        <v>4.9400000000000004</v>
      </c>
      <c r="F253" s="1010"/>
      <c r="G253" s="971">
        <f>1.2*$C253</f>
        <v>1.2</v>
      </c>
      <c r="H253" s="1010"/>
      <c r="I253" s="383">
        <f>'CARICHI UNITARI'!$E144*$C253</f>
        <v>2</v>
      </c>
      <c r="J253" s="1011">
        <f>$E253*$O253</f>
        <v>6.4220000000000006</v>
      </c>
      <c r="K253" s="1011"/>
      <c r="L253" s="1012">
        <f>$G253*$P253</f>
        <v>1.7999999999999998</v>
      </c>
      <c r="M253" s="1012"/>
      <c r="N253" s="33">
        <f>$I253*$P253</f>
        <v>3</v>
      </c>
      <c r="O253" s="226">
        <v>1.3</v>
      </c>
      <c r="P253" s="226">
        <v>1.5</v>
      </c>
      <c r="Q253" s="305">
        <v>0.3</v>
      </c>
      <c r="R253" s="258">
        <f>$J253+$L253+$N253</f>
        <v>11.222000000000001</v>
      </c>
      <c r="S253" s="201">
        <f>$E253+$G253+($Q253*$I253)</f>
        <v>6.74</v>
      </c>
    </row>
    <row r="254" spans="1:19" ht="15.75" thickBot="1" x14ac:dyDescent="0.3">
      <c r="A254" s="992" t="s">
        <v>43</v>
      </c>
      <c r="B254" s="1003"/>
      <c r="C254" s="944">
        <v>0</v>
      </c>
      <c r="D254" s="945"/>
      <c r="E254" s="972">
        <f>'[1]CARICHI UNITARI'!$D145*$C254</f>
        <v>0</v>
      </c>
      <c r="F254" s="1004"/>
      <c r="G254" s="972"/>
      <c r="H254" s="1004"/>
      <c r="I254" s="381">
        <f>'CARICHI UNITARI'!$E145*$C254</f>
        <v>0</v>
      </c>
      <c r="J254" s="1005">
        <f>$E254*$O254</f>
        <v>0</v>
      </c>
      <c r="K254" s="1005"/>
      <c r="L254" s="996">
        <v>0</v>
      </c>
      <c r="M254" s="996"/>
      <c r="N254" s="34">
        <f>$I254*$P254</f>
        <v>0</v>
      </c>
      <c r="O254" s="103">
        <v>1.3</v>
      </c>
      <c r="P254" s="103">
        <v>1.5</v>
      </c>
      <c r="Q254" s="307">
        <v>0.3</v>
      </c>
      <c r="R254" s="258">
        <f>$J254+$L254+$N254</f>
        <v>0</v>
      </c>
      <c r="S254" s="258">
        <f>$E254+$G254+($Q254*$I254)</f>
        <v>0</v>
      </c>
    </row>
    <row r="255" spans="1:19" ht="15.75" thickBot="1" x14ac:dyDescent="0.3">
      <c r="A255" s="992" t="s">
        <v>42</v>
      </c>
      <c r="B255" s="1003"/>
      <c r="C255" s="944">
        <v>0</v>
      </c>
      <c r="D255" s="945"/>
      <c r="E255" s="972">
        <f>'[1]CARICHI UNITARI'!$D146*$C255</f>
        <v>0</v>
      </c>
      <c r="F255" s="1004"/>
      <c r="G255" s="972"/>
      <c r="H255" s="1004"/>
      <c r="I255" s="381">
        <f>'CARICHI UNITARI'!$E146*$C255</f>
        <v>0</v>
      </c>
      <c r="J255" s="1005">
        <f>$E255*$O255</f>
        <v>0</v>
      </c>
      <c r="K255" s="1005"/>
      <c r="L255" s="996">
        <v>0</v>
      </c>
      <c r="M255" s="996"/>
      <c r="N255" s="34">
        <f>$I255*$P255</f>
        <v>0</v>
      </c>
      <c r="O255" s="103">
        <v>1.3</v>
      </c>
      <c r="P255" s="103">
        <v>1.5</v>
      </c>
      <c r="Q255" s="307">
        <v>0.3</v>
      </c>
      <c r="R255" s="258">
        <f>$J255+$L255+$N255</f>
        <v>0</v>
      </c>
      <c r="S255" s="258">
        <f>$E255+$G255+($Q255*$I255)</f>
        <v>0</v>
      </c>
    </row>
    <row r="256" spans="1:19" ht="15.75" thickBot="1" x14ac:dyDescent="0.3">
      <c r="A256" s="992" t="s">
        <v>44</v>
      </c>
      <c r="B256" s="1003"/>
      <c r="C256" s="944">
        <v>0</v>
      </c>
      <c r="D256" s="945"/>
      <c r="E256" s="972">
        <f>'[1]CARICHI UNITARI'!$D147*$C256</f>
        <v>0</v>
      </c>
      <c r="F256" s="1004"/>
      <c r="G256" s="972"/>
      <c r="H256" s="1004"/>
      <c r="I256" s="381">
        <f>'CARICHI UNITARI'!$E147*$C256</f>
        <v>0</v>
      </c>
      <c r="J256" s="1005">
        <f>$E256*$O256</f>
        <v>0</v>
      </c>
      <c r="K256" s="1005"/>
      <c r="L256" s="996">
        <v>0</v>
      </c>
      <c r="M256" s="996"/>
      <c r="N256" s="34">
        <f>$I256*$P256</f>
        <v>0</v>
      </c>
      <c r="O256" s="103">
        <v>1.3</v>
      </c>
      <c r="P256" s="103">
        <v>1.5</v>
      </c>
      <c r="Q256" s="307">
        <v>0.6</v>
      </c>
      <c r="R256" s="258">
        <f>$J256+$L256+$N256</f>
        <v>0</v>
      </c>
      <c r="S256" s="258">
        <f>$E256+$G256+($Q256*$I256)</f>
        <v>0</v>
      </c>
    </row>
    <row r="257" spans="1:19" ht="15.75" thickBot="1" x14ac:dyDescent="0.3">
      <c r="A257" s="997" t="s">
        <v>34</v>
      </c>
      <c r="B257" s="998"/>
      <c r="C257" s="946">
        <v>1</v>
      </c>
      <c r="D257" s="947"/>
      <c r="E257" s="999">
        <f>$F$10*$C257</f>
        <v>4.8599999999999994</v>
      </c>
      <c r="F257" s="1000"/>
      <c r="G257" s="999"/>
      <c r="H257" s="1000"/>
      <c r="I257" s="40">
        <f>'CARICHI UNITARI'!$E348</f>
        <v>0</v>
      </c>
      <c r="J257" s="1001">
        <f>$E257*$O257</f>
        <v>6.3179999999999996</v>
      </c>
      <c r="K257" s="1001"/>
      <c r="L257" s="1002">
        <v>0</v>
      </c>
      <c r="M257" s="1002"/>
      <c r="N257" s="35">
        <f>$I257*$P257</f>
        <v>0</v>
      </c>
      <c r="O257" s="82">
        <v>1.3</v>
      </c>
      <c r="P257" s="82">
        <v>1.5</v>
      </c>
      <c r="Q257" s="308">
        <v>0.3</v>
      </c>
      <c r="R257" s="258">
        <f>$J257+$L257+$N257</f>
        <v>6.3179999999999996</v>
      </c>
      <c r="S257" s="258">
        <f>$E257+$G257+($Q257*$I257)</f>
        <v>4.8599999999999994</v>
      </c>
    </row>
    <row r="258" spans="1:19" ht="15.75" thickBot="1" x14ac:dyDescent="0.3">
      <c r="R258" s="4">
        <f>SUM(R253:R257)</f>
        <v>17.54</v>
      </c>
      <c r="S258" s="4">
        <f>SUM(S253:S257)</f>
        <v>11.6</v>
      </c>
    </row>
    <row r="259" spans="1:19" ht="15.75" thickBot="1" x14ac:dyDescent="0.3">
      <c r="A259" s="1016" t="s">
        <v>325</v>
      </c>
      <c r="B259" s="1017"/>
      <c r="C259" s="91" t="s">
        <v>368</v>
      </c>
    </row>
    <row r="260" spans="1:19" ht="15.75" customHeight="1" thickBot="1" x14ac:dyDescent="0.3">
      <c r="A260" s="1018"/>
      <c r="B260" s="1019"/>
      <c r="C260" s="1029" t="s">
        <v>269</v>
      </c>
      <c r="D260" s="1029"/>
      <c r="E260" s="1014" t="s">
        <v>261</v>
      </c>
      <c r="F260" s="1014"/>
      <c r="G260" s="1014" t="s">
        <v>273</v>
      </c>
      <c r="H260" s="1014"/>
      <c r="I260" s="1013" t="s">
        <v>280</v>
      </c>
      <c r="J260" s="1014" t="s">
        <v>294</v>
      </c>
      <c r="K260" s="1014"/>
      <c r="L260" s="1014" t="s">
        <v>295</v>
      </c>
      <c r="M260" s="1014"/>
      <c r="N260" s="1013" t="s">
        <v>296</v>
      </c>
      <c r="O260" s="1006" t="s">
        <v>262</v>
      </c>
      <c r="P260" s="1006" t="s">
        <v>286</v>
      </c>
      <c r="Q260" s="1008" t="s">
        <v>257</v>
      </c>
      <c r="R260" s="1009" t="s">
        <v>291</v>
      </c>
      <c r="S260" s="1009" t="s">
        <v>297</v>
      </c>
    </row>
    <row r="261" spans="1:19" ht="15.75" thickBot="1" x14ac:dyDescent="0.3">
      <c r="A261" s="1020"/>
      <c r="B261" s="947"/>
      <c r="C261" s="1007"/>
      <c r="D261" s="1007"/>
      <c r="E261" s="1015"/>
      <c r="F261" s="1015"/>
      <c r="G261" s="1015"/>
      <c r="H261" s="1015"/>
      <c r="I261" s="1007"/>
      <c r="J261" s="1015"/>
      <c r="K261" s="1015"/>
      <c r="L261" s="1015"/>
      <c r="M261" s="1015"/>
      <c r="N261" s="1007"/>
      <c r="O261" s="1007"/>
      <c r="P261" s="1007"/>
      <c r="Q261" s="979"/>
      <c r="R261" s="1009"/>
      <c r="S261" s="1009"/>
    </row>
    <row r="262" spans="1:19" x14ac:dyDescent="0.25">
      <c r="A262" s="992" t="s">
        <v>41</v>
      </c>
      <c r="B262" s="1003"/>
      <c r="C262" s="1011">
        <f>'[1]GEOMETRIA '!H42</f>
        <v>1</v>
      </c>
      <c r="D262" s="1012"/>
      <c r="E262" s="1011">
        <f>'[1]CARICHI UNITARI'!$D144*$C262</f>
        <v>4.9400000000000004</v>
      </c>
      <c r="F262" s="1011"/>
      <c r="G262" s="1011">
        <v>0</v>
      </c>
      <c r="H262" s="1012"/>
      <c r="I262" s="383">
        <f>'CARICHI UNITARI'!$E144*$C262</f>
        <v>2</v>
      </c>
      <c r="J262" s="1011">
        <f>$E262*$O262</f>
        <v>6.4220000000000006</v>
      </c>
      <c r="K262" s="1011"/>
      <c r="L262" s="1011">
        <f>$G262*$P262*C262</f>
        <v>0</v>
      </c>
      <c r="M262" s="1011"/>
      <c r="N262" s="33">
        <f>$I262*$P262</f>
        <v>3</v>
      </c>
      <c r="O262" s="226">
        <v>1.3</v>
      </c>
      <c r="P262" s="226">
        <v>1.5</v>
      </c>
      <c r="Q262" s="305">
        <v>0.3</v>
      </c>
      <c r="R262" s="333">
        <f>$J262+$L262+$N262</f>
        <v>9.4220000000000006</v>
      </c>
      <c r="S262" s="333">
        <f>$E262+$G262+($Q262*$I262)</f>
        <v>5.54</v>
      </c>
    </row>
    <row r="263" spans="1:19" x14ac:dyDescent="0.25">
      <c r="A263" s="992" t="s">
        <v>43</v>
      </c>
      <c r="B263" s="1003"/>
      <c r="C263" s="996">
        <v>0</v>
      </c>
      <c r="D263" s="996"/>
      <c r="E263" s="1005">
        <f>'[1]CARICHI UNITARI'!$D145*$C263</f>
        <v>0</v>
      </c>
      <c r="F263" s="1005"/>
      <c r="G263" s="1005"/>
      <c r="H263" s="996"/>
      <c r="I263" s="381">
        <f>'CARICHI UNITARI'!$E145*$C263</f>
        <v>0</v>
      </c>
      <c r="J263" s="1005">
        <f>$E263*$O263</f>
        <v>0</v>
      </c>
      <c r="K263" s="1005"/>
      <c r="L263" s="996">
        <v>0</v>
      </c>
      <c r="M263" s="996"/>
      <c r="N263" s="34">
        <f>$I263*$P263</f>
        <v>0</v>
      </c>
      <c r="O263" s="103">
        <v>1.3</v>
      </c>
      <c r="P263" s="103">
        <v>1.5</v>
      </c>
      <c r="Q263" s="307">
        <v>0.3</v>
      </c>
      <c r="R263" s="334">
        <f>$J263+$L263+$N263</f>
        <v>0</v>
      </c>
      <c r="S263" s="334">
        <f>$E263+$G263+($Q263*$I263)</f>
        <v>0</v>
      </c>
    </row>
    <row r="264" spans="1:19" x14ac:dyDescent="0.25">
      <c r="A264" s="992" t="s">
        <v>42</v>
      </c>
      <c r="B264" s="1003"/>
      <c r="C264" s="1005">
        <v>1</v>
      </c>
      <c r="D264" s="996"/>
      <c r="E264" s="1005">
        <v>0</v>
      </c>
      <c r="F264" s="1005"/>
      <c r="G264" s="1005"/>
      <c r="H264" s="996"/>
      <c r="I264" s="381">
        <f>'CARICHI UNITARI'!$E146*$C264</f>
        <v>0</v>
      </c>
      <c r="J264" s="1005">
        <f>$E264*$O264</f>
        <v>0</v>
      </c>
      <c r="K264" s="1005"/>
      <c r="L264" s="996">
        <v>0</v>
      </c>
      <c r="M264" s="996"/>
      <c r="N264" s="34">
        <f>$I264*$P264</f>
        <v>0</v>
      </c>
      <c r="O264" s="103">
        <v>1.3</v>
      </c>
      <c r="P264" s="103">
        <v>1.5</v>
      </c>
      <c r="Q264" s="307">
        <v>0.3</v>
      </c>
      <c r="R264" s="334">
        <f>$J264+$L264+$N264</f>
        <v>0</v>
      </c>
      <c r="S264" s="334">
        <f>$E264+$G264+($Q264*$I264)</f>
        <v>0</v>
      </c>
    </row>
    <row r="265" spans="1:19" x14ac:dyDescent="0.25">
      <c r="A265" s="992" t="s">
        <v>44</v>
      </c>
      <c r="B265" s="1003"/>
      <c r="C265" s="1027">
        <v>0</v>
      </c>
      <c r="D265" s="1028"/>
      <c r="E265" s="1005">
        <f>'[1]CARICHI UNITARI'!$D147*$C265</f>
        <v>0</v>
      </c>
      <c r="F265" s="1005"/>
      <c r="G265" s="1005"/>
      <c r="H265" s="996"/>
      <c r="I265" s="381">
        <f>'CARICHI UNITARI'!$E147*$C265</f>
        <v>0</v>
      </c>
      <c r="J265" s="1005">
        <f>$E265*$O265</f>
        <v>0</v>
      </c>
      <c r="K265" s="1005"/>
      <c r="L265" s="996">
        <v>0</v>
      </c>
      <c r="M265" s="996"/>
      <c r="N265" s="34">
        <f>$I265*$P265</f>
        <v>0</v>
      </c>
      <c r="O265" s="103">
        <v>1.3</v>
      </c>
      <c r="P265" s="103">
        <v>1.5</v>
      </c>
      <c r="Q265" s="307">
        <v>0.6</v>
      </c>
      <c r="R265" s="334">
        <f>$J265+$L265+$N265</f>
        <v>0</v>
      </c>
      <c r="S265" s="334">
        <f>$E265+$G265+($Q265*$I265)</f>
        <v>0</v>
      </c>
    </row>
    <row r="266" spans="1:19" x14ac:dyDescent="0.25">
      <c r="A266" s="997" t="s">
        <v>34</v>
      </c>
      <c r="B266" s="998"/>
      <c r="C266" s="1001">
        <v>1</v>
      </c>
      <c r="D266" s="1002"/>
      <c r="E266" s="1001">
        <f>$P$10*$C266</f>
        <v>1.782</v>
      </c>
      <c r="F266" s="1001"/>
      <c r="G266" s="1001"/>
      <c r="H266" s="1002"/>
      <c r="I266" s="379">
        <f>'CARICHI UNITARI'!$E285</f>
        <v>0</v>
      </c>
      <c r="J266" s="1001">
        <f>$E266*$O266</f>
        <v>2.3166000000000002</v>
      </c>
      <c r="K266" s="1001"/>
      <c r="L266" s="1002">
        <v>0</v>
      </c>
      <c r="M266" s="1002"/>
      <c r="N266" s="35">
        <f>$I266*$P266</f>
        <v>0</v>
      </c>
      <c r="O266" s="82">
        <v>1.3</v>
      </c>
      <c r="P266" s="82">
        <v>1.5</v>
      </c>
      <c r="Q266" s="308">
        <v>0.3</v>
      </c>
      <c r="R266" s="335">
        <f>$J266+$L266+$N266</f>
        <v>2.3166000000000002</v>
      </c>
      <c r="S266" s="338">
        <f>$E266+$G266+($Q266*$I266)</f>
        <v>1.782</v>
      </c>
    </row>
    <row r="267" spans="1:19" ht="15.75" thickBot="1" x14ac:dyDescent="0.3">
      <c r="R267" s="4">
        <f>SUM(R262:R266)</f>
        <v>11.738600000000002</v>
      </c>
      <c r="S267" s="4">
        <f>SUM(S262:S266)</f>
        <v>7.3220000000000001</v>
      </c>
    </row>
    <row r="268" spans="1:19" ht="15.75" thickBot="1" x14ac:dyDescent="0.3">
      <c r="A268" s="1016" t="s">
        <v>326</v>
      </c>
      <c r="B268" s="1017"/>
      <c r="F268" s="567"/>
    </row>
    <row r="269" spans="1:19" ht="15.75" customHeight="1" thickBot="1" x14ac:dyDescent="0.3">
      <c r="A269" s="1018"/>
      <c r="B269" s="1019"/>
      <c r="C269" s="1021" t="s">
        <v>269</v>
      </c>
      <c r="D269" s="1022"/>
      <c r="E269" s="1023" t="s">
        <v>261</v>
      </c>
      <c r="F269" s="1024"/>
      <c r="G269" s="1023" t="s">
        <v>273</v>
      </c>
      <c r="H269" s="1024"/>
      <c r="I269" s="1013" t="s">
        <v>280</v>
      </c>
      <c r="J269" s="1014" t="s">
        <v>294</v>
      </c>
      <c r="K269" s="1014"/>
      <c r="L269" s="1014" t="s">
        <v>295</v>
      </c>
      <c r="M269" s="1014"/>
      <c r="N269" s="1013" t="s">
        <v>296</v>
      </c>
      <c r="O269" s="1006" t="s">
        <v>262</v>
      </c>
      <c r="P269" s="1006" t="s">
        <v>286</v>
      </c>
      <c r="Q269" s="1008" t="s">
        <v>257</v>
      </c>
      <c r="R269" s="1009" t="s">
        <v>291</v>
      </c>
      <c r="S269" s="1009" t="s">
        <v>297</v>
      </c>
    </row>
    <row r="270" spans="1:19" ht="15.75" thickBot="1" x14ac:dyDescent="0.3">
      <c r="A270" s="1020"/>
      <c r="B270" s="947"/>
      <c r="C270" s="975"/>
      <c r="D270" s="976"/>
      <c r="E270" s="1025"/>
      <c r="F270" s="1026"/>
      <c r="G270" s="1025"/>
      <c r="H270" s="1026"/>
      <c r="I270" s="1007"/>
      <c r="J270" s="1015"/>
      <c r="K270" s="1015"/>
      <c r="L270" s="1015"/>
      <c r="M270" s="1015"/>
      <c r="N270" s="1007"/>
      <c r="O270" s="1007"/>
      <c r="P270" s="1007"/>
      <c r="Q270" s="979"/>
      <c r="R270" s="1009"/>
      <c r="S270" s="1009"/>
    </row>
    <row r="271" spans="1:19" ht="15.75" thickBot="1" x14ac:dyDescent="0.3">
      <c r="A271" s="992" t="s">
        <v>41</v>
      </c>
      <c r="B271" s="1003"/>
      <c r="C271" s="971">
        <f>'[1]GEOMETRIA '!J42</f>
        <v>1</v>
      </c>
      <c r="D271" s="1010"/>
      <c r="E271" s="971">
        <f>'[1]CARICHI UNITARI'!$D144*$C271</f>
        <v>4.9400000000000004</v>
      </c>
      <c r="F271" s="1010"/>
      <c r="G271" s="971">
        <f>1.2*$C271</f>
        <v>1.2</v>
      </c>
      <c r="H271" s="1010"/>
      <c r="I271" s="383">
        <f>'CARICHI UNITARI'!$E144*$C271</f>
        <v>2</v>
      </c>
      <c r="J271" s="1011">
        <f>$E271*$O271</f>
        <v>6.4220000000000006</v>
      </c>
      <c r="K271" s="1011"/>
      <c r="L271" s="1012">
        <f>$G271*$C271*$P271</f>
        <v>1.7999999999999998</v>
      </c>
      <c r="M271" s="1012"/>
      <c r="N271" s="33">
        <f>$I271*$P271</f>
        <v>3</v>
      </c>
      <c r="O271" s="226">
        <v>1.3</v>
      </c>
      <c r="P271" s="226">
        <v>1.5</v>
      </c>
      <c r="Q271" s="305">
        <v>0.3</v>
      </c>
      <c r="R271" s="258">
        <f>$J271+$L271+$N271</f>
        <v>11.222000000000001</v>
      </c>
      <c r="S271" s="201">
        <f>$E271+$G271+($Q271*$I271)</f>
        <v>6.74</v>
      </c>
    </row>
    <row r="272" spans="1:19" ht="15.75" thickBot="1" x14ac:dyDescent="0.3">
      <c r="A272" s="992" t="s">
        <v>43</v>
      </c>
      <c r="B272" s="1003"/>
      <c r="C272" s="944">
        <v>0</v>
      </c>
      <c r="D272" s="945"/>
      <c r="E272" s="972">
        <f>'[1]CARICHI UNITARI'!$D145*$C272</f>
        <v>0</v>
      </c>
      <c r="F272" s="1004"/>
      <c r="G272" s="972"/>
      <c r="H272" s="1004"/>
      <c r="I272" s="381">
        <f>'CARICHI UNITARI'!$E145*$C272</f>
        <v>0</v>
      </c>
      <c r="J272" s="1005">
        <f>$E272*$O272</f>
        <v>0</v>
      </c>
      <c r="K272" s="1005"/>
      <c r="L272" s="996">
        <v>0</v>
      </c>
      <c r="M272" s="996"/>
      <c r="N272" s="34">
        <f>$I272*$P272</f>
        <v>0</v>
      </c>
      <c r="O272" s="103">
        <v>1.3</v>
      </c>
      <c r="P272" s="103">
        <v>1.5</v>
      </c>
      <c r="Q272" s="307">
        <v>0.3</v>
      </c>
      <c r="R272" s="258">
        <f>$J272+$L272+$N272</f>
        <v>0</v>
      </c>
      <c r="S272" s="258">
        <f>$E272+$G272+($Q272*$I272)</f>
        <v>0</v>
      </c>
    </row>
    <row r="273" spans="1:19" ht="15.75" thickBot="1" x14ac:dyDescent="0.3">
      <c r="A273" s="992" t="s">
        <v>42</v>
      </c>
      <c r="B273" s="1003"/>
      <c r="C273" s="944">
        <v>0</v>
      </c>
      <c r="D273" s="945"/>
      <c r="E273" s="972">
        <f>'[1]CARICHI UNITARI'!$D146*$C273</f>
        <v>0</v>
      </c>
      <c r="F273" s="1004"/>
      <c r="G273" s="972"/>
      <c r="H273" s="1004"/>
      <c r="I273" s="381">
        <f>'CARICHI UNITARI'!$E146*$C273</f>
        <v>0</v>
      </c>
      <c r="J273" s="1005">
        <f>$E273*$O273</f>
        <v>0</v>
      </c>
      <c r="K273" s="1005"/>
      <c r="L273" s="996">
        <v>0</v>
      </c>
      <c r="M273" s="996"/>
      <c r="N273" s="34">
        <f>$I273*$P273</f>
        <v>0</v>
      </c>
      <c r="O273" s="103">
        <v>1.3</v>
      </c>
      <c r="P273" s="103">
        <v>1.5</v>
      </c>
      <c r="Q273" s="307">
        <v>0.3</v>
      </c>
      <c r="R273" s="258">
        <f>$J273+$L273+$N273</f>
        <v>0</v>
      </c>
      <c r="S273" s="258">
        <f>$E273+$G273+($Q273*$I273)</f>
        <v>0</v>
      </c>
    </row>
    <row r="274" spans="1:19" ht="15.75" thickBot="1" x14ac:dyDescent="0.3">
      <c r="A274" s="992" t="s">
        <v>44</v>
      </c>
      <c r="B274" s="1003"/>
      <c r="C274" s="944">
        <v>0</v>
      </c>
      <c r="D274" s="945"/>
      <c r="E274" s="972">
        <f>'[1]CARICHI UNITARI'!$D147*$C274</f>
        <v>0</v>
      </c>
      <c r="F274" s="1004"/>
      <c r="G274" s="972"/>
      <c r="H274" s="1004"/>
      <c r="I274" s="381">
        <f>'CARICHI UNITARI'!$E147*$C274</f>
        <v>0</v>
      </c>
      <c r="J274" s="1005">
        <f>$E274*$O274</f>
        <v>0</v>
      </c>
      <c r="K274" s="1005"/>
      <c r="L274" s="996">
        <v>0</v>
      </c>
      <c r="M274" s="996"/>
      <c r="N274" s="34">
        <f>$I274*$P274</f>
        <v>0</v>
      </c>
      <c r="O274" s="103">
        <v>1.3</v>
      </c>
      <c r="P274" s="103">
        <v>1.5</v>
      </c>
      <c r="Q274" s="307">
        <v>0.6</v>
      </c>
      <c r="R274" s="258">
        <f>$J274+$L274+$N274</f>
        <v>0</v>
      </c>
      <c r="S274" s="258">
        <f>$E274+$G274+($Q274*$I274)</f>
        <v>0</v>
      </c>
    </row>
    <row r="275" spans="1:19" ht="15.75" thickBot="1" x14ac:dyDescent="0.3">
      <c r="A275" s="997" t="s">
        <v>34</v>
      </c>
      <c r="B275" s="998"/>
      <c r="C275" s="946">
        <v>1</v>
      </c>
      <c r="D275" s="947"/>
      <c r="E275" s="999">
        <f>$F$10*$C275</f>
        <v>4.8599999999999994</v>
      </c>
      <c r="F275" s="1000"/>
      <c r="G275" s="999"/>
      <c r="H275" s="1000"/>
      <c r="I275" s="40">
        <f>'CARICHI UNITARI'!$E366</f>
        <v>0</v>
      </c>
      <c r="J275" s="1001">
        <f>$E275*$O275</f>
        <v>6.3179999999999996</v>
      </c>
      <c r="K275" s="1001"/>
      <c r="L275" s="1002">
        <v>0</v>
      </c>
      <c r="M275" s="1002"/>
      <c r="N275" s="35">
        <f>$I275*$P275</f>
        <v>0</v>
      </c>
      <c r="O275" s="82">
        <v>1.3</v>
      </c>
      <c r="P275" s="82">
        <v>1.5</v>
      </c>
      <c r="Q275" s="308">
        <v>0.3</v>
      </c>
      <c r="R275" s="258">
        <f>$J275+$L275+$N275</f>
        <v>6.3179999999999996</v>
      </c>
      <c r="S275" s="258">
        <f>$E275+$G275+($Q275*$I275)</f>
        <v>4.8599999999999994</v>
      </c>
    </row>
    <row r="276" spans="1:19" ht="15.75" thickBot="1" x14ac:dyDescent="0.3">
      <c r="R276" s="4">
        <f>SUM(R271:R275)</f>
        <v>17.54</v>
      </c>
      <c r="S276" s="4">
        <f>SUM(S271:S275)</f>
        <v>11.6</v>
      </c>
    </row>
    <row r="277" spans="1:19" ht="15.75" thickBot="1" x14ac:dyDescent="0.3">
      <c r="A277" s="1016" t="s">
        <v>327</v>
      </c>
      <c r="B277" s="1017"/>
      <c r="F277" s="567"/>
    </row>
    <row r="278" spans="1:19" ht="15.75" customHeight="1" thickBot="1" x14ac:dyDescent="0.3">
      <c r="A278" s="1018"/>
      <c r="B278" s="1019"/>
      <c r="C278" s="1021" t="s">
        <v>269</v>
      </c>
      <c r="D278" s="1022"/>
      <c r="E278" s="1023" t="s">
        <v>261</v>
      </c>
      <c r="F278" s="1024"/>
      <c r="G278" s="1023" t="s">
        <v>273</v>
      </c>
      <c r="H278" s="1024"/>
      <c r="I278" s="1013" t="s">
        <v>280</v>
      </c>
      <c r="J278" s="1014" t="s">
        <v>294</v>
      </c>
      <c r="K278" s="1014"/>
      <c r="L278" s="1014" t="s">
        <v>295</v>
      </c>
      <c r="M278" s="1014"/>
      <c r="N278" s="1013" t="s">
        <v>296</v>
      </c>
      <c r="O278" s="1006" t="s">
        <v>262</v>
      </c>
      <c r="P278" s="1006" t="s">
        <v>286</v>
      </c>
      <c r="Q278" s="1008" t="s">
        <v>257</v>
      </c>
      <c r="R278" s="1009" t="s">
        <v>291</v>
      </c>
      <c r="S278" s="1009" t="s">
        <v>297</v>
      </c>
    </row>
    <row r="279" spans="1:19" ht="15.75" thickBot="1" x14ac:dyDescent="0.3">
      <c r="A279" s="1020"/>
      <c r="B279" s="947"/>
      <c r="C279" s="975"/>
      <c r="D279" s="976"/>
      <c r="E279" s="1025"/>
      <c r="F279" s="1026"/>
      <c r="G279" s="1025"/>
      <c r="H279" s="1026"/>
      <c r="I279" s="1007"/>
      <c r="J279" s="1015"/>
      <c r="K279" s="1015"/>
      <c r="L279" s="1015"/>
      <c r="M279" s="1015"/>
      <c r="N279" s="1007"/>
      <c r="O279" s="1007"/>
      <c r="P279" s="1007"/>
      <c r="Q279" s="979"/>
      <c r="R279" s="1009"/>
      <c r="S279" s="1009"/>
    </row>
    <row r="280" spans="1:19" ht="15.75" thickBot="1" x14ac:dyDescent="0.3">
      <c r="A280" s="992" t="s">
        <v>41</v>
      </c>
      <c r="B280" s="1003"/>
      <c r="C280" s="971">
        <f>'[1]GEOMETRIA '!F44</f>
        <v>1</v>
      </c>
      <c r="D280" s="1010"/>
      <c r="E280" s="971">
        <f>'[1]CARICHI UNITARI'!$D144*$C280</f>
        <v>4.9400000000000004</v>
      </c>
      <c r="F280" s="1010"/>
      <c r="G280" s="971">
        <v>0</v>
      </c>
      <c r="H280" s="1010"/>
      <c r="I280" s="383">
        <f>'CARICHI UNITARI'!$E144*$C280</f>
        <v>2</v>
      </c>
      <c r="J280" s="1011">
        <f>$E280*$O280</f>
        <v>6.4220000000000006</v>
      </c>
      <c r="K280" s="1011"/>
      <c r="L280" s="1012">
        <f>$G280*$C280*$P280</f>
        <v>0</v>
      </c>
      <c r="M280" s="1012"/>
      <c r="N280" s="33">
        <f>$I280*$P280</f>
        <v>3</v>
      </c>
      <c r="O280" s="226">
        <v>1.3</v>
      </c>
      <c r="P280" s="226">
        <v>1.5</v>
      </c>
      <c r="Q280" s="305">
        <v>0.3</v>
      </c>
      <c r="R280" s="258">
        <f>$J280+$L280+$N280</f>
        <v>9.4220000000000006</v>
      </c>
      <c r="S280" s="201">
        <f>$E280+$G280+($Q280*$I280)</f>
        <v>5.54</v>
      </c>
    </row>
    <row r="281" spans="1:19" ht="15.75" thickBot="1" x14ac:dyDescent="0.3">
      <c r="A281" s="992" t="s">
        <v>43</v>
      </c>
      <c r="B281" s="1003"/>
      <c r="C281" s="944">
        <v>0</v>
      </c>
      <c r="D281" s="945"/>
      <c r="E281" s="972">
        <f>'[1]CARICHI UNITARI'!$D145*$C281</f>
        <v>0</v>
      </c>
      <c r="F281" s="1004"/>
      <c r="G281" s="972"/>
      <c r="H281" s="1004"/>
      <c r="I281" s="381">
        <f>'CARICHI UNITARI'!$E145*$C281</f>
        <v>0</v>
      </c>
      <c r="J281" s="1005">
        <f>$E281*$O281</f>
        <v>0</v>
      </c>
      <c r="K281" s="1005"/>
      <c r="L281" s="996">
        <v>0</v>
      </c>
      <c r="M281" s="996"/>
      <c r="N281" s="34">
        <f>$I281*$P281</f>
        <v>0</v>
      </c>
      <c r="O281" s="103">
        <v>1.3</v>
      </c>
      <c r="P281" s="103">
        <v>1.5</v>
      </c>
      <c r="Q281" s="307">
        <v>0.3</v>
      </c>
      <c r="R281" s="258">
        <f>$J281+$L281+$N281</f>
        <v>0</v>
      </c>
      <c r="S281" s="258">
        <f>$E281+$G281+($Q281*$I281)</f>
        <v>0</v>
      </c>
    </row>
    <row r="282" spans="1:19" ht="15.75" thickBot="1" x14ac:dyDescent="0.3">
      <c r="A282" s="992" t="s">
        <v>42</v>
      </c>
      <c r="B282" s="1003"/>
      <c r="C282" s="944">
        <v>1</v>
      </c>
      <c r="D282" s="945"/>
      <c r="E282" s="972">
        <f>'[1]CARICHI UNITARI'!$D146*$C282</f>
        <v>5.2056000000000004</v>
      </c>
      <c r="F282" s="1004"/>
      <c r="G282" s="972"/>
      <c r="H282" s="1004"/>
      <c r="I282" s="381">
        <f>'CARICHI UNITARI'!$E146*$C282</f>
        <v>0</v>
      </c>
      <c r="J282" s="1005">
        <f>$E282*$O282</f>
        <v>6.7672800000000004</v>
      </c>
      <c r="K282" s="1005"/>
      <c r="L282" s="996">
        <v>0</v>
      </c>
      <c r="M282" s="996"/>
      <c r="N282" s="34">
        <f>$I282*$P282</f>
        <v>0</v>
      </c>
      <c r="O282" s="103">
        <v>1.3</v>
      </c>
      <c r="P282" s="103">
        <v>1.5</v>
      </c>
      <c r="Q282" s="307">
        <v>0.3</v>
      </c>
      <c r="R282" s="258">
        <f>$J282+$L282+$N282</f>
        <v>6.7672800000000004</v>
      </c>
      <c r="S282" s="258">
        <f>$E282+$G282+($Q282*$I282)</f>
        <v>5.2056000000000004</v>
      </c>
    </row>
    <row r="283" spans="1:19" ht="15.75" thickBot="1" x14ac:dyDescent="0.3">
      <c r="A283" s="992" t="s">
        <v>44</v>
      </c>
      <c r="B283" s="1003"/>
      <c r="C283" s="944">
        <v>0</v>
      </c>
      <c r="D283" s="945"/>
      <c r="E283" s="972">
        <f>'[1]CARICHI UNITARI'!$D147*$C283</f>
        <v>0</v>
      </c>
      <c r="F283" s="1004"/>
      <c r="G283" s="972"/>
      <c r="H283" s="1004"/>
      <c r="I283" s="381">
        <f>'CARICHI UNITARI'!$E147*$C283</f>
        <v>0</v>
      </c>
      <c r="J283" s="1005">
        <f>$E283*$O283</f>
        <v>0</v>
      </c>
      <c r="K283" s="1005"/>
      <c r="L283" s="996">
        <v>0</v>
      </c>
      <c r="M283" s="996"/>
      <c r="N283" s="34">
        <f>$I283*$P283</f>
        <v>0</v>
      </c>
      <c r="O283" s="103">
        <v>1.3</v>
      </c>
      <c r="P283" s="103">
        <v>1.5</v>
      </c>
      <c r="Q283" s="307">
        <v>0.6</v>
      </c>
      <c r="R283" s="258">
        <f>$J283+$L283+$N283</f>
        <v>0</v>
      </c>
      <c r="S283" s="258">
        <f>$E283+$G283+($Q283*$I283)</f>
        <v>0</v>
      </c>
    </row>
    <row r="284" spans="1:19" ht="15.75" thickBot="1" x14ac:dyDescent="0.3">
      <c r="A284" s="997" t="s">
        <v>34</v>
      </c>
      <c r="B284" s="998"/>
      <c r="C284" s="946">
        <v>1</v>
      </c>
      <c r="D284" s="947"/>
      <c r="E284" s="999">
        <f>$F$10*$C284</f>
        <v>4.8599999999999994</v>
      </c>
      <c r="F284" s="1000"/>
      <c r="G284" s="999"/>
      <c r="H284" s="1000"/>
      <c r="I284" s="40">
        <f>'CARICHI UNITARI'!$E375</f>
        <v>0</v>
      </c>
      <c r="J284" s="1001">
        <f>$E284*$O284</f>
        <v>6.3179999999999996</v>
      </c>
      <c r="K284" s="1001"/>
      <c r="L284" s="1002">
        <v>0</v>
      </c>
      <c r="M284" s="1002"/>
      <c r="N284" s="35">
        <f>$I284*$P284</f>
        <v>0</v>
      </c>
      <c r="O284" s="82">
        <v>1.3</v>
      </c>
      <c r="P284" s="82">
        <v>1.5</v>
      </c>
      <c r="Q284" s="308">
        <v>0.3</v>
      </c>
      <c r="R284" s="258">
        <f>$J284+$L284+$N284</f>
        <v>6.3179999999999996</v>
      </c>
      <c r="S284" s="258">
        <f>$E284+$G284+($Q284*$I284)</f>
        <v>4.8599999999999994</v>
      </c>
    </row>
    <row r="285" spans="1:19" ht="15.75" thickBot="1" x14ac:dyDescent="0.3">
      <c r="R285" s="4">
        <f>SUM(R280:R284)</f>
        <v>22.507280000000002</v>
      </c>
      <c r="S285" s="4">
        <f>SUM(S280:S284)</f>
        <v>15.605599999999999</v>
      </c>
    </row>
    <row r="286" spans="1:19" ht="15.75" thickBot="1" x14ac:dyDescent="0.3">
      <c r="A286" s="1016" t="s">
        <v>328</v>
      </c>
      <c r="B286" s="1017"/>
      <c r="C286" s="91" t="s">
        <v>368</v>
      </c>
    </row>
    <row r="287" spans="1:19" ht="15.75" customHeight="1" thickBot="1" x14ac:dyDescent="0.3">
      <c r="A287" s="1018"/>
      <c r="B287" s="1019"/>
      <c r="C287" s="1029" t="s">
        <v>269</v>
      </c>
      <c r="D287" s="1029"/>
      <c r="E287" s="1014" t="s">
        <v>261</v>
      </c>
      <c r="F287" s="1014"/>
      <c r="G287" s="1014" t="s">
        <v>273</v>
      </c>
      <c r="H287" s="1014"/>
      <c r="I287" s="1013" t="s">
        <v>280</v>
      </c>
      <c r="J287" s="1014" t="s">
        <v>294</v>
      </c>
      <c r="K287" s="1014"/>
      <c r="L287" s="1014" t="s">
        <v>295</v>
      </c>
      <c r="M287" s="1014"/>
      <c r="N287" s="1013" t="s">
        <v>296</v>
      </c>
      <c r="O287" s="1006" t="s">
        <v>262</v>
      </c>
      <c r="P287" s="1006" t="s">
        <v>286</v>
      </c>
      <c r="Q287" s="1008" t="s">
        <v>257</v>
      </c>
      <c r="R287" s="1009" t="s">
        <v>291</v>
      </c>
      <c r="S287" s="1009" t="s">
        <v>297</v>
      </c>
    </row>
    <row r="288" spans="1:19" ht="15.75" thickBot="1" x14ac:dyDescent="0.3">
      <c r="A288" s="1020"/>
      <c r="B288" s="947"/>
      <c r="C288" s="1007"/>
      <c r="D288" s="1007"/>
      <c r="E288" s="1015"/>
      <c r="F288" s="1015"/>
      <c r="G288" s="1015"/>
      <c r="H288" s="1015"/>
      <c r="I288" s="1007"/>
      <c r="J288" s="1015"/>
      <c r="K288" s="1015"/>
      <c r="L288" s="1015"/>
      <c r="M288" s="1015"/>
      <c r="N288" s="1007"/>
      <c r="O288" s="1007"/>
      <c r="P288" s="1007"/>
      <c r="Q288" s="979"/>
      <c r="R288" s="1009"/>
      <c r="S288" s="1009"/>
    </row>
    <row r="289" spans="1:19" x14ac:dyDescent="0.25">
      <c r="A289" s="992" t="s">
        <v>41</v>
      </c>
      <c r="B289" s="1003"/>
      <c r="C289" s="1011">
        <v>0</v>
      </c>
      <c r="D289" s="1012"/>
      <c r="E289" s="1011">
        <f>'[1]CARICHI UNITARI'!$D144*$C289</f>
        <v>0</v>
      </c>
      <c r="F289" s="1011"/>
      <c r="G289" s="1011">
        <f>1.2*$C289</f>
        <v>0</v>
      </c>
      <c r="H289" s="1012"/>
      <c r="I289" s="383">
        <f>'CARICHI UNITARI'!$E144*$C289</f>
        <v>0</v>
      </c>
      <c r="J289" s="1011">
        <f>$E289*$O289</f>
        <v>0</v>
      </c>
      <c r="K289" s="1011"/>
      <c r="L289" s="1011">
        <f>$G289*$P289*C289</f>
        <v>0</v>
      </c>
      <c r="M289" s="1011"/>
      <c r="N289" s="33">
        <f>$I289*$P289</f>
        <v>0</v>
      </c>
      <c r="O289" s="226">
        <v>1.3</v>
      </c>
      <c r="P289" s="226">
        <v>1.5</v>
      </c>
      <c r="Q289" s="305">
        <v>0.3</v>
      </c>
      <c r="R289" s="333">
        <f>$J289+$L289+$N289</f>
        <v>0</v>
      </c>
      <c r="S289" s="333">
        <f>$E289+$G289+($Q289*$I289)</f>
        <v>0</v>
      </c>
    </row>
    <row r="290" spans="1:19" x14ac:dyDescent="0.25">
      <c r="A290" s="992" t="s">
        <v>43</v>
      </c>
      <c r="B290" s="1003"/>
      <c r="C290" s="996">
        <f>'[1]GEOMETRIA '!U11*2</f>
        <v>2</v>
      </c>
      <c r="D290" s="996"/>
      <c r="E290" s="1005">
        <f>'[1]CARICHI UNITARI'!$D145*$C290</f>
        <v>8.7080000000000002</v>
      </c>
      <c r="F290" s="1005"/>
      <c r="G290" s="1005"/>
      <c r="H290" s="996"/>
      <c r="I290" s="381">
        <f>'CARICHI UNITARI'!$E145*$C290</f>
        <v>8</v>
      </c>
      <c r="J290" s="1005">
        <f>$E290*$O290</f>
        <v>11.320400000000001</v>
      </c>
      <c r="K290" s="1005"/>
      <c r="L290" s="996">
        <v>0</v>
      </c>
      <c r="M290" s="996"/>
      <c r="N290" s="34">
        <f>$I290*$P290</f>
        <v>12</v>
      </c>
      <c r="O290" s="103">
        <v>1.3</v>
      </c>
      <c r="P290" s="103">
        <v>1.5</v>
      </c>
      <c r="Q290" s="307">
        <v>0.3</v>
      </c>
      <c r="R290" s="334">
        <f>$J290+$L290+$N290</f>
        <v>23.320399999999999</v>
      </c>
      <c r="S290" s="334">
        <f>$E290+$G290+($Q290*$I290)</f>
        <v>11.108000000000001</v>
      </c>
    </row>
    <row r="291" spans="1:19" x14ac:dyDescent="0.25">
      <c r="A291" s="992" t="s">
        <v>42</v>
      </c>
      <c r="B291" s="1003"/>
      <c r="C291" s="1005">
        <v>0</v>
      </c>
      <c r="D291" s="996"/>
      <c r="E291" s="1005">
        <f>'[1]CARICHI UNITARI'!$D146*$C291</f>
        <v>0</v>
      </c>
      <c r="F291" s="1005"/>
      <c r="G291" s="1005"/>
      <c r="H291" s="996"/>
      <c r="I291" s="381">
        <f>'CARICHI UNITARI'!$E146*$C291</f>
        <v>0</v>
      </c>
      <c r="J291" s="1005">
        <f>$E291*$O291</f>
        <v>0</v>
      </c>
      <c r="K291" s="1005"/>
      <c r="L291" s="996">
        <v>0</v>
      </c>
      <c r="M291" s="996"/>
      <c r="N291" s="34">
        <f>$I291*$P291</f>
        <v>0</v>
      </c>
      <c r="O291" s="103">
        <v>1.3</v>
      </c>
      <c r="P291" s="103">
        <v>1.5</v>
      </c>
      <c r="Q291" s="307">
        <v>0.3</v>
      </c>
      <c r="R291" s="334">
        <f>$J291+$L291+$N291</f>
        <v>0</v>
      </c>
      <c r="S291" s="334">
        <f>$E291+$G291+($Q291*$I291)</f>
        <v>0</v>
      </c>
    </row>
    <row r="292" spans="1:19" x14ac:dyDescent="0.25">
      <c r="A292" s="992" t="s">
        <v>44</v>
      </c>
      <c r="B292" s="1003"/>
      <c r="C292" s="1027">
        <v>0</v>
      </c>
      <c r="D292" s="1028"/>
      <c r="E292" s="1005">
        <f>'[1]CARICHI UNITARI'!$D147*$C292</f>
        <v>0</v>
      </c>
      <c r="F292" s="1005"/>
      <c r="G292" s="1005"/>
      <c r="H292" s="996"/>
      <c r="I292" s="381">
        <f>'CARICHI UNITARI'!$E147*$C292</f>
        <v>0</v>
      </c>
      <c r="J292" s="1005">
        <f>$E292*$O292</f>
        <v>0</v>
      </c>
      <c r="K292" s="1005"/>
      <c r="L292" s="996">
        <v>0</v>
      </c>
      <c r="M292" s="996"/>
      <c r="N292" s="34">
        <f>$I292*$P292</f>
        <v>0</v>
      </c>
      <c r="O292" s="103">
        <v>1.3</v>
      </c>
      <c r="P292" s="103">
        <v>1.5</v>
      </c>
      <c r="Q292" s="307">
        <v>0.6</v>
      </c>
      <c r="R292" s="334">
        <f>$J292+$L292+$N292</f>
        <v>0</v>
      </c>
      <c r="S292" s="334">
        <f>$E292+$G292+($Q292*$I292)</f>
        <v>0</v>
      </c>
    </row>
    <row r="293" spans="1:19" x14ac:dyDescent="0.25">
      <c r="A293" s="997" t="s">
        <v>34</v>
      </c>
      <c r="B293" s="998"/>
      <c r="C293" s="1001">
        <v>1</v>
      </c>
      <c r="D293" s="1002"/>
      <c r="E293" s="1001">
        <f>$P$10*$C293</f>
        <v>1.782</v>
      </c>
      <c r="F293" s="1001"/>
      <c r="G293" s="1001"/>
      <c r="H293" s="1002"/>
      <c r="I293" s="379">
        <f>'CARICHI UNITARI'!$E312</f>
        <v>0</v>
      </c>
      <c r="J293" s="1001">
        <f>$E293*$O293</f>
        <v>2.3166000000000002</v>
      </c>
      <c r="K293" s="1001"/>
      <c r="L293" s="1002">
        <v>0</v>
      </c>
      <c r="M293" s="1002"/>
      <c r="N293" s="35">
        <f>$I293*$P293</f>
        <v>0</v>
      </c>
      <c r="O293" s="82">
        <v>1.3</v>
      </c>
      <c r="P293" s="82">
        <v>1.5</v>
      </c>
      <c r="Q293" s="308">
        <v>0.3</v>
      </c>
      <c r="R293" s="335">
        <f>$J293+$L293+$N293</f>
        <v>2.3166000000000002</v>
      </c>
      <c r="S293" s="338">
        <f>$E293+$G293+($Q293*$I293)</f>
        <v>1.782</v>
      </c>
    </row>
    <row r="294" spans="1:19" ht="15.75" thickBot="1" x14ac:dyDescent="0.3">
      <c r="R294" s="4">
        <f>SUM(R289:R293)</f>
        <v>25.637</v>
      </c>
      <c r="S294" s="4">
        <f>SUM(S289:S293)</f>
        <v>12.89</v>
      </c>
    </row>
    <row r="295" spans="1:19" ht="15.75" thickBot="1" x14ac:dyDescent="0.3">
      <c r="A295" s="1016" t="s">
        <v>329</v>
      </c>
      <c r="B295" s="1017"/>
      <c r="F295" s="567"/>
    </row>
    <row r="296" spans="1:19" ht="15.75" customHeight="1" thickBot="1" x14ac:dyDescent="0.3">
      <c r="A296" s="1018"/>
      <c r="B296" s="1019"/>
      <c r="C296" s="1021" t="s">
        <v>269</v>
      </c>
      <c r="D296" s="1022"/>
      <c r="E296" s="1023" t="s">
        <v>261</v>
      </c>
      <c r="F296" s="1024"/>
      <c r="G296" s="1023" t="s">
        <v>273</v>
      </c>
      <c r="H296" s="1024"/>
      <c r="I296" s="1013" t="s">
        <v>280</v>
      </c>
      <c r="J296" s="1014" t="s">
        <v>294</v>
      </c>
      <c r="K296" s="1014"/>
      <c r="L296" s="1014" t="s">
        <v>295</v>
      </c>
      <c r="M296" s="1014"/>
      <c r="N296" s="1013" t="s">
        <v>296</v>
      </c>
      <c r="O296" s="1006" t="s">
        <v>262</v>
      </c>
      <c r="P296" s="1006" t="s">
        <v>286</v>
      </c>
      <c r="Q296" s="1008" t="s">
        <v>257</v>
      </c>
      <c r="R296" s="1009" t="s">
        <v>291</v>
      </c>
      <c r="S296" s="1009" t="s">
        <v>297</v>
      </c>
    </row>
    <row r="297" spans="1:19" ht="15.75" thickBot="1" x14ac:dyDescent="0.3">
      <c r="A297" s="1020"/>
      <c r="B297" s="947"/>
      <c r="C297" s="975"/>
      <c r="D297" s="976"/>
      <c r="E297" s="1025"/>
      <c r="F297" s="1026"/>
      <c r="G297" s="1025"/>
      <c r="H297" s="1026"/>
      <c r="I297" s="1007"/>
      <c r="J297" s="1015"/>
      <c r="K297" s="1015"/>
      <c r="L297" s="1015"/>
      <c r="M297" s="1015"/>
      <c r="N297" s="1007"/>
      <c r="O297" s="1007"/>
      <c r="P297" s="1007"/>
      <c r="Q297" s="979"/>
      <c r="R297" s="1009"/>
      <c r="S297" s="1009"/>
    </row>
    <row r="298" spans="1:19" ht="15.75" thickBot="1" x14ac:dyDescent="0.3">
      <c r="A298" s="992" t="s">
        <v>41</v>
      </c>
      <c r="B298" s="1003"/>
      <c r="C298" s="971">
        <f>'[1]GEOMETRIA '!J44</f>
        <v>0.5</v>
      </c>
      <c r="D298" s="1010"/>
      <c r="E298" s="971">
        <f>'[1]CARICHI UNITARI'!$D144*$C298</f>
        <v>2.4700000000000002</v>
      </c>
      <c r="F298" s="1010"/>
      <c r="G298" s="971">
        <v>0</v>
      </c>
      <c r="H298" s="1010"/>
      <c r="I298" s="383">
        <f>'CARICHI UNITARI'!$E144*$C298</f>
        <v>1</v>
      </c>
      <c r="J298" s="1011">
        <f>$E298*$O298</f>
        <v>3.2110000000000003</v>
      </c>
      <c r="K298" s="1011"/>
      <c r="L298" s="1012">
        <f>$G298*$P298</f>
        <v>0</v>
      </c>
      <c r="M298" s="1012"/>
      <c r="N298" s="33">
        <f>$I298*$P298</f>
        <v>1.5</v>
      </c>
      <c r="O298" s="226">
        <v>1.3</v>
      </c>
      <c r="P298" s="226">
        <v>1.5</v>
      </c>
      <c r="Q298" s="305">
        <v>0.3</v>
      </c>
      <c r="R298" s="258">
        <f>$J298+$L298+$N298</f>
        <v>4.7110000000000003</v>
      </c>
      <c r="S298" s="201">
        <f>$E298+$G298+($Q298*$I298)</f>
        <v>2.77</v>
      </c>
    </row>
    <row r="299" spans="1:19" ht="15.75" thickBot="1" x14ac:dyDescent="0.3">
      <c r="A299" s="992" t="s">
        <v>43</v>
      </c>
      <c r="B299" s="1003"/>
      <c r="C299" s="944">
        <v>0</v>
      </c>
      <c r="D299" s="945"/>
      <c r="E299" s="972">
        <f>'[1]CARICHI UNITARI'!$D145*$C299</f>
        <v>0</v>
      </c>
      <c r="F299" s="1004"/>
      <c r="G299" s="972"/>
      <c r="H299" s="1004"/>
      <c r="I299" s="381">
        <f>'CARICHI UNITARI'!$E145*$C299</f>
        <v>0</v>
      </c>
      <c r="J299" s="1005">
        <f>$E299*$O299</f>
        <v>0</v>
      </c>
      <c r="K299" s="1005"/>
      <c r="L299" s="996">
        <v>0</v>
      </c>
      <c r="M299" s="996"/>
      <c r="N299" s="34">
        <f>$I299*$P299</f>
        <v>0</v>
      </c>
      <c r="O299" s="103">
        <v>1.3</v>
      </c>
      <c r="P299" s="103">
        <v>1.5</v>
      </c>
      <c r="Q299" s="307">
        <v>0.3</v>
      </c>
      <c r="R299" s="258">
        <f>$J299+$L299+$N299</f>
        <v>0</v>
      </c>
      <c r="S299" s="258">
        <f>$E299+$G299+($Q299*$I299)</f>
        <v>0</v>
      </c>
    </row>
    <row r="300" spans="1:19" ht="15.75" thickBot="1" x14ac:dyDescent="0.3">
      <c r="A300" s="992" t="s">
        <v>42</v>
      </c>
      <c r="B300" s="1003"/>
      <c r="C300" s="944">
        <v>1</v>
      </c>
      <c r="D300" s="945"/>
      <c r="E300" s="972">
        <f>'[1]CARICHI UNITARI'!$D146*$C300</f>
        <v>5.2056000000000004</v>
      </c>
      <c r="F300" s="1004"/>
      <c r="G300" s="972"/>
      <c r="H300" s="1004"/>
      <c r="I300" s="381">
        <f>'CARICHI UNITARI'!$E146*$C300</f>
        <v>0</v>
      </c>
      <c r="J300" s="1005">
        <f>$E300*$O300</f>
        <v>6.7672800000000004</v>
      </c>
      <c r="K300" s="1005"/>
      <c r="L300" s="996">
        <v>0</v>
      </c>
      <c r="M300" s="996"/>
      <c r="N300" s="34">
        <f>$I300*$P300</f>
        <v>0</v>
      </c>
      <c r="O300" s="103">
        <v>1.3</v>
      </c>
      <c r="P300" s="103">
        <v>1.5</v>
      </c>
      <c r="Q300" s="307">
        <v>0.3</v>
      </c>
      <c r="R300" s="258">
        <f>$J300+$L300+$N300</f>
        <v>6.7672800000000004</v>
      </c>
      <c r="S300" s="258">
        <f>$E300+$G300+($Q300*$I300)</f>
        <v>5.2056000000000004</v>
      </c>
    </row>
    <row r="301" spans="1:19" ht="15.75" thickBot="1" x14ac:dyDescent="0.3">
      <c r="A301" s="992" t="s">
        <v>44</v>
      </c>
      <c r="B301" s="1003"/>
      <c r="C301" s="944">
        <v>0</v>
      </c>
      <c r="D301" s="945"/>
      <c r="E301" s="972">
        <f>'[1]CARICHI UNITARI'!$D147*$C301</f>
        <v>0</v>
      </c>
      <c r="F301" s="1004"/>
      <c r="G301" s="972"/>
      <c r="H301" s="1004"/>
      <c r="I301" s="381">
        <f>'CARICHI UNITARI'!$E147*$C301</f>
        <v>0</v>
      </c>
      <c r="J301" s="1005">
        <f>$E301*$O301</f>
        <v>0</v>
      </c>
      <c r="K301" s="1005"/>
      <c r="L301" s="996">
        <v>0</v>
      </c>
      <c r="M301" s="996"/>
      <c r="N301" s="34">
        <f>$I301*$P301</f>
        <v>0</v>
      </c>
      <c r="O301" s="103">
        <v>1.3</v>
      </c>
      <c r="P301" s="103">
        <v>1.5</v>
      </c>
      <c r="Q301" s="307">
        <v>0.6</v>
      </c>
      <c r="R301" s="258">
        <f>$J301+$L301+$N301</f>
        <v>0</v>
      </c>
      <c r="S301" s="258">
        <f>$E301+$G301+($Q301*$I301)</f>
        <v>0</v>
      </c>
    </row>
    <row r="302" spans="1:19" ht="15.75" thickBot="1" x14ac:dyDescent="0.3">
      <c r="A302" s="997" t="s">
        <v>34</v>
      </c>
      <c r="B302" s="998"/>
      <c r="C302" s="946">
        <v>1</v>
      </c>
      <c r="D302" s="947"/>
      <c r="E302" s="999">
        <f>$F$10*$C302</f>
        <v>4.8599999999999994</v>
      </c>
      <c r="F302" s="1000"/>
      <c r="G302" s="999"/>
      <c r="H302" s="1000"/>
      <c r="I302" s="40">
        <f>'CARICHI UNITARI'!$E393</f>
        <v>0</v>
      </c>
      <c r="J302" s="1001">
        <f>$E302*$O302</f>
        <v>6.3179999999999996</v>
      </c>
      <c r="K302" s="1001"/>
      <c r="L302" s="1002">
        <v>0</v>
      </c>
      <c r="M302" s="1002"/>
      <c r="N302" s="35">
        <f>$I302*$P302</f>
        <v>0</v>
      </c>
      <c r="O302" s="82">
        <v>1.3</v>
      </c>
      <c r="P302" s="82">
        <v>1.5</v>
      </c>
      <c r="Q302" s="308">
        <v>0.3</v>
      </c>
      <c r="R302" s="258">
        <f>$J302+$L302+$N302</f>
        <v>6.3179999999999996</v>
      </c>
      <c r="S302" s="258">
        <f>$E302+$G302+($Q302*$I302)</f>
        <v>4.8599999999999994</v>
      </c>
    </row>
    <row r="303" spans="1:19" x14ac:dyDescent="0.25">
      <c r="R303" s="4">
        <f>SUM(R298:R302)</f>
        <v>17.796280000000003</v>
      </c>
      <c r="S303" s="4">
        <f>SUM(S298:S302)</f>
        <v>12.835599999999999</v>
      </c>
    </row>
  </sheetData>
  <mergeCells count="1404">
    <mergeCell ref="A14:B14"/>
    <mergeCell ref="D9:E9"/>
    <mergeCell ref="D10:E10"/>
    <mergeCell ref="F9:G9"/>
    <mergeCell ref="F10:G10"/>
    <mergeCell ref="E20:F20"/>
    <mergeCell ref="E21:F21"/>
    <mergeCell ref="G21:H21"/>
    <mergeCell ref="G20:H20"/>
    <mergeCell ref="A4:B4"/>
    <mergeCell ref="A21:B21"/>
    <mergeCell ref="C17:D17"/>
    <mergeCell ref="C18:D18"/>
    <mergeCell ref="C19:D19"/>
    <mergeCell ref="C20:D20"/>
    <mergeCell ref="C15:D16"/>
    <mergeCell ref="A17:B17"/>
    <mergeCell ref="A18:B18"/>
    <mergeCell ref="A19:B19"/>
    <mergeCell ref="A20:B20"/>
    <mergeCell ref="C21:D21"/>
    <mergeCell ref="G15:H16"/>
    <mergeCell ref="E17:F17"/>
    <mergeCell ref="G17:H17"/>
    <mergeCell ref="G18:H18"/>
    <mergeCell ref="G19:H19"/>
    <mergeCell ref="E15:F16"/>
    <mergeCell ref="E18:F18"/>
    <mergeCell ref="E19:F19"/>
    <mergeCell ref="A12:C12"/>
    <mergeCell ref="O15:O16"/>
    <mergeCell ref="P15:P16"/>
    <mergeCell ref="Q15:Q16"/>
    <mergeCell ref="R15:R16"/>
    <mergeCell ref="S15:S16"/>
    <mergeCell ref="J18:K18"/>
    <mergeCell ref="J19:K19"/>
    <mergeCell ref="J20:K20"/>
    <mergeCell ref="J21:K21"/>
    <mergeCell ref="L17:M17"/>
    <mergeCell ref="L18:M18"/>
    <mergeCell ref="L19:M19"/>
    <mergeCell ref="L20:M20"/>
    <mergeCell ref="L21:M21"/>
    <mergeCell ref="I15:I16"/>
    <mergeCell ref="J15:K16"/>
    <mergeCell ref="L15:M16"/>
    <mergeCell ref="N15:N16"/>
    <mergeCell ref="J17:K17"/>
    <mergeCell ref="Q24:Q25"/>
    <mergeCell ref="R24:R25"/>
    <mergeCell ref="S24:S25"/>
    <mergeCell ref="A26:B26"/>
    <mergeCell ref="C26:D26"/>
    <mergeCell ref="E26:F26"/>
    <mergeCell ref="G26:H26"/>
    <mergeCell ref="J26:K26"/>
    <mergeCell ref="L26:M26"/>
    <mergeCell ref="J24:K25"/>
    <mergeCell ref="L24:M25"/>
    <mergeCell ref="N24:N25"/>
    <mergeCell ref="O24:O25"/>
    <mergeCell ref="P24:P25"/>
    <mergeCell ref="A23:B23"/>
    <mergeCell ref="C24:D25"/>
    <mergeCell ref="E24:F25"/>
    <mergeCell ref="G24:H25"/>
    <mergeCell ref="I24:I25"/>
    <mergeCell ref="L29:M29"/>
    <mergeCell ref="A30:B30"/>
    <mergeCell ref="C30:D30"/>
    <mergeCell ref="E30:F30"/>
    <mergeCell ref="G30:H30"/>
    <mergeCell ref="J30:K30"/>
    <mergeCell ref="L30:M30"/>
    <mergeCell ref="A29:B29"/>
    <mergeCell ref="C29:D29"/>
    <mergeCell ref="E29:F29"/>
    <mergeCell ref="G29:H29"/>
    <mergeCell ref="J29:K29"/>
    <mergeCell ref="L27:M27"/>
    <mergeCell ref="A28:B28"/>
    <mergeCell ref="C28:D28"/>
    <mergeCell ref="E28:F28"/>
    <mergeCell ref="G28:H28"/>
    <mergeCell ref="J28:K28"/>
    <mergeCell ref="L28:M28"/>
    <mergeCell ref="A27:B27"/>
    <mergeCell ref="C27:D27"/>
    <mergeCell ref="E27:F27"/>
    <mergeCell ref="G27:H27"/>
    <mergeCell ref="J27:K27"/>
    <mergeCell ref="Q33:Q34"/>
    <mergeCell ref="R33:R34"/>
    <mergeCell ref="S33:S34"/>
    <mergeCell ref="A35:B35"/>
    <mergeCell ref="C35:D35"/>
    <mergeCell ref="E35:F35"/>
    <mergeCell ref="G35:H35"/>
    <mergeCell ref="J35:K35"/>
    <mergeCell ref="L35:M35"/>
    <mergeCell ref="J33:K34"/>
    <mergeCell ref="L33:M34"/>
    <mergeCell ref="N33:N34"/>
    <mergeCell ref="O33:O34"/>
    <mergeCell ref="P33:P34"/>
    <mergeCell ref="A32:B32"/>
    <mergeCell ref="C33:D34"/>
    <mergeCell ref="E33:F34"/>
    <mergeCell ref="G33:H34"/>
    <mergeCell ref="I33:I34"/>
    <mergeCell ref="L38:M38"/>
    <mergeCell ref="A39:B39"/>
    <mergeCell ref="C39:D39"/>
    <mergeCell ref="E39:F39"/>
    <mergeCell ref="G39:H39"/>
    <mergeCell ref="J39:K39"/>
    <mergeCell ref="L39:M39"/>
    <mergeCell ref="A38:B38"/>
    <mergeCell ref="C38:D38"/>
    <mergeCell ref="E38:F38"/>
    <mergeCell ref="G38:H38"/>
    <mergeCell ref="J38:K38"/>
    <mergeCell ref="L36:M36"/>
    <mergeCell ref="A37:B37"/>
    <mergeCell ref="C37:D37"/>
    <mergeCell ref="E37:F37"/>
    <mergeCell ref="G37:H37"/>
    <mergeCell ref="J37:K37"/>
    <mergeCell ref="L37:M37"/>
    <mergeCell ref="A36:B36"/>
    <mergeCell ref="C36:D36"/>
    <mergeCell ref="E36:F36"/>
    <mergeCell ref="G36:H36"/>
    <mergeCell ref="J36:K36"/>
    <mergeCell ref="Q42:Q43"/>
    <mergeCell ref="R42:R43"/>
    <mergeCell ref="S42:S43"/>
    <mergeCell ref="A44:B44"/>
    <mergeCell ref="C44:D44"/>
    <mergeCell ref="E44:F44"/>
    <mergeCell ref="G44:H44"/>
    <mergeCell ref="J44:K44"/>
    <mergeCell ref="L44:M44"/>
    <mergeCell ref="J42:K43"/>
    <mergeCell ref="L42:M43"/>
    <mergeCell ref="N42:N43"/>
    <mergeCell ref="O42:O43"/>
    <mergeCell ref="P42:P43"/>
    <mergeCell ref="A41:B41"/>
    <mergeCell ref="C42:D43"/>
    <mergeCell ref="E42:F43"/>
    <mergeCell ref="G42:H43"/>
    <mergeCell ref="I42:I43"/>
    <mergeCell ref="L47:M47"/>
    <mergeCell ref="A48:B48"/>
    <mergeCell ref="C48:D48"/>
    <mergeCell ref="E48:F48"/>
    <mergeCell ref="G48:H48"/>
    <mergeCell ref="J48:K48"/>
    <mergeCell ref="L48:M48"/>
    <mergeCell ref="A47:B47"/>
    <mergeCell ref="C47:D47"/>
    <mergeCell ref="E47:F47"/>
    <mergeCell ref="G47:H47"/>
    <mergeCell ref="J47:K47"/>
    <mergeCell ref="L45:M45"/>
    <mergeCell ref="A46:B46"/>
    <mergeCell ref="C46:D46"/>
    <mergeCell ref="E46:F46"/>
    <mergeCell ref="G46:H46"/>
    <mergeCell ref="J46:K46"/>
    <mergeCell ref="L46:M46"/>
    <mergeCell ref="A45:B45"/>
    <mergeCell ref="C45:D45"/>
    <mergeCell ref="E45:F45"/>
    <mergeCell ref="G45:H45"/>
    <mergeCell ref="J45:K45"/>
    <mergeCell ref="Q51:Q52"/>
    <mergeCell ref="R51:R52"/>
    <mergeCell ref="S51:S52"/>
    <mergeCell ref="A53:B53"/>
    <mergeCell ref="C53:D53"/>
    <mergeCell ref="E53:F53"/>
    <mergeCell ref="G53:H53"/>
    <mergeCell ref="J53:K53"/>
    <mergeCell ref="L53:M53"/>
    <mergeCell ref="J51:K52"/>
    <mergeCell ref="L51:M52"/>
    <mergeCell ref="N51:N52"/>
    <mergeCell ref="O51:O52"/>
    <mergeCell ref="P51:P52"/>
    <mergeCell ref="A50:B50"/>
    <mergeCell ref="C51:D52"/>
    <mergeCell ref="E51:F52"/>
    <mergeCell ref="G51:H52"/>
    <mergeCell ref="I51:I52"/>
    <mergeCell ref="A68:B68"/>
    <mergeCell ref="L56:M56"/>
    <mergeCell ref="A57:B57"/>
    <mergeCell ref="C57:D57"/>
    <mergeCell ref="E57:F57"/>
    <mergeCell ref="G57:H57"/>
    <mergeCell ref="J57:K57"/>
    <mergeCell ref="L57:M57"/>
    <mergeCell ref="A56:B56"/>
    <mergeCell ref="C56:D56"/>
    <mergeCell ref="E56:F56"/>
    <mergeCell ref="G56:H56"/>
    <mergeCell ref="J56:K56"/>
    <mergeCell ref="L54:M54"/>
    <mergeCell ref="A55:B55"/>
    <mergeCell ref="C55:D55"/>
    <mergeCell ref="E55:F55"/>
    <mergeCell ref="G55:H55"/>
    <mergeCell ref="J55:K55"/>
    <mergeCell ref="L55:M55"/>
    <mergeCell ref="A54:B54"/>
    <mergeCell ref="C54:D54"/>
    <mergeCell ref="E54:F54"/>
    <mergeCell ref="G54:H54"/>
    <mergeCell ref="J54:K54"/>
    <mergeCell ref="J65:K65"/>
    <mergeCell ref="L65:M65"/>
    <mergeCell ref="A66:B66"/>
    <mergeCell ref="C66:D66"/>
    <mergeCell ref="E66:F66"/>
    <mergeCell ref="G66:H66"/>
    <mergeCell ref="J66:K66"/>
    <mergeCell ref="Q60:Q61"/>
    <mergeCell ref="R60:R61"/>
    <mergeCell ref="S60:S61"/>
    <mergeCell ref="A62:B62"/>
    <mergeCell ref="C62:D62"/>
    <mergeCell ref="E62:F62"/>
    <mergeCell ref="G62:H62"/>
    <mergeCell ref="J62:K62"/>
    <mergeCell ref="L62:M62"/>
    <mergeCell ref="I60:I61"/>
    <mergeCell ref="J60:K61"/>
    <mergeCell ref="L60:M61"/>
    <mergeCell ref="N60:N61"/>
    <mergeCell ref="O60:O61"/>
    <mergeCell ref="A59:B59"/>
    <mergeCell ref="C60:D61"/>
    <mergeCell ref="E60:F61"/>
    <mergeCell ref="G60:H61"/>
    <mergeCell ref="L66:M66"/>
    <mergeCell ref="J63:K63"/>
    <mergeCell ref="L63:M63"/>
    <mergeCell ref="A64:B64"/>
    <mergeCell ref="C64:D64"/>
    <mergeCell ref="E64:F64"/>
    <mergeCell ref="G64:H64"/>
    <mergeCell ref="J64:K64"/>
    <mergeCell ref="L64:M64"/>
    <mergeCell ref="P60:P61"/>
    <mergeCell ref="A63:B63"/>
    <mergeCell ref="C63:D63"/>
    <mergeCell ref="E63:F63"/>
    <mergeCell ref="G63:H63"/>
    <mergeCell ref="A65:B65"/>
    <mergeCell ref="C65:D65"/>
    <mergeCell ref="E65:F65"/>
    <mergeCell ref="G65:H65"/>
    <mergeCell ref="R69:R70"/>
    <mergeCell ref="S69:S70"/>
    <mergeCell ref="A71:B71"/>
    <mergeCell ref="C71:D71"/>
    <mergeCell ref="E71:F71"/>
    <mergeCell ref="G71:H71"/>
    <mergeCell ref="J71:K71"/>
    <mergeCell ref="L71:M71"/>
    <mergeCell ref="L69:M70"/>
    <mergeCell ref="N69:N70"/>
    <mergeCell ref="O69:O70"/>
    <mergeCell ref="P69:P70"/>
    <mergeCell ref="Q69:Q70"/>
    <mergeCell ref="C69:D70"/>
    <mergeCell ref="E69:F70"/>
    <mergeCell ref="G69:H70"/>
    <mergeCell ref="I69:I70"/>
    <mergeCell ref="J69:K70"/>
    <mergeCell ref="L74:M74"/>
    <mergeCell ref="A75:B75"/>
    <mergeCell ref="C75:D75"/>
    <mergeCell ref="E75:F75"/>
    <mergeCell ref="G75:H75"/>
    <mergeCell ref="J75:K75"/>
    <mergeCell ref="L75:M75"/>
    <mergeCell ref="A74:B74"/>
    <mergeCell ref="C74:D74"/>
    <mergeCell ref="E74:F74"/>
    <mergeCell ref="G74:H74"/>
    <mergeCell ref="J74:K74"/>
    <mergeCell ref="L72:M72"/>
    <mergeCell ref="A73:B73"/>
    <mergeCell ref="C73:D73"/>
    <mergeCell ref="E73:F73"/>
    <mergeCell ref="G73:H73"/>
    <mergeCell ref="J73:K73"/>
    <mergeCell ref="L73:M73"/>
    <mergeCell ref="A72:B72"/>
    <mergeCell ref="C72:D72"/>
    <mergeCell ref="E72:F72"/>
    <mergeCell ref="G72:H72"/>
    <mergeCell ref="J72:K72"/>
    <mergeCell ref="Q78:Q79"/>
    <mergeCell ref="R78:R79"/>
    <mergeCell ref="S78:S79"/>
    <mergeCell ref="A80:B80"/>
    <mergeCell ref="C80:D80"/>
    <mergeCell ref="E80:F80"/>
    <mergeCell ref="G80:H80"/>
    <mergeCell ref="J80:K80"/>
    <mergeCell ref="L80:M80"/>
    <mergeCell ref="J78:K79"/>
    <mergeCell ref="L78:M79"/>
    <mergeCell ref="N78:N79"/>
    <mergeCell ref="O78:O79"/>
    <mergeCell ref="P78:P79"/>
    <mergeCell ref="A77:B77"/>
    <mergeCell ref="C78:D79"/>
    <mergeCell ref="E78:F79"/>
    <mergeCell ref="G78:H79"/>
    <mergeCell ref="I78:I79"/>
    <mergeCell ref="L83:M83"/>
    <mergeCell ref="A84:B84"/>
    <mergeCell ref="C84:D84"/>
    <mergeCell ref="E84:F84"/>
    <mergeCell ref="G84:H84"/>
    <mergeCell ref="J84:K84"/>
    <mergeCell ref="L84:M84"/>
    <mergeCell ref="A83:B83"/>
    <mergeCell ref="C83:D83"/>
    <mergeCell ref="E83:F83"/>
    <mergeCell ref="G83:H83"/>
    <mergeCell ref="J83:K83"/>
    <mergeCell ref="L81:M81"/>
    <mergeCell ref="A82:B82"/>
    <mergeCell ref="C82:D82"/>
    <mergeCell ref="E82:F82"/>
    <mergeCell ref="G82:H82"/>
    <mergeCell ref="J82:K82"/>
    <mergeCell ref="L82:M82"/>
    <mergeCell ref="A81:B81"/>
    <mergeCell ref="C81:D81"/>
    <mergeCell ref="E81:F81"/>
    <mergeCell ref="G81:H81"/>
    <mergeCell ref="J81:K81"/>
    <mergeCell ref="Q87:Q88"/>
    <mergeCell ref="R87:R88"/>
    <mergeCell ref="S87:S88"/>
    <mergeCell ref="A89:B89"/>
    <mergeCell ref="C89:D89"/>
    <mergeCell ref="E89:F89"/>
    <mergeCell ref="G89:H89"/>
    <mergeCell ref="J89:K89"/>
    <mergeCell ref="L89:M89"/>
    <mergeCell ref="J87:K88"/>
    <mergeCell ref="L87:M88"/>
    <mergeCell ref="N87:N88"/>
    <mergeCell ref="O87:O88"/>
    <mergeCell ref="P87:P88"/>
    <mergeCell ref="A86:B86"/>
    <mergeCell ref="C87:D88"/>
    <mergeCell ref="E87:F88"/>
    <mergeCell ref="G87:H88"/>
    <mergeCell ref="I87:I88"/>
    <mergeCell ref="L92:M92"/>
    <mergeCell ref="A93:B93"/>
    <mergeCell ref="C93:D93"/>
    <mergeCell ref="E93:F93"/>
    <mergeCell ref="G93:H93"/>
    <mergeCell ref="J93:K93"/>
    <mergeCell ref="L93:M93"/>
    <mergeCell ref="A92:B92"/>
    <mergeCell ref="C92:D92"/>
    <mergeCell ref="E92:F92"/>
    <mergeCell ref="G92:H92"/>
    <mergeCell ref="J92:K92"/>
    <mergeCell ref="L90:M90"/>
    <mergeCell ref="A91:B91"/>
    <mergeCell ref="C91:D91"/>
    <mergeCell ref="E91:F91"/>
    <mergeCell ref="G91:H91"/>
    <mergeCell ref="J91:K91"/>
    <mergeCell ref="L91:M91"/>
    <mergeCell ref="A90:B90"/>
    <mergeCell ref="C90:D90"/>
    <mergeCell ref="E90:F90"/>
    <mergeCell ref="G90:H90"/>
    <mergeCell ref="J90:K90"/>
    <mergeCell ref="Q96:Q97"/>
    <mergeCell ref="R96:R97"/>
    <mergeCell ref="S96:S97"/>
    <mergeCell ref="A98:B98"/>
    <mergeCell ref="C98:D98"/>
    <mergeCell ref="E98:F98"/>
    <mergeCell ref="G98:H98"/>
    <mergeCell ref="J98:K98"/>
    <mergeCell ref="L98:M98"/>
    <mergeCell ref="J96:K97"/>
    <mergeCell ref="L96:M97"/>
    <mergeCell ref="N96:N97"/>
    <mergeCell ref="O96:O97"/>
    <mergeCell ref="P96:P97"/>
    <mergeCell ref="A95:B95"/>
    <mergeCell ref="C96:D97"/>
    <mergeCell ref="E96:F97"/>
    <mergeCell ref="G96:H97"/>
    <mergeCell ref="I96:I97"/>
    <mergeCell ref="A113:B113"/>
    <mergeCell ref="L101:M101"/>
    <mergeCell ref="A102:B102"/>
    <mergeCell ref="C102:D102"/>
    <mergeCell ref="E102:F102"/>
    <mergeCell ref="G102:H102"/>
    <mergeCell ref="J102:K102"/>
    <mergeCell ref="L102:M102"/>
    <mergeCell ref="A101:B101"/>
    <mergeCell ref="C101:D101"/>
    <mergeCell ref="E101:F101"/>
    <mergeCell ref="G101:H101"/>
    <mergeCell ref="J101:K101"/>
    <mergeCell ref="L99:M99"/>
    <mergeCell ref="A100:B100"/>
    <mergeCell ref="C100:D100"/>
    <mergeCell ref="E100:F100"/>
    <mergeCell ref="G100:H100"/>
    <mergeCell ref="J100:K100"/>
    <mergeCell ref="L100:M100"/>
    <mergeCell ref="A99:B99"/>
    <mergeCell ref="C99:D99"/>
    <mergeCell ref="E99:F99"/>
    <mergeCell ref="G99:H99"/>
    <mergeCell ref="J99:K99"/>
    <mergeCell ref="J110:K110"/>
    <mergeCell ref="L110:M110"/>
    <mergeCell ref="A111:B111"/>
    <mergeCell ref="C111:D111"/>
    <mergeCell ref="E111:F111"/>
    <mergeCell ref="G111:H111"/>
    <mergeCell ref="J111:K111"/>
    <mergeCell ref="Q105:Q106"/>
    <mergeCell ref="R105:R106"/>
    <mergeCell ref="S105:S106"/>
    <mergeCell ref="A107:B107"/>
    <mergeCell ref="C107:D107"/>
    <mergeCell ref="E107:F107"/>
    <mergeCell ref="G107:H107"/>
    <mergeCell ref="J107:K107"/>
    <mergeCell ref="L107:M107"/>
    <mergeCell ref="I105:I106"/>
    <mergeCell ref="J105:K106"/>
    <mergeCell ref="L105:M106"/>
    <mergeCell ref="N105:N106"/>
    <mergeCell ref="O105:O106"/>
    <mergeCell ref="A104:B104"/>
    <mergeCell ref="C105:D106"/>
    <mergeCell ref="E105:F106"/>
    <mergeCell ref="G105:H106"/>
    <mergeCell ref="L111:M111"/>
    <mergeCell ref="J108:K108"/>
    <mergeCell ref="L108:M108"/>
    <mergeCell ref="A109:B109"/>
    <mergeCell ref="C109:D109"/>
    <mergeCell ref="E109:F109"/>
    <mergeCell ref="G109:H109"/>
    <mergeCell ref="J109:K109"/>
    <mergeCell ref="L109:M109"/>
    <mergeCell ref="P105:P106"/>
    <mergeCell ref="A108:B108"/>
    <mergeCell ref="C108:D108"/>
    <mergeCell ref="E108:F108"/>
    <mergeCell ref="G108:H108"/>
    <mergeCell ref="A110:B110"/>
    <mergeCell ref="C110:D110"/>
    <mergeCell ref="E110:F110"/>
    <mergeCell ref="G110:H110"/>
    <mergeCell ref="R114:R115"/>
    <mergeCell ref="S114:S115"/>
    <mergeCell ref="A116:B116"/>
    <mergeCell ref="C116:D116"/>
    <mergeCell ref="E116:F116"/>
    <mergeCell ref="G116:H116"/>
    <mergeCell ref="J116:K116"/>
    <mergeCell ref="L116:M116"/>
    <mergeCell ref="L114:M115"/>
    <mergeCell ref="N114:N115"/>
    <mergeCell ref="O114:O115"/>
    <mergeCell ref="P114:P115"/>
    <mergeCell ref="Q114:Q115"/>
    <mergeCell ref="C114:D115"/>
    <mergeCell ref="E114:F115"/>
    <mergeCell ref="G114:H115"/>
    <mergeCell ref="I114:I115"/>
    <mergeCell ref="J114:K115"/>
    <mergeCell ref="L119:M119"/>
    <mergeCell ref="A120:B120"/>
    <mergeCell ref="C120:D120"/>
    <mergeCell ref="E120:F120"/>
    <mergeCell ref="G120:H120"/>
    <mergeCell ref="J120:K120"/>
    <mergeCell ref="L120:M120"/>
    <mergeCell ref="A119:B119"/>
    <mergeCell ref="C119:D119"/>
    <mergeCell ref="E119:F119"/>
    <mergeCell ref="G119:H119"/>
    <mergeCell ref="J119:K119"/>
    <mergeCell ref="L117:M117"/>
    <mergeCell ref="A118:B118"/>
    <mergeCell ref="C118:D118"/>
    <mergeCell ref="E118:F118"/>
    <mergeCell ref="G118:H118"/>
    <mergeCell ref="J118:K118"/>
    <mergeCell ref="L118:M118"/>
    <mergeCell ref="A117:B117"/>
    <mergeCell ref="C117:D117"/>
    <mergeCell ref="E117:F117"/>
    <mergeCell ref="G117:H117"/>
    <mergeCell ref="J117:K117"/>
    <mergeCell ref="A122:B122"/>
    <mergeCell ref="C123:D124"/>
    <mergeCell ref="E123:F124"/>
    <mergeCell ref="G123:H124"/>
    <mergeCell ref="A126:B126"/>
    <mergeCell ref="C126:D126"/>
    <mergeCell ref="E126:F126"/>
    <mergeCell ref="G126:H126"/>
    <mergeCell ref="A128:B128"/>
    <mergeCell ref="C128:D128"/>
    <mergeCell ref="E128:F128"/>
    <mergeCell ref="G128:H128"/>
    <mergeCell ref="A131:B131"/>
    <mergeCell ref="C132:D133"/>
    <mergeCell ref="E132:F133"/>
    <mergeCell ref="A135:B135"/>
    <mergeCell ref="C136:D136"/>
    <mergeCell ref="G132:H133"/>
    <mergeCell ref="J126:K126"/>
    <mergeCell ref="L126:M126"/>
    <mergeCell ref="A127:B127"/>
    <mergeCell ref="C127:D127"/>
    <mergeCell ref="E127:F127"/>
    <mergeCell ref="G127:H127"/>
    <mergeCell ref="J127:K127"/>
    <mergeCell ref="L127:M127"/>
    <mergeCell ref="P123:P124"/>
    <mergeCell ref="Q123:Q124"/>
    <mergeCell ref="R123:R124"/>
    <mergeCell ref="S123:S124"/>
    <mergeCell ref="A125:B125"/>
    <mergeCell ref="C125:D125"/>
    <mergeCell ref="E125:F125"/>
    <mergeCell ref="G125:H125"/>
    <mergeCell ref="J125:K125"/>
    <mergeCell ref="L125:M125"/>
    <mergeCell ref="I123:I124"/>
    <mergeCell ref="J123:K124"/>
    <mergeCell ref="L123:M124"/>
    <mergeCell ref="N123:N124"/>
    <mergeCell ref="O123:O124"/>
    <mergeCell ref="P132:P133"/>
    <mergeCell ref="Q132:Q133"/>
    <mergeCell ref="R132:R133"/>
    <mergeCell ref="S132:S133"/>
    <mergeCell ref="A134:B134"/>
    <mergeCell ref="C134:D134"/>
    <mergeCell ref="E134:F134"/>
    <mergeCell ref="G134:H134"/>
    <mergeCell ref="J134:K134"/>
    <mergeCell ref="L134:M134"/>
    <mergeCell ref="I132:I133"/>
    <mergeCell ref="J132:K133"/>
    <mergeCell ref="L132:M133"/>
    <mergeCell ref="N132:N133"/>
    <mergeCell ref="O132:O133"/>
    <mergeCell ref="J128:K128"/>
    <mergeCell ref="L128:M128"/>
    <mergeCell ref="A129:B129"/>
    <mergeCell ref="C129:D129"/>
    <mergeCell ref="E129:F129"/>
    <mergeCell ref="G129:H129"/>
    <mergeCell ref="J129:K129"/>
    <mergeCell ref="L129:M129"/>
    <mergeCell ref="J135:K135"/>
    <mergeCell ref="L135:M135"/>
    <mergeCell ref="A136:B136"/>
    <mergeCell ref="E136:F136"/>
    <mergeCell ref="G136:H136"/>
    <mergeCell ref="J136:K136"/>
    <mergeCell ref="L136:M136"/>
    <mergeCell ref="A137:B137"/>
    <mergeCell ref="C137:D137"/>
    <mergeCell ref="G146:H146"/>
    <mergeCell ref="J146:K146"/>
    <mergeCell ref="L146:M146"/>
    <mergeCell ref="A147:B147"/>
    <mergeCell ref="C147:D147"/>
    <mergeCell ref="E147:F147"/>
    <mergeCell ref="G147:H147"/>
    <mergeCell ref="J147:K147"/>
    <mergeCell ref="L147:M147"/>
    <mergeCell ref="G144:H144"/>
    <mergeCell ref="J144:K144"/>
    <mergeCell ref="L144:M144"/>
    <mergeCell ref="A145:B145"/>
    <mergeCell ref="C145:D145"/>
    <mergeCell ref="E145:F145"/>
    <mergeCell ref="G145:H145"/>
    <mergeCell ref="J145:K145"/>
    <mergeCell ref="L145:M145"/>
    <mergeCell ref="A144:B144"/>
    <mergeCell ref="C144:D144"/>
    <mergeCell ref="E144:F144"/>
    <mergeCell ref="A146:B146"/>
    <mergeCell ref="C146:D146"/>
    <mergeCell ref="P141:P142"/>
    <mergeCell ref="Q141:Q142"/>
    <mergeCell ref="R141:R142"/>
    <mergeCell ref="S141:S142"/>
    <mergeCell ref="A143:B143"/>
    <mergeCell ref="C143:D143"/>
    <mergeCell ref="E143:F143"/>
    <mergeCell ref="G143:H143"/>
    <mergeCell ref="J143:K143"/>
    <mergeCell ref="L143:M143"/>
    <mergeCell ref="I141:I142"/>
    <mergeCell ref="J141:K142"/>
    <mergeCell ref="L141:M142"/>
    <mergeCell ref="N141:N142"/>
    <mergeCell ref="O141:O142"/>
    <mergeCell ref="C135:D135"/>
    <mergeCell ref="A140:B140"/>
    <mergeCell ref="C141:D142"/>
    <mergeCell ref="E141:F142"/>
    <mergeCell ref="G141:H142"/>
    <mergeCell ref="E137:F137"/>
    <mergeCell ref="G137:H137"/>
    <mergeCell ref="J137:K137"/>
    <mergeCell ref="L137:M137"/>
    <mergeCell ref="A138:B138"/>
    <mergeCell ref="C138:D138"/>
    <mergeCell ref="E138:F138"/>
    <mergeCell ref="G138:H138"/>
    <mergeCell ref="J138:K138"/>
    <mergeCell ref="L138:M138"/>
    <mergeCell ref="E135:F135"/>
    <mergeCell ref="G135:H135"/>
    <mergeCell ref="E146:F146"/>
    <mergeCell ref="R150:R151"/>
    <mergeCell ref="S150:S151"/>
    <mergeCell ref="A149:B149"/>
    <mergeCell ref="A152:B152"/>
    <mergeCell ref="C152:D152"/>
    <mergeCell ref="E152:F152"/>
    <mergeCell ref="G152:H152"/>
    <mergeCell ref="J152:K152"/>
    <mergeCell ref="L152:M152"/>
    <mergeCell ref="L150:M151"/>
    <mergeCell ref="N150:N151"/>
    <mergeCell ref="O150:O151"/>
    <mergeCell ref="P150:P151"/>
    <mergeCell ref="Q150:Q151"/>
    <mergeCell ref="C150:D151"/>
    <mergeCell ref="E150:F151"/>
    <mergeCell ref="G150:H151"/>
    <mergeCell ref="I150:I151"/>
    <mergeCell ref="J150:K151"/>
    <mergeCell ref="L155:M155"/>
    <mergeCell ref="C156:D156"/>
    <mergeCell ref="E156:F156"/>
    <mergeCell ref="G156:H156"/>
    <mergeCell ref="J156:K156"/>
    <mergeCell ref="L156:M156"/>
    <mergeCell ref="A155:B155"/>
    <mergeCell ref="C155:D155"/>
    <mergeCell ref="E155:F155"/>
    <mergeCell ref="G155:H155"/>
    <mergeCell ref="J155:K155"/>
    <mergeCell ref="L153:M153"/>
    <mergeCell ref="A154:B154"/>
    <mergeCell ref="C154:D154"/>
    <mergeCell ref="E154:F154"/>
    <mergeCell ref="G154:H154"/>
    <mergeCell ref="J154:K154"/>
    <mergeCell ref="L154:M154"/>
    <mergeCell ref="A153:B153"/>
    <mergeCell ref="C153:D153"/>
    <mergeCell ref="E153:F153"/>
    <mergeCell ref="G153:H153"/>
    <mergeCell ref="J153:K153"/>
    <mergeCell ref="Q159:Q160"/>
    <mergeCell ref="R159:R160"/>
    <mergeCell ref="S159:S160"/>
    <mergeCell ref="A161:B161"/>
    <mergeCell ref="C161:D161"/>
    <mergeCell ref="E161:F161"/>
    <mergeCell ref="G161:H161"/>
    <mergeCell ref="J161:K161"/>
    <mergeCell ref="L161:M161"/>
    <mergeCell ref="J159:K160"/>
    <mergeCell ref="L159:M160"/>
    <mergeCell ref="N159:N160"/>
    <mergeCell ref="O159:O160"/>
    <mergeCell ref="P159:P160"/>
    <mergeCell ref="A158:B158"/>
    <mergeCell ref="C159:D160"/>
    <mergeCell ref="E159:F160"/>
    <mergeCell ref="G159:H160"/>
    <mergeCell ref="I159:I160"/>
    <mergeCell ref="A167:C167"/>
    <mergeCell ref="A169:B169"/>
    <mergeCell ref="C170:D171"/>
    <mergeCell ref="A173:B173"/>
    <mergeCell ref="C173:D173"/>
    <mergeCell ref="A15:B16"/>
    <mergeCell ref="A24:B25"/>
    <mergeCell ref="L164:M164"/>
    <mergeCell ref="A165:B165"/>
    <mergeCell ref="C165:D165"/>
    <mergeCell ref="E165:F165"/>
    <mergeCell ref="G165:H165"/>
    <mergeCell ref="J165:K165"/>
    <mergeCell ref="L165:M165"/>
    <mergeCell ref="A164:B164"/>
    <mergeCell ref="C164:D164"/>
    <mergeCell ref="E164:F164"/>
    <mergeCell ref="G164:H164"/>
    <mergeCell ref="J164:K164"/>
    <mergeCell ref="L162:M162"/>
    <mergeCell ref="A163:B163"/>
    <mergeCell ref="C163:D163"/>
    <mergeCell ref="E163:F163"/>
    <mergeCell ref="G163:H163"/>
    <mergeCell ref="J163:K163"/>
    <mergeCell ref="L163:M163"/>
    <mergeCell ref="A162:B162"/>
    <mergeCell ref="C162:D162"/>
    <mergeCell ref="E162:F162"/>
    <mergeCell ref="G162:H162"/>
    <mergeCell ref="J162:K162"/>
    <mergeCell ref="A156:B156"/>
    <mergeCell ref="S170:S171"/>
    <mergeCell ref="A172:B172"/>
    <mergeCell ref="C172:D172"/>
    <mergeCell ref="E172:F172"/>
    <mergeCell ref="G172:H172"/>
    <mergeCell ref="J172:K172"/>
    <mergeCell ref="L172:M172"/>
    <mergeCell ref="A170:B171"/>
    <mergeCell ref="N170:N171"/>
    <mergeCell ref="O170:O171"/>
    <mergeCell ref="P170:P171"/>
    <mergeCell ref="Q170:Q171"/>
    <mergeCell ref="R170:R171"/>
    <mergeCell ref="E170:F171"/>
    <mergeCell ref="G170:H171"/>
    <mergeCell ref="I170:I171"/>
    <mergeCell ref="J170:K171"/>
    <mergeCell ref="L170:M171"/>
    <mergeCell ref="L175:M175"/>
    <mergeCell ref="A176:B176"/>
    <mergeCell ref="C176:D176"/>
    <mergeCell ref="E176:F176"/>
    <mergeCell ref="G176:H176"/>
    <mergeCell ref="J176:K176"/>
    <mergeCell ref="L176:M176"/>
    <mergeCell ref="A175:B175"/>
    <mergeCell ref="C175:D175"/>
    <mergeCell ref="E175:F175"/>
    <mergeCell ref="G175:H175"/>
    <mergeCell ref="J175:K175"/>
    <mergeCell ref="E173:F173"/>
    <mergeCell ref="G173:H173"/>
    <mergeCell ref="J173:K173"/>
    <mergeCell ref="L173:M173"/>
    <mergeCell ref="A174:B174"/>
    <mergeCell ref="C174:D174"/>
    <mergeCell ref="E174:F174"/>
    <mergeCell ref="G174:H174"/>
    <mergeCell ref="J174:K174"/>
    <mergeCell ref="L174:M174"/>
    <mergeCell ref="Q179:Q180"/>
    <mergeCell ref="R179:R180"/>
    <mergeCell ref="S179:S180"/>
    <mergeCell ref="A181:B181"/>
    <mergeCell ref="C181:D181"/>
    <mergeCell ref="E181:F181"/>
    <mergeCell ref="G181:H181"/>
    <mergeCell ref="J181:K181"/>
    <mergeCell ref="L181:M181"/>
    <mergeCell ref="A179:B180"/>
    <mergeCell ref="J179:K180"/>
    <mergeCell ref="L179:M180"/>
    <mergeCell ref="N179:N180"/>
    <mergeCell ref="O179:O180"/>
    <mergeCell ref="P179:P180"/>
    <mergeCell ref="A178:B178"/>
    <mergeCell ref="C179:D180"/>
    <mergeCell ref="E179:F180"/>
    <mergeCell ref="G179:H180"/>
    <mergeCell ref="I179:I180"/>
    <mergeCell ref="L184:M184"/>
    <mergeCell ref="A185:B185"/>
    <mergeCell ref="C185:D185"/>
    <mergeCell ref="E185:F185"/>
    <mergeCell ref="G185:H185"/>
    <mergeCell ref="J185:K185"/>
    <mergeCell ref="L185:M185"/>
    <mergeCell ref="A184:B184"/>
    <mergeCell ref="C184:D184"/>
    <mergeCell ref="E184:F184"/>
    <mergeCell ref="G184:H184"/>
    <mergeCell ref="J184:K184"/>
    <mergeCell ref="L182:M182"/>
    <mergeCell ref="A183:B183"/>
    <mergeCell ref="C183:D183"/>
    <mergeCell ref="E183:F183"/>
    <mergeCell ref="G183:H183"/>
    <mergeCell ref="J183:K183"/>
    <mergeCell ref="L183:M183"/>
    <mergeCell ref="A182:B182"/>
    <mergeCell ref="C182:D182"/>
    <mergeCell ref="E182:F182"/>
    <mergeCell ref="G182:H182"/>
    <mergeCell ref="J182:K182"/>
    <mergeCell ref="Q188:Q189"/>
    <mergeCell ref="R188:R189"/>
    <mergeCell ref="S188:S189"/>
    <mergeCell ref="A190:B190"/>
    <mergeCell ref="C190:D190"/>
    <mergeCell ref="E190:F190"/>
    <mergeCell ref="G190:H190"/>
    <mergeCell ref="J190:K190"/>
    <mergeCell ref="L190:M190"/>
    <mergeCell ref="A188:B189"/>
    <mergeCell ref="J188:K189"/>
    <mergeCell ref="L188:M189"/>
    <mergeCell ref="N188:N189"/>
    <mergeCell ref="O188:O189"/>
    <mergeCell ref="P188:P189"/>
    <mergeCell ref="A187:B187"/>
    <mergeCell ref="C188:D189"/>
    <mergeCell ref="E188:F189"/>
    <mergeCell ref="G188:H189"/>
    <mergeCell ref="I188:I189"/>
    <mergeCell ref="L193:M193"/>
    <mergeCell ref="A194:B194"/>
    <mergeCell ref="C194:D194"/>
    <mergeCell ref="E194:F194"/>
    <mergeCell ref="G194:H194"/>
    <mergeCell ref="J194:K194"/>
    <mergeCell ref="L194:M194"/>
    <mergeCell ref="A193:B193"/>
    <mergeCell ref="C193:D193"/>
    <mergeCell ref="E193:F193"/>
    <mergeCell ref="G193:H193"/>
    <mergeCell ref="J193:K193"/>
    <mergeCell ref="L191:M191"/>
    <mergeCell ref="A192:B192"/>
    <mergeCell ref="C192:D192"/>
    <mergeCell ref="E192:F192"/>
    <mergeCell ref="G192:H192"/>
    <mergeCell ref="J192:K192"/>
    <mergeCell ref="L192:M192"/>
    <mergeCell ref="A191:B191"/>
    <mergeCell ref="C191:D191"/>
    <mergeCell ref="E191:F191"/>
    <mergeCell ref="G191:H191"/>
    <mergeCell ref="J191:K191"/>
    <mergeCell ref="Q197:Q198"/>
    <mergeCell ref="R197:R198"/>
    <mergeCell ref="S197:S198"/>
    <mergeCell ref="A199:B199"/>
    <mergeCell ref="C199:D199"/>
    <mergeCell ref="E199:F199"/>
    <mergeCell ref="G199:H199"/>
    <mergeCell ref="J199:K199"/>
    <mergeCell ref="L199:M199"/>
    <mergeCell ref="A197:B198"/>
    <mergeCell ref="J197:K198"/>
    <mergeCell ref="L197:M198"/>
    <mergeCell ref="N197:N198"/>
    <mergeCell ref="O197:O198"/>
    <mergeCell ref="P197:P198"/>
    <mergeCell ref="A196:B196"/>
    <mergeCell ref="C197:D198"/>
    <mergeCell ref="E197:F198"/>
    <mergeCell ref="G197:H198"/>
    <mergeCell ref="I197:I198"/>
    <mergeCell ref="L202:M202"/>
    <mergeCell ref="A203:B203"/>
    <mergeCell ref="C203:D203"/>
    <mergeCell ref="E203:F203"/>
    <mergeCell ref="G203:H203"/>
    <mergeCell ref="J203:K203"/>
    <mergeCell ref="L203:M203"/>
    <mergeCell ref="A202:B202"/>
    <mergeCell ref="C202:D202"/>
    <mergeCell ref="E202:F202"/>
    <mergeCell ref="G202:H202"/>
    <mergeCell ref="J202:K202"/>
    <mergeCell ref="L200:M200"/>
    <mergeCell ref="A201:B201"/>
    <mergeCell ref="C201:D201"/>
    <mergeCell ref="E201:F201"/>
    <mergeCell ref="G201:H201"/>
    <mergeCell ref="J201:K201"/>
    <mergeCell ref="L201:M201"/>
    <mergeCell ref="A200:B200"/>
    <mergeCell ref="C200:D200"/>
    <mergeCell ref="E200:F200"/>
    <mergeCell ref="G200:H200"/>
    <mergeCell ref="J200:K200"/>
    <mergeCell ref="Q206:Q207"/>
    <mergeCell ref="R206:R207"/>
    <mergeCell ref="S206:S207"/>
    <mergeCell ref="A208:B208"/>
    <mergeCell ref="C208:D208"/>
    <mergeCell ref="E208:F208"/>
    <mergeCell ref="G208:H208"/>
    <mergeCell ref="J208:K208"/>
    <mergeCell ref="L208:M208"/>
    <mergeCell ref="A206:B207"/>
    <mergeCell ref="J206:K207"/>
    <mergeCell ref="L206:M207"/>
    <mergeCell ref="N206:N207"/>
    <mergeCell ref="O206:O207"/>
    <mergeCell ref="P206:P207"/>
    <mergeCell ref="A205:B205"/>
    <mergeCell ref="C206:D207"/>
    <mergeCell ref="E206:F207"/>
    <mergeCell ref="G206:H207"/>
    <mergeCell ref="I206:I207"/>
    <mergeCell ref="L211:M211"/>
    <mergeCell ref="A212:B212"/>
    <mergeCell ref="C212:D212"/>
    <mergeCell ref="E212:F212"/>
    <mergeCell ref="G212:H212"/>
    <mergeCell ref="J212:K212"/>
    <mergeCell ref="L212:M212"/>
    <mergeCell ref="A211:B211"/>
    <mergeCell ref="C211:D211"/>
    <mergeCell ref="E211:F211"/>
    <mergeCell ref="G211:H211"/>
    <mergeCell ref="J211:K211"/>
    <mergeCell ref="L209:M209"/>
    <mergeCell ref="A210:B210"/>
    <mergeCell ref="C210:D210"/>
    <mergeCell ref="E210:F210"/>
    <mergeCell ref="G210:H210"/>
    <mergeCell ref="J210:K210"/>
    <mergeCell ref="L210:M210"/>
    <mergeCell ref="A209:B209"/>
    <mergeCell ref="C209:D209"/>
    <mergeCell ref="E209:F209"/>
    <mergeCell ref="G209:H209"/>
    <mergeCell ref="J209:K209"/>
    <mergeCell ref="Q215:Q216"/>
    <mergeCell ref="R215:R216"/>
    <mergeCell ref="S215:S216"/>
    <mergeCell ref="A217:B217"/>
    <mergeCell ref="C217:D217"/>
    <mergeCell ref="E217:F217"/>
    <mergeCell ref="G217:H217"/>
    <mergeCell ref="J217:K217"/>
    <mergeCell ref="L217:M217"/>
    <mergeCell ref="A215:B216"/>
    <mergeCell ref="J215:K216"/>
    <mergeCell ref="L215:M216"/>
    <mergeCell ref="N215:N216"/>
    <mergeCell ref="O215:O216"/>
    <mergeCell ref="P215:P216"/>
    <mergeCell ref="A214:B214"/>
    <mergeCell ref="C215:D216"/>
    <mergeCell ref="E215:F216"/>
    <mergeCell ref="G215:H216"/>
    <mergeCell ref="I215:I216"/>
    <mergeCell ref="L220:M220"/>
    <mergeCell ref="A221:B221"/>
    <mergeCell ref="C221:D221"/>
    <mergeCell ref="E221:F221"/>
    <mergeCell ref="G221:H221"/>
    <mergeCell ref="J221:K221"/>
    <mergeCell ref="L221:M221"/>
    <mergeCell ref="A220:B220"/>
    <mergeCell ref="C220:D220"/>
    <mergeCell ref="E220:F220"/>
    <mergeCell ref="G220:H220"/>
    <mergeCell ref="J220:K220"/>
    <mergeCell ref="L218:M218"/>
    <mergeCell ref="A219:B219"/>
    <mergeCell ref="C219:D219"/>
    <mergeCell ref="E219:F219"/>
    <mergeCell ref="G219:H219"/>
    <mergeCell ref="J219:K219"/>
    <mergeCell ref="L219:M219"/>
    <mergeCell ref="A218:B218"/>
    <mergeCell ref="C218:D218"/>
    <mergeCell ref="E218:F218"/>
    <mergeCell ref="G218:H218"/>
    <mergeCell ref="J218:K218"/>
    <mergeCell ref="Q224:Q225"/>
    <mergeCell ref="R224:R225"/>
    <mergeCell ref="S224:S225"/>
    <mergeCell ref="A226:B226"/>
    <mergeCell ref="C226:D226"/>
    <mergeCell ref="E226:F226"/>
    <mergeCell ref="G226:H226"/>
    <mergeCell ref="J226:K226"/>
    <mergeCell ref="L226:M226"/>
    <mergeCell ref="A224:B225"/>
    <mergeCell ref="J224:K225"/>
    <mergeCell ref="L224:M225"/>
    <mergeCell ref="N224:N225"/>
    <mergeCell ref="O224:O225"/>
    <mergeCell ref="P224:P225"/>
    <mergeCell ref="A223:B223"/>
    <mergeCell ref="C224:D225"/>
    <mergeCell ref="E224:F225"/>
    <mergeCell ref="G224:H225"/>
    <mergeCell ref="I224:I225"/>
    <mergeCell ref="L229:M229"/>
    <mergeCell ref="A230:B230"/>
    <mergeCell ref="C230:D230"/>
    <mergeCell ref="E230:F230"/>
    <mergeCell ref="G230:H230"/>
    <mergeCell ref="J230:K230"/>
    <mergeCell ref="L230:M230"/>
    <mergeCell ref="A229:B229"/>
    <mergeCell ref="C229:D229"/>
    <mergeCell ref="E229:F229"/>
    <mergeCell ref="G229:H229"/>
    <mergeCell ref="J229:K229"/>
    <mergeCell ref="L227:M227"/>
    <mergeCell ref="A228:B228"/>
    <mergeCell ref="C228:D228"/>
    <mergeCell ref="E228:F228"/>
    <mergeCell ref="G228:H228"/>
    <mergeCell ref="J228:K228"/>
    <mergeCell ref="L228:M228"/>
    <mergeCell ref="A227:B227"/>
    <mergeCell ref="C227:D227"/>
    <mergeCell ref="E227:F227"/>
    <mergeCell ref="G227:H227"/>
    <mergeCell ref="J227:K227"/>
    <mergeCell ref="Q233:Q234"/>
    <mergeCell ref="R233:R234"/>
    <mergeCell ref="S233:S234"/>
    <mergeCell ref="A235:B235"/>
    <mergeCell ref="C235:D235"/>
    <mergeCell ref="E235:F235"/>
    <mergeCell ref="G235:H235"/>
    <mergeCell ref="J235:K235"/>
    <mergeCell ref="L235:M235"/>
    <mergeCell ref="A233:B234"/>
    <mergeCell ref="J233:K234"/>
    <mergeCell ref="L233:M234"/>
    <mergeCell ref="N233:N234"/>
    <mergeCell ref="O233:O234"/>
    <mergeCell ref="P233:P234"/>
    <mergeCell ref="A232:B232"/>
    <mergeCell ref="C233:D234"/>
    <mergeCell ref="E233:F234"/>
    <mergeCell ref="G233:H234"/>
    <mergeCell ref="I233:I234"/>
    <mergeCell ref="L238:M238"/>
    <mergeCell ref="A239:B239"/>
    <mergeCell ref="C239:D239"/>
    <mergeCell ref="E239:F239"/>
    <mergeCell ref="G239:H239"/>
    <mergeCell ref="J239:K239"/>
    <mergeCell ref="L239:M239"/>
    <mergeCell ref="A238:B238"/>
    <mergeCell ref="C238:D238"/>
    <mergeCell ref="E238:F238"/>
    <mergeCell ref="G238:H238"/>
    <mergeCell ref="J238:K238"/>
    <mergeCell ref="L236:M236"/>
    <mergeCell ref="A237:B237"/>
    <mergeCell ref="C237:D237"/>
    <mergeCell ref="E237:F237"/>
    <mergeCell ref="G237:H237"/>
    <mergeCell ref="J237:K237"/>
    <mergeCell ref="L237:M237"/>
    <mergeCell ref="A236:B236"/>
    <mergeCell ref="C236:D236"/>
    <mergeCell ref="E236:F236"/>
    <mergeCell ref="G236:H236"/>
    <mergeCell ref="J236:K236"/>
    <mergeCell ref="Q242:Q243"/>
    <mergeCell ref="R242:R243"/>
    <mergeCell ref="S242:S243"/>
    <mergeCell ref="A244:B244"/>
    <mergeCell ref="C244:D244"/>
    <mergeCell ref="E244:F244"/>
    <mergeCell ref="G244:H244"/>
    <mergeCell ref="J244:K244"/>
    <mergeCell ref="L244:M244"/>
    <mergeCell ref="J242:K243"/>
    <mergeCell ref="L242:M243"/>
    <mergeCell ref="N242:N243"/>
    <mergeCell ref="O242:O243"/>
    <mergeCell ref="P242:P243"/>
    <mergeCell ref="A241:B241"/>
    <mergeCell ref="C242:D243"/>
    <mergeCell ref="E242:F243"/>
    <mergeCell ref="G242:H243"/>
    <mergeCell ref="I242:I243"/>
    <mergeCell ref="A242:B243"/>
    <mergeCell ref="A259:B259"/>
    <mergeCell ref="L247:M247"/>
    <mergeCell ref="A248:B248"/>
    <mergeCell ref="C248:D248"/>
    <mergeCell ref="E248:F248"/>
    <mergeCell ref="G248:H248"/>
    <mergeCell ref="J248:K248"/>
    <mergeCell ref="L248:M248"/>
    <mergeCell ref="A247:B247"/>
    <mergeCell ref="C247:D247"/>
    <mergeCell ref="E247:F247"/>
    <mergeCell ref="G247:H247"/>
    <mergeCell ref="J247:K247"/>
    <mergeCell ref="L245:M245"/>
    <mergeCell ref="A246:B246"/>
    <mergeCell ref="C246:D246"/>
    <mergeCell ref="E246:F246"/>
    <mergeCell ref="G246:H246"/>
    <mergeCell ref="J246:K246"/>
    <mergeCell ref="L246:M246"/>
    <mergeCell ref="A245:B245"/>
    <mergeCell ref="C245:D245"/>
    <mergeCell ref="E245:F245"/>
    <mergeCell ref="G245:H245"/>
    <mergeCell ref="J245:K245"/>
    <mergeCell ref="J256:K256"/>
    <mergeCell ref="L256:M256"/>
    <mergeCell ref="A257:B257"/>
    <mergeCell ref="C257:D257"/>
    <mergeCell ref="E257:F257"/>
    <mergeCell ref="G257:H257"/>
    <mergeCell ref="J257:K257"/>
    <mergeCell ref="Q251:Q252"/>
    <mergeCell ref="R251:R252"/>
    <mergeCell ref="S251:S252"/>
    <mergeCell ref="A253:B253"/>
    <mergeCell ref="C253:D253"/>
    <mergeCell ref="E253:F253"/>
    <mergeCell ref="G253:H253"/>
    <mergeCell ref="J253:K253"/>
    <mergeCell ref="L253:M253"/>
    <mergeCell ref="A251:B252"/>
    <mergeCell ref="I251:I252"/>
    <mergeCell ref="J251:K252"/>
    <mergeCell ref="L251:M252"/>
    <mergeCell ref="N251:N252"/>
    <mergeCell ref="O251:O252"/>
    <mergeCell ref="A250:B250"/>
    <mergeCell ref="C251:D252"/>
    <mergeCell ref="E251:F252"/>
    <mergeCell ref="G251:H252"/>
    <mergeCell ref="L257:M257"/>
    <mergeCell ref="J254:K254"/>
    <mergeCell ref="L254:M254"/>
    <mergeCell ref="A255:B255"/>
    <mergeCell ref="C255:D255"/>
    <mergeCell ref="E255:F255"/>
    <mergeCell ref="G255:H255"/>
    <mergeCell ref="J255:K255"/>
    <mergeCell ref="L255:M255"/>
    <mergeCell ref="P251:P252"/>
    <mergeCell ref="A254:B254"/>
    <mergeCell ref="C254:D254"/>
    <mergeCell ref="E254:F254"/>
    <mergeCell ref="G254:H254"/>
    <mergeCell ref="A256:B256"/>
    <mergeCell ref="C256:D256"/>
    <mergeCell ref="E256:F256"/>
    <mergeCell ref="G256:H256"/>
    <mergeCell ref="R260:R261"/>
    <mergeCell ref="S260:S261"/>
    <mergeCell ref="A262:B262"/>
    <mergeCell ref="C262:D262"/>
    <mergeCell ref="E262:F262"/>
    <mergeCell ref="G262:H262"/>
    <mergeCell ref="J262:K262"/>
    <mergeCell ref="L262:M262"/>
    <mergeCell ref="A260:B261"/>
    <mergeCell ref="L260:M261"/>
    <mergeCell ref="N260:N261"/>
    <mergeCell ref="O260:O261"/>
    <mergeCell ref="P260:P261"/>
    <mergeCell ref="Q260:Q261"/>
    <mergeCell ref="C260:D261"/>
    <mergeCell ref="E260:F261"/>
    <mergeCell ref="G260:H261"/>
    <mergeCell ref="I260:I261"/>
    <mergeCell ref="J260:K261"/>
    <mergeCell ref="L265:M265"/>
    <mergeCell ref="A266:B266"/>
    <mergeCell ref="C266:D266"/>
    <mergeCell ref="E266:F266"/>
    <mergeCell ref="G266:H266"/>
    <mergeCell ref="J266:K266"/>
    <mergeCell ref="L266:M266"/>
    <mergeCell ref="A265:B265"/>
    <mergeCell ref="C265:D265"/>
    <mergeCell ref="E265:F265"/>
    <mergeCell ref="G265:H265"/>
    <mergeCell ref="J265:K265"/>
    <mergeCell ref="L263:M263"/>
    <mergeCell ref="A264:B264"/>
    <mergeCell ref="C264:D264"/>
    <mergeCell ref="E264:F264"/>
    <mergeCell ref="G264:H264"/>
    <mergeCell ref="J264:K264"/>
    <mergeCell ref="L264:M264"/>
    <mergeCell ref="A263:B263"/>
    <mergeCell ref="C263:D263"/>
    <mergeCell ref="E263:F263"/>
    <mergeCell ref="G263:H263"/>
    <mergeCell ref="J263:K263"/>
    <mergeCell ref="P269:P270"/>
    <mergeCell ref="Q269:Q270"/>
    <mergeCell ref="R269:R270"/>
    <mergeCell ref="S269:S270"/>
    <mergeCell ref="A271:B271"/>
    <mergeCell ref="C271:D271"/>
    <mergeCell ref="E271:F271"/>
    <mergeCell ref="G271:H271"/>
    <mergeCell ref="J271:K271"/>
    <mergeCell ref="L271:M271"/>
    <mergeCell ref="I269:I270"/>
    <mergeCell ref="J269:K270"/>
    <mergeCell ref="L269:M270"/>
    <mergeCell ref="N269:N270"/>
    <mergeCell ref="O269:O270"/>
    <mergeCell ref="A268:B268"/>
    <mergeCell ref="A269:B270"/>
    <mergeCell ref="C269:D270"/>
    <mergeCell ref="E269:F270"/>
    <mergeCell ref="G269:H270"/>
    <mergeCell ref="L274:M274"/>
    <mergeCell ref="A275:B275"/>
    <mergeCell ref="C275:D275"/>
    <mergeCell ref="E275:F275"/>
    <mergeCell ref="G275:H275"/>
    <mergeCell ref="J275:K275"/>
    <mergeCell ref="L275:M275"/>
    <mergeCell ref="A274:B274"/>
    <mergeCell ref="C274:D274"/>
    <mergeCell ref="E274:F274"/>
    <mergeCell ref="G274:H274"/>
    <mergeCell ref="J274:K274"/>
    <mergeCell ref="L272:M272"/>
    <mergeCell ref="A273:B273"/>
    <mergeCell ref="C273:D273"/>
    <mergeCell ref="E273:F273"/>
    <mergeCell ref="G273:H273"/>
    <mergeCell ref="J273:K273"/>
    <mergeCell ref="L273:M273"/>
    <mergeCell ref="A272:B272"/>
    <mergeCell ref="C272:D272"/>
    <mergeCell ref="E272:F272"/>
    <mergeCell ref="G272:H272"/>
    <mergeCell ref="J272:K272"/>
    <mergeCell ref="P278:P279"/>
    <mergeCell ref="Q278:Q279"/>
    <mergeCell ref="R278:R279"/>
    <mergeCell ref="S278:S279"/>
    <mergeCell ref="A280:B280"/>
    <mergeCell ref="C280:D280"/>
    <mergeCell ref="E280:F280"/>
    <mergeCell ref="G280:H280"/>
    <mergeCell ref="J280:K280"/>
    <mergeCell ref="L280:M280"/>
    <mergeCell ref="I278:I279"/>
    <mergeCell ref="J278:K279"/>
    <mergeCell ref="L278:M279"/>
    <mergeCell ref="N278:N279"/>
    <mergeCell ref="O278:O279"/>
    <mergeCell ref="A277:B277"/>
    <mergeCell ref="A278:B279"/>
    <mergeCell ref="C278:D279"/>
    <mergeCell ref="E278:F279"/>
    <mergeCell ref="G278:H279"/>
    <mergeCell ref="L283:M283"/>
    <mergeCell ref="A284:B284"/>
    <mergeCell ref="C284:D284"/>
    <mergeCell ref="E284:F284"/>
    <mergeCell ref="G284:H284"/>
    <mergeCell ref="J284:K284"/>
    <mergeCell ref="L284:M284"/>
    <mergeCell ref="A283:B283"/>
    <mergeCell ref="C283:D283"/>
    <mergeCell ref="E283:F283"/>
    <mergeCell ref="G283:H283"/>
    <mergeCell ref="J283:K283"/>
    <mergeCell ref="L281:M281"/>
    <mergeCell ref="A282:B282"/>
    <mergeCell ref="C282:D282"/>
    <mergeCell ref="E282:F282"/>
    <mergeCell ref="G282:H282"/>
    <mergeCell ref="J282:K282"/>
    <mergeCell ref="L282:M282"/>
    <mergeCell ref="A281:B281"/>
    <mergeCell ref="C281:D281"/>
    <mergeCell ref="E281:F281"/>
    <mergeCell ref="G281:H281"/>
    <mergeCell ref="J281:K281"/>
    <mergeCell ref="P287:P288"/>
    <mergeCell ref="Q287:Q288"/>
    <mergeCell ref="R287:R288"/>
    <mergeCell ref="S287:S288"/>
    <mergeCell ref="A289:B289"/>
    <mergeCell ref="C289:D289"/>
    <mergeCell ref="E289:F289"/>
    <mergeCell ref="G289:H289"/>
    <mergeCell ref="J289:K289"/>
    <mergeCell ref="L289:M289"/>
    <mergeCell ref="I287:I288"/>
    <mergeCell ref="J287:K288"/>
    <mergeCell ref="L287:M288"/>
    <mergeCell ref="N287:N288"/>
    <mergeCell ref="O287:O288"/>
    <mergeCell ref="A286:B286"/>
    <mergeCell ref="A287:B288"/>
    <mergeCell ref="C287:D288"/>
    <mergeCell ref="E287:F288"/>
    <mergeCell ref="G287:H288"/>
    <mergeCell ref="C293:D293"/>
    <mergeCell ref="E293:F293"/>
    <mergeCell ref="G293:H293"/>
    <mergeCell ref="J293:K293"/>
    <mergeCell ref="L293:M293"/>
    <mergeCell ref="A292:B292"/>
    <mergeCell ref="C292:D292"/>
    <mergeCell ref="E292:F292"/>
    <mergeCell ref="G292:H292"/>
    <mergeCell ref="J292:K292"/>
    <mergeCell ref="L290:M290"/>
    <mergeCell ref="A291:B291"/>
    <mergeCell ref="C291:D291"/>
    <mergeCell ref="E291:F291"/>
    <mergeCell ref="G291:H291"/>
    <mergeCell ref="J291:K291"/>
    <mergeCell ref="L291:M291"/>
    <mergeCell ref="A290:B290"/>
    <mergeCell ref="C290:D290"/>
    <mergeCell ref="E290:F290"/>
    <mergeCell ref="G290:H290"/>
    <mergeCell ref="J290:K290"/>
    <mergeCell ref="R296:R297"/>
    <mergeCell ref="S296:S297"/>
    <mergeCell ref="A298:B298"/>
    <mergeCell ref="C298:D298"/>
    <mergeCell ref="E298:F298"/>
    <mergeCell ref="G298:H298"/>
    <mergeCell ref="J298:K298"/>
    <mergeCell ref="L298:M298"/>
    <mergeCell ref="I296:I297"/>
    <mergeCell ref="J296:K297"/>
    <mergeCell ref="L296:M297"/>
    <mergeCell ref="N296:N297"/>
    <mergeCell ref="O296:O297"/>
    <mergeCell ref="A295:B295"/>
    <mergeCell ref="A296:B297"/>
    <mergeCell ref="C296:D297"/>
    <mergeCell ref="E296:F297"/>
    <mergeCell ref="G296:H297"/>
    <mergeCell ref="N9:O9"/>
    <mergeCell ref="P9:Q9"/>
    <mergeCell ref="N10:O10"/>
    <mergeCell ref="P10:Q10"/>
    <mergeCell ref="L301:M301"/>
    <mergeCell ref="A302:B302"/>
    <mergeCell ref="C302:D302"/>
    <mergeCell ref="E302:F302"/>
    <mergeCell ref="G302:H302"/>
    <mergeCell ref="J302:K302"/>
    <mergeCell ref="L302:M302"/>
    <mergeCell ref="A301:B301"/>
    <mergeCell ref="C301:D301"/>
    <mergeCell ref="E301:F301"/>
    <mergeCell ref="G301:H301"/>
    <mergeCell ref="J301:K301"/>
    <mergeCell ref="L299:M299"/>
    <mergeCell ref="A300:B300"/>
    <mergeCell ref="C300:D300"/>
    <mergeCell ref="E300:F300"/>
    <mergeCell ref="G300:H300"/>
    <mergeCell ref="J300:K300"/>
    <mergeCell ref="L300:M300"/>
    <mergeCell ref="A299:B299"/>
    <mergeCell ref="C299:D299"/>
    <mergeCell ref="E299:F299"/>
    <mergeCell ref="G299:H299"/>
    <mergeCell ref="J299:K299"/>
    <mergeCell ref="P296:P297"/>
    <mergeCell ref="Q296:Q297"/>
    <mergeCell ref="L292:M292"/>
    <mergeCell ref="A293:B29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3"/>
  <sheetViews>
    <sheetView topLeftCell="A283" zoomScale="85" zoomScaleNormal="85" workbookViewId="0">
      <selection activeCell="C29" sqref="C29:D29"/>
    </sheetView>
  </sheetViews>
  <sheetFormatPr defaultRowHeight="15" x14ac:dyDescent="0.25"/>
  <cols>
    <col min="3" max="3" width="9.7109375" bestFit="1" customWidth="1"/>
  </cols>
  <sheetData>
    <row r="1" spans="1:19" x14ac:dyDescent="0.25">
      <c r="A1" t="s">
        <v>272</v>
      </c>
    </row>
    <row r="2" spans="1:19" x14ac:dyDescent="0.25">
      <c r="A2" s="300" t="s">
        <v>265</v>
      </c>
      <c r="B2" s="113">
        <v>1</v>
      </c>
      <c r="C2" s="113">
        <v>1.1000000000000001</v>
      </c>
      <c r="D2" s="113">
        <v>1.2</v>
      </c>
    </row>
    <row r="4" spans="1:19" x14ac:dyDescent="0.25">
      <c r="A4" s="1044" t="s">
        <v>110</v>
      </c>
      <c r="B4" s="1044"/>
    </row>
    <row r="5" spans="1:19" ht="15" customHeight="1" x14ac:dyDescent="0.25">
      <c r="A5" s="413"/>
      <c r="B5" s="413"/>
      <c r="C5" s="413"/>
      <c r="D5" s="413"/>
      <c r="E5" s="413"/>
      <c r="F5" s="413"/>
      <c r="G5" s="413"/>
      <c r="H5" s="413"/>
      <c r="I5" s="413"/>
      <c r="J5" s="414"/>
      <c r="K5" s="414"/>
      <c r="L5" s="414"/>
      <c r="M5" s="94"/>
      <c r="N5" s="94"/>
    </row>
    <row r="6" spans="1:19" ht="15" customHeight="1" x14ac:dyDescent="0.25">
      <c r="A6" s="413"/>
      <c r="B6" s="413"/>
      <c r="C6" s="413"/>
      <c r="D6" s="413"/>
      <c r="E6" s="413"/>
      <c r="F6" s="413"/>
      <c r="G6" s="413"/>
      <c r="H6" s="413"/>
      <c r="I6" s="413"/>
      <c r="J6" s="414"/>
      <c r="K6" s="414"/>
      <c r="L6" s="414"/>
      <c r="M6" s="94"/>
      <c r="N6" s="94"/>
    </row>
    <row r="7" spans="1:19" ht="15.75" thickBot="1" x14ac:dyDescent="0.3"/>
    <row r="8" spans="1:19" ht="15.75" thickBot="1" x14ac:dyDescent="0.3">
      <c r="A8" s="281" t="s">
        <v>267</v>
      </c>
      <c r="B8" s="252"/>
      <c r="K8" s="281" t="s">
        <v>367</v>
      </c>
      <c r="L8" s="252"/>
    </row>
    <row r="9" spans="1:19" ht="60.75" thickBot="1" x14ac:dyDescent="0.3">
      <c r="A9" s="301" t="s">
        <v>213</v>
      </c>
      <c r="B9" s="302" t="s">
        <v>214</v>
      </c>
      <c r="C9" s="101" t="s">
        <v>215</v>
      </c>
      <c r="D9" s="988" t="s">
        <v>216</v>
      </c>
      <c r="E9" s="989"/>
      <c r="F9" s="990" t="s">
        <v>270</v>
      </c>
      <c r="G9" s="991"/>
      <c r="I9" s="303" t="s">
        <v>271</v>
      </c>
      <c r="K9" s="412" t="s">
        <v>213</v>
      </c>
      <c r="L9" s="101" t="s">
        <v>214</v>
      </c>
      <c r="M9" s="101" t="s">
        <v>215</v>
      </c>
      <c r="N9" s="988" t="s">
        <v>216</v>
      </c>
      <c r="O9" s="989"/>
      <c r="P9" s="990" t="s">
        <v>270</v>
      </c>
      <c r="Q9" s="991"/>
      <c r="S9" s="303" t="s">
        <v>271</v>
      </c>
    </row>
    <row r="10" spans="1:19" ht="15.75" thickBot="1" x14ac:dyDescent="0.3">
      <c r="A10" s="36">
        <v>25</v>
      </c>
      <c r="B10" s="36">
        <v>0.3</v>
      </c>
      <c r="C10" s="36">
        <v>0.6</v>
      </c>
      <c r="D10" s="992">
        <v>1</v>
      </c>
      <c r="E10" s="993"/>
      <c r="F10" s="949">
        <f>((B10*C10+0.2*0.25)*A10)-('CARICHI UNITARI'!B144*0.5)</f>
        <v>4.1099999999999994</v>
      </c>
      <c r="G10" s="951"/>
      <c r="I10" s="258">
        <f>F10*1.3</f>
        <v>5.3429999999999991</v>
      </c>
      <c r="K10" s="36">
        <v>25</v>
      </c>
      <c r="L10" s="36">
        <v>0.6</v>
      </c>
      <c r="M10" s="36">
        <v>0.25</v>
      </c>
      <c r="N10" s="992">
        <v>1</v>
      </c>
      <c r="O10" s="993"/>
      <c r="P10" s="994">
        <f>(L10*M10)*25-('CARICHI UNITARI'!B144*0.6)</f>
        <v>1.782</v>
      </c>
      <c r="Q10" s="995"/>
      <c r="S10" s="258">
        <f>P10*1.3</f>
        <v>2.3166000000000002</v>
      </c>
    </row>
    <row r="11" spans="1:19" x14ac:dyDescent="0.25">
      <c r="A11" s="310"/>
      <c r="B11" s="310"/>
      <c r="C11" s="310"/>
      <c r="D11" s="310"/>
      <c r="E11" s="310"/>
      <c r="F11" s="310"/>
      <c r="G11" s="310"/>
      <c r="I11" s="79"/>
    </row>
    <row r="12" spans="1:19" x14ac:dyDescent="0.25">
      <c r="A12" s="1033" t="s">
        <v>313</v>
      </c>
      <c r="B12" s="1033"/>
      <c r="C12" s="1033"/>
      <c r="D12" s="310"/>
      <c r="E12" s="310"/>
      <c r="F12" s="310"/>
      <c r="G12" s="310"/>
      <c r="I12" s="79"/>
    </row>
    <row r="13" spans="1:19" ht="15.75" thickBot="1" x14ac:dyDescent="0.3"/>
    <row r="14" spans="1:19" ht="15.75" thickBot="1" x14ac:dyDescent="0.3">
      <c r="A14" s="1036" t="s">
        <v>268</v>
      </c>
      <c r="B14" s="1037"/>
    </row>
    <row r="15" spans="1:19" ht="15" customHeight="1" thickBot="1" x14ac:dyDescent="0.3">
      <c r="A15" s="1018"/>
      <c r="B15" s="1019"/>
      <c r="C15" s="1029" t="s">
        <v>269</v>
      </c>
      <c r="D15" s="1029"/>
      <c r="E15" s="1014" t="s">
        <v>274</v>
      </c>
      <c r="F15" s="1014"/>
      <c r="G15" s="1014" t="s">
        <v>275</v>
      </c>
      <c r="H15" s="1014"/>
      <c r="I15" s="1013" t="s">
        <v>284</v>
      </c>
      <c r="J15" s="1014" t="s">
        <v>276</v>
      </c>
      <c r="K15" s="1014"/>
      <c r="L15" s="1014" t="s">
        <v>277</v>
      </c>
      <c r="M15" s="1014"/>
      <c r="N15" s="1013" t="s">
        <v>289</v>
      </c>
      <c r="O15" s="1006" t="s">
        <v>285</v>
      </c>
      <c r="P15" s="1006" t="s">
        <v>286</v>
      </c>
      <c r="Q15" s="1008" t="s">
        <v>290</v>
      </c>
      <c r="R15" s="1009" t="s">
        <v>291</v>
      </c>
      <c r="S15" s="1009" t="s">
        <v>292</v>
      </c>
    </row>
    <row r="16" spans="1:19" ht="15" customHeight="1" thickBot="1" x14ac:dyDescent="0.3">
      <c r="A16" s="1020"/>
      <c r="B16" s="947"/>
      <c r="C16" s="1007"/>
      <c r="D16" s="1007"/>
      <c r="E16" s="1015"/>
      <c r="F16" s="1015"/>
      <c r="G16" s="1015"/>
      <c r="H16" s="1015"/>
      <c r="I16" s="1007"/>
      <c r="J16" s="1015"/>
      <c r="K16" s="1015"/>
      <c r="L16" s="1015"/>
      <c r="M16" s="1015"/>
      <c r="N16" s="1007"/>
      <c r="O16" s="1007"/>
      <c r="P16" s="1007"/>
      <c r="Q16" s="979"/>
      <c r="R16" s="1009"/>
      <c r="S16" s="1009"/>
    </row>
    <row r="17" spans="1:19" ht="15.75" thickBot="1" x14ac:dyDescent="0.3">
      <c r="A17" s="992" t="s">
        <v>41</v>
      </c>
      <c r="B17" s="1003"/>
      <c r="C17" s="1012">
        <f>'[1]GEOMETRIA '!F26</f>
        <v>0.5</v>
      </c>
      <c r="D17" s="1012"/>
      <c r="E17" s="1011">
        <f>'[1]CARICHI UNITARI'!$D144*$C17</f>
        <v>2.4700000000000002</v>
      </c>
      <c r="F17" s="1012"/>
      <c r="G17" s="1011">
        <v>0</v>
      </c>
      <c r="H17" s="1012"/>
      <c r="I17" s="383">
        <f>'CARICHI UNITARI'!$E144*$C17</f>
        <v>1</v>
      </c>
      <c r="J17" s="1011">
        <f>$E17*$O17</f>
        <v>3.2110000000000003</v>
      </c>
      <c r="K17" s="1011"/>
      <c r="L17" s="1012">
        <f>$G17*$P17</f>
        <v>0</v>
      </c>
      <c r="M17" s="1012"/>
      <c r="N17" s="384">
        <f>$I17*$P17</f>
        <v>1.5</v>
      </c>
      <c r="O17" s="385">
        <v>1.3</v>
      </c>
      <c r="P17" s="385">
        <v>1.5</v>
      </c>
      <c r="Q17" s="375">
        <v>0.3</v>
      </c>
      <c r="R17" s="258">
        <f>$J17+$L17+$N17</f>
        <v>4.7110000000000003</v>
      </c>
      <c r="S17" s="201">
        <f>$E17+$G17+($Q17*$I17)</f>
        <v>2.77</v>
      </c>
    </row>
    <row r="18" spans="1:19" ht="15.75" thickBot="1" x14ac:dyDescent="0.3">
      <c r="A18" s="992" t="s">
        <v>43</v>
      </c>
      <c r="B18" s="1003"/>
      <c r="C18" s="996">
        <v>0</v>
      </c>
      <c r="D18" s="996"/>
      <c r="E18" s="972">
        <f>'[1]CARICHI UNITARI'!$D145*$C18</f>
        <v>0</v>
      </c>
      <c r="F18" s="1004"/>
      <c r="G18" s="1005"/>
      <c r="H18" s="996"/>
      <c r="I18" s="381">
        <f>'CARICHI UNITARI'!$E145*$C18</f>
        <v>0</v>
      </c>
      <c r="J18" s="1005">
        <f>$E18*$O18</f>
        <v>0</v>
      </c>
      <c r="K18" s="1005"/>
      <c r="L18" s="996">
        <v>0</v>
      </c>
      <c r="M18" s="996"/>
      <c r="N18" s="378">
        <f>$I18*$P18</f>
        <v>0</v>
      </c>
      <c r="O18" s="103">
        <v>1.3</v>
      </c>
      <c r="P18" s="103">
        <v>1.5</v>
      </c>
      <c r="Q18" s="376">
        <v>0.3</v>
      </c>
      <c r="R18" s="258">
        <f>$J18+$L18+$N18</f>
        <v>0</v>
      </c>
      <c r="S18" s="258">
        <f>$E18+$G18+($Q18*$I18)</f>
        <v>0</v>
      </c>
    </row>
    <row r="19" spans="1:19" ht="15.75" thickBot="1" x14ac:dyDescent="0.3">
      <c r="A19" s="992" t="s">
        <v>42</v>
      </c>
      <c r="B19" s="1003"/>
      <c r="C19" s="996">
        <v>1</v>
      </c>
      <c r="D19" s="996"/>
      <c r="E19" s="972">
        <f>'[1]CARICHI UNITARI'!$D146*$C19</f>
        <v>5.2056000000000004</v>
      </c>
      <c r="F19" s="1004"/>
      <c r="G19" s="1005"/>
      <c r="H19" s="996"/>
      <c r="I19" s="381">
        <f>'CARICHI UNITARI'!$E146*$C19</f>
        <v>0</v>
      </c>
      <c r="J19" s="1005">
        <f>$E19*$O19</f>
        <v>6.7672800000000004</v>
      </c>
      <c r="K19" s="1005"/>
      <c r="L19" s="996">
        <v>0</v>
      </c>
      <c r="M19" s="996"/>
      <c r="N19" s="378">
        <f>$I19*$P19</f>
        <v>0</v>
      </c>
      <c r="O19" s="103">
        <v>1.3</v>
      </c>
      <c r="P19" s="103">
        <v>1.5</v>
      </c>
      <c r="Q19" s="376">
        <v>0.3</v>
      </c>
      <c r="R19" s="258">
        <f>$J19+$L19+$N19</f>
        <v>6.7672800000000004</v>
      </c>
      <c r="S19" s="258">
        <f>$E19+$G19+($Q19*$I19)</f>
        <v>5.2056000000000004</v>
      </c>
    </row>
    <row r="20" spans="1:19" ht="15.75" thickBot="1" x14ac:dyDescent="0.3">
      <c r="A20" s="992" t="s">
        <v>44</v>
      </c>
      <c r="B20" s="1003"/>
      <c r="C20" s="996">
        <v>0</v>
      </c>
      <c r="D20" s="996"/>
      <c r="E20" s="972">
        <f>'[1]CARICHI UNITARI'!$D147*$C20</f>
        <v>0</v>
      </c>
      <c r="F20" s="1004"/>
      <c r="G20" s="1005"/>
      <c r="H20" s="996"/>
      <c r="I20" s="381">
        <f>'CARICHI UNITARI'!$E147*$C20</f>
        <v>0</v>
      </c>
      <c r="J20" s="1005">
        <f>$E20*$O20</f>
        <v>0</v>
      </c>
      <c r="K20" s="1005"/>
      <c r="L20" s="996">
        <v>0</v>
      </c>
      <c r="M20" s="996"/>
      <c r="N20" s="378">
        <f>$I20*$P20</f>
        <v>0</v>
      </c>
      <c r="O20" s="103">
        <v>1.3</v>
      </c>
      <c r="P20" s="103">
        <v>1.5</v>
      </c>
      <c r="Q20" s="376">
        <v>0.6</v>
      </c>
      <c r="R20" s="258">
        <f>$J20+$L20+$N20</f>
        <v>0</v>
      </c>
      <c r="S20" s="258">
        <f>$E20+$G20+($Q20*$I20)</f>
        <v>0</v>
      </c>
    </row>
    <row r="21" spans="1:19" ht="15.75" thickBot="1" x14ac:dyDescent="0.3">
      <c r="A21" s="997" t="s">
        <v>34</v>
      </c>
      <c r="B21" s="998"/>
      <c r="C21" s="1002">
        <v>1</v>
      </c>
      <c r="D21" s="1002"/>
      <c r="E21" s="999">
        <f>F10*$C21</f>
        <v>4.1099999999999994</v>
      </c>
      <c r="F21" s="1000"/>
      <c r="G21" s="1001"/>
      <c r="H21" s="1002"/>
      <c r="I21" s="379">
        <v>0</v>
      </c>
      <c r="J21" s="1001">
        <f>$E21*$O21</f>
        <v>5.3429999999999991</v>
      </c>
      <c r="K21" s="1001"/>
      <c r="L21" s="1002">
        <v>0</v>
      </c>
      <c r="M21" s="1002"/>
      <c r="N21" s="380">
        <f>$I21*$P21</f>
        <v>0</v>
      </c>
      <c r="O21" s="382">
        <v>1.3</v>
      </c>
      <c r="P21" s="382">
        <v>1.5</v>
      </c>
      <c r="Q21" s="377">
        <v>0.3</v>
      </c>
      <c r="R21" s="258">
        <f>$J21+$L21+$N21</f>
        <v>5.3429999999999991</v>
      </c>
      <c r="S21" s="258">
        <f>$E21+$G21+($Q21*$I21)</f>
        <v>4.1099999999999994</v>
      </c>
    </row>
    <row r="22" spans="1:19" ht="15.75" thickBot="1" x14ac:dyDescent="0.3">
      <c r="R22" s="4">
        <f>SUM(R17:R21)</f>
        <v>16.821280000000002</v>
      </c>
      <c r="S22" s="4">
        <f>SUM(S17:S21)</f>
        <v>12.085599999999999</v>
      </c>
    </row>
    <row r="23" spans="1:19" ht="15.75" thickBot="1" x14ac:dyDescent="0.3">
      <c r="A23" s="1036" t="s">
        <v>293</v>
      </c>
      <c r="B23" s="1037"/>
    </row>
    <row r="24" spans="1:19" ht="15.75" customHeight="1" thickBot="1" x14ac:dyDescent="0.3">
      <c r="A24" s="1018"/>
      <c r="B24" s="1019"/>
      <c r="C24" s="1029" t="s">
        <v>269</v>
      </c>
      <c r="D24" s="1029"/>
      <c r="E24" s="1014" t="s">
        <v>274</v>
      </c>
      <c r="F24" s="1014"/>
      <c r="G24" s="1014" t="s">
        <v>275</v>
      </c>
      <c r="H24" s="1014"/>
      <c r="I24" s="1013" t="s">
        <v>284</v>
      </c>
      <c r="J24" s="1014" t="s">
        <v>276</v>
      </c>
      <c r="K24" s="1014"/>
      <c r="L24" s="1014" t="s">
        <v>277</v>
      </c>
      <c r="M24" s="1014"/>
      <c r="N24" s="1013" t="s">
        <v>289</v>
      </c>
      <c r="O24" s="1006" t="s">
        <v>285</v>
      </c>
      <c r="P24" s="1006" t="s">
        <v>286</v>
      </c>
      <c r="Q24" s="1008" t="s">
        <v>290</v>
      </c>
      <c r="R24" s="1009" t="s">
        <v>291</v>
      </c>
      <c r="S24" s="1009" t="s">
        <v>292</v>
      </c>
    </row>
    <row r="25" spans="1:19" ht="15.75" thickBot="1" x14ac:dyDescent="0.3">
      <c r="A25" s="1020"/>
      <c r="B25" s="947"/>
      <c r="C25" s="1007"/>
      <c r="D25" s="1007"/>
      <c r="E25" s="1015"/>
      <c r="F25" s="1015"/>
      <c r="G25" s="1015"/>
      <c r="H25" s="1015"/>
      <c r="I25" s="1007"/>
      <c r="J25" s="1015"/>
      <c r="K25" s="1015"/>
      <c r="L25" s="1015"/>
      <c r="M25" s="1015"/>
      <c r="N25" s="1007"/>
      <c r="O25" s="1007"/>
      <c r="P25" s="1007"/>
      <c r="Q25" s="979"/>
      <c r="R25" s="1009"/>
      <c r="S25" s="1009"/>
    </row>
    <row r="26" spans="1:19" ht="15.75" thickBot="1" x14ac:dyDescent="0.3">
      <c r="A26" s="992" t="s">
        <v>41</v>
      </c>
      <c r="B26" s="1003"/>
      <c r="C26" s="1012">
        <v>0</v>
      </c>
      <c r="D26" s="1012"/>
      <c r="E26" s="1011">
        <f>'[1]CARICHI UNITARI'!$D144*$C26</f>
        <v>0</v>
      </c>
      <c r="F26" s="1012"/>
      <c r="G26" s="1011">
        <v>0</v>
      </c>
      <c r="H26" s="1012"/>
      <c r="I26" s="383">
        <f>'CARICHI UNITARI'!$E144*$C26</f>
        <v>0</v>
      </c>
      <c r="J26" s="1011">
        <f>$E26*$O26</f>
        <v>0</v>
      </c>
      <c r="K26" s="1011"/>
      <c r="L26" s="1012">
        <f>$G26*$P26</f>
        <v>0</v>
      </c>
      <c r="M26" s="1012"/>
      <c r="N26" s="384">
        <f>$I26*$P26</f>
        <v>0</v>
      </c>
      <c r="O26" s="385">
        <v>1.3</v>
      </c>
      <c r="P26" s="385">
        <v>1.5</v>
      </c>
      <c r="Q26" s="375">
        <v>0.3</v>
      </c>
      <c r="R26" s="258">
        <f>$J26+$L26+$N26</f>
        <v>0</v>
      </c>
      <c r="S26" s="201">
        <f>$E26+$G26+($Q26*$I26)</f>
        <v>0</v>
      </c>
    </row>
    <row r="27" spans="1:19" ht="15.75" thickBot="1" x14ac:dyDescent="0.3">
      <c r="A27" s="992" t="s">
        <v>43</v>
      </c>
      <c r="B27" s="1003"/>
      <c r="C27" s="996">
        <f>'[1]GEOMETRIA '!H20*2</f>
        <v>2</v>
      </c>
      <c r="D27" s="996"/>
      <c r="E27" s="1005">
        <f>'[1]CARICHI UNITARI'!$D145*$C27</f>
        <v>8.7080000000000002</v>
      </c>
      <c r="F27" s="996"/>
      <c r="G27" s="1005"/>
      <c r="H27" s="996"/>
      <c r="I27" s="381">
        <f>'CARICHI UNITARI'!$E145*$C27</f>
        <v>8</v>
      </c>
      <c r="J27" s="1005">
        <f>$E27*$O27</f>
        <v>11.320400000000001</v>
      </c>
      <c r="K27" s="1005"/>
      <c r="L27" s="996">
        <v>0</v>
      </c>
      <c r="M27" s="996"/>
      <c r="N27" s="378">
        <f>$I27*$P27</f>
        <v>12</v>
      </c>
      <c r="O27" s="103">
        <v>1.3</v>
      </c>
      <c r="P27" s="103">
        <v>1.5</v>
      </c>
      <c r="Q27" s="376">
        <v>0.3</v>
      </c>
      <c r="R27" s="258">
        <f>$J27+$L27+$N27</f>
        <v>23.320399999999999</v>
      </c>
      <c r="S27" s="258">
        <f>$E27+$G27+($Q27*$I27)</f>
        <v>11.108000000000001</v>
      </c>
    </row>
    <row r="28" spans="1:19" ht="15.75" thickBot="1" x14ac:dyDescent="0.3">
      <c r="A28" s="992" t="s">
        <v>42</v>
      </c>
      <c r="B28" s="1003"/>
      <c r="C28" s="996">
        <v>0</v>
      </c>
      <c r="D28" s="996"/>
      <c r="E28" s="1005">
        <f>'[1]CARICHI UNITARI'!$D146*$C28</f>
        <v>0</v>
      </c>
      <c r="F28" s="996"/>
      <c r="G28" s="1005"/>
      <c r="H28" s="996"/>
      <c r="I28" s="381">
        <f>'CARICHI UNITARI'!$E146*$C28</f>
        <v>0</v>
      </c>
      <c r="J28" s="1005">
        <f>$E28*$O28</f>
        <v>0</v>
      </c>
      <c r="K28" s="1005"/>
      <c r="L28" s="996">
        <v>0</v>
      </c>
      <c r="M28" s="996"/>
      <c r="N28" s="378">
        <f>$I28*$P28</f>
        <v>0</v>
      </c>
      <c r="O28" s="103">
        <v>1.3</v>
      </c>
      <c r="P28" s="103">
        <v>1.5</v>
      </c>
      <c r="Q28" s="376">
        <v>0.3</v>
      </c>
      <c r="R28" s="258">
        <f>$J28+$L28+$N28</f>
        <v>0</v>
      </c>
      <c r="S28" s="258">
        <f>$E28+$G28+($Q28*$I28)</f>
        <v>0</v>
      </c>
    </row>
    <row r="29" spans="1:19" ht="15.75" thickBot="1" x14ac:dyDescent="0.3">
      <c r="A29" s="992" t="s">
        <v>44</v>
      </c>
      <c r="B29" s="1003"/>
      <c r="C29" s="996">
        <v>0</v>
      </c>
      <c r="D29" s="996"/>
      <c r="E29" s="1005">
        <f>'[1]CARICHI UNITARI'!$D147*$C29</f>
        <v>0</v>
      </c>
      <c r="F29" s="996"/>
      <c r="G29" s="1005"/>
      <c r="H29" s="996"/>
      <c r="I29" s="381">
        <f>'CARICHI UNITARI'!$E147*$C29</f>
        <v>0</v>
      </c>
      <c r="J29" s="1005">
        <f>$E29*$O29</f>
        <v>0</v>
      </c>
      <c r="K29" s="1005"/>
      <c r="L29" s="996">
        <v>0</v>
      </c>
      <c r="M29" s="996"/>
      <c r="N29" s="378">
        <f>$I29*$P29</f>
        <v>0</v>
      </c>
      <c r="O29" s="103">
        <v>1.3</v>
      </c>
      <c r="P29" s="103">
        <v>1.5</v>
      </c>
      <c r="Q29" s="376">
        <v>0.6</v>
      </c>
      <c r="R29" s="258">
        <f>$J29+$L29+$N29</f>
        <v>0</v>
      </c>
      <c r="S29" s="258">
        <f>$E29+$G29+($Q29*$I29)</f>
        <v>0</v>
      </c>
    </row>
    <row r="30" spans="1:19" ht="15.75" thickBot="1" x14ac:dyDescent="0.3">
      <c r="A30" s="997" t="s">
        <v>34</v>
      </c>
      <c r="B30" s="998"/>
      <c r="C30" s="1002">
        <v>1</v>
      </c>
      <c r="D30" s="1002"/>
      <c r="E30" s="1001">
        <f>F10*$C30</f>
        <v>4.1099999999999994</v>
      </c>
      <c r="F30" s="1002"/>
      <c r="G30" s="1001"/>
      <c r="H30" s="1002"/>
      <c r="I30" s="379">
        <v>0</v>
      </c>
      <c r="J30" s="1001">
        <f>$E30*$O30</f>
        <v>5.3429999999999991</v>
      </c>
      <c r="K30" s="1001"/>
      <c r="L30" s="1002">
        <v>0</v>
      </c>
      <c r="M30" s="1002"/>
      <c r="N30" s="380">
        <f>$I30*$P30</f>
        <v>0</v>
      </c>
      <c r="O30" s="382">
        <v>1.3</v>
      </c>
      <c r="P30" s="382">
        <v>1.5</v>
      </c>
      <c r="Q30" s="377">
        <v>0.3</v>
      </c>
      <c r="R30" s="258">
        <f>$J30+$L30+$N30</f>
        <v>5.3429999999999991</v>
      </c>
      <c r="S30" s="258">
        <f>$E30+$G30+($Q30*$I30)</f>
        <v>4.1099999999999994</v>
      </c>
    </row>
    <row r="31" spans="1:19" ht="15.75" thickBot="1" x14ac:dyDescent="0.3">
      <c r="R31" s="4">
        <f>SUM(R26:R30)</f>
        <v>28.663399999999999</v>
      </c>
      <c r="S31" s="4">
        <f>SUM(S26:S30)</f>
        <v>15.218</v>
      </c>
    </row>
    <row r="32" spans="1:19" ht="15.75" thickBot="1" x14ac:dyDescent="0.3">
      <c r="A32" s="1036" t="s">
        <v>298</v>
      </c>
      <c r="B32" s="1037"/>
    </row>
    <row r="33" spans="1:19" ht="15.75" customHeight="1" thickBot="1" x14ac:dyDescent="0.3">
      <c r="A33" s="374"/>
      <c r="B33" s="374"/>
      <c r="C33" s="1029" t="s">
        <v>269</v>
      </c>
      <c r="D33" s="1029"/>
      <c r="E33" s="1014" t="s">
        <v>274</v>
      </c>
      <c r="F33" s="1014"/>
      <c r="G33" s="1014" t="s">
        <v>275</v>
      </c>
      <c r="H33" s="1014"/>
      <c r="I33" s="1013" t="s">
        <v>284</v>
      </c>
      <c r="J33" s="1014" t="s">
        <v>276</v>
      </c>
      <c r="K33" s="1014"/>
      <c r="L33" s="1014" t="s">
        <v>277</v>
      </c>
      <c r="M33" s="1014"/>
      <c r="N33" s="1013" t="s">
        <v>289</v>
      </c>
      <c r="O33" s="1006" t="s">
        <v>285</v>
      </c>
      <c r="P33" s="1006" t="s">
        <v>286</v>
      </c>
      <c r="Q33" s="1008" t="s">
        <v>290</v>
      </c>
      <c r="R33" s="1009" t="s">
        <v>291</v>
      </c>
      <c r="S33" s="1009" t="s">
        <v>292</v>
      </c>
    </row>
    <row r="34" spans="1:19" ht="15.75" thickBot="1" x14ac:dyDescent="0.3">
      <c r="A34" s="374"/>
      <c r="B34" s="374"/>
      <c r="C34" s="1007"/>
      <c r="D34" s="1007"/>
      <c r="E34" s="1015"/>
      <c r="F34" s="1015"/>
      <c r="G34" s="1015"/>
      <c r="H34" s="1015"/>
      <c r="I34" s="1007"/>
      <c r="J34" s="1015"/>
      <c r="K34" s="1015"/>
      <c r="L34" s="1015"/>
      <c r="M34" s="1015"/>
      <c r="N34" s="1007"/>
      <c r="O34" s="1007"/>
      <c r="P34" s="1007"/>
      <c r="Q34" s="979"/>
      <c r="R34" s="1009"/>
      <c r="S34" s="1009"/>
    </row>
    <row r="35" spans="1:19" ht="15.75" thickBot="1" x14ac:dyDescent="0.3">
      <c r="A35" s="992" t="s">
        <v>41</v>
      </c>
      <c r="B35" s="1003"/>
      <c r="C35" s="1011">
        <f>'[1]GEOMETRIA '!J26</f>
        <v>2.4299999999999997</v>
      </c>
      <c r="D35" s="1012"/>
      <c r="E35" s="1011">
        <f>'[1]CARICHI UNITARI'!$D144*$C35</f>
        <v>12.004199999999999</v>
      </c>
      <c r="F35" s="1011"/>
      <c r="G35" s="1011">
        <v>0</v>
      </c>
      <c r="H35" s="1012"/>
      <c r="I35" s="383">
        <f>'CARICHI UNITARI'!$E144*$C35</f>
        <v>4.8599999999999994</v>
      </c>
      <c r="J35" s="1011">
        <f>$E35*$O35</f>
        <v>15.605459999999999</v>
      </c>
      <c r="K35" s="1011"/>
      <c r="L35" s="1011">
        <f>$G35*$P35</f>
        <v>0</v>
      </c>
      <c r="M35" s="1011"/>
      <c r="N35" s="384">
        <f>$I35*$P35</f>
        <v>7.2899999999999991</v>
      </c>
      <c r="O35" s="385">
        <v>1.3</v>
      </c>
      <c r="P35" s="385">
        <v>1.5</v>
      </c>
      <c r="Q35" s="375">
        <v>0.3</v>
      </c>
      <c r="R35" s="258">
        <f>$J35+$L35+$N35</f>
        <v>22.89546</v>
      </c>
      <c r="S35" s="258">
        <f>$E35+$G35+($Q35*$I35)</f>
        <v>13.462199999999999</v>
      </c>
    </row>
    <row r="36" spans="1:19" ht="15.75" thickBot="1" x14ac:dyDescent="0.3">
      <c r="A36" s="992" t="s">
        <v>43</v>
      </c>
      <c r="B36" s="1003"/>
      <c r="C36" s="996">
        <v>0</v>
      </c>
      <c r="D36" s="996"/>
      <c r="E36" s="1005">
        <f>'[1]CARICHI UNITARI'!$D145*$C36</f>
        <v>0</v>
      </c>
      <c r="F36" s="1005"/>
      <c r="G36" s="1005"/>
      <c r="H36" s="996"/>
      <c r="I36" s="381">
        <f>'CARICHI UNITARI'!$E145*$C36</f>
        <v>0</v>
      </c>
      <c r="J36" s="1005">
        <f>$E36*$O36</f>
        <v>0</v>
      </c>
      <c r="K36" s="1005"/>
      <c r="L36" s="996">
        <v>0</v>
      </c>
      <c r="M36" s="996"/>
      <c r="N36" s="378">
        <f>$I36*$P36</f>
        <v>0</v>
      </c>
      <c r="O36" s="103">
        <v>1.3</v>
      </c>
      <c r="P36" s="103">
        <v>1.5</v>
      </c>
      <c r="Q36" s="376">
        <v>0.3</v>
      </c>
      <c r="R36" s="258">
        <f>$J36+$L36+$N36</f>
        <v>0</v>
      </c>
      <c r="S36" s="258">
        <f>$E36+$G36+($Q36*$I36)</f>
        <v>0</v>
      </c>
    </row>
    <row r="37" spans="1:19" ht="15.75" thickBot="1" x14ac:dyDescent="0.3">
      <c r="A37" s="992" t="s">
        <v>42</v>
      </c>
      <c r="B37" s="1003"/>
      <c r="C37" s="996">
        <v>1</v>
      </c>
      <c r="D37" s="996"/>
      <c r="E37" s="1005">
        <f>'[1]CARICHI UNITARI'!$D146*$C37</f>
        <v>5.2056000000000004</v>
      </c>
      <c r="F37" s="1005"/>
      <c r="G37" s="1005"/>
      <c r="H37" s="996"/>
      <c r="I37" s="381">
        <f>'CARICHI UNITARI'!$E146*$C37</f>
        <v>0</v>
      </c>
      <c r="J37" s="1005">
        <f>$E37*$O37</f>
        <v>6.7672800000000004</v>
      </c>
      <c r="K37" s="1005"/>
      <c r="L37" s="996">
        <v>0</v>
      </c>
      <c r="M37" s="996"/>
      <c r="N37" s="378">
        <f>$I37*$P37</f>
        <v>0</v>
      </c>
      <c r="O37" s="103">
        <v>1.3</v>
      </c>
      <c r="P37" s="103">
        <v>1.5</v>
      </c>
      <c r="Q37" s="376">
        <v>0.3</v>
      </c>
      <c r="R37" s="258">
        <f>$J37+$L37+$N37</f>
        <v>6.7672800000000004</v>
      </c>
      <c r="S37" s="258">
        <f>$E37+$G37+($Q37*$I37)</f>
        <v>5.2056000000000004</v>
      </c>
    </row>
    <row r="38" spans="1:19" ht="15.75" thickBot="1" x14ac:dyDescent="0.3">
      <c r="A38" s="992" t="s">
        <v>44</v>
      </c>
      <c r="B38" s="1003"/>
      <c r="C38" s="996">
        <v>0</v>
      </c>
      <c r="D38" s="996"/>
      <c r="E38" s="1005">
        <f>'[1]CARICHI UNITARI'!$D147*$C38</f>
        <v>0</v>
      </c>
      <c r="F38" s="1005"/>
      <c r="G38" s="1005"/>
      <c r="H38" s="996"/>
      <c r="I38" s="381">
        <f>'CARICHI UNITARI'!$E147*$C38</f>
        <v>0</v>
      </c>
      <c r="J38" s="1005">
        <f>$E38*$O38</f>
        <v>0</v>
      </c>
      <c r="K38" s="1005"/>
      <c r="L38" s="996">
        <v>0</v>
      </c>
      <c r="M38" s="996"/>
      <c r="N38" s="378">
        <f>$I38*$P38</f>
        <v>0</v>
      </c>
      <c r="O38" s="103">
        <v>1.3</v>
      </c>
      <c r="P38" s="103">
        <v>1.5</v>
      </c>
      <c r="Q38" s="376">
        <v>0.6</v>
      </c>
      <c r="R38" s="258">
        <f>$J38+$L38+$N38</f>
        <v>0</v>
      </c>
      <c r="S38" s="258">
        <f>$E38+$G38+($Q38*$I38)</f>
        <v>0</v>
      </c>
    </row>
    <row r="39" spans="1:19" ht="15.75" thickBot="1" x14ac:dyDescent="0.3">
      <c r="A39" s="997" t="s">
        <v>34</v>
      </c>
      <c r="B39" s="998"/>
      <c r="C39" s="1002">
        <v>1</v>
      </c>
      <c r="D39" s="1002"/>
      <c r="E39" s="1001">
        <f>F10*$C39</f>
        <v>4.1099999999999994</v>
      </c>
      <c r="F39" s="1001"/>
      <c r="G39" s="1001"/>
      <c r="H39" s="1002"/>
      <c r="I39" s="379">
        <v>0</v>
      </c>
      <c r="J39" s="1001">
        <f>$E39*$O39</f>
        <v>5.3429999999999991</v>
      </c>
      <c r="K39" s="1001"/>
      <c r="L39" s="1002">
        <v>0</v>
      </c>
      <c r="M39" s="1002"/>
      <c r="N39" s="380">
        <f>$I39*$P39</f>
        <v>0</v>
      </c>
      <c r="O39" s="382">
        <v>1.3</v>
      </c>
      <c r="P39" s="382">
        <v>1.5</v>
      </c>
      <c r="Q39" s="377">
        <v>0.3</v>
      </c>
      <c r="R39" s="258">
        <f>$J39+$L39+$N39</f>
        <v>5.3429999999999991</v>
      </c>
      <c r="S39" s="201">
        <f>$E39+$G39+($Q39*$I39)</f>
        <v>4.1099999999999994</v>
      </c>
    </row>
    <row r="40" spans="1:19" ht="15.75" thickBot="1" x14ac:dyDescent="0.3">
      <c r="R40" s="4">
        <f>SUM(R35:R39)</f>
        <v>35.005739999999996</v>
      </c>
      <c r="S40" s="4">
        <f>SUM(S35:S39)</f>
        <v>22.777799999999999</v>
      </c>
    </row>
    <row r="41" spans="1:19" ht="15.75" thickBot="1" x14ac:dyDescent="0.3">
      <c r="A41" s="1036" t="s">
        <v>299</v>
      </c>
      <c r="B41" s="1037"/>
    </row>
    <row r="42" spans="1:19" ht="15.75" customHeight="1" thickBot="1" x14ac:dyDescent="0.3">
      <c r="A42" s="374"/>
      <c r="B42" s="374"/>
      <c r="C42" s="1029" t="s">
        <v>269</v>
      </c>
      <c r="D42" s="1029"/>
      <c r="E42" s="1014" t="s">
        <v>274</v>
      </c>
      <c r="F42" s="1014"/>
      <c r="G42" s="1014" t="s">
        <v>275</v>
      </c>
      <c r="H42" s="1014"/>
      <c r="I42" s="1013" t="s">
        <v>284</v>
      </c>
      <c r="J42" s="1014" t="s">
        <v>276</v>
      </c>
      <c r="K42" s="1014"/>
      <c r="L42" s="1014" t="s">
        <v>277</v>
      </c>
      <c r="M42" s="1014"/>
      <c r="N42" s="1013" t="s">
        <v>289</v>
      </c>
      <c r="O42" s="1006" t="s">
        <v>285</v>
      </c>
      <c r="P42" s="1006" t="s">
        <v>286</v>
      </c>
      <c r="Q42" s="1008" t="s">
        <v>290</v>
      </c>
      <c r="R42" s="1009" t="s">
        <v>291</v>
      </c>
      <c r="S42" s="1009" t="s">
        <v>292</v>
      </c>
    </row>
    <row r="43" spans="1:19" ht="15.75" thickBot="1" x14ac:dyDescent="0.3">
      <c r="A43" s="374"/>
      <c r="B43" s="374"/>
      <c r="C43" s="1007"/>
      <c r="D43" s="1007"/>
      <c r="E43" s="1015"/>
      <c r="F43" s="1015"/>
      <c r="G43" s="1015"/>
      <c r="H43" s="1015"/>
      <c r="I43" s="1007"/>
      <c r="J43" s="1015"/>
      <c r="K43" s="1015"/>
      <c r="L43" s="1015"/>
      <c r="M43" s="1015"/>
      <c r="N43" s="1007"/>
      <c r="O43" s="1007"/>
      <c r="P43" s="1007"/>
      <c r="Q43" s="979"/>
      <c r="R43" s="1009"/>
      <c r="S43" s="1009"/>
    </row>
    <row r="44" spans="1:19" x14ac:dyDescent="0.25">
      <c r="A44" s="992" t="s">
        <v>41</v>
      </c>
      <c r="B44" s="1003"/>
      <c r="C44" s="1011">
        <f>'[1]GEOMETRIA '!L26</f>
        <v>2.4599999999999995</v>
      </c>
      <c r="D44" s="1012"/>
      <c r="E44" s="1011">
        <f>'[1]CARICHI UNITARI'!$D144*$C44</f>
        <v>12.152399999999998</v>
      </c>
      <c r="F44" s="1011"/>
      <c r="G44" s="1011">
        <v>0</v>
      </c>
      <c r="H44" s="1012"/>
      <c r="I44" s="383">
        <f>'CARICHI UNITARI'!$E144*$C44</f>
        <v>4.919999999999999</v>
      </c>
      <c r="J44" s="1011">
        <f>$E44*$O44</f>
        <v>15.798119999999999</v>
      </c>
      <c r="K44" s="1011"/>
      <c r="L44" s="1012">
        <f>$G44*$P44</f>
        <v>0</v>
      </c>
      <c r="M44" s="1012"/>
      <c r="N44" s="384">
        <f>$I44*$P44</f>
        <v>7.379999999999999</v>
      </c>
      <c r="O44" s="385">
        <v>1.3</v>
      </c>
      <c r="P44" s="385">
        <v>1.5</v>
      </c>
      <c r="Q44" s="375">
        <v>0.3</v>
      </c>
      <c r="R44" s="333">
        <f>$J44+$L44+$N44</f>
        <v>23.17812</v>
      </c>
      <c r="S44" s="333">
        <f>$E44+$G44+($Q44*$I44)</f>
        <v>13.628399999999997</v>
      </c>
    </row>
    <row r="45" spans="1:19" x14ac:dyDescent="0.25">
      <c r="A45" s="992" t="s">
        <v>43</v>
      </c>
      <c r="B45" s="1003"/>
      <c r="C45" s="996">
        <v>0</v>
      </c>
      <c r="D45" s="996"/>
      <c r="E45" s="1005">
        <f>'[1]CARICHI UNITARI'!$D145*$C45</f>
        <v>0</v>
      </c>
      <c r="F45" s="1005"/>
      <c r="G45" s="1005"/>
      <c r="H45" s="996"/>
      <c r="I45" s="381">
        <f>'CARICHI UNITARI'!$E145*$C45</f>
        <v>0</v>
      </c>
      <c r="J45" s="1005">
        <f>$E45*$O45</f>
        <v>0</v>
      </c>
      <c r="K45" s="1005"/>
      <c r="L45" s="996">
        <v>0</v>
      </c>
      <c r="M45" s="996"/>
      <c r="N45" s="378">
        <f>$I45*$P45</f>
        <v>0</v>
      </c>
      <c r="O45" s="103">
        <v>1.3</v>
      </c>
      <c r="P45" s="103">
        <v>1.5</v>
      </c>
      <c r="Q45" s="376">
        <v>0.3</v>
      </c>
      <c r="R45" s="334">
        <f>$J45+$L45+$N45</f>
        <v>0</v>
      </c>
      <c r="S45" s="334">
        <f>$E45+$G45+($Q45*$I45)</f>
        <v>0</v>
      </c>
    </row>
    <row r="46" spans="1:19" x14ac:dyDescent="0.25">
      <c r="A46" s="992" t="s">
        <v>42</v>
      </c>
      <c r="B46" s="1003"/>
      <c r="C46" s="996">
        <v>1</v>
      </c>
      <c r="D46" s="996"/>
      <c r="E46" s="1005">
        <f>'[1]CARICHI UNITARI'!$D146*$C46</f>
        <v>5.2056000000000004</v>
      </c>
      <c r="F46" s="1005"/>
      <c r="G46" s="1005"/>
      <c r="H46" s="996"/>
      <c r="I46" s="381">
        <f>'CARICHI UNITARI'!$E146*$C46</f>
        <v>0</v>
      </c>
      <c r="J46" s="1005">
        <f>$E46*$O46</f>
        <v>6.7672800000000004</v>
      </c>
      <c r="K46" s="1005"/>
      <c r="L46" s="996">
        <v>0</v>
      </c>
      <c r="M46" s="996"/>
      <c r="N46" s="378">
        <f>$I46*$P46</f>
        <v>0</v>
      </c>
      <c r="O46" s="103">
        <v>1.3</v>
      </c>
      <c r="P46" s="103">
        <v>1.5</v>
      </c>
      <c r="Q46" s="376">
        <v>0.3</v>
      </c>
      <c r="R46" s="334">
        <f>$J46+$L46+$N46</f>
        <v>6.7672800000000004</v>
      </c>
      <c r="S46" s="334">
        <f>$E46+$G46+($Q46*$I46)</f>
        <v>5.2056000000000004</v>
      </c>
    </row>
    <row r="47" spans="1:19" x14ac:dyDescent="0.25">
      <c r="A47" s="992" t="s">
        <v>44</v>
      </c>
      <c r="B47" s="1003"/>
      <c r="C47" s="996">
        <v>0</v>
      </c>
      <c r="D47" s="996"/>
      <c r="E47" s="1005">
        <f>'[1]CARICHI UNITARI'!$D147*$C47</f>
        <v>0</v>
      </c>
      <c r="F47" s="1005"/>
      <c r="G47" s="1005"/>
      <c r="H47" s="996"/>
      <c r="I47" s="381">
        <f>'CARICHI UNITARI'!$E147*$C47</f>
        <v>0</v>
      </c>
      <c r="J47" s="1005">
        <f>$E47*$O47</f>
        <v>0</v>
      </c>
      <c r="K47" s="1005"/>
      <c r="L47" s="996">
        <v>0</v>
      </c>
      <c r="M47" s="996"/>
      <c r="N47" s="378">
        <f>$I47*$P47</f>
        <v>0</v>
      </c>
      <c r="O47" s="103">
        <v>1.3</v>
      </c>
      <c r="P47" s="103">
        <v>1.5</v>
      </c>
      <c r="Q47" s="376">
        <v>0.6</v>
      </c>
      <c r="R47" s="334">
        <f>$J47+$L47+$N47</f>
        <v>0</v>
      </c>
      <c r="S47" s="334">
        <f>$E47+$G47+($Q47*$I47)</f>
        <v>0</v>
      </c>
    </row>
    <row r="48" spans="1:19" ht="15.75" thickBot="1" x14ac:dyDescent="0.3">
      <c r="A48" s="997" t="s">
        <v>34</v>
      </c>
      <c r="B48" s="998"/>
      <c r="C48" s="1002">
        <v>1</v>
      </c>
      <c r="D48" s="1002"/>
      <c r="E48" s="1001">
        <f>F10*$C48</f>
        <v>4.1099999999999994</v>
      </c>
      <c r="F48" s="1001"/>
      <c r="G48" s="1001"/>
      <c r="H48" s="1002"/>
      <c r="I48" s="379">
        <v>0</v>
      </c>
      <c r="J48" s="1001">
        <f>$E48*$O48</f>
        <v>5.3429999999999991</v>
      </c>
      <c r="K48" s="1001"/>
      <c r="L48" s="1002">
        <v>0</v>
      </c>
      <c r="M48" s="1002"/>
      <c r="N48" s="380">
        <f>$I48*$P48</f>
        <v>0</v>
      </c>
      <c r="O48" s="382">
        <v>1.3</v>
      </c>
      <c r="P48" s="382">
        <v>1.5</v>
      </c>
      <c r="Q48" s="377">
        <v>0.3</v>
      </c>
      <c r="R48" s="336">
        <f>$J48+$L48+$N48</f>
        <v>5.3429999999999991</v>
      </c>
      <c r="S48" s="337">
        <f>$E48+$G48+($Q48*$I48)</f>
        <v>4.1099999999999994</v>
      </c>
    </row>
    <row r="49" spans="1:19" ht="15.75" thickBot="1" x14ac:dyDescent="0.3">
      <c r="O49" s="188"/>
      <c r="R49" s="4">
        <f>SUM(R44:R48)</f>
        <v>35.288399999999996</v>
      </c>
      <c r="S49" s="4">
        <f>SUM(S44:S48)</f>
        <v>22.943999999999996</v>
      </c>
    </row>
    <row r="50" spans="1:19" ht="15.75" thickBot="1" x14ac:dyDescent="0.3">
      <c r="A50" s="1036" t="s">
        <v>300</v>
      </c>
      <c r="B50" s="1037"/>
    </row>
    <row r="51" spans="1:19" ht="15.75" customHeight="1" thickBot="1" x14ac:dyDescent="0.3">
      <c r="A51" s="374"/>
      <c r="B51" s="374"/>
      <c r="C51" s="1029" t="s">
        <v>269</v>
      </c>
      <c r="D51" s="1029"/>
      <c r="E51" s="1014" t="s">
        <v>274</v>
      </c>
      <c r="F51" s="1014"/>
      <c r="G51" s="1014" t="s">
        <v>275</v>
      </c>
      <c r="H51" s="1014"/>
      <c r="I51" s="1013" t="s">
        <v>284</v>
      </c>
      <c r="J51" s="1014" t="s">
        <v>276</v>
      </c>
      <c r="K51" s="1014"/>
      <c r="L51" s="1014" t="s">
        <v>277</v>
      </c>
      <c r="M51" s="1014"/>
      <c r="N51" s="1013" t="s">
        <v>289</v>
      </c>
      <c r="O51" s="1006" t="s">
        <v>285</v>
      </c>
      <c r="P51" s="1006" t="s">
        <v>286</v>
      </c>
      <c r="Q51" s="1008" t="s">
        <v>290</v>
      </c>
      <c r="R51" s="1009" t="s">
        <v>291</v>
      </c>
      <c r="S51" s="1009" t="s">
        <v>292</v>
      </c>
    </row>
    <row r="52" spans="1:19" ht="15.75" thickBot="1" x14ac:dyDescent="0.3">
      <c r="A52" s="374"/>
      <c r="B52" s="374"/>
      <c r="C52" s="1007"/>
      <c r="D52" s="1007"/>
      <c r="E52" s="1015"/>
      <c r="F52" s="1015"/>
      <c r="G52" s="1015"/>
      <c r="H52" s="1015"/>
      <c r="I52" s="1007"/>
      <c r="J52" s="1015"/>
      <c r="K52" s="1015"/>
      <c r="L52" s="1015"/>
      <c r="M52" s="1015"/>
      <c r="N52" s="1007"/>
      <c r="O52" s="1007"/>
      <c r="P52" s="1007"/>
      <c r="Q52" s="979"/>
      <c r="R52" s="1009"/>
      <c r="S52" s="1009"/>
    </row>
    <row r="53" spans="1:19" x14ac:dyDescent="0.25">
      <c r="A53" s="992" t="s">
        <v>41</v>
      </c>
      <c r="B53" s="1003"/>
      <c r="C53" s="1011">
        <f>'[1]GEOMETRIA '!N26</f>
        <v>2.4599999999999995</v>
      </c>
      <c r="D53" s="1012"/>
      <c r="E53" s="1011">
        <f>'[1]CARICHI UNITARI'!$D144*$C53</f>
        <v>12.152399999999998</v>
      </c>
      <c r="F53" s="1011"/>
      <c r="G53" s="1011">
        <v>0</v>
      </c>
      <c r="H53" s="1012"/>
      <c r="I53" s="383">
        <f>'CARICHI UNITARI'!$E144*$C53</f>
        <v>4.919999999999999</v>
      </c>
      <c r="J53" s="1011">
        <f>$E53*$O53</f>
        <v>15.798119999999999</v>
      </c>
      <c r="K53" s="1011"/>
      <c r="L53" s="1012">
        <f>$G53*$P53</f>
        <v>0</v>
      </c>
      <c r="M53" s="1012"/>
      <c r="N53" s="384">
        <f>$I53*$P53</f>
        <v>7.379999999999999</v>
      </c>
      <c r="O53" s="385">
        <v>1.3</v>
      </c>
      <c r="P53" s="385">
        <v>1.5</v>
      </c>
      <c r="Q53" s="375">
        <v>0.3</v>
      </c>
      <c r="R53" s="333">
        <f>$J53+$L53+$N53</f>
        <v>23.17812</v>
      </c>
      <c r="S53" s="333">
        <f>$E53+$G53+($Q53*$I53)</f>
        <v>13.628399999999997</v>
      </c>
    </row>
    <row r="54" spans="1:19" x14ac:dyDescent="0.25">
      <c r="A54" s="992" t="s">
        <v>43</v>
      </c>
      <c r="B54" s="1003"/>
      <c r="C54" s="996">
        <v>0</v>
      </c>
      <c r="D54" s="996"/>
      <c r="E54" s="1005">
        <f>'[1]CARICHI UNITARI'!$D145*$C54</f>
        <v>0</v>
      </c>
      <c r="F54" s="1005"/>
      <c r="G54" s="1005"/>
      <c r="H54" s="996"/>
      <c r="I54" s="381">
        <f>'CARICHI UNITARI'!$E145*$C54</f>
        <v>0</v>
      </c>
      <c r="J54" s="1005">
        <f>$E54*$O54</f>
        <v>0</v>
      </c>
      <c r="K54" s="1005"/>
      <c r="L54" s="996">
        <v>0</v>
      </c>
      <c r="M54" s="996"/>
      <c r="N54" s="378">
        <f>$I54*$P54</f>
        <v>0</v>
      </c>
      <c r="O54" s="103">
        <v>1.3</v>
      </c>
      <c r="P54" s="103">
        <v>1.5</v>
      </c>
      <c r="Q54" s="376">
        <v>0.3</v>
      </c>
      <c r="R54" s="334">
        <f>$J54+$L54+$N54</f>
        <v>0</v>
      </c>
      <c r="S54" s="334">
        <f>$E54+$G54+($Q54*$I54)</f>
        <v>0</v>
      </c>
    </row>
    <row r="55" spans="1:19" x14ac:dyDescent="0.25">
      <c r="A55" s="992" t="s">
        <v>42</v>
      </c>
      <c r="B55" s="1003"/>
      <c r="C55" s="996">
        <v>1</v>
      </c>
      <c r="D55" s="996"/>
      <c r="E55" s="1005">
        <f>'[1]CARICHI UNITARI'!$D146*$C55</f>
        <v>5.2056000000000004</v>
      </c>
      <c r="F55" s="1005"/>
      <c r="G55" s="1005"/>
      <c r="H55" s="996"/>
      <c r="I55" s="381">
        <f>'CARICHI UNITARI'!$E146*$C55</f>
        <v>0</v>
      </c>
      <c r="J55" s="1005">
        <f>$E55*$O55</f>
        <v>6.7672800000000004</v>
      </c>
      <c r="K55" s="1005"/>
      <c r="L55" s="996">
        <v>0</v>
      </c>
      <c r="M55" s="996"/>
      <c r="N55" s="378">
        <f>$I55*$P55</f>
        <v>0</v>
      </c>
      <c r="O55" s="103">
        <v>1.3</v>
      </c>
      <c r="P55" s="103">
        <v>1.5</v>
      </c>
      <c r="Q55" s="376">
        <v>0.3</v>
      </c>
      <c r="R55" s="334">
        <f>$J55+$L55+$N55</f>
        <v>6.7672800000000004</v>
      </c>
      <c r="S55" s="334">
        <f>$E55+$G55+($Q55*$I55)</f>
        <v>5.2056000000000004</v>
      </c>
    </row>
    <row r="56" spans="1:19" x14ac:dyDescent="0.25">
      <c r="A56" s="992" t="s">
        <v>44</v>
      </c>
      <c r="B56" s="1003"/>
      <c r="C56" s="996">
        <v>0</v>
      </c>
      <c r="D56" s="996"/>
      <c r="E56" s="1005">
        <f>'[1]CARICHI UNITARI'!$D147*$C56</f>
        <v>0</v>
      </c>
      <c r="F56" s="1005"/>
      <c r="G56" s="1005"/>
      <c r="H56" s="996"/>
      <c r="I56" s="381">
        <f>'CARICHI UNITARI'!$E147*$C56</f>
        <v>0</v>
      </c>
      <c r="J56" s="1005">
        <f>$E56*$O56</f>
        <v>0</v>
      </c>
      <c r="K56" s="1005"/>
      <c r="L56" s="996">
        <v>0</v>
      </c>
      <c r="M56" s="996"/>
      <c r="N56" s="378">
        <f>$I56*$P56</f>
        <v>0</v>
      </c>
      <c r="O56" s="103">
        <v>1.3</v>
      </c>
      <c r="P56" s="103">
        <v>1.5</v>
      </c>
      <c r="Q56" s="376">
        <v>0.6</v>
      </c>
      <c r="R56" s="334">
        <f>$J56+$L56+$N56</f>
        <v>0</v>
      </c>
      <c r="S56" s="334">
        <f>$E56+$G56+($Q56*$I56)</f>
        <v>0</v>
      </c>
    </row>
    <row r="57" spans="1:19" x14ac:dyDescent="0.25">
      <c r="A57" s="997" t="s">
        <v>34</v>
      </c>
      <c r="B57" s="998"/>
      <c r="C57" s="1002">
        <v>1</v>
      </c>
      <c r="D57" s="1002"/>
      <c r="E57" s="1001">
        <f>F10*$C57</f>
        <v>4.1099999999999994</v>
      </c>
      <c r="F57" s="1001"/>
      <c r="G57" s="1001"/>
      <c r="H57" s="1002"/>
      <c r="I57" s="379">
        <v>0</v>
      </c>
      <c r="J57" s="1001">
        <f>$E57*$O57</f>
        <v>5.3429999999999991</v>
      </c>
      <c r="K57" s="1001"/>
      <c r="L57" s="1002">
        <v>0</v>
      </c>
      <c r="M57" s="1002"/>
      <c r="N57" s="380">
        <f>$I57*$P57</f>
        <v>0</v>
      </c>
      <c r="O57" s="382">
        <v>1.3</v>
      </c>
      <c r="P57" s="382">
        <v>1.5</v>
      </c>
      <c r="Q57" s="377">
        <v>0.3</v>
      </c>
      <c r="R57" s="335">
        <f>$J57+$L57+$N57</f>
        <v>5.3429999999999991</v>
      </c>
      <c r="S57" s="338">
        <f>$E57+$G57+($Q57*$I57)</f>
        <v>4.1099999999999994</v>
      </c>
    </row>
    <row r="58" spans="1:19" ht="15.75" thickBot="1" x14ac:dyDescent="0.3">
      <c r="N58" s="339"/>
      <c r="R58" s="4">
        <f>SUM(R53:R57)</f>
        <v>35.288399999999996</v>
      </c>
      <c r="S58" s="4">
        <f>SUM(S53:S57)</f>
        <v>22.943999999999996</v>
      </c>
    </row>
    <row r="59" spans="1:19" ht="15.75" thickBot="1" x14ac:dyDescent="0.3">
      <c r="A59" s="1036" t="s">
        <v>301</v>
      </c>
      <c r="B59" s="1037"/>
    </row>
    <row r="60" spans="1:19" ht="15.75" customHeight="1" thickBot="1" x14ac:dyDescent="0.3">
      <c r="A60" s="374"/>
      <c r="B60" s="374"/>
      <c r="C60" s="1029" t="s">
        <v>269</v>
      </c>
      <c r="D60" s="1029"/>
      <c r="E60" s="1014" t="s">
        <v>261</v>
      </c>
      <c r="F60" s="1014"/>
      <c r="G60" s="1014" t="s">
        <v>273</v>
      </c>
      <c r="H60" s="1014"/>
      <c r="I60" s="1013" t="s">
        <v>280</v>
      </c>
      <c r="J60" s="1014" t="s">
        <v>294</v>
      </c>
      <c r="K60" s="1014"/>
      <c r="L60" s="1014" t="s">
        <v>295</v>
      </c>
      <c r="M60" s="1014"/>
      <c r="N60" s="1013" t="s">
        <v>296</v>
      </c>
      <c r="O60" s="1006" t="s">
        <v>262</v>
      </c>
      <c r="P60" s="1006" t="s">
        <v>286</v>
      </c>
      <c r="Q60" s="1008" t="s">
        <v>257</v>
      </c>
      <c r="R60" s="1009" t="s">
        <v>291</v>
      </c>
      <c r="S60" s="1009" t="s">
        <v>297</v>
      </c>
    </row>
    <row r="61" spans="1:19" ht="15.75" thickBot="1" x14ac:dyDescent="0.3">
      <c r="A61" s="374"/>
      <c r="B61" s="374"/>
      <c r="C61" s="1007"/>
      <c r="D61" s="1007"/>
      <c r="E61" s="1015"/>
      <c r="F61" s="1015"/>
      <c r="G61" s="1015"/>
      <c r="H61" s="1015"/>
      <c r="I61" s="1007"/>
      <c r="J61" s="1015"/>
      <c r="K61" s="1015"/>
      <c r="L61" s="1015"/>
      <c r="M61" s="1015"/>
      <c r="N61" s="1007"/>
      <c r="O61" s="1007"/>
      <c r="P61" s="1007"/>
      <c r="Q61" s="979"/>
      <c r="R61" s="1009"/>
      <c r="S61" s="1009"/>
    </row>
    <row r="62" spans="1:19" x14ac:dyDescent="0.25">
      <c r="A62" s="992" t="s">
        <v>41</v>
      </c>
      <c r="B62" s="1003"/>
      <c r="C62" s="1011">
        <f>'[1]GEOMETRIA '!F28</f>
        <v>1</v>
      </c>
      <c r="D62" s="1012"/>
      <c r="E62" s="1011">
        <f>'[1]CARICHI UNITARI'!$D144*$C62</f>
        <v>4.9400000000000004</v>
      </c>
      <c r="F62" s="1011"/>
      <c r="G62" s="1011">
        <f>1.2*$C62</f>
        <v>1.2</v>
      </c>
      <c r="H62" s="1012"/>
      <c r="I62" s="383">
        <f>'CARICHI UNITARI'!$E144*$C62</f>
        <v>2</v>
      </c>
      <c r="J62" s="1011">
        <f>$E62*$O62</f>
        <v>6.4220000000000006</v>
      </c>
      <c r="K62" s="1011"/>
      <c r="L62" s="1012">
        <f>$G62*$P62</f>
        <v>1.7999999999999998</v>
      </c>
      <c r="M62" s="1012"/>
      <c r="N62" s="384">
        <f>$I62*$P62</f>
        <v>3</v>
      </c>
      <c r="O62" s="385">
        <v>1.3</v>
      </c>
      <c r="P62" s="385">
        <v>1.5</v>
      </c>
      <c r="Q62" s="375">
        <v>0.3</v>
      </c>
      <c r="R62" s="333">
        <f>$J62+$L62+$N62</f>
        <v>11.222000000000001</v>
      </c>
      <c r="S62" s="333">
        <f>$E62+$G62+($Q62*$I62)</f>
        <v>6.74</v>
      </c>
    </row>
    <row r="63" spans="1:19" x14ac:dyDescent="0.25">
      <c r="A63" s="992" t="s">
        <v>43</v>
      </c>
      <c r="B63" s="1003"/>
      <c r="C63" s="996">
        <v>0</v>
      </c>
      <c r="D63" s="996"/>
      <c r="E63" s="1005">
        <f>'[1]CARICHI UNITARI'!$D145*$C63</f>
        <v>0</v>
      </c>
      <c r="F63" s="1005"/>
      <c r="G63" s="1005"/>
      <c r="H63" s="996"/>
      <c r="I63" s="381">
        <f>'CARICHI UNITARI'!$E145*$C63</f>
        <v>0</v>
      </c>
      <c r="J63" s="1005">
        <f>$E63*$O63</f>
        <v>0</v>
      </c>
      <c r="K63" s="1005"/>
      <c r="L63" s="996">
        <v>0</v>
      </c>
      <c r="M63" s="996"/>
      <c r="N63" s="378">
        <f>$I63*$P63</f>
        <v>0</v>
      </c>
      <c r="O63" s="103">
        <v>1.3</v>
      </c>
      <c r="P63" s="103">
        <v>1.5</v>
      </c>
      <c r="Q63" s="376">
        <v>0.3</v>
      </c>
      <c r="R63" s="334">
        <f>$J63+$L63+$N63</f>
        <v>0</v>
      </c>
      <c r="S63" s="334">
        <f>$E63+$G63+($Q63*$I63)</f>
        <v>0</v>
      </c>
    </row>
    <row r="64" spans="1:19" x14ac:dyDescent="0.25">
      <c r="A64" s="992" t="s">
        <v>42</v>
      </c>
      <c r="B64" s="1003"/>
      <c r="C64" s="1005">
        <v>0</v>
      </c>
      <c r="D64" s="996"/>
      <c r="E64" s="1005">
        <f>'[1]CARICHI UNITARI'!$D146*$C64</f>
        <v>0</v>
      </c>
      <c r="F64" s="1005"/>
      <c r="G64" s="1005"/>
      <c r="H64" s="996"/>
      <c r="I64" s="381">
        <f>'CARICHI UNITARI'!$E146*$C64</f>
        <v>0</v>
      </c>
      <c r="J64" s="1005">
        <f>$E64*$O64</f>
        <v>0</v>
      </c>
      <c r="K64" s="1005"/>
      <c r="L64" s="996">
        <v>0</v>
      </c>
      <c r="M64" s="996"/>
      <c r="N64" s="378">
        <f>$I64*$P64</f>
        <v>0</v>
      </c>
      <c r="O64" s="103">
        <v>1.3</v>
      </c>
      <c r="P64" s="103">
        <v>1.5</v>
      </c>
      <c r="Q64" s="376">
        <v>0.3</v>
      </c>
      <c r="R64" s="334">
        <f>$J64+$L64+$N64</f>
        <v>0</v>
      </c>
      <c r="S64" s="334">
        <f>$E64+$G64+($Q64*$I64)</f>
        <v>0</v>
      </c>
    </row>
    <row r="65" spans="1:19" x14ac:dyDescent="0.25">
      <c r="A65" s="992" t="s">
        <v>44</v>
      </c>
      <c r="B65" s="1003"/>
      <c r="C65" s="996">
        <v>0</v>
      </c>
      <c r="D65" s="996"/>
      <c r="E65" s="1005">
        <f>'[1]CARICHI UNITARI'!$D147*$C65</f>
        <v>0</v>
      </c>
      <c r="F65" s="1005"/>
      <c r="G65" s="1005"/>
      <c r="H65" s="996"/>
      <c r="I65" s="381">
        <f>'CARICHI UNITARI'!$E147*$C65</f>
        <v>0</v>
      </c>
      <c r="J65" s="1005">
        <f>$E65*$O65</f>
        <v>0</v>
      </c>
      <c r="K65" s="1005"/>
      <c r="L65" s="996">
        <v>0</v>
      </c>
      <c r="M65" s="996"/>
      <c r="N65" s="378">
        <f>$I65*$P65</f>
        <v>0</v>
      </c>
      <c r="O65" s="103">
        <v>1.3</v>
      </c>
      <c r="P65" s="103">
        <v>1.5</v>
      </c>
      <c r="Q65" s="376">
        <v>0.6</v>
      </c>
      <c r="R65" s="334">
        <f>$J65+$L65+$N65</f>
        <v>0</v>
      </c>
      <c r="S65" s="334">
        <f>$E65+$G65+($Q65*$I65)</f>
        <v>0</v>
      </c>
    </row>
    <row r="66" spans="1:19" x14ac:dyDescent="0.25">
      <c r="A66" s="997" t="s">
        <v>34</v>
      </c>
      <c r="B66" s="998"/>
      <c r="C66" s="1001">
        <v>1</v>
      </c>
      <c r="D66" s="1002"/>
      <c r="E66" s="1001">
        <f>$F$10*$C66</f>
        <v>4.1099999999999994</v>
      </c>
      <c r="F66" s="1001"/>
      <c r="G66" s="1001"/>
      <c r="H66" s="1002"/>
      <c r="I66" s="379">
        <v>0</v>
      </c>
      <c r="J66" s="1001">
        <f>$E66*$O66</f>
        <v>5.3429999999999991</v>
      </c>
      <c r="K66" s="1001"/>
      <c r="L66" s="1002">
        <v>0</v>
      </c>
      <c r="M66" s="1002"/>
      <c r="N66" s="380">
        <f>$I66*$P66</f>
        <v>0</v>
      </c>
      <c r="O66" s="382">
        <v>1.3</v>
      </c>
      <c r="P66" s="382">
        <v>1.5</v>
      </c>
      <c r="Q66" s="377">
        <v>0.3</v>
      </c>
      <c r="R66" s="335">
        <f>$J66+$L66+$N66</f>
        <v>5.3429999999999991</v>
      </c>
      <c r="S66" s="338">
        <f>$E66+$G66+($Q66*$I66)</f>
        <v>4.1099999999999994</v>
      </c>
    </row>
    <row r="67" spans="1:19" ht="15.75" thickBot="1" x14ac:dyDescent="0.3">
      <c r="R67" s="4">
        <f>SUM(R62:R66)</f>
        <v>16.565000000000001</v>
      </c>
      <c r="S67" s="4">
        <f>SUM(S62:S66)</f>
        <v>10.85</v>
      </c>
    </row>
    <row r="68" spans="1:19" ht="15.75" thickBot="1" x14ac:dyDescent="0.3">
      <c r="A68" s="1036" t="s">
        <v>302</v>
      </c>
      <c r="B68" s="1037"/>
      <c r="C68" s="91" t="s">
        <v>368</v>
      </c>
    </row>
    <row r="69" spans="1:19" ht="15.75" customHeight="1" thickBot="1" x14ac:dyDescent="0.3">
      <c r="A69" s="374"/>
      <c r="B69" s="374"/>
      <c r="C69" s="1029" t="s">
        <v>269</v>
      </c>
      <c r="D69" s="1029"/>
      <c r="E69" s="1014" t="s">
        <v>261</v>
      </c>
      <c r="F69" s="1014"/>
      <c r="G69" s="1014" t="s">
        <v>273</v>
      </c>
      <c r="H69" s="1014"/>
      <c r="I69" s="1013" t="s">
        <v>280</v>
      </c>
      <c r="J69" s="1014" t="s">
        <v>294</v>
      </c>
      <c r="K69" s="1014"/>
      <c r="L69" s="1014" t="s">
        <v>295</v>
      </c>
      <c r="M69" s="1014"/>
      <c r="N69" s="1013" t="s">
        <v>296</v>
      </c>
      <c r="O69" s="1006" t="s">
        <v>262</v>
      </c>
      <c r="P69" s="1006" t="s">
        <v>286</v>
      </c>
      <c r="Q69" s="1008" t="s">
        <v>257</v>
      </c>
      <c r="R69" s="1009" t="s">
        <v>291</v>
      </c>
      <c r="S69" s="1009" t="s">
        <v>297</v>
      </c>
    </row>
    <row r="70" spans="1:19" ht="15.75" thickBot="1" x14ac:dyDescent="0.3">
      <c r="A70" s="374"/>
      <c r="B70" s="374"/>
      <c r="C70" s="1007"/>
      <c r="D70" s="1007"/>
      <c r="E70" s="1015"/>
      <c r="F70" s="1015"/>
      <c r="G70" s="1015"/>
      <c r="H70" s="1015"/>
      <c r="I70" s="1007"/>
      <c r="J70" s="1015"/>
      <c r="K70" s="1015"/>
      <c r="L70" s="1015"/>
      <c r="M70" s="1015"/>
      <c r="N70" s="1007"/>
      <c r="O70" s="1007"/>
      <c r="P70" s="1007"/>
      <c r="Q70" s="979"/>
      <c r="R70" s="1009"/>
      <c r="S70" s="1009"/>
    </row>
    <row r="71" spans="1:19" x14ac:dyDescent="0.25">
      <c r="A71" s="992" t="s">
        <v>41</v>
      </c>
      <c r="B71" s="1003"/>
      <c r="C71" s="1011">
        <f>'[1]GEOMETRIA '!H28</f>
        <v>1</v>
      </c>
      <c r="D71" s="1012"/>
      <c r="E71" s="1011">
        <f>'[1]CARICHI UNITARI'!$D144*$C71</f>
        <v>4.9400000000000004</v>
      </c>
      <c r="F71" s="1011"/>
      <c r="G71" s="1011">
        <v>0</v>
      </c>
      <c r="H71" s="1012"/>
      <c r="I71" s="383">
        <f>'CARICHI UNITARI'!$E144*$C71</f>
        <v>2</v>
      </c>
      <c r="J71" s="1011">
        <f>$E71*$O71</f>
        <v>6.4220000000000006</v>
      </c>
      <c r="K71" s="1011"/>
      <c r="L71" s="1012">
        <f>$G71*$P71</f>
        <v>0</v>
      </c>
      <c r="M71" s="1012"/>
      <c r="N71" s="384">
        <f>$I71*$P71</f>
        <v>3</v>
      </c>
      <c r="O71" s="385">
        <v>1.3</v>
      </c>
      <c r="P71" s="385">
        <v>1.5</v>
      </c>
      <c r="Q71" s="375">
        <v>0.3</v>
      </c>
      <c r="R71" s="333">
        <f>$J71+$L71+$N71</f>
        <v>9.4220000000000006</v>
      </c>
      <c r="S71" s="333">
        <f>$E71+$G71+($Q71*$I71)</f>
        <v>5.54</v>
      </c>
    </row>
    <row r="72" spans="1:19" x14ac:dyDescent="0.25">
      <c r="A72" s="992" t="s">
        <v>43</v>
      </c>
      <c r="B72" s="1003"/>
      <c r="C72" s="996">
        <v>0</v>
      </c>
      <c r="D72" s="996"/>
      <c r="E72" s="1005">
        <f>'[1]CARICHI UNITARI'!$D145*$C72</f>
        <v>0</v>
      </c>
      <c r="F72" s="1005"/>
      <c r="G72" s="1005"/>
      <c r="H72" s="996"/>
      <c r="I72" s="381">
        <f>'CARICHI UNITARI'!$E145*$C72</f>
        <v>0</v>
      </c>
      <c r="J72" s="1005">
        <f>$E72*$O72</f>
        <v>0</v>
      </c>
      <c r="K72" s="1005"/>
      <c r="L72" s="996">
        <v>0</v>
      </c>
      <c r="M72" s="996"/>
      <c r="N72" s="378">
        <f>$I72*$P72</f>
        <v>0</v>
      </c>
      <c r="O72" s="103">
        <v>1.3</v>
      </c>
      <c r="P72" s="103">
        <v>1.5</v>
      </c>
      <c r="Q72" s="376">
        <v>0.3</v>
      </c>
      <c r="R72" s="334">
        <f>$J72+$L72+$N72</f>
        <v>0</v>
      </c>
      <c r="S72" s="334">
        <f>$E72+$G72+($Q72*$I72)</f>
        <v>0</v>
      </c>
    </row>
    <row r="73" spans="1:19" x14ac:dyDescent="0.25">
      <c r="A73" s="992" t="s">
        <v>42</v>
      </c>
      <c r="B73" s="1003"/>
      <c r="C73" s="1005">
        <v>0</v>
      </c>
      <c r="D73" s="996"/>
      <c r="E73" s="1005">
        <f>'[1]CARICHI UNITARI'!$D146*$C73</f>
        <v>0</v>
      </c>
      <c r="F73" s="1005"/>
      <c r="G73" s="1005"/>
      <c r="H73" s="996"/>
      <c r="I73" s="381">
        <f>'CARICHI UNITARI'!$E146*$C73</f>
        <v>0</v>
      </c>
      <c r="J73" s="1005">
        <f>$E73*$O73</f>
        <v>0</v>
      </c>
      <c r="K73" s="1005"/>
      <c r="L73" s="996">
        <v>0</v>
      </c>
      <c r="M73" s="996"/>
      <c r="N73" s="378">
        <f>$I73*$P73</f>
        <v>0</v>
      </c>
      <c r="O73" s="103">
        <v>1.3</v>
      </c>
      <c r="P73" s="103">
        <v>1.5</v>
      </c>
      <c r="Q73" s="376">
        <v>0.3</v>
      </c>
      <c r="R73" s="334">
        <f>$J73+$L73+$N73</f>
        <v>0</v>
      </c>
      <c r="S73" s="334">
        <f>$E73+$G73+($Q73*$I73)</f>
        <v>0</v>
      </c>
    </row>
    <row r="74" spans="1:19" x14ac:dyDescent="0.25">
      <c r="A74" s="992" t="s">
        <v>44</v>
      </c>
      <c r="B74" s="1003"/>
      <c r="C74" s="996">
        <v>0</v>
      </c>
      <c r="D74" s="996"/>
      <c r="E74" s="1005">
        <f>'[1]CARICHI UNITARI'!$D147*$C74</f>
        <v>0</v>
      </c>
      <c r="F74" s="1005"/>
      <c r="G74" s="1005"/>
      <c r="H74" s="996"/>
      <c r="I74" s="381">
        <f>'CARICHI UNITARI'!$E147*$C74</f>
        <v>0</v>
      </c>
      <c r="J74" s="1005">
        <f>$E74*$O74</f>
        <v>0</v>
      </c>
      <c r="K74" s="1005"/>
      <c r="L74" s="996">
        <v>0</v>
      </c>
      <c r="M74" s="996"/>
      <c r="N74" s="378">
        <f>$I74*$P74</f>
        <v>0</v>
      </c>
      <c r="O74" s="103">
        <v>1.3</v>
      </c>
      <c r="P74" s="103">
        <v>1.5</v>
      </c>
      <c r="Q74" s="376">
        <v>0.6</v>
      </c>
      <c r="R74" s="334">
        <f>$J74+$L74+$N74</f>
        <v>0</v>
      </c>
      <c r="S74" s="334">
        <f>$E74+$G74+($Q74*$I74)</f>
        <v>0</v>
      </c>
    </row>
    <row r="75" spans="1:19" x14ac:dyDescent="0.25">
      <c r="A75" s="997" t="s">
        <v>34</v>
      </c>
      <c r="B75" s="998"/>
      <c r="C75" s="1001">
        <v>1</v>
      </c>
      <c r="D75" s="1002"/>
      <c r="E75" s="1001">
        <f>P10*$C75</f>
        <v>1.782</v>
      </c>
      <c r="F75" s="1001"/>
      <c r="G75" s="1001"/>
      <c r="H75" s="1002"/>
      <c r="I75" s="379">
        <v>0</v>
      </c>
      <c r="J75" s="1001">
        <f>$E75*$O75</f>
        <v>2.3166000000000002</v>
      </c>
      <c r="K75" s="1001"/>
      <c r="L75" s="1002">
        <v>0</v>
      </c>
      <c r="M75" s="1002"/>
      <c r="N75" s="380">
        <f>$I75*$P75</f>
        <v>0</v>
      </c>
      <c r="O75" s="382">
        <v>1.3</v>
      </c>
      <c r="P75" s="382">
        <v>1.5</v>
      </c>
      <c r="Q75" s="377">
        <v>0.3</v>
      </c>
      <c r="R75" s="335">
        <f>$J75+$L75+$N75</f>
        <v>2.3166000000000002</v>
      </c>
      <c r="S75" s="335">
        <f>$E75+$G75+($Q75*$I75)</f>
        <v>1.782</v>
      </c>
    </row>
    <row r="76" spans="1:19" ht="15.75" thickBot="1" x14ac:dyDescent="0.3">
      <c r="R76" s="4">
        <f>SUM(R71:R75)</f>
        <v>11.738600000000002</v>
      </c>
      <c r="S76" s="4">
        <f>SUM(S71:S75)</f>
        <v>7.3220000000000001</v>
      </c>
    </row>
    <row r="77" spans="1:19" ht="15.75" thickBot="1" x14ac:dyDescent="0.3">
      <c r="A77" s="1036" t="s">
        <v>303</v>
      </c>
      <c r="B77" s="1037"/>
    </row>
    <row r="78" spans="1:19" ht="15.75" customHeight="1" thickBot="1" x14ac:dyDescent="0.3">
      <c r="A78" s="374"/>
      <c r="B78" s="374"/>
      <c r="C78" s="1029" t="s">
        <v>269</v>
      </c>
      <c r="D78" s="1029"/>
      <c r="E78" s="1014" t="s">
        <v>261</v>
      </c>
      <c r="F78" s="1014"/>
      <c r="G78" s="1014" t="s">
        <v>273</v>
      </c>
      <c r="H78" s="1014"/>
      <c r="I78" s="1013" t="s">
        <v>280</v>
      </c>
      <c r="J78" s="1014" t="s">
        <v>294</v>
      </c>
      <c r="K78" s="1014"/>
      <c r="L78" s="1014" t="s">
        <v>295</v>
      </c>
      <c r="M78" s="1014"/>
      <c r="N78" s="1013" t="s">
        <v>296</v>
      </c>
      <c r="O78" s="1006" t="s">
        <v>262</v>
      </c>
      <c r="P78" s="1006" t="s">
        <v>286</v>
      </c>
      <c r="Q78" s="1008" t="s">
        <v>257</v>
      </c>
      <c r="R78" s="1009" t="s">
        <v>291</v>
      </c>
      <c r="S78" s="1009" t="s">
        <v>297</v>
      </c>
    </row>
    <row r="79" spans="1:19" ht="15.75" thickBot="1" x14ac:dyDescent="0.3">
      <c r="A79" s="374"/>
      <c r="B79" s="374"/>
      <c r="C79" s="1007"/>
      <c r="D79" s="1007"/>
      <c r="E79" s="1015"/>
      <c r="F79" s="1015"/>
      <c r="G79" s="1015"/>
      <c r="H79" s="1015"/>
      <c r="I79" s="1007"/>
      <c r="J79" s="1015"/>
      <c r="K79" s="1015"/>
      <c r="L79" s="1015"/>
      <c r="M79" s="1015"/>
      <c r="N79" s="1007"/>
      <c r="O79" s="1007"/>
      <c r="P79" s="1007"/>
      <c r="Q79" s="979"/>
      <c r="R79" s="1009"/>
      <c r="S79" s="1009"/>
    </row>
    <row r="80" spans="1:19" x14ac:dyDescent="0.25">
      <c r="A80" s="992" t="s">
        <v>41</v>
      </c>
      <c r="B80" s="1003"/>
      <c r="C80" s="1011">
        <f>2.31</f>
        <v>2.31</v>
      </c>
      <c r="D80" s="1012"/>
      <c r="E80" s="1011">
        <f>'[1]CARICHI UNITARI'!$D144*$C80</f>
        <v>11.4114</v>
      </c>
      <c r="F80" s="1011"/>
      <c r="G80" s="1011">
        <v>0</v>
      </c>
      <c r="H80" s="1012"/>
      <c r="I80" s="383">
        <f>'CARICHI UNITARI'!$E144*$C80</f>
        <v>4.62</v>
      </c>
      <c r="J80" s="1011">
        <f>$E80*$O80</f>
        <v>14.834820000000001</v>
      </c>
      <c r="K80" s="1011"/>
      <c r="L80" s="1011">
        <f>$G80*$P80</f>
        <v>0</v>
      </c>
      <c r="M80" s="1011"/>
      <c r="N80" s="384">
        <f>$I80*$P80</f>
        <v>6.93</v>
      </c>
      <c r="O80" s="385">
        <v>1.3</v>
      </c>
      <c r="P80" s="385">
        <v>1.5</v>
      </c>
      <c r="Q80" s="375">
        <v>0.3</v>
      </c>
      <c r="R80" s="333">
        <f>$J80+$L80+$N80</f>
        <v>21.76482</v>
      </c>
      <c r="S80" s="333">
        <f>$E80+$G80+($Q80*$I80)</f>
        <v>12.7974</v>
      </c>
    </row>
    <row r="81" spans="1:19" x14ac:dyDescent="0.25">
      <c r="A81" s="992" t="s">
        <v>43</v>
      </c>
      <c r="B81" s="1003"/>
      <c r="C81" s="996">
        <v>0</v>
      </c>
      <c r="D81" s="996"/>
      <c r="E81" s="1005">
        <f>'[1]CARICHI UNITARI'!$D145*$C81</f>
        <v>0</v>
      </c>
      <c r="F81" s="1005"/>
      <c r="G81" s="1005"/>
      <c r="H81" s="996"/>
      <c r="I81" s="381">
        <f>'CARICHI UNITARI'!$E145*$C81</f>
        <v>0</v>
      </c>
      <c r="J81" s="1005">
        <f>$E81*$O81</f>
        <v>0</v>
      </c>
      <c r="K81" s="1005"/>
      <c r="L81" s="996">
        <v>0</v>
      </c>
      <c r="M81" s="996"/>
      <c r="N81" s="378">
        <f>$I81*$P81</f>
        <v>0</v>
      </c>
      <c r="O81" s="103">
        <v>1.3</v>
      </c>
      <c r="P81" s="103">
        <v>1.5</v>
      </c>
      <c r="Q81" s="376">
        <v>0.3</v>
      </c>
      <c r="R81" s="334">
        <f>$J81+$L81+$N81</f>
        <v>0</v>
      </c>
      <c r="S81" s="334">
        <f>$E81+$G81+($Q81*$I81)</f>
        <v>0</v>
      </c>
    </row>
    <row r="82" spans="1:19" x14ac:dyDescent="0.25">
      <c r="A82" s="992" t="s">
        <v>42</v>
      </c>
      <c r="B82" s="1003"/>
      <c r="C82" s="1005">
        <v>1</v>
      </c>
      <c r="D82" s="996"/>
      <c r="E82" s="1005">
        <f>'[1]CARICHI UNITARI'!$D146*$C82</f>
        <v>5.2056000000000004</v>
      </c>
      <c r="F82" s="1005"/>
      <c r="G82" s="1005"/>
      <c r="H82" s="996"/>
      <c r="I82" s="381">
        <f>'CARICHI UNITARI'!$E146*$C82</f>
        <v>0</v>
      </c>
      <c r="J82" s="1005">
        <f>$E82*$O82</f>
        <v>6.7672800000000004</v>
      </c>
      <c r="K82" s="1005"/>
      <c r="L82" s="996">
        <v>0</v>
      </c>
      <c r="M82" s="996"/>
      <c r="N82" s="378">
        <f>$I82*$P82</f>
        <v>0</v>
      </c>
      <c r="O82" s="103">
        <v>1.3</v>
      </c>
      <c r="P82" s="103">
        <v>1.5</v>
      </c>
      <c r="Q82" s="376">
        <v>0.3</v>
      </c>
      <c r="R82" s="334">
        <f>$J82+$L82+$N82</f>
        <v>6.7672800000000004</v>
      </c>
      <c r="S82" s="334">
        <f>$E82+$G82+($Q82*$I82)</f>
        <v>5.2056000000000004</v>
      </c>
    </row>
    <row r="83" spans="1:19" x14ac:dyDescent="0.25">
      <c r="A83" s="992" t="s">
        <v>44</v>
      </c>
      <c r="B83" s="1003"/>
      <c r="C83" s="1043">
        <f>'[1]GEOMETRIA '!J28-C80</f>
        <v>2.7899999999999996</v>
      </c>
      <c r="D83" s="1030"/>
      <c r="E83" s="1005">
        <f>'[1]CARICHI UNITARI'!$D147*$C83</f>
        <v>18.261479999999995</v>
      </c>
      <c r="F83" s="1005"/>
      <c r="G83" s="1005"/>
      <c r="H83" s="996"/>
      <c r="I83" s="381">
        <f>'CARICHI UNITARI'!$E147*$C83</f>
        <v>11.159999999999998</v>
      </c>
      <c r="J83" s="1005">
        <f>$E83*$O83</f>
        <v>23.739923999999995</v>
      </c>
      <c r="K83" s="1005"/>
      <c r="L83" s="996">
        <v>0</v>
      </c>
      <c r="M83" s="996"/>
      <c r="N83" s="378">
        <f>$I83*$P83</f>
        <v>16.739999999999998</v>
      </c>
      <c r="O83" s="103">
        <v>1.3</v>
      </c>
      <c r="P83" s="103">
        <v>1.5</v>
      </c>
      <c r="Q83" s="376">
        <v>0.6</v>
      </c>
      <c r="R83" s="334">
        <f>$J83+$L83+$N83</f>
        <v>40.479923999999997</v>
      </c>
      <c r="S83" s="334">
        <f>$E83+$G83+($Q83*$I83)</f>
        <v>24.957479999999993</v>
      </c>
    </row>
    <row r="84" spans="1:19" x14ac:dyDescent="0.25">
      <c r="A84" s="997" t="s">
        <v>34</v>
      </c>
      <c r="B84" s="998"/>
      <c r="C84" s="1001">
        <v>1</v>
      </c>
      <c r="D84" s="1002"/>
      <c r="E84" s="1001">
        <f>$F$10*$C84</f>
        <v>4.1099999999999994</v>
      </c>
      <c r="F84" s="1001"/>
      <c r="G84" s="1001"/>
      <c r="H84" s="1002"/>
      <c r="I84" s="379">
        <v>0</v>
      </c>
      <c r="J84" s="1001">
        <f>$E84*$O84</f>
        <v>5.3429999999999991</v>
      </c>
      <c r="K84" s="1001"/>
      <c r="L84" s="1002">
        <v>0</v>
      </c>
      <c r="M84" s="1002"/>
      <c r="N84" s="380">
        <f>$I84*$P84</f>
        <v>0</v>
      </c>
      <c r="O84" s="382">
        <v>1.3</v>
      </c>
      <c r="P84" s="382">
        <v>1.5</v>
      </c>
      <c r="Q84" s="377">
        <v>0.3</v>
      </c>
      <c r="R84" s="335">
        <f>$J84+$L84+$N84</f>
        <v>5.3429999999999991</v>
      </c>
      <c r="S84" s="338">
        <f>$E84+$G84+($Q84*$I84)</f>
        <v>4.1099999999999994</v>
      </c>
    </row>
    <row r="85" spans="1:19" ht="15.75" thickBot="1" x14ac:dyDescent="0.3">
      <c r="R85" s="4">
        <f>SUM(R80:R84)</f>
        <v>74.355024</v>
      </c>
      <c r="S85" s="4">
        <f>SUM(S80:S84)</f>
        <v>47.070479999999989</v>
      </c>
    </row>
    <row r="86" spans="1:19" ht="15.75" thickBot="1" x14ac:dyDescent="0.3">
      <c r="A86" s="1036" t="s">
        <v>304</v>
      </c>
      <c r="B86" s="1037"/>
      <c r="C86" s="91" t="s">
        <v>368</v>
      </c>
    </row>
    <row r="87" spans="1:19" ht="15.75" customHeight="1" thickBot="1" x14ac:dyDescent="0.3">
      <c r="A87" s="374"/>
      <c r="B87" s="374"/>
      <c r="C87" s="1029" t="s">
        <v>269</v>
      </c>
      <c r="D87" s="1029"/>
      <c r="E87" s="1014" t="s">
        <v>261</v>
      </c>
      <c r="F87" s="1014"/>
      <c r="G87" s="1014" t="s">
        <v>273</v>
      </c>
      <c r="H87" s="1014"/>
      <c r="I87" s="1013" t="s">
        <v>280</v>
      </c>
      <c r="J87" s="1014" t="s">
        <v>294</v>
      </c>
      <c r="K87" s="1014"/>
      <c r="L87" s="1014" t="s">
        <v>295</v>
      </c>
      <c r="M87" s="1014"/>
      <c r="N87" s="1013" t="s">
        <v>296</v>
      </c>
      <c r="O87" s="1006" t="s">
        <v>262</v>
      </c>
      <c r="P87" s="1006" t="s">
        <v>286</v>
      </c>
      <c r="Q87" s="1008" t="s">
        <v>257</v>
      </c>
      <c r="R87" s="1009" t="s">
        <v>291</v>
      </c>
      <c r="S87" s="1009" t="s">
        <v>297</v>
      </c>
    </row>
    <row r="88" spans="1:19" ht="15.75" thickBot="1" x14ac:dyDescent="0.3">
      <c r="A88" s="374"/>
      <c r="B88" s="374"/>
      <c r="C88" s="1007"/>
      <c r="D88" s="1007"/>
      <c r="E88" s="1015"/>
      <c r="F88" s="1015"/>
      <c r="G88" s="1015"/>
      <c r="H88" s="1015"/>
      <c r="I88" s="1007"/>
      <c r="J88" s="1015"/>
      <c r="K88" s="1015"/>
      <c r="L88" s="1015"/>
      <c r="M88" s="1015"/>
      <c r="N88" s="1007"/>
      <c r="O88" s="1007"/>
      <c r="P88" s="1007"/>
      <c r="Q88" s="979"/>
      <c r="R88" s="1009"/>
      <c r="S88" s="1009"/>
    </row>
    <row r="89" spans="1:19" x14ac:dyDescent="0.25">
      <c r="A89" s="992" t="s">
        <v>41</v>
      </c>
      <c r="B89" s="1003"/>
      <c r="C89" s="1011">
        <f>'[1]GEOMETRIA '!L28</f>
        <v>4.8099999999999996</v>
      </c>
      <c r="D89" s="1012"/>
      <c r="E89" s="1011">
        <f>'[1]CARICHI UNITARI'!$D144*$C89</f>
        <v>23.761399999999998</v>
      </c>
      <c r="F89" s="1011"/>
      <c r="G89" s="1011">
        <v>0</v>
      </c>
      <c r="H89" s="1012"/>
      <c r="I89" s="383">
        <f>'CARICHI UNITARI'!$E144*$C89</f>
        <v>9.6199999999999992</v>
      </c>
      <c r="J89" s="1011">
        <f>$E89*$O89</f>
        <v>30.88982</v>
      </c>
      <c r="K89" s="1011"/>
      <c r="L89" s="1011">
        <f>$G89*$P89</f>
        <v>0</v>
      </c>
      <c r="M89" s="1011"/>
      <c r="N89" s="384">
        <f>$I89*$P89</f>
        <v>14.43</v>
      </c>
      <c r="O89" s="385">
        <v>1.3</v>
      </c>
      <c r="P89" s="385">
        <v>1.5</v>
      </c>
      <c r="Q89" s="375">
        <v>0.3</v>
      </c>
      <c r="R89" s="333">
        <f>$J89+$L89+$N89</f>
        <v>45.31982</v>
      </c>
      <c r="S89" s="333">
        <f>$E89+$G89+($Q89*$I89)</f>
        <v>26.647399999999998</v>
      </c>
    </row>
    <row r="90" spans="1:19" x14ac:dyDescent="0.25">
      <c r="A90" s="992" t="s">
        <v>43</v>
      </c>
      <c r="B90" s="1003"/>
      <c r="C90" s="996">
        <v>0</v>
      </c>
      <c r="D90" s="996"/>
      <c r="E90" s="1005">
        <f>'[1]CARICHI UNITARI'!$D145*$C90</f>
        <v>0</v>
      </c>
      <c r="F90" s="1005"/>
      <c r="G90" s="1005"/>
      <c r="H90" s="996"/>
      <c r="I90" s="381">
        <f>'CARICHI UNITARI'!$E145*$C90</f>
        <v>0</v>
      </c>
      <c r="J90" s="1005">
        <f>$E90*$O90</f>
        <v>0</v>
      </c>
      <c r="K90" s="1005"/>
      <c r="L90" s="996">
        <v>0</v>
      </c>
      <c r="M90" s="996"/>
      <c r="N90" s="378">
        <f>$I90*$P90</f>
        <v>0</v>
      </c>
      <c r="O90" s="103">
        <v>1.3</v>
      </c>
      <c r="P90" s="103">
        <v>1.5</v>
      </c>
      <c r="Q90" s="376">
        <v>0.3</v>
      </c>
      <c r="R90" s="334">
        <f>$J90+$L90+$N90</f>
        <v>0</v>
      </c>
      <c r="S90" s="334">
        <f>$E90+$G90+($Q90*$I90)</f>
        <v>0</v>
      </c>
    </row>
    <row r="91" spans="1:19" x14ac:dyDescent="0.25">
      <c r="A91" s="992" t="s">
        <v>42</v>
      </c>
      <c r="B91" s="1003"/>
      <c r="C91" s="1005">
        <v>0</v>
      </c>
      <c r="D91" s="996"/>
      <c r="E91" s="1005">
        <f>'[1]CARICHI UNITARI'!$D146*$C91</f>
        <v>0</v>
      </c>
      <c r="F91" s="1005"/>
      <c r="G91" s="1005"/>
      <c r="H91" s="996"/>
      <c r="I91" s="381">
        <f>'CARICHI UNITARI'!$E146*$C91</f>
        <v>0</v>
      </c>
      <c r="J91" s="1005">
        <f>$E91*$O91</f>
        <v>0</v>
      </c>
      <c r="K91" s="1005"/>
      <c r="L91" s="996">
        <v>0</v>
      </c>
      <c r="M91" s="996"/>
      <c r="N91" s="378">
        <f>$I91*$P91</f>
        <v>0</v>
      </c>
      <c r="O91" s="103">
        <v>1.3</v>
      </c>
      <c r="P91" s="103">
        <v>1.5</v>
      </c>
      <c r="Q91" s="376">
        <v>0.3</v>
      </c>
      <c r="R91" s="334">
        <f>$J91+$L91+$N91</f>
        <v>0</v>
      </c>
      <c r="S91" s="334">
        <f>$E91+$G91+($Q91*$I91)</f>
        <v>0</v>
      </c>
    </row>
    <row r="92" spans="1:19" x14ac:dyDescent="0.25">
      <c r="A92" s="992" t="s">
        <v>44</v>
      </c>
      <c r="B92" s="1003"/>
      <c r="C92" s="1027">
        <v>0</v>
      </c>
      <c r="D92" s="1028"/>
      <c r="E92" s="1005">
        <f>'[1]CARICHI UNITARI'!$D147*$C92</f>
        <v>0</v>
      </c>
      <c r="F92" s="1005"/>
      <c r="G92" s="1005"/>
      <c r="H92" s="996"/>
      <c r="I92" s="381">
        <f>'CARICHI UNITARI'!$E147*$C92</f>
        <v>0</v>
      </c>
      <c r="J92" s="1005">
        <f>$E92*$O92</f>
        <v>0</v>
      </c>
      <c r="K92" s="1005"/>
      <c r="L92" s="996">
        <v>0</v>
      </c>
      <c r="M92" s="996"/>
      <c r="N92" s="378">
        <f>$I92*$P92</f>
        <v>0</v>
      </c>
      <c r="O92" s="103">
        <v>1.3</v>
      </c>
      <c r="P92" s="103">
        <v>1.5</v>
      </c>
      <c r="Q92" s="376">
        <v>0.6</v>
      </c>
      <c r="R92" s="334">
        <f>$J92+$L92+$N92</f>
        <v>0</v>
      </c>
      <c r="S92" s="334">
        <f>$E92+$G92+($Q92*$I92)</f>
        <v>0</v>
      </c>
    </row>
    <row r="93" spans="1:19" x14ac:dyDescent="0.25">
      <c r="A93" s="997" t="s">
        <v>34</v>
      </c>
      <c r="B93" s="998"/>
      <c r="C93" s="1001">
        <v>1</v>
      </c>
      <c r="D93" s="1002"/>
      <c r="E93" s="1001">
        <f>$P$10*$C93</f>
        <v>1.782</v>
      </c>
      <c r="F93" s="1001"/>
      <c r="G93" s="1001"/>
      <c r="H93" s="1002"/>
      <c r="I93" s="379">
        <v>0</v>
      </c>
      <c r="J93" s="1001">
        <f>$E93*$O93</f>
        <v>2.3166000000000002</v>
      </c>
      <c r="K93" s="1001"/>
      <c r="L93" s="1002">
        <v>0</v>
      </c>
      <c r="M93" s="1002"/>
      <c r="N93" s="380">
        <f>$I93*$P93</f>
        <v>0</v>
      </c>
      <c r="O93" s="382">
        <v>1.3</v>
      </c>
      <c r="P93" s="382">
        <v>1.5</v>
      </c>
      <c r="Q93" s="377">
        <v>0.3</v>
      </c>
      <c r="R93" s="335">
        <f>$J93+$L93+$N93</f>
        <v>2.3166000000000002</v>
      </c>
      <c r="S93" s="338">
        <f>$E93+$G93+($Q93*$I93)</f>
        <v>1.782</v>
      </c>
    </row>
    <row r="94" spans="1:19" ht="15.75" thickBot="1" x14ac:dyDescent="0.3">
      <c r="R94" s="4">
        <f>SUM(R89:R93)</f>
        <v>47.636420000000001</v>
      </c>
      <c r="S94" s="4">
        <f>SUM(S89:S93)</f>
        <v>28.429399999999998</v>
      </c>
    </row>
    <row r="95" spans="1:19" ht="15.75" thickBot="1" x14ac:dyDescent="0.3">
      <c r="A95" s="1036" t="s">
        <v>305</v>
      </c>
      <c r="B95" s="1037"/>
    </row>
    <row r="96" spans="1:19" ht="15.75" customHeight="1" thickBot="1" x14ac:dyDescent="0.3">
      <c r="A96" s="374"/>
      <c r="B96" s="374"/>
      <c r="C96" s="1029" t="s">
        <v>269</v>
      </c>
      <c r="D96" s="1029"/>
      <c r="E96" s="1014" t="s">
        <v>261</v>
      </c>
      <c r="F96" s="1014"/>
      <c r="G96" s="1014" t="s">
        <v>273</v>
      </c>
      <c r="H96" s="1014"/>
      <c r="I96" s="1013" t="s">
        <v>280</v>
      </c>
      <c r="J96" s="1014" t="s">
        <v>294</v>
      </c>
      <c r="K96" s="1014"/>
      <c r="L96" s="1014" t="s">
        <v>295</v>
      </c>
      <c r="M96" s="1014"/>
      <c r="N96" s="1013" t="s">
        <v>296</v>
      </c>
      <c r="O96" s="1006" t="s">
        <v>262</v>
      </c>
      <c r="P96" s="1006" t="s">
        <v>286</v>
      </c>
      <c r="Q96" s="1008" t="s">
        <v>257</v>
      </c>
      <c r="R96" s="1009" t="s">
        <v>291</v>
      </c>
      <c r="S96" s="1009" t="s">
        <v>297</v>
      </c>
    </row>
    <row r="97" spans="1:19" ht="15.75" thickBot="1" x14ac:dyDescent="0.3">
      <c r="A97" s="374"/>
      <c r="B97" s="374"/>
      <c r="C97" s="1007"/>
      <c r="D97" s="1007"/>
      <c r="E97" s="1015"/>
      <c r="F97" s="1015"/>
      <c r="G97" s="1015"/>
      <c r="H97" s="1015"/>
      <c r="I97" s="1007"/>
      <c r="J97" s="1015"/>
      <c r="K97" s="1015"/>
      <c r="L97" s="1015"/>
      <c r="M97" s="1015"/>
      <c r="N97" s="1007"/>
      <c r="O97" s="1007"/>
      <c r="P97" s="1007"/>
      <c r="Q97" s="979"/>
      <c r="R97" s="1009"/>
      <c r="S97" s="1009"/>
    </row>
    <row r="98" spans="1:19" x14ac:dyDescent="0.25">
      <c r="A98" s="992" t="s">
        <v>41</v>
      </c>
      <c r="B98" s="1003"/>
      <c r="C98" s="1011">
        <f>'[1]GEOMETRIA '!N28</f>
        <v>4.91</v>
      </c>
      <c r="D98" s="1012"/>
      <c r="E98" s="1011">
        <f>'[1]CARICHI UNITARI'!$D144*$C98</f>
        <v>24.255400000000002</v>
      </c>
      <c r="F98" s="1011"/>
      <c r="G98" s="1011">
        <v>0</v>
      </c>
      <c r="H98" s="1012"/>
      <c r="I98" s="383">
        <f>'CARICHI UNITARI'!$E144*$C98</f>
        <v>9.82</v>
      </c>
      <c r="J98" s="1011">
        <f>$E98*$O98</f>
        <v>31.532020000000003</v>
      </c>
      <c r="K98" s="1011"/>
      <c r="L98" s="1011">
        <f>$G98*$P98</f>
        <v>0</v>
      </c>
      <c r="M98" s="1011"/>
      <c r="N98" s="384">
        <f>$I98*$P98</f>
        <v>14.73</v>
      </c>
      <c r="O98" s="385">
        <v>1.3</v>
      </c>
      <c r="P98" s="385">
        <v>1.5</v>
      </c>
      <c r="Q98" s="375">
        <v>0.3</v>
      </c>
      <c r="R98" s="333">
        <f>$J98+$L98+$N98</f>
        <v>46.262020000000007</v>
      </c>
      <c r="S98" s="333">
        <f>$E98+$G98+($Q98*$I98)</f>
        <v>27.201400000000003</v>
      </c>
    </row>
    <row r="99" spans="1:19" x14ac:dyDescent="0.25">
      <c r="A99" s="992" t="s">
        <v>43</v>
      </c>
      <c r="B99" s="1003"/>
      <c r="C99" s="996">
        <v>0</v>
      </c>
      <c r="D99" s="996"/>
      <c r="E99" s="1005">
        <f>'[1]CARICHI UNITARI'!$D145*$C99</f>
        <v>0</v>
      </c>
      <c r="F99" s="1005"/>
      <c r="G99" s="1005"/>
      <c r="H99" s="996"/>
      <c r="I99" s="381">
        <f>'CARICHI UNITARI'!$E145*$C99</f>
        <v>0</v>
      </c>
      <c r="J99" s="1005">
        <f>$E99*$O99</f>
        <v>0</v>
      </c>
      <c r="K99" s="1005"/>
      <c r="L99" s="996">
        <v>0</v>
      </c>
      <c r="M99" s="996"/>
      <c r="N99" s="378">
        <f>$I99*$P99</f>
        <v>0</v>
      </c>
      <c r="O99" s="103">
        <v>1.3</v>
      </c>
      <c r="P99" s="103">
        <v>1.5</v>
      </c>
      <c r="Q99" s="376">
        <v>0.3</v>
      </c>
      <c r="R99" s="334">
        <f>$J99+$L99+$N99</f>
        <v>0</v>
      </c>
      <c r="S99" s="334">
        <f>$E99+$G99+($Q99*$I99)</f>
        <v>0</v>
      </c>
    </row>
    <row r="100" spans="1:19" x14ac:dyDescent="0.25">
      <c r="A100" s="992" t="s">
        <v>42</v>
      </c>
      <c r="B100" s="1003"/>
      <c r="C100" s="1005">
        <v>1</v>
      </c>
      <c r="D100" s="996"/>
      <c r="E100" s="1005">
        <f>'[1]CARICHI UNITARI'!$D146*$C100</f>
        <v>5.2056000000000004</v>
      </c>
      <c r="F100" s="1005"/>
      <c r="G100" s="1005"/>
      <c r="H100" s="996"/>
      <c r="I100" s="381">
        <f>'CARICHI UNITARI'!$E146*$C100</f>
        <v>0</v>
      </c>
      <c r="J100" s="1005">
        <f>$E100*$O100</f>
        <v>6.7672800000000004</v>
      </c>
      <c r="K100" s="1005"/>
      <c r="L100" s="996">
        <v>0</v>
      </c>
      <c r="M100" s="996"/>
      <c r="N100" s="378">
        <f>$I100*$P100</f>
        <v>0</v>
      </c>
      <c r="O100" s="103">
        <v>1.3</v>
      </c>
      <c r="P100" s="103">
        <v>1.5</v>
      </c>
      <c r="Q100" s="376">
        <v>0.3</v>
      </c>
      <c r="R100" s="334">
        <f>$J100+$L100+$N100</f>
        <v>6.7672800000000004</v>
      </c>
      <c r="S100" s="334">
        <f>$E100+$G100+($Q100*$I100)</f>
        <v>5.2056000000000004</v>
      </c>
    </row>
    <row r="101" spans="1:19" x14ac:dyDescent="0.25">
      <c r="A101" s="992" t="s">
        <v>44</v>
      </c>
      <c r="B101" s="1003"/>
      <c r="C101" s="996">
        <v>0</v>
      </c>
      <c r="D101" s="996"/>
      <c r="E101" s="1005">
        <f>'[1]CARICHI UNITARI'!$D147*$C101</f>
        <v>0</v>
      </c>
      <c r="F101" s="1005"/>
      <c r="G101" s="1005"/>
      <c r="H101" s="996"/>
      <c r="I101" s="381">
        <f>'CARICHI UNITARI'!$E147*$C101</f>
        <v>0</v>
      </c>
      <c r="J101" s="1005">
        <f>$E101*$O101</f>
        <v>0</v>
      </c>
      <c r="K101" s="1005"/>
      <c r="L101" s="996">
        <v>0</v>
      </c>
      <c r="M101" s="996"/>
      <c r="N101" s="378">
        <f>$I101*$P101</f>
        <v>0</v>
      </c>
      <c r="O101" s="103">
        <v>1.3</v>
      </c>
      <c r="P101" s="103">
        <v>1.5</v>
      </c>
      <c r="Q101" s="376">
        <v>0.6</v>
      </c>
      <c r="R101" s="334">
        <f>$J101+$L101+$N101</f>
        <v>0</v>
      </c>
      <c r="S101" s="334">
        <f>$E101+$G101+($Q101*$I101)</f>
        <v>0</v>
      </c>
    </row>
    <row r="102" spans="1:19" x14ac:dyDescent="0.25">
      <c r="A102" s="997" t="s">
        <v>34</v>
      </c>
      <c r="B102" s="998"/>
      <c r="C102" s="1001">
        <v>1</v>
      </c>
      <c r="D102" s="1002"/>
      <c r="E102" s="1001">
        <f>$F$10*$C102</f>
        <v>4.1099999999999994</v>
      </c>
      <c r="F102" s="1001"/>
      <c r="G102" s="1001"/>
      <c r="H102" s="1002"/>
      <c r="I102" s="379">
        <v>0</v>
      </c>
      <c r="J102" s="1001">
        <f>$E102*$O102</f>
        <v>5.3429999999999991</v>
      </c>
      <c r="K102" s="1001"/>
      <c r="L102" s="1002">
        <v>0</v>
      </c>
      <c r="M102" s="1002"/>
      <c r="N102" s="380">
        <f>$I102*$P102</f>
        <v>0</v>
      </c>
      <c r="O102" s="382">
        <v>1.3</v>
      </c>
      <c r="P102" s="382">
        <v>1.5</v>
      </c>
      <c r="Q102" s="377">
        <v>0.3</v>
      </c>
      <c r="R102" s="335">
        <f>$J102+$L102+$N102</f>
        <v>5.3429999999999991</v>
      </c>
      <c r="S102" s="338">
        <f>$E102+$G102+($Q102*$I102)</f>
        <v>4.1099999999999994</v>
      </c>
    </row>
    <row r="103" spans="1:19" ht="15.75" thickBot="1" x14ac:dyDescent="0.3">
      <c r="R103" s="4">
        <f>SUM(R98:R102)</f>
        <v>58.372300000000003</v>
      </c>
      <c r="S103" s="4">
        <f>SUM(S98:S102)</f>
        <v>36.517000000000003</v>
      </c>
    </row>
    <row r="104" spans="1:19" ht="15.75" thickBot="1" x14ac:dyDescent="0.3">
      <c r="A104" s="1036" t="s">
        <v>306</v>
      </c>
      <c r="B104" s="1037"/>
    </row>
    <row r="105" spans="1:19" ht="15.75" customHeight="1" thickBot="1" x14ac:dyDescent="0.3">
      <c r="A105" s="374"/>
      <c r="B105" s="374"/>
      <c r="C105" s="1029" t="s">
        <v>269</v>
      </c>
      <c r="D105" s="1029"/>
      <c r="E105" s="1014" t="s">
        <v>261</v>
      </c>
      <c r="F105" s="1014"/>
      <c r="G105" s="1014" t="s">
        <v>273</v>
      </c>
      <c r="H105" s="1014"/>
      <c r="I105" s="1013" t="s">
        <v>280</v>
      </c>
      <c r="J105" s="1014" t="s">
        <v>294</v>
      </c>
      <c r="K105" s="1014"/>
      <c r="L105" s="1014" t="s">
        <v>295</v>
      </c>
      <c r="M105" s="1014"/>
      <c r="N105" s="1013" t="s">
        <v>296</v>
      </c>
      <c r="O105" s="1006" t="s">
        <v>262</v>
      </c>
      <c r="P105" s="1006" t="s">
        <v>286</v>
      </c>
      <c r="Q105" s="1008" t="s">
        <v>257</v>
      </c>
      <c r="R105" s="1009" t="s">
        <v>291</v>
      </c>
      <c r="S105" s="1009" t="s">
        <v>297</v>
      </c>
    </row>
    <row r="106" spans="1:19" ht="15.75" thickBot="1" x14ac:dyDescent="0.3">
      <c r="A106" s="374"/>
      <c r="B106" s="374"/>
      <c r="C106" s="1007"/>
      <c r="D106" s="1007"/>
      <c r="E106" s="1015"/>
      <c r="F106" s="1015"/>
      <c r="G106" s="1015"/>
      <c r="H106" s="1015"/>
      <c r="I106" s="1007"/>
      <c r="J106" s="1015"/>
      <c r="K106" s="1015"/>
      <c r="L106" s="1015"/>
      <c r="M106" s="1015"/>
      <c r="N106" s="1007"/>
      <c r="O106" s="1007"/>
      <c r="P106" s="1007"/>
      <c r="Q106" s="979"/>
      <c r="R106" s="1009"/>
      <c r="S106" s="1009"/>
    </row>
    <row r="107" spans="1:19" x14ac:dyDescent="0.25">
      <c r="A107" s="992" t="s">
        <v>41</v>
      </c>
      <c r="B107" s="1003"/>
      <c r="C107" s="1011">
        <f>'[1]GEOMETRIA '!F30</f>
        <v>0.5</v>
      </c>
      <c r="D107" s="1012"/>
      <c r="E107" s="1011">
        <f>'[1]CARICHI UNITARI'!$D144*$C107</f>
        <v>2.4700000000000002</v>
      </c>
      <c r="F107" s="1011"/>
      <c r="G107" s="1011">
        <v>0</v>
      </c>
      <c r="H107" s="1012"/>
      <c r="I107" s="383">
        <f>'CARICHI UNITARI'!$E144*$C107</f>
        <v>1</v>
      </c>
      <c r="J107" s="1011">
        <f>$E107*$O107</f>
        <v>3.2110000000000003</v>
      </c>
      <c r="K107" s="1011"/>
      <c r="L107" s="1012">
        <f>$G107*$P107</f>
        <v>0</v>
      </c>
      <c r="M107" s="1012"/>
      <c r="N107" s="384">
        <f>$I107*$P107</f>
        <v>1.5</v>
      </c>
      <c r="O107" s="385">
        <v>1.3</v>
      </c>
      <c r="P107" s="385">
        <v>1.5</v>
      </c>
      <c r="Q107" s="375">
        <v>0.3</v>
      </c>
      <c r="R107" s="333">
        <f>$J107+$L107+$N107</f>
        <v>4.7110000000000003</v>
      </c>
      <c r="S107" s="333">
        <f>$E107+$G107+($Q107*$I107)</f>
        <v>2.77</v>
      </c>
    </row>
    <row r="108" spans="1:19" x14ac:dyDescent="0.25">
      <c r="A108" s="992" t="s">
        <v>43</v>
      </c>
      <c r="B108" s="1003"/>
      <c r="C108" s="996">
        <v>0</v>
      </c>
      <c r="D108" s="996"/>
      <c r="E108" s="1005">
        <f>'[1]CARICHI UNITARI'!$D145*$C108</f>
        <v>0</v>
      </c>
      <c r="F108" s="1005"/>
      <c r="G108" s="1005"/>
      <c r="H108" s="996"/>
      <c r="I108" s="381">
        <f>'CARICHI UNITARI'!$E145*$C108</f>
        <v>0</v>
      </c>
      <c r="J108" s="1005">
        <f>$E108*$O108</f>
        <v>0</v>
      </c>
      <c r="K108" s="1005"/>
      <c r="L108" s="996">
        <v>0</v>
      </c>
      <c r="M108" s="996"/>
      <c r="N108" s="378">
        <f>$I108*$P108</f>
        <v>0</v>
      </c>
      <c r="O108" s="103">
        <v>1.3</v>
      </c>
      <c r="P108" s="103">
        <v>1.5</v>
      </c>
      <c r="Q108" s="376">
        <v>0.3</v>
      </c>
      <c r="R108" s="334">
        <f>$J108+$L108+$N108</f>
        <v>0</v>
      </c>
      <c r="S108" s="334">
        <f>$E108+$G108+($Q108*$I108)</f>
        <v>0</v>
      </c>
    </row>
    <row r="109" spans="1:19" x14ac:dyDescent="0.25">
      <c r="A109" s="992" t="s">
        <v>42</v>
      </c>
      <c r="B109" s="1003"/>
      <c r="C109" s="1005">
        <v>1</v>
      </c>
      <c r="D109" s="996"/>
      <c r="E109" s="1005">
        <f>'[1]CARICHI UNITARI'!$D146*$C109</f>
        <v>5.2056000000000004</v>
      </c>
      <c r="F109" s="1005"/>
      <c r="G109" s="1005"/>
      <c r="H109" s="996"/>
      <c r="I109" s="381">
        <f>'CARICHI UNITARI'!$E146*$C109</f>
        <v>0</v>
      </c>
      <c r="J109" s="1005">
        <f>$E109*$O109</f>
        <v>6.7672800000000004</v>
      </c>
      <c r="K109" s="1005"/>
      <c r="L109" s="996">
        <v>0</v>
      </c>
      <c r="M109" s="996"/>
      <c r="N109" s="378">
        <f>$I109*$P109</f>
        <v>0</v>
      </c>
      <c r="O109" s="103">
        <v>1.3</v>
      </c>
      <c r="P109" s="103">
        <v>1.5</v>
      </c>
      <c r="Q109" s="376">
        <v>0.3</v>
      </c>
      <c r="R109" s="334">
        <f>$J109+$L109+$N109</f>
        <v>6.7672800000000004</v>
      </c>
      <c r="S109" s="334">
        <f>$E109+$G109+($Q109*$I109)</f>
        <v>5.2056000000000004</v>
      </c>
    </row>
    <row r="110" spans="1:19" x14ac:dyDescent="0.25">
      <c r="A110" s="992" t="s">
        <v>44</v>
      </c>
      <c r="B110" s="1003"/>
      <c r="C110" s="996">
        <v>0</v>
      </c>
      <c r="D110" s="996"/>
      <c r="E110" s="1005">
        <f>'[1]CARICHI UNITARI'!$D147*$C110</f>
        <v>0</v>
      </c>
      <c r="F110" s="1005"/>
      <c r="G110" s="1005"/>
      <c r="H110" s="996"/>
      <c r="I110" s="381">
        <f>'CARICHI UNITARI'!$E147*$C110</f>
        <v>0</v>
      </c>
      <c r="J110" s="1005">
        <f>$E110*$O110</f>
        <v>0</v>
      </c>
      <c r="K110" s="1005"/>
      <c r="L110" s="996">
        <v>0</v>
      </c>
      <c r="M110" s="996"/>
      <c r="N110" s="378">
        <f>$I110*$P110</f>
        <v>0</v>
      </c>
      <c r="O110" s="103">
        <v>1.3</v>
      </c>
      <c r="P110" s="103">
        <v>1.5</v>
      </c>
      <c r="Q110" s="376">
        <v>0.6</v>
      </c>
      <c r="R110" s="334">
        <f>$J110+$L110+$N110</f>
        <v>0</v>
      </c>
      <c r="S110" s="334">
        <f>$E110+$G110+($Q110*$I110)</f>
        <v>0</v>
      </c>
    </row>
    <row r="111" spans="1:19" x14ac:dyDescent="0.25">
      <c r="A111" s="997" t="s">
        <v>34</v>
      </c>
      <c r="B111" s="998"/>
      <c r="C111" s="1001">
        <v>1</v>
      </c>
      <c r="D111" s="1002"/>
      <c r="E111" s="999">
        <f>$F$10*$C111</f>
        <v>4.1099999999999994</v>
      </c>
      <c r="F111" s="1000"/>
      <c r="G111" s="1001"/>
      <c r="H111" s="1002"/>
      <c r="I111" s="379">
        <v>0</v>
      </c>
      <c r="J111" s="1001">
        <f>$E111*$O111</f>
        <v>5.3429999999999991</v>
      </c>
      <c r="K111" s="1001"/>
      <c r="L111" s="1002">
        <v>0</v>
      </c>
      <c r="M111" s="1002"/>
      <c r="N111" s="380">
        <f>$I111*$P111</f>
        <v>0</v>
      </c>
      <c r="O111" s="382">
        <v>1.3</v>
      </c>
      <c r="P111" s="382">
        <v>1.5</v>
      </c>
      <c r="Q111" s="377">
        <v>0.3</v>
      </c>
      <c r="R111" s="335">
        <f>$J111+$L111+$N111</f>
        <v>5.3429999999999991</v>
      </c>
      <c r="S111" s="338">
        <f>$E111+$G111+($Q111*$I111)</f>
        <v>4.1099999999999994</v>
      </c>
    </row>
    <row r="112" spans="1:19" ht="15.75" thickBot="1" x14ac:dyDescent="0.3">
      <c r="R112" s="4">
        <f>SUM(R107:R111)</f>
        <v>16.821280000000002</v>
      </c>
      <c r="S112" s="4">
        <f>SUM(S107:S111)</f>
        <v>12.085599999999999</v>
      </c>
    </row>
    <row r="113" spans="1:19" ht="15.75" thickBot="1" x14ac:dyDescent="0.3">
      <c r="A113" s="1036" t="s">
        <v>307</v>
      </c>
      <c r="B113" s="1037"/>
    </row>
    <row r="114" spans="1:19" ht="15.75" customHeight="1" thickBot="1" x14ac:dyDescent="0.3">
      <c r="A114" s="374"/>
      <c r="B114" s="374"/>
      <c r="C114" s="1029" t="s">
        <v>269</v>
      </c>
      <c r="D114" s="1029"/>
      <c r="E114" s="1014" t="s">
        <v>261</v>
      </c>
      <c r="F114" s="1014"/>
      <c r="G114" s="1014" t="s">
        <v>273</v>
      </c>
      <c r="H114" s="1014"/>
      <c r="I114" s="1013" t="s">
        <v>280</v>
      </c>
      <c r="J114" s="1014" t="s">
        <v>294</v>
      </c>
      <c r="K114" s="1014"/>
      <c r="L114" s="1014" t="s">
        <v>295</v>
      </c>
      <c r="M114" s="1014"/>
      <c r="N114" s="1013" t="s">
        <v>296</v>
      </c>
      <c r="O114" s="1006" t="s">
        <v>262</v>
      </c>
      <c r="P114" s="1006" t="s">
        <v>286</v>
      </c>
      <c r="Q114" s="1008" t="s">
        <v>257</v>
      </c>
      <c r="R114" s="1009" t="s">
        <v>291</v>
      </c>
      <c r="S114" s="1009" t="s">
        <v>297</v>
      </c>
    </row>
    <row r="115" spans="1:19" ht="15.75" thickBot="1" x14ac:dyDescent="0.3">
      <c r="A115" s="374"/>
      <c r="B115" s="374"/>
      <c r="C115" s="1007"/>
      <c r="D115" s="1007"/>
      <c r="E115" s="1015"/>
      <c r="F115" s="1015"/>
      <c r="G115" s="1015"/>
      <c r="H115" s="1015"/>
      <c r="I115" s="1007"/>
      <c r="J115" s="1015"/>
      <c r="K115" s="1015"/>
      <c r="L115" s="1015"/>
      <c r="M115" s="1015"/>
      <c r="N115" s="1007"/>
      <c r="O115" s="1007"/>
      <c r="P115" s="1007"/>
      <c r="Q115" s="979"/>
      <c r="R115" s="1009"/>
      <c r="S115" s="1009"/>
    </row>
    <row r="116" spans="1:19" x14ac:dyDescent="0.25">
      <c r="A116" s="992" t="s">
        <v>41</v>
      </c>
      <c r="B116" s="1003"/>
      <c r="C116" s="1011">
        <f>'[1]GEOMETRIA '!H30</f>
        <v>0.5</v>
      </c>
      <c r="D116" s="1012"/>
      <c r="E116" s="1011">
        <f>'[1]CARICHI UNITARI'!$D144*$C116</f>
        <v>2.4700000000000002</v>
      </c>
      <c r="F116" s="1011"/>
      <c r="G116" s="1011">
        <v>0</v>
      </c>
      <c r="H116" s="1012"/>
      <c r="I116" s="383">
        <f>'CARICHI UNITARI'!$E144*$C116</f>
        <v>1</v>
      </c>
      <c r="J116" s="1011">
        <f>$E116*$O116</f>
        <v>3.2110000000000003</v>
      </c>
      <c r="K116" s="1011"/>
      <c r="L116" s="1012">
        <f>$G116*$P116</f>
        <v>0</v>
      </c>
      <c r="M116" s="1012"/>
      <c r="N116" s="384">
        <f>$I116*$P116</f>
        <v>1.5</v>
      </c>
      <c r="O116" s="385">
        <v>1.3</v>
      </c>
      <c r="P116" s="385">
        <v>1.5</v>
      </c>
      <c r="Q116" s="375">
        <v>0.3</v>
      </c>
      <c r="R116" s="333">
        <f>$J116+$L116+$N116</f>
        <v>4.7110000000000003</v>
      </c>
      <c r="S116" s="333">
        <f>$E116+$G116+($Q116*$I116)</f>
        <v>2.77</v>
      </c>
    </row>
    <row r="117" spans="1:19" x14ac:dyDescent="0.25">
      <c r="A117" s="992" t="s">
        <v>43</v>
      </c>
      <c r="B117" s="1003"/>
      <c r="C117" s="996">
        <v>0</v>
      </c>
      <c r="D117" s="996"/>
      <c r="E117" s="1005">
        <f>'[1]CARICHI UNITARI'!$D145*$C117</f>
        <v>0</v>
      </c>
      <c r="F117" s="1005"/>
      <c r="G117" s="1005"/>
      <c r="H117" s="996"/>
      <c r="I117" s="381">
        <f>'CARICHI UNITARI'!$E145*$C117</f>
        <v>0</v>
      </c>
      <c r="J117" s="1005">
        <f>$E117*$O117</f>
        <v>0</v>
      </c>
      <c r="K117" s="1005"/>
      <c r="L117" s="996">
        <v>0</v>
      </c>
      <c r="M117" s="996"/>
      <c r="N117" s="378">
        <f>$I117*$P117</f>
        <v>0</v>
      </c>
      <c r="O117" s="103">
        <v>1.3</v>
      </c>
      <c r="P117" s="103">
        <v>1.5</v>
      </c>
      <c r="Q117" s="376">
        <v>0.3</v>
      </c>
      <c r="R117" s="334">
        <f>$J117+$L117+$N117</f>
        <v>0</v>
      </c>
      <c r="S117" s="334">
        <f>$E117+$G117+($Q117*$I117)</f>
        <v>0</v>
      </c>
    </row>
    <row r="118" spans="1:19" x14ac:dyDescent="0.25">
      <c r="A118" s="992" t="s">
        <v>42</v>
      </c>
      <c r="B118" s="1003"/>
      <c r="C118" s="1005">
        <v>1</v>
      </c>
      <c r="D118" s="996"/>
      <c r="E118" s="1005">
        <f>'[1]CARICHI UNITARI'!$D146*$C118</f>
        <v>5.2056000000000004</v>
      </c>
      <c r="F118" s="1005"/>
      <c r="G118" s="1005"/>
      <c r="H118" s="996"/>
      <c r="I118" s="381">
        <f>'CARICHI UNITARI'!$E146*$C118</f>
        <v>0</v>
      </c>
      <c r="J118" s="1005">
        <f>$E118*$O118</f>
        <v>6.7672800000000004</v>
      </c>
      <c r="K118" s="1005"/>
      <c r="L118" s="996">
        <v>0</v>
      </c>
      <c r="M118" s="996"/>
      <c r="N118" s="378">
        <f>$I118*$P118</f>
        <v>0</v>
      </c>
      <c r="O118" s="103">
        <v>1.3</v>
      </c>
      <c r="P118" s="103">
        <v>1.5</v>
      </c>
      <c r="Q118" s="376">
        <v>0.3</v>
      </c>
      <c r="R118" s="334">
        <f>$J118+$L118+$N118</f>
        <v>6.7672800000000004</v>
      </c>
      <c r="S118" s="334">
        <f>$E118+$G118+($Q118*$I118)</f>
        <v>5.2056000000000004</v>
      </c>
    </row>
    <row r="119" spans="1:19" x14ac:dyDescent="0.25">
      <c r="A119" s="992" t="s">
        <v>44</v>
      </c>
      <c r="B119" s="1003"/>
      <c r="C119" s="996">
        <v>0</v>
      </c>
      <c r="D119" s="996"/>
      <c r="E119" s="1005">
        <f>'[1]CARICHI UNITARI'!$D147*$C119</f>
        <v>0</v>
      </c>
      <c r="F119" s="1005"/>
      <c r="G119" s="1005"/>
      <c r="H119" s="996"/>
      <c r="I119" s="381">
        <f>'CARICHI UNITARI'!$E147*$C119</f>
        <v>0</v>
      </c>
      <c r="J119" s="1005">
        <f>$E119*$O119</f>
        <v>0</v>
      </c>
      <c r="K119" s="1005"/>
      <c r="L119" s="996">
        <v>0</v>
      </c>
      <c r="M119" s="996"/>
      <c r="N119" s="378">
        <f>$I119*$P119</f>
        <v>0</v>
      </c>
      <c r="O119" s="103">
        <v>1.3</v>
      </c>
      <c r="P119" s="103">
        <v>1.5</v>
      </c>
      <c r="Q119" s="376">
        <v>0.6</v>
      </c>
      <c r="R119" s="334">
        <f>$J119+$L119+$N119</f>
        <v>0</v>
      </c>
      <c r="S119" s="334">
        <f>$E119+$G119+($Q119*$I119)</f>
        <v>0</v>
      </c>
    </row>
    <row r="120" spans="1:19" x14ac:dyDescent="0.25">
      <c r="A120" s="997" t="s">
        <v>34</v>
      </c>
      <c r="B120" s="998"/>
      <c r="C120" s="1001">
        <v>1</v>
      </c>
      <c r="D120" s="1002"/>
      <c r="E120" s="999">
        <f>$F$10*$C120</f>
        <v>4.1099999999999994</v>
      </c>
      <c r="F120" s="1000"/>
      <c r="G120" s="1001"/>
      <c r="H120" s="1002"/>
      <c r="I120" s="379">
        <v>0</v>
      </c>
      <c r="J120" s="1001">
        <f>$E120*$O120</f>
        <v>5.3429999999999991</v>
      </c>
      <c r="K120" s="1001"/>
      <c r="L120" s="1002">
        <v>0</v>
      </c>
      <c r="M120" s="1002"/>
      <c r="N120" s="380">
        <f>$I120*$P120</f>
        <v>0</v>
      </c>
      <c r="O120" s="382">
        <v>1.3</v>
      </c>
      <c r="P120" s="382">
        <v>1.5</v>
      </c>
      <c r="Q120" s="377">
        <v>0.3</v>
      </c>
      <c r="R120" s="335">
        <f>$J120+$L120+$N120</f>
        <v>5.3429999999999991</v>
      </c>
      <c r="S120" s="338">
        <f>$E120+$G120+($Q120*$I120)</f>
        <v>4.1099999999999994</v>
      </c>
    </row>
    <row r="121" spans="1:19" ht="15.75" thickBot="1" x14ac:dyDescent="0.3">
      <c r="R121" s="4">
        <f>SUM(R116:R120)</f>
        <v>16.821280000000002</v>
      </c>
      <c r="S121" s="4">
        <f>SUM(S116:S120)</f>
        <v>12.085599999999999</v>
      </c>
    </row>
    <row r="122" spans="1:19" ht="15.75" thickBot="1" x14ac:dyDescent="0.3">
      <c r="A122" s="1036" t="s">
        <v>308</v>
      </c>
      <c r="B122" s="1037"/>
    </row>
    <row r="123" spans="1:19" ht="15.75" customHeight="1" thickBot="1" x14ac:dyDescent="0.3">
      <c r="A123" s="374"/>
      <c r="B123" s="374"/>
      <c r="C123" s="1021" t="s">
        <v>269</v>
      </c>
      <c r="D123" s="1022"/>
      <c r="E123" s="1023" t="s">
        <v>261</v>
      </c>
      <c r="F123" s="1024"/>
      <c r="G123" s="1023" t="s">
        <v>273</v>
      </c>
      <c r="H123" s="1024"/>
      <c r="I123" s="1013" t="s">
        <v>280</v>
      </c>
      <c r="J123" s="1014" t="s">
        <v>294</v>
      </c>
      <c r="K123" s="1014"/>
      <c r="L123" s="1014" t="s">
        <v>295</v>
      </c>
      <c r="M123" s="1014"/>
      <c r="N123" s="1013" t="s">
        <v>296</v>
      </c>
      <c r="O123" s="1006" t="s">
        <v>262</v>
      </c>
      <c r="P123" s="1006" t="s">
        <v>286</v>
      </c>
      <c r="Q123" s="1008" t="s">
        <v>257</v>
      </c>
      <c r="R123" s="1009" t="s">
        <v>291</v>
      </c>
      <c r="S123" s="1009" t="s">
        <v>297</v>
      </c>
    </row>
    <row r="124" spans="1:19" ht="15.75" thickBot="1" x14ac:dyDescent="0.3">
      <c r="A124" s="374"/>
      <c r="B124" s="374"/>
      <c r="C124" s="975"/>
      <c r="D124" s="976"/>
      <c r="E124" s="1025"/>
      <c r="F124" s="1026"/>
      <c r="G124" s="1025"/>
      <c r="H124" s="1026"/>
      <c r="I124" s="1007"/>
      <c r="J124" s="1015"/>
      <c r="K124" s="1015"/>
      <c r="L124" s="1015"/>
      <c r="M124" s="1015"/>
      <c r="N124" s="1007"/>
      <c r="O124" s="1007"/>
      <c r="P124" s="1007"/>
      <c r="Q124" s="979"/>
      <c r="R124" s="1009"/>
      <c r="S124" s="1009"/>
    </row>
    <row r="125" spans="1:19" x14ac:dyDescent="0.25">
      <c r="A125" s="992" t="s">
        <v>41</v>
      </c>
      <c r="B125" s="1003"/>
      <c r="C125" s="971">
        <v>0</v>
      </c>
      <c r="D125" s="1010"/>
      <c r="E125" s="971">
        <f>'[1]CARICHI UNITARI'!$D144*$C125</f>
        <v>0</v>
      </c>
      <c r="F125" s="1010"/>
      <c r="G125" s="971">
        <f>1.2*$C125</f>
        <v>0</v>
      </c>
      <c r="H125" s="1010"/>
      <c r="I125" s="383">
        <f>'CARICHI UNITARI'!$E144*$C125</f>
        <v>0</v>
      </c>
      <c r="J125" s="1011">
        <f>$E125*$O125</f>
        <v>0</v>
      </c>
      <c r="K125" s="1011"/>
      <c r="L125" s="1011">
        <f>$G125*$P125</f>
        <v>0</v>
      </c>
      <c r="M125" s="1011"/>
      <c r="N125" s="384">
        <f>$I125*$P125</f>
        <v>0</v>
      </c>
      <c r="O125" s="385">
        <v>1.3</v>
      </c>
      <c r="P125" s="385">
        <v>1.5</v>
      </c>
      <c r="Q125" s="375">
        <v>0.3</v>
      </c>
      <c r="R125" s="333">
        <f>$J125+$L125+$N125</f>
        <v>0</v>
      </c>
      <c r="S125" s="333">
        <f>$E125+$G125+($Q125*$I125)</f>
        <v>0</v>
      </c>
    </row>
    <row r="126" spans="1:19" x14ac:dyDescent="0.25">
      <c r="A126" s="992" t="s">
        <v>43</v>
      </c>
      <c r="B126" s="1003"/>
      <c r="C126" s="944">
        <v>0</v>
      </c>
      <c r="D126" s="945"/>
      <c r="E126" s="972">
        <f>'[1]CARICHI UNITARI'!$D145*$C126</f>
        <v>0</v>
      </c>
      <c r="F126" s="1004"/>
      <c r="G126" s="972"/>
      <c r="H126" s="1004"/>
      <c r="I126" s="381">
        <f>'CARICHI UNITARI'!$E145*$C126</f>
        <v>0</v>
      </c>
      <c r="J126" s="1005">
        <f>$E126*$O126</f>
        <v>0</v>
      </c>
      <c r="K126" s="1005"/>
      <c r="L126" s="996">
        <v>0</v>
      </c>
      <c r="M126" s="996"/>
      <c r="N126" s="378">
        <f>$I126*$P126</f>
        <v>0</v>
      </c>
      <c r="O126" s="103">
        <v>1.3</v>
      </c>
      <c r="P126" s="103">
        <v>1.5</v>
      </c>
      <c r="Q126" s="376">
        <v>0.3</v>
      </c>
      <c r="R126" s="334">
        <f>$J126+$L126+$N126</f>
        <v>0</v>
      </c>
      <c r="S126" s="334">
        <f>$E126+$G126+($Q126*$I126)</f>
        <v>0</v>
      </c>
    </row>
    <row r="127" spans="1:19" x14ac:dyDescent="0.25">
      <c r="A127" s="992" t="s">
        <v>42</v>
      </c>
      <c r="B127" s="1003"/>
      <c r="C127" s="972">
        <v>1</v>
      </c>
      <c r="D127" s="1004"/>
      <c r="E127" s="972">
        <f>'[1]CARICHI UNITARI'!$D146*$C127</f>
        <v>5.2056000000000004</v>
      </c>
      <c r="F127" s="1004"/>
      <c r="G127" s="972"/>
      <c r="H127" s="1004"/>
      <c r="I127" s="381">
        <f>'CARICHI UNITARI'!$E146*$C127</f>
        <v>0</v>
      </c>
      <c r="J127" s="1005">
        <f>$E127*$O127</f>
        <v>6.7672800000000004</v>
      </c>
      <c r="K127" s="1005"/>
      <c r="L127" s="996">
        <v>0</v>
      </c>
      <c r="M127" s="996"/>
      <c r="N127" s="378">
        <f>$I127*$P127</f>
        <v>0</v>
      </c>
      <c r="O127" s="103">
        <v>1.3</v>
      </c>
      <c r="P127" s="103">
        <v>1.5</v>
      </c>
      <c r="Q127" s="376">
        <v>0.3</v>
      </c>
      <c r="R127" s="334">
        <f>$J127+$L127+$N127</f>
        <v>6.7672800000000004</v>
      </c>
      <c r="S127" s="334">
        <f>$E127+$G127+($Q127*$I127)</f>
        <v>5.2056000000000004</v>
      </c>
    </row>
    <row r="128" spans="1:19" ht="15" customHeight="1" x14ac:dyDescent="0.25">
      <c r="A128" s="992" t="s">
        <v>44</v>
      </c>
      <c r="B128" s="1003"/>
      <c r="C128" s="1042">
        <f>'[1]GEOMETRIA '!J30</f>
        <v>2.67</v>
      </c>
      <c r="D128" s="1039"/>
      <c r="E128" s="972">
        <f>'[1]CARICHI UNITARI'!$D147*$C128</f>
        <v>17.476039999999998</v>
      </c>
      <c r="F128" s="1004"/>
      <c r="G128" s="972"/>
      <c r="H128" s="1004"/>
      <c r="I128" s="381">
        <f>'CARICHI UNITARI'!$E147*$C128</f>
        <v>10.68</v>
      </c>
      <c r="J128" s="1005">
        <f>$E128*$O128</f>
        <v>22.718851999999998</v>
      </c>
      <c r="K128" s="1005"/>
      <c r="L128" s="996">
        <v>0</v>
      </c>
      <c r="M128" s="996"/>
      <c r="N128" s="378">
        <f>$I128*$P128</f>
        <v>16.02</v>
      </c>
      <c r="O128" s="103">
        <v>1.3</v>
      </c>
      <c r="P128" s="103">
        <v>1.5</v>
      </c>
      <c r="Q128" s="376">
        <v>0.6</v>
      </c>
      <c r="R128" s="334">
        <f>$J128+$L128+$N128</f>
        <v>38.738851999999994</v>
      </c>
      <c r="S128" s="334">
        <f>$E128+$G128+($Q128*$I128)</f>
        <v>23.884039999999999</v>
      </c>
    </row>
    <row r="129" spans="1:19" x14ac:dyDescent="0.25">
      <c r="A129" s="997" t="s">
        <v>34</v>
      </c>
      <c r="B129" s="998"/>
      <c r="C129" s="999">
        <v>1</v>
      </c>
      <c r="D129" s="1000"/>
      <c r="E129" s="999">
        <f>$F$10*$C129</f>
        <v>4.1099999999999994</v>
      </c>
      <c r="F129" s="1000"/>
      <c r="G129" s="999"/>
      <c r="H129" s="1000"/>
      <c r="I129" s="379">
        <v>0</v>
      </c>
      <c r="J129" s="1001">
        <f>$E129*$O129</f>
        <v>5.3429999999999991</v>
      </c>
      <c r="K129" s="1001"/>
      <c r="L129" s="1002">
        <v>0</v>
      </c>
      <c r="M129" s="1002"/>
      <c r="N129" s="380">
        <f>$I129*$P129</f>
        <v>0</v>
      </c>
      <c r="O129" s="382">
        <v>1.3</v>
      </c>
      <c r="P129" s="382">
        <v>1.5</v>
      </c>
      <c r="Q129" s="377">
        <v>0.3</v>
      </c>
      <c r="R129" s="335">
        <f>$J129+$L129+$N129</f>
        <v>5.3429999999999991</v>
      </c>
      <c r="S129" s="338">
        <f>$E129+$G129+($Q129*$I129)</f>
        <v>4.1099999999999994</v>
      </c>
    </row>
    <row r="130" spans="1:19" ht="15.75" thickBot="1" x14ac:dyDescent="0.3">
      <c r="R130" s="4">
        <f>SUM(R125:R129)</f>
        <v>50.84913199999999</v>
      </c>
      <c r="S130" s="4">
        <f>SUM(S125:S129)</f>
        <v>33.199640000000002</v>
      </c>
    </row>
    <row r="131" spans="1:19" ht="15.75" thickBot="1" x14ac:dyDescent="0.3">
      <c r="A131" s="1036" t="s">
        <v>309</v>
      </c>
      <c r="B131" s="1037"/>
    </row>
    <row r="132" spans="1:19" ht="15.75" customHeight="1" thickBot="1" x14ac:dyDescent="0.3">
      <c r="A132" s="374"/>
      <c r="B132" s="374"/>
      <c r="C132" s="1021" t="s">
        <v>269</v>
      </c>
      <c r="D132" s="1022"/>
      <c r="E132" s="1023" t="s">
        <v>261</v>
      </c>
      <c r="F132" s="1024"/>
      <c r="G132" s="1023" t="s">
        <v>273</v>
      </c>
      <c r="H132" s="1024"/>
      <c r="I132" s="1013" t="s">
        <v>280</v>
      </c>
      <c r="J132" s="1014" t="s">
        <v>294</v>
      </c>
      <c r="K132" s="1014"/>
      <c r="L132" s="1014" t="s">
        <v>295</v>
      </c>
      <c r="M132" s="1014"/>
      <c r="N132" s="1013" t="s">
        <v>296</v>
      </c>
      <c r="O132" s="1006" t="s">
        <v>262</v>
      </c>
      <c r="P132" s="1006" t="s">
        <v>286</v>
      </c>
      <c r="Q132" s="1008" t="s">
        <v>257</v>
      </c>
      <c r="R132" s="1009" t="s">
        <v>291</v>
      </c>
      <c r="S132" s="1009" t="s">
        <v>297</v>
      </c>
    </row>
    <row r="133" spans="1:19" ht="15.75" thickBot="1" x14ac:dyDescent="0.3">
      <c r="A133" s="374"/>
      <c r="B133" s="374"/>
      <c r="C133" s="975"/>
      <c r="D133" s="976"/>
      <c r="E133" s="1025"/>
      <c r="F133" s="1026"/>
      <c r="G133" s="1025"/>
      <c r="H133" s="1026"/>
      <c r="I133" s="1007"/>
      <c r="J133" s="1015"/>
      <c r="K133" s="1015"/>
      <c r="L133" s="1015"/>
      <c r="M133" s="1015"/>
      <c r="N133" s="1007"/>
      <c r="O133" s="1007"/>
      <c r="P133" s="1007"/>
      <c r="Q133" s="979"/>
      <c r="R133" s="1009"/>
      <c r="S133" s="1009"/>
    </row>
    <row r="134" spans="1:19" x14ac:dyDescent="0.25">
      <c r="A134" s="992" t="s">
        <v>41</v>
      </c>
      <c r="B134" s="1003"/>
      <c r="C134" s="971">
        <f>'[1]GEOMETRIA '!L30</f>
        <v>5.65</v>
      </c>
      <c r="D134" s="1010"/>
      <c r="E134" s="971">
        <f>'[1]CARICHI UNITARI'!$D144*$C134</f>
        <v>27.911000000000005</v>
      </c>
      <c r="F134" s="1010"/>
      <c r="G134" s="971">
        <f>1.2*$C134</f>
        <v>6.78</v>
      </c>
      <c r="H134" s="1010"/>
      <c r="I134" s="383">
        <f>'CARICHI UNITARI'!$E144*$C134</f>
        <v>11.3</v>
      </c>
      <c r="J134" s="1011">
        <f>$E134*$O134</f>
        <v>36.284300000000009</v>
      </c>
      <c r="K134" s="1011"/>
      <c r="L134" s="1011">
        <f>$G134*$P134</f>
        <v>10.17</v>
      </c>
      <c r="M134" s="1011"/>
      <c r="N134" s="384">
        <f>$I134*$P134</f>
        <v>16.950000000000003</v>
      </c>
      <c r="O134" s="385">
        <v>1.3</v>
      </c>
      <c r="P134" s="385">
        <v>1.5</v>
      </c>
      <c r="Q134" s="375">
        <v>0.3</v>
      </c>
      <c r="R134" s="333">
        <f>$J134+$L134+$N134</f>
        <v>63.404300000000013</v>
      </c>
      <c r="S134" s="333">
        <f>$E134+$G134+($Q134*$I134)</f>
        <v>38.081000000000003</v>
      </c>
    </row>
    <row r="135" spans="1:19" x14ac:dyDescent="0.25">
      <c r="A135" s="992" t="s">
        <v>43</v>
      </c>
      <c r="B135" s="1003"/>
      <c r="C135" s="944">
        <v>0</v>
      </c>
      <c r="D135" s="945"/>
      <c r="E135" s="972">
        <f>'[1]CARICHI UNITARI'!$D145*$C136</f>
        <v>0</v>
      </c>
      <c r="F135" s="1004"/>
      <c r="G135" s="972"/>
      <c r="H135" s="1004"/>
      <c r="I135" s="381">
        <f>'CARICHI UNITARI'!$E145*$C135</f>
        <v>0</v>
      </c>
      <c r="J135" s="1005">
        <f>$E135*$O135</f>
        <v>0</v>
      </c>
      <c r="K135" s="1005"/>
      <c r="L135" s="996">
        <v>0</v>
      </c>
      <c r="M135" s="996"/>
      <c r="N135" s="378">
        <f>$I135*$P135</f>
        <v>0</v>
      </c>
      <c r="O135" s="103">
        <v>1.3</v>
      </c>
      <c r="P135" s="103">
        <v>1.5</v>
      </c>
      <c r="Q135" s="376">
        <v>0.3</v>
      </c>
      <c r="R135" s="334">
        <f>$J135+$L135+$N135</f>
        <v>0</v>
      </c>
      <c r="S135" s="334">
        <f>$E135+$G135+($Q135*$I135)</f>
        <v>0</v>
      </c>
    </row>
    <row r="136" spans="1:19" x14ac:dyDescent="0.25">
      <c r="A136" s="992" t="s">
        <v>42</v>
      </c>
      <c r="B136" s="1003"/>
      <c r="C136" s="944">
        <v>0</v>
      </c>
      <c r="D136" s="945"/>
      <c r="E136" s="972">
        <f>'[1]CARICHI UNITARI'!$D146*C136</f>
        <v>0</v>
      </c>
      <c r="F136" s="1004"/>
      <c r="G136" s="972"/>
      <c r="H136" s="1004"/>
      <c r="I136" s="381">
        <f>'CARICHI UNITARI'!$E146*$C136</f>
        <v>0</v>
      </c>
      <c r="J136" s="1005">
        <f>$E136*$O136</f>
        <v>0</v>
      </c>
      <c r="K136" s="1005"/>
      <c r="L136" s="996">
        <v>0</v>
      </c>
      <c r="M136" s="996"/>
      <c r="N136" s="378">
        <f>$I136*$P136</f>
        <v>0</v>
      </c>
      <c r="O136" s="103">
        <v>1.3</v>
      </c>
      <c r="P136" s="103">
        <v>1.5</v>
      </c>
      <c r="Q136" s="376">
        <v>0.3</v>
      </c>
      <c r="R136" s="334">
        <f>$J136+$L136+$N136</f>
        <v>0</v>
      </c>
      <c r="S136" s="334">
        <f>$E136+$G136+($Q136*$I136)</f>
        <v>0</v>
      </c>
    </row>
    <row r="137" spans="1:19" ht="15" customHeight="1" x14ac:dyDescent="0.25">
      <c r="A137" s="992" t="s">
        <v>44</v>
      </c>
      <c r="B137" s="1003"/>
      <c r="C137" s="1034">
        <v>0</v>
      </c>
      <c r="D137" s="1035"/>
      <c r="E137" s="972">
        <f>'[1]CARICHI UNITARI'!$D147*$C137</f>
        <v>0</v>
      </c>
      <c r="F137" s="1004"/>
      <c r="G137" s="972"/>
      <c r="H137" s="1004"/>
      <c r="I137" s="381">
        <f>'CARICHI UNITARI'!$E147*$C137</f>
        <v>0</v>
      </c>
      <c r="J137" s="1005">
        <f>$E137*$O137</f>
        <v>0</v>
      </c>
      <c r="K137" s="1005"/>
      <c r="L137" s="996">
        <v>0</v>
      </c>
      <c r="M137" s="996"/>
      <c r="N137" s="378">
        <f>$I137*$P137</f>
        <v>0</v>
      </c>
      <c r="O137" s="103">
        <v>1.3</v>
      </c>
      <c r="P137" s="103">
        <v>1.5</v>
      </c>
      <c r="Q137" s="376">
        <v>0.6</v>
      </c>
      <c r="R137" s="334">
        <f>$J137+$L137+$N137</f>
        <v>0</v>
      </c>
      <c r="S137" s="334">
        <f>$E137+$G137+($Q137*$I137)</f>
        <v>0</v>
      </c>
    </row>
    <row r="138" spans="1:19" x14ac:dyDescent="0.25">
      <c r="A138" s="997" t="s">
        <v>34</v>
      </c>
      <c r="B138" s="998"/>
      <c r="C138" s="999">
        <v>1</v>
      </c>
      <c r="D138" s="1000"/>
      <c r="E138" s="999">
        <f>$F$10*$C138</f>
        <v>4.1099999999999994</v>
      </c>
      <c r="F138" s="1000"/>
      <c r="G138" s="999"/>
      <c r="H138" s="1000"/>
      <c r="I138" s="379">
        <v>0</v>
      </c>
      <c r="J138" s="1001">
        <f>$E138*$O138</f>
        <v>5.3429999999999991</v>
      </c>
      <c r="K138" s="1001"/>
      <c r="L138" s="1002">
        <v>0</v>
      </c>
      <c r="M138" s="1002"/>
      <c r="N138" s="380">
        <f>$I138*$P138</f>
        <v>0</v>
      </c>
      <c r="O138" s="382">
        <v>1.3</v>
      </c>
      <c r="P138" s="382">
        <v>1.5</v>
      </c>
      <c r="Q138" s="377">
        <v>0.3</v>
      </c>
      <c r="R138" s="335">
        <f>$J138+$L138+$N138</f>
        <v>5.3429999999999991</v>
      </c>
      <c r="S138" s="338">
        <f>$E138+$G138+($Q138*$I138)</f>
        <v>4.1099999999999994</v>
      </c>
    </row>
    <row r="139" spans="1:19" ht="15.75" thickBot="1" x14ac:dyDescent="0.3">
      <c r="R139" s="4">
        <f>SUM(R134:R138)</f>
        <v>68.74730000000001</v>
      </c>
      <c r="S139" s="4">
        <f>SUM(S134:S138)</f>
        <v>42.191000000000003</v>
      </c>
    </row>
    <row r="140" spans="1:19" ht="15.75" thickBot="1" x14ac:dyDescent="0.3">
      <c r="A140" s="1036" t="s">
        <v>310</v>
      </c>
      <c r="B140" s="1037"/>
    </row>
    <row r="141" spans="1:19" ht="15.75" customHeight="1" thickBot="1" x14ac:dyDescent="0.3">
      <c r="A141" s="374"/>
      <c r="B141" s="374"/>
      <c r="C141" s="1021" t="s">
        <v>269</v>
      </c>
      <c r="D141" s="1022"/>
      <c r="E141" s="1023" t="s">
        <v>261</v>
      </c>
      <c r="F141" s="1024"/>
      <c r="G141" s="1023" t="s">
        <v>273</v>
      </c>
      <c r="H141" s="1024"/>
      <c r="I141" s="1013" t="s">
        <v>280</v>
      </c>
      <c r="J141" s="1014" t="s">
        <v>294</v>
      </c>
      <c r="K141" s="1014"/>
      <c r="L141" s="1014" t="s">
        <v>295</v>
      </c>
      <c r="M141" s="1014"/>
      <c r="N141" s="1013" t="s">
        <v>296</v>
      </c>
      <c r="O141" s="1006" t="s">
        <v>262</v>
      </c>
      <c r="P141" s="1006" t="s">
        <v>286</v>
      </c>
      <c r="Q141" s="1008" t="s">
        <v>257</v>
      </c>
      <c r="R141" s="1009" t="s">
        <v>291</v>
      </c>
      <c r="S141" s="1009" t="s">
        <v>297</v>
      </c>
    </row>
    <row r="142" spans="1:19" ht="15.75" thickBot="1" x14ac:dyDescent="0.3">
      <c r="A142" s="374"/>
      <c r="B142" s="374"/>
      <c r="C142" s="975"/>
      <c r="D142" s="976"/>
      <c r="E142" s="1025"/>
      <c r="F142" s="1026"/>
      <c r="G142" s="1025"/>
      <c r="H142" s="1026"/>
      <c r="I142" s="1007"/>
      <c r="J142" s="1015"/>
      <c r="K142" s="1015"/>
      <c r="L142" s="1015"/>
      <c r="M142" s="1015"/>
      <c r="N142" s="1007"/>
      <c r="O142" s="1007"/>
      <c r="P142" s="1007"/>
      <c r="Q142" s="979"/>
      <c r="R142" s="1009"/>
      <c r="S142" s="1009"/>
    </row>
    <row r="143" spans="1:19" x14ac:dyDescent="0.25">
      <c r="A143" s="992" t="s">
        <v>41</v>
      </c>
      <c r="B143" s="1003"/>
      <c r="C143" s="971">
        <f>'[1]GEOMETRIA '!N30</f>
        <v>5.6</v>
      </c>
      <c r="D143" s="1010"/>
      <c r="E143" s="971">
        <f>'[1]CARICHI UNITARI'!$D144*$C143</f>
        <v>27.664000000000001</v>
      </c>
      <c r="F143" s="1010"/>
      <c r="G143" s="971">
        <f>1.2*$C143*0.3</f>
        <v>2.016</v>
      </c>
      <c r="H143" s="1010"/>
      <c r="I143" s="383">
        <f>'CARICHI UNITARI'!$E144*$C143</f>
        <v>11.2</v>
      </c>
      <c r="J143" s="1011">
        <f>$E143*$O143</f>
        <v>35.963200000000001</v>
      </c>
      <c r="K143" s="1011"/>
      <c r="L143" s="1012">
        <f>$G143*$P143</f>
        <v>3.024</v>
      </c>
      <c r="M143" s="1012"/>
      <c r="N143" s="384">
        <f>$I143*$P143</f>
        <v>16.799999999999997</v>
      </c>
      <c r="O143" s="385">
        <v>1.3</v>
      </c>
      <c r="P143" s="385">
        <v>1.5</v>
      </c>
      <c r="Q143" s="375">
        <v>0.3</v>
      </c>
      <c r="R143" s="333">
        <f>$J143+$L143+$N143</f>
        <v>55.787199999999999</v>
      </c>
      <c r="S143" s="333">
        <f>$E143+$G143+($Q143*$I143)</f>
        <v>33.04</v>
      </c>
    </row>
    <row r="144" spans="1:19" x14ac:dyDescent="0.25">
      <c r="A144" s="992" t="s">
        <v>43</v>
      </c>
      <c r="B144" s="1003"/>
      <c r="C144" s="944">
        <v>0</v>
      </c>
      <c r="D144" s="945"/>
      <c r="E144" s="972">
        <f>'[1]CARICHI UNITARI'!$D145*$C144</f>
        <v>0</v>
      </c>
      <c r="F144" s="1004"/>
      <c r="G144" s="972"/>
      <c r="H144" s="1004"/>
      <c r="I144" s="381">
        <f>'CARICHI UNITARI'!$E145*$C144</f>
        <v>0</v>
      </c>
      <c r="J144" s="1005">
        <f>$E144*$O144</f>
        <v>0</v>
      </c>
      <c r="K144" s="1005"/>
      <c r="L144" s="996">
        <v>0</v>
      </c>
      <c r="M144" s="996"/>
      <c r="N144" s="378">
        <f>$I144*$P144</f>
        <v>0</v>
      </c>
      <c r="O144" s="103">
        <v>1.3</v>
      </c>
      <c r="P144" s="103">
        <v>1.5</v>
      </c>
      <c r="Q144" s="376">
        <v>0.3</v>
      </c>
      <c r="R144" s="334">
        <f>$J144+$L144+$N144</f>
        <v>0</v>
      </c>
      <c r="S144" s="334">
        <f>$E144+$G144+($Q144*$I144)</f>
        <v>0</v>
      </c>
    </row>
    <row r="145" spans="1:19" x14ac:dyDescent="0.25">
      <c r="A145" s="992" t="s">
        <v>42</v>
      </c>
      <c r="B145" s="1003"/>
      <c r="C145" s="944">
        <v>1</v>
      </c>
      <c r="D145" s="945"/>
      <c r="E145" s="972">
        <f>'[1]CARICHI UNITARI'!$D146*$C145*0.7</f>
        <v>3.64392</v>
      </c>
      <c r="F145" s="1004"/>
      <c r="G145" s="972"/>
      <c r="H145" s="1004"/>
      <c r="I145" s="381">
        <f>'CARICHI UNITARI'!$E146*$C145</f>
        <v>0</v>
      </c>
      <c r="J145" s="1005">
        <f>$E145*$O145</f>
        <v>4.7370960000000002</v>
      </c>
      <c r="K145" s="1005"/>
      <c r="L145" s="996">
        <v>0</v>
      </c>
      <c r="M145" s="996"/>
      <c r="N145" s="378">
        <f>$I145*$P145</f>
        <v>0</v>
      </c>
      <c r="O145" s="103">
        <v>1.3</v>
      </c>
      <c r="P145" s="103">
        <v>1.5</v>
      </c>
      <c r="Q145" s="376">
        <v>0.3</v>
      </c>
      <c r="R145" s="334">
        <f>$J145+$L145+$N145</f>
        <v>4.7370960000000002</v>
      </c>
      <c r="S145" s="334">
        <f>$E145+$G145+($Q145*$I145)</f>
        <v>3.64392</v>
      </c>
    </row>
    <row r="146" spans="1:19" x14ac:dyDescent="0.25">
      <c r="A146" s="992" t="s">
        <v>44</v>
      </c>
      <c r="B146" s="1003"/>
      <c r="C146" s="1034">
        <v>0</v>
      </c>
      <c r="D146" s="1035"/>
      <c r="E146" s="972">
        <f>'[1]CARICHI UNITARI'!$D147*$C146</f>
        <v>0</v>
      </c>
      <c r="F146" s="1004"/>
      <c r="G146" s="972"/>
      <c r="H146" s="1004"/>
      <c r="I146" s="381">
        <f>'CARICHI UNITARI'!$E147*$C146</f>
        <v>0</v>
      </c>
      <c r="J146" s="1005">
        <f>$E146*$O146</f>
        <v>0</v>
      </c>
      <c r="K146" s="1005"/>
      <c r="L146" s="996">
        <v>0</v>
      </c>
      <c r="M146" s="996"/>
      <c r="N146" s="378">
        <f>$I146*$P146</f>
        <v>0</v>
      </c>
      <c r="O146" s="103">
        <v>1.3</v>
      </c>
      <c r="P146" s="103">
        <v>1.5</v>
      </c>
      <c r="Q146" s="376">
        <v>0.6</v>
      </c>
      <c r="R146" s="334">
        <f>$J146+$L146+$N146</f>
        <v>0</v>
      </c>
      <c r="S146" s="334">
        <f>$E146+$G146+($Q146*$I146)</f>
        <v>0</v>
      </c>
    </row>
    <row r="147" spans="1:19" x14ac:dyDescent="0.25">
      <c r="A147" s="997" t="s">
        <v>34</v>
      </c>
      <c r="B147" s="998"/>
      <c r="C147" s="999">
        <v>1</v>
      </c>
      <c r="D147" s="1000"/>
      <c r="E147" s="999">
        <f>$F$10*$C147</f>
        <v>4.1099999999999994</v>
      </c>
      <c r="F147" s="1000"/>
      <c r="G147" s="999"/>
      <c r="H147" s="1000"/>
      <c r="I147" s="379">
        <v>0</v>
      </c>
      <c r="J147" s="1001">
        <f>$E147*$O147</f>
        <v>5.3429999999999991</v>
      </c>
      <c r="K147" s="1001"/>
      <c r="L147" s="1002">
        <v>0</v>
      </c>
      <c r="M147" s="1002"/>
      <c r="N147" s="380">
        <f>$I147*$P147</f>
        <v>0</v>
      </c>
      <c r="O147" s="382">
        <v>1.3</v>
      </c>
      <c r="P147" s="382">
        <v>1.5</v>
      </c>
      <c r="Q147" s="377">
        <v>0.3</v>
      </c>
      <c r="R147" s="335">
        <f>$J147+$L147+$N147</f>
        <v>5.3429999999999991</v>
      </c>
      <c r="S147" s="338">
        <f>$E147+$G147+($Q147*$I147)</f>
        <v>4.1099999999999994</v>
      </c>
    </row>
    <row r="148" spans="1:19" ht="15.75" thickBot="1" x14ac:dyDescent="0.3">
      <c r="R148" s="4">
        <f>SUM(R143:R147)</f>
        <v>65.867295999999996</v>
      </c>
      <c r="S148" s="4">
        <f>SUM(S143:S147)</f>
        <v>40.79392</v>
      </c>
    </row>
    <row r="149" spans="1:19" ht="15.75" thickBot="1" x14ac:dyDescent="0.3">
      <c r="A149" s="1036" t="s">
        <v>311</v>
      </c>
      <c r="B149" s="1037"/>
    </row>
    <row r="150" spans="1:19" ht="15.75" customHeight="1" thickBot="1" x14ac:dyDescent="0.3">
      <c r="A150" s="374"/>
      <c r="B150" s="374"/>
      <c r="C150" s="1021" t="s">
        <v>269</v>
      </c>
      <c r="D150" s="1022"/>
      <c r="E150" s="1023" t="s">
        <v>261</v>
      </c>
      <c r="F150" s="1024"/>
      <c r="G150" s="1023" t="s">
        <v>273</v>
      </c>
      <c r="H150" s="1024"/>
      <c r="I150" s="1013" t="s">
        <v>280</v>
      </c>
      <c r="J150" s="1014" t="s">
        <v>294</v>
      </c>
      <c r="K150" s="1014"/>
      <c r="L150" s="1014" t="s">
        <v>295</v>
      </c>
      <c r="M150" s="1014"/>
      <c r="N150" s="1013" t="s">
        <v>296</v>
      </c>
      <c r="O150" s="1006" t="s">
        <v>262</v>
      </c>
      <c r="P150" s="1006" t="s">
        <v>286</v>
      </c>
      <c r="Q150" s="1008" t="s">
        <v>257</v>
      </c>
      <c r="R150" s="1009" t="s">
        <v>291</v>
      </c>
      <c r="S150" s="1009" t="s">
        <v>297</v>
      </c>
    </row>
    <row r="151" spans="1:19" ht="15.75" thickBot="1" x14ac:dyDescent="0.3">
      <c r="A151" s="374"/>
      <c r="B151" s="374"/>
      <c r="C151" s="975"/>
      <c r="D151" s="976"/>
      <c r="E151" s="1025"/>
      <c r="F151" s="1026"/>
      <c r="G151" s="1025"/>
      <c r="H151" s="1026"/>
      <c r="I151" s="1007"/>
      <c r="J151" s="1015"/>
      <c r="K151" s="1015"/>
      <c r="L151" s="1015"/>
      <c r="M151" s="1015"/>
      <c r="N151" s="1007"/>
      <c r="O151" s="1007"/>
      <c r="P151" s="1007"/>
      <c r="Q151" s="979"/>
      <c r="R151" s="1009"/>
      <c r="S151" s="1009"/>
    </row>
    <row r="152" spans="1:19" x14ac:dyDescent="0.25">
      <c r="A152" s="992" t="s">
        <v>41</v>
      </c>
      <c r="B152" s="1003"/>
      <c r="C152" s="1040">
        <f>'[1]GEOMETRIA '!F32/2</f>
        <v>1.65</v>
      </c>
      <c r="D152" s="1041"/>
      <c r="E152" s="971">
        <f>'[1]CARICHI UNITARI'!$D144*$C152</f>
        <v>8.1509999999999998</v>
      </c>
      <c r="F152" s="1010"/>
      <c r="G152" s="971">
        <v>0</v>
      </c>
      <c r="H152" s="1010"/>
      <c r="I152" s="383">
        <f>'CARICHI UNITARI'!$E144*$C152</f>
        <v>3.3</v>
      </c>
      <c r="J152" s="1011">
        <f>$E152*$O152</f>
        <v>10.596299999999999</v>
      </c>
      <c r="K152" s="1011"/>
      <c r="L152" s="1012">
        <f>$G152*$P152</f>
        <v>0</v>
      </c>
      <c r="M152" s="1012"/>
      <c r="N152" s="384">
        <f>$I152*$P152</f>
        <v>4.9499999999999993</v>
      </c>
      <c r="O152" s="385">
        <v>1.3</v>
      </c>
      <c r="P152" s="385">
        <v>1.5</v>
      </c>
      <c r="Q152" s="375">
        <v>0.3</v>
      </c>
      <c r="R152" s="333">
        <f>$J152+$L152+$N152</f>
        <v>15.546299999999999</v>
      </c>
      <c r="S152" s="333">
        <f>$E152+$G152+($Q152*$I152)</f>
        <v>9.141</v>
      </c>
    </row>
    <row r="153" spans="1:19" x14ac:dyDescent="0.25">
      <c r="A153" s="992" t="s">
        <v>43</v>
      </c>
      <c r="B153" s="1003"/>
      <c r="C153" s="1038">
        <f>'[1]GEOMETRIA '!O2*2</f>
        <v>3</v>
      </c>
      <c r="D153" s="1039"/>
      <c r="E153" s="972">
        <f>'[1]CARICHI UNITARI'!$D145*$C153</f>
        <v>13.062000000000001</v>
      </c>
      <c r="F153" s="1004"/>
      <c r="G153" s="972"/>
      <c r="H153" s="1004"/>
      <c r="I153" s="381">
        <f>'CARICHI UNITARI'!$E145*$C153</f>
        <v>12</v>
      </c>
      <c r="J153" s="1005">
        <f>$E153*$O153</f>
        <v>16.980600000000003</v>
      </c>
      <c r="K153" s="1005"/>
      <c r="L153" s="996">
        <v>0</v>
      </c>
      <c r="M153" s="996"/>
      <c r="N153" s="378">
        <f>$I153*$P153</f>
        <v>18</v>
      </c>
      <c r="O153" s="103">
        <v>1.3</v>
      </c>
      <c r="P153" s="103">
        <v>1.5</v>
      </c>
      <c r="Q153" s="376">
        <v>0.3</v>
      </c>
      <c r="R153" s="334">
        <f>$J153+$L153+$N153</f>
        <v>34.980600000000003</v>
      </c>
      <c r="S153" s="334">
        <f>$E153+$G153+($Q153*$I153)</f>
        <v>16.661999999999999</v>
      </c>
    </row>
    <row r="154" spans="1:19" x14ac:dyDescent="0.25">
      <c r="A154" s="992" t="s">
        <v>42</v>
      </c>
      <c r="B154" s="1003"/>
      <c r="C154" s="944">
        <v>1</v>
      </c>
      <c r="D154" s="945"/>
      <c r="E154" s="972">
        <f>'[1]CARICHI UNITARI'!$D146*$C154</f>
        <v>5.2056000000000004</v>
      </c>
      <c r="F154" s="1004"/>
      <c r="G154" s="972"/>
      <c r="H154" s="1004"/>
      <c r="I154" s="381">
        <f>'CARICHI UNITARI'!$E146*$C154</f>
        <v>0</v>
      </c>
      <c r="J154" s="1005">
        <f>$E154*$O154</f>
        <v>6.7672800000000004</v>
      </c>
      <c r="K154" s="1005"/>
      <c r="L154" s="996">
        <v>0</v>
      </c>
      <c r="M154" s="996"/>
      <c r="N154" s="378">
        <f>$I154*$P154</f>
        <v>0</v>
      </c>
      <c r="O154" s="103">
        <v>1.3</v>
      </c>
      <c r="P154" s="103">
        <v>1.5</v>
      </c>
      <c r="Q154" s="376">
        <v>0.3</v>
      </c>
      <c r="R154" s="334">
        <f>$J154+$L154+$N154</f>
        <v>6.7672800000000004</v>
      </c>
      <c r="S154" s="334">
        <f>$E154+$G154+($Q154*$I154)</f>
        <v>5.2056000000000004</v>
      </c>
    </row>
    <row r="155" spans="1:19" x14ac:dyDescent="0.25">
      <c r="A155" s="992" t="s">
        <v>44</v>
      </c>
      <c r="B155" s="1003"/>
      <c r="C155" s="1034">
        <v>0</v>
      </c>
      <c r="D155" s="1035"/>
      <c r="E155" s="972">
        <f>'[1]CARICHI UNITARI'!$D147*$C155</f>
        <v>0</v>
      </c>
      <c r="F155" s="1004"/>
      <c r="G155" s="972"/>
      <c r="H155" s="1004"/>
      <c r="I155" s="381">
        <f>'CARICHI UNITARI'!$E147*$C155</f>
        <v>0</v>
      </c>
      <c r="J155" s="1005">
        <f>$E155*$O155</f>
        <v>0</v>
      </c>
      <c r="K155" s="1005"/>
      <c r="L155" s="996">
        <v>0</v>
      </c>
      <c r="M155" s="996"/>
      <c r="N155" s="378">
        <f>$I155*$P155</f>
        <v>0</v>
      </c>
      <c r="O155" s="103">
        <v>1.3</v>
      </c>
      <c r="P155" s="103">
        <v>1.5</v>
      </c>
      <c r="Q155" s="376">
        <v>0.6</v>
      </c>
      <c r="R155" s="334">
        <f>$J155+$L155+$N155</f>
        <v>0</v>
      </c>
      <c r="S155" s="334">
        <f>$E155+$G155+($Q155*$I155)</f>
        <v>0</v>
      </c>
    </row>
    <row r="156" spans="1:19" x14ac:dyDescent="0.25">
      <c r="A156" s="997" t="s">
        <v>34</v>
      </c>
      <c r="B156" s="998"/>
      <c r="C156" s="999">
        <v>1</v>
      </c>
      <c r="D156" s="1000"/>
      <c r="E156" s="999">
        <f>$F$10*$C156</f>
        <v>4.1099999999999994</v>
      </c>
      <c r="F156" s="1000"/>
      <c r="G156" s="999"/>
      <c r="H156" s="1000"/>
      <c r="I156" s="379">
        <v>0</v>
      </c>
      <c r="J156" s="1001">
        <f>$E156*$O156</f>
        <v>5.3429999999999991</v>
      </c>
      <c r="K156" s="1001"/>
      <c r="L156" s="1002">
        <v>0</v>
      </c>
      <c r="M156" s="1002"/>
      <c r="N156" s="380">
        <f>$I156*$P156</f>
        <v>0</v>
      </c>
      <c r="O156" s="382">
        <v>1.3</v>
      </c>
      <c r="P156" s="382">
        <v>1.5</v>
      </c>
      <c r="Q156" s="377">
        <v>0.3</v>
      </c>
      <c r="R156" s="335">
        <f>$J156+$L156+$N156</f>
        <v>5.3429999999999991</v>
      </c>
      <c r="S156" s="338">
        <f>$E156+$G156+($Q156*$I156)</f>
        <v>4.1099999999999994</v>
      </c>
    </row>
    <row r="157" spans="1:19" ht="15.75" thickBot="1" x14ac:dyDescent="0.3">
      <c r="R157" s="4">
        <f>SUM(R152:R156)</f>
        <v>62.637179999999994</v>
      </c>
      <c r="S157" s="4">
        <f>SUM(S152:S156)</f>
        <v>35.118600000000001</v>
      </c>
    </row>
    <row r="158" spans="1:19" ht="15.75" thickBot="1" x14ac:dyDescent="0.3">
      <c r="A158" s="1036" t="s">
        <v>312</v>
      </c>
      <c r="B158" s="1037"/>
    </row>
    <row r="159" spans="1:19" ht="15.75" customHeight="1" thickBot="1" x14ac:dyDescent="0.3">
      <c r="A159" s="374"/>
      <c r="B159" s="374"/>
      <c r="C159" s="1021" t="s">
        <v>269</v>
      </c>
      <c r="D159" s="1022"/>
      <c r="E159" s="1023" t="s">
        <v>261</v>
      </c>
      <c r="F159" s="1024"/>
      <c r="G159" s="1023" t="s">
        <v>273</v>
      </c>
      <c r="H159" s="1024"/>
      <c r="I159" s="1013" t="s">
        <v>280</v>
      </c>
      <c r="J159" s="1014" t="s">
        <v>294</v>
      </c>
      <c r="K159" s="1014"/>
      <c r="L159" s="1014" t="s">
        <v>295</v>
      </c>
      <c r="M159" s="1014"/>
      <c r="N159" s="1013" t="s">
        <v>296</v>
      </c>
      <c r="O159" s="1006" t="s">
        <v>262</v>
      </c>
      <c r="P159" s="1006" t="s">
        <v>286</v>
      </c>
      <c r="Q159" s="1008" t="s">
        <v>257</v>
      </c>
      <c r="R159" s="1009" t="s">
        <v>291</v>
      </c>
      <c r="S159" s="1009" t="s">
        <v>297</v>
      </c>
    </row>
    <row r="160" spans="1:19" ht="15.75" thickBot="1" x14ac:dyDescent="0.3">
      <c r="A160" s="374"/>
      <c r="B160" s="374"/>
      <c r="C160" s="975"/>
      <c r="D160" s="976"/>
      <c r="E160" s="1025"/>
      <c r="F160" s="1026"/>
      <c r="G160" s="1025"/>
      <c r="H160" s="1026"/>
      <c r="I160" s="1007"/>
      <c r="J160" s="1015"/>
      <c r="K160" s="1015"/>
      <c r="L160" s="1015"/>
      <c r="M160" s="1015"/>
      <c r="N160" s="1007"/>
      <c r="O160" s="1007"/>
      <c r="P160" s="1007"/>
      <c r="Q160" s="979"/>
      <c r="R160" s="1009"/>
      <c r="S160" s="1009"/>
    </row>
    <row r="161" spans="1:19" x14ac:dyDescent="0.25">
      <c r="A161" s="992" t="s">
        <v>41</v>
      </c>
      <c r="B161" s="1003"/>
      <c r="C161" s="971">
        <f>'[1]GEOMETRIA '!H32</f>
        <v>3.15</v>
      </c>
      <c r="D161" s="1010"/>
      <c r="E161" s="971">
        <f>'[1]CARICHI UNITARI'!$D144*$C161</f>
        <v>15.561</v>
      </c>
      <c r="F161" s="1010"/>
      <c r="G161" s="971">
        <v>0</v>
      </c>
      <c r="H161" s="1010"/>
      <c r="I161" s="383">
        <f>'CARICHI UNITARI'!$E144*$C161</f>
        <v>6.3</v>
      </c>
      <c r="J161" s="1011">
        <f>$E161*$O161</f>
        <v>20.229300000000002</v>
      </c>
      <c r="K161" s="1011"/>
      <c r="L161" s="1012">
        <f>$G161*$P161</f>
        <v>0</v>
      </c>
      <c r="M161" s="1012"/>
      <c r="N161" s="384">
        <f>$I161*$P161</f>
        <v>9.4499999999999993</v>
      </c>
      <c r="O161" s="385">
        <v>1.3</v>
      </c>
      <c r="P161" s="385">
        <v>1.5</v>
      </c>
      <c r="Q161" s="375">
        <v>0.3</v>
      </c>
      <c r="R161" s="333">
        <f>$J161+$L161+$N161</f>
        <v>29.679300000000001</v>
      </c>
      <c r="S161" s="333">
        <f>$E161+$G161+($Q161*$I161)</f>
        <v>17.451000000000001</v>
      </c>
    </row>
    <row r="162" spans="1:19" x14ac:dyDescent="0.25">
      <c r="A162" s="992" t="s">
        <v>43</v>
      </c>
      <c r="B162" s="1003"/>
      <c r="C162" s="944">
        <v>0</v>
      </c>
      <c r="D162" s="945"/>
      <c r="E162" s="972">
        <f>'[1]CARICHI UNITARI'!$D145*$C162</f>
        <v>0</v>
      </c>
      <c r="F162" s="1004"/>
      <c r="G162" s="972"/>
      <c r="H162" s="1004"/>
      <c r="I162" s="381">
        <f>'CARICHI UNITARI'!$E145*$C162</f>
        <v>0</v>
      </c>
      <c r="J162" s="1005">
        <f>$E162*$O162</f>
        <v>0</v>
      </c>
      <c r="K162" s="1005"/>
      <c r="L162" s="996">
        <v>0</v>
      </c>
      <c r="M162" s="996"/>
      <c r="N162" s="378">
        <f>$I162*$P162</f>
        <v>0</v>
      </c>
      <c r="O162" s="103">
        <v>1.3</v>
      </c>
      <c r="P162" s="103">
        <v>1.5</v>
      </c>
      <c r="Q162" s="376">
        <v>0.3</v>
      </c>
      <c r="R162" s="334">
        <f>$J162+$L162+$N162</f>
        <v>0</v>
      </c>
      <c r="S162" s="334">
        <f>$E162+$G162+($Q162*$I162)</f>
        <v>0</v>
      </c>
    </row>
    <row r="163" spans="1:19" x14ac:dyDescent="0.25">
      <c r="A163" s="992" t="s">
        <v>42</v>
      </c>
      <c r="B163" s="1003"/>
      <c r="C163" s="944">
        <v>1</v>
      </c>
      <c r="D163" s="945"/>
      <c r="E163" s="972">
        <f>'[1]CARICHI UNITARI'!$D146*$C163</f>
        <v>5.2056000000000004</v>
      </c>
      <c r="F163" s="1004"/>
      <c r="G163" s="972"/>
      <c r="H163" s="1004"/>
      <c r="I163" s="381">
        <f>'CARICHI UNITARI'!$E146*$C163</f>
        <v>0</v>
      </c>
      <c r="J163" s="1005">
        <f>$E163*$O163</f>
        <v>6.7672800000000004</v>
      </c>
      <c r="K163" s="1005"/>
      <c r="L163" s="996">
        <v>0</v>
      </c>
      <c r="M163" s="996"/>
      <c r="N163" s="378">
        <f>$I163*$P163</f>
        <v>0</v>
      </c>
      <c r="O163" s="103">
        <v>1.3</v>
      </c>
      <c r="P163" s="103">
        <v>1.5</v>
      </c>
      <c r="Q163" s="376">
        <v>0.3</v>
      </c>
      <c r="R163" s="334">
        <f>$J163+$L163+$N163</f>
        <v>6.7672800000000004</v>
      </c>
      <c r="S163" s="334">
        <f>$E163+$G163+($Q163*$I163)</f>
        <v>5.2056000000000004</v>
      </c>
    </row>
    <row r="164" spans="1:19" ht="15" customHeight="1" x14ac:dyDescent="0.25">
      <c r="A164" s="992" t="s">
        <v>44</v>
      </c>
      <c r="B164" s="1003"/>
      <c r="C164" s="1034">
        <v>0</v>
      </c>
      <c r="D164" s="1035"/>
      <c r="E164" s="972">
        <f>'[1]CARICHI UNITARI'!$D147*$C164</f>
        <v>0</v>
      </c>
      <c r="F164" s="1004"/>
      <c r="G164" s="972"/>
      <c r="H164" s="1004"/>
      <c r="I164" s="381">
        <f>'CARICHI UNITARI'!$E147*$C164</f>
        <v>0</v>
      </c>
      <c r="J164" s="1005">
        <f>$E164*$O164</f>
        <v>0</v>
      </c>
      <c r="K164" s="1005"/>
      <c r="L164" s="996">
        <v>0</v>
      </c>
      <c r="M164" s="996"/>
      <c r="N164" s="378">
        <f>$I164*$P164</f>
        <v>0</v>
      </c>
      <c r="O164" s="103">
        <v>1.3</v>
      </c>
      <c r="P164" s="103">
        <v>1.5</v>
      </c>
      <c r="Q164" s="376">
        <v>0.6</v>
      </c>
      <c r="R164" s="334">
        <f>$J164+$L164+$N164</f>
        <v>0</v>
      </c>
      <c r="S164" s="334">
        <f>$E164+$G164+($Q164*$I164)</f>
        <v>0</v>
      </c>
    </row>
    <row r="165" spans="1:19" x14ac:dyDescent="0.25">
      <c r="A165" s="997" t="s">
        <v>34</v>
      </c>
      <c r="B165" s="998"/>
      <c r="C165" s="999">
        <v>1</v>
      </c>
      <c r="D165" s="1000"/>
      <c r="E165" s="999">
        <f>$F$10*$C165</f>
        <v>4.1099999999999994</v>
      </c>
      <c r="F165" s="1000"/>
      <c r="G165" s="999"/>
      <c r="H165" s="1000"/>
      <c r="I165" s="379">
        <v>0</v>
      </c>
      <c r="J165" s="1001">
        <f>$E165*$O165</f>
        <v>5.3429999999999991</v>
      </c>
      <c r="K165" s="1001"/>
      <c r="L165" s="1002">
        <v>0</v>
      </c>
      <c r="M165" s="1002"/>
      <c r="N165" s="380">
        <f>$I165*$P165</f>
        <v>0</v>
      </c>
      <c r="O165" s="382">
        <v>1.3</v>
      </c>
      <c r="P165" s="382">
        <v>1.5</v>
      </c>
      <c r="Q165" s="377">
        <v>0.3</v>
      </c>
      <c r="R165" s="335">
        <f>$J165+$L165+$N165</f>
        <v>5.3429999999999991</v>
      </c>
      <c r="S165" s="338">
        <f>$E165+$G165+($Q165*$I165)</f>
        <v>4.1099999999999994</v>
      </c>
    </row>
    <row r="166" spans="1:19" x14ac:dyDescent="0.25">
      <c r="R166" s="4">
        <f>SUM(R161:R165)</f>
        <v>41.789580000000001</v>
      </c>
      <c r="S166" s="4">
        <f>SUM(S161:S165)</f>
        <v>26.7666</v>
      </c>
    </row>
    <row r="167" spans="1:19" x14ac:dyDescent="0.25">
      <c r="A167" s="1033" t="s">
        <v>324</v>
      </c>
      <c r="B167" s="1033"/>
      <c r="C167" s="1033"/>
    </row>
    <row r="168" spans="1:19" ht="15.75" thickBot="1" x14ac:dyDescent="0.3"/>
    <row r="169" spans="1:19" ht="15.75" thickBot="1" x14ac:dyDescent="0.3">
      <c r="A169" s="1016" t="s">
        <v>314</v>
      </c>
      <c r="B169" s="1017"/>
    </row>
    <row r="170" spans="1:19" ht="15.75" customHeight="1" thickBot="1" x14ac:dyDescent="0.3">
      <c r="A170" s="1018"/>
      <c r="B170" s="1019"/>
      <c r="C170" s="1029" t="s">
        <v>269</v>
      </c>
      <c r="D170" s="1029"/>
      <c r="E170" s="1014" t="s">
        <v>261</v>
      </c>
      <c r="F170" s="1014"/>
      <c r="G170" s="1014" t="s">
        <v>273</v>
      </c>
      <c r="H170" s="1014"/>
      <c r="I170" s="1013" t="s">
        <v>280</v>
      </c>
      <c r="J170" s="1014" t="s">
        <v>294</v>
      </c>
      <c r="K170" s="1014"/>
      <c r="L170" s="1014" t="s">
        <v>295</v>
      </c>
      <c r="M170" s="1014"/>
      <c r="N170" s="1013" t="s">
        <v>296</v>
      </c>
      <c r="O170" s="1006" t="s">
        <v>262</v>
      </c>
      <c r="P170" s="1006" t="s">
        <v>286</v>
      </c>
      <c r="Q170" s="1008" t="s">
        <v>257</v>
      </c>
      <c r="R170" s="1009" t="s">
        <v>291</v>
      </c>
      <c r="S170" s="1009" t="s">
        <v>297</v>
      </c>
    </row>
    <row r="171" spans="1:19" ht="15.75" thickBot="1" x14ac:dyDescent="0.3">
      <c r="A171" s="1020"/>
      <c r="B171" s="947"/>
      <c r="C171" s="1007"/>
      <c r="D171" s="1007"/>
      <c r="E171" s="1015"/>
      <c r="F171" s="1015"/>
      <c r="G171" s="1015"/>
      <c r="H171" s="1015"/>
      <c r="I171" s="1007"/>
      <c r="J171" s="1015"/>
      <c r="K171" s="1015"/>
      <c r="L171" s="1015"/>
      <c r="M171" s="1015"/>
      <c r="N171" s="1007"/>
      <c r="O171" s="1007"/>
      <c r="P171" s="1007"/>
      <c r="Q171" s="979"/>
      <c r="R171" s="1009"/>
      <c r="S171" s="1009"/>
    </row>
    <row r="172" spans="1:19" ht="15.75" thickBot="1" x14ac:dyDescent="0.3">
      <c r="A172" s="992" t="s">
        <v>41</v>
      </c>
      <c r="B172" s="1003"/>
      <c r="C172" s="1011">
        <f>'[1]GEOMETRIA '!F34</f>
        <v>3.5999999999999996</v>
      </c>
      <c r="D172" s="1012"/>
      <c r="E172" s="1011">
        <f>'[1]CARICHI UNITARI'!$D144*$C172</f>
        <v>17.783999999999999</v>
      </c>
      <c r="F172" s="1012"/>
      <c r="G172" s="1011">
        <v>0</v>
      </c>
      <c r="H172" s="1012"/>
      <c r="I172" s="383">
        <f>'CARICHI UNITARI'!$E144*$C172</f>
        <v>7.1999999999999993</v>
      </c>
      <c r="J172" s="1011">
        <f>$E172*$O172</f>
        <v>23.119199999999999</v>
      </c>
      <c r="K172" s="1011"/>
      <c r="L172" s="1012">
        <f>$G172*$P172</f>
        <v>0</v>
      </c>
      <c r="M172" s="1012"/>
      <c r="N172" s="384">
        <f>$I172*$P172</f>
        <v>10.799999999999999</v>
      </c>
      <c r="O172" s="385">
        <v>1.3</v>
      </c>
      <c r="P172" s="385">
        <v>1.5</v>
      </c>
      <c r="Q172" s="375">
        <v>0.3</v>
      </c>
      <c r="R172" s="258">
        <f>$J172+$L172+$N172</f>
        <v>33.919199999999996</v>
      </c>
      <c r="S172" s="201">
        <f>$E172+$G172+($Q172*$I172)</f>
        <v>19.943999999999999</v>
      </c>
    </row>
    <row r="173" spans="1:19" ht="15.75" thickBot="1" x14ac:dyDescent="0.3">
      <c r="A173" s="992" t="s">
        <v>43</v>
      </c>
      <c r="B173" s="1003"/>
      <c r="C173" s="996">
        <v>0</v>
      </c>
      <c r="D173" s="996"/>
      <c r="E173" s="1005">
        <f>'[1]CARICHI UNITARI'!$D145*$C173</f>
        <v>0</v>
      </c>
      <c r="F173" s="996"/>
      <c r="G173" s="1005"/>
      <c r="H173" s="996"/>
      <c r="I173" s="381">
        <f>'CARICHI UNITARI'!$E145*$C173</f>
        <v>0</v>
      </c>
      <c r="J173" s="1005">
        <f>$E173*$O173</f>
        <v>0</v>
      </c>
      <c r="K173" s="1005"/>
      <c r="L173" s="996">
        <v>0</v>
      </c>
      <c r="M173" s="996"/>
      <c r="N173" s="378">
        <f>$I173*$P173</f>
        <v>0</v>
      </c>
      <c r="O173" s="103">
        <v>1.3</v>
      </c>
      <c r="P173" s="103">
        <v>1.5</v>
      </c>
      <c r="Q173" s="376">
        <v>0.3</v>
      </c>
      <c r="R173" s="258">
        <f>$J173+$L173+$N173</f>
        <v>0</v>
      </c>
      <c r="S173" s="258">
        <f>$E173+$G173+($Q173*$I173)</f>
        <v>0</v>
      </c>
    </row>
    <row r="174" spans="1:19" ht="15.75" thickBot="1" x14ac:dyDescent="0.3">
      <c r="A174" s="992" t="s">
        <v>42</v>
      </c>
      <c r="B174" s="1003"/>
      <c r="C174" s="996">
        <v>1</v>
      </c>
      <c r="D174" s="996"/>
      <c r="E174" s="1005">
        <f>'[1]CARICHI UNITARI'!$D146*$C174</f>
        <v>5.2056000000000004</v>
      </c>
      <c r="F174" s="996"/>
      <c r="G174" s="1005"/>
      <c r="H174" s="996"/>
      <c r="I174" s="381">
        <f>'CARICHI UNITARI'!$E146*$C174</f>
        <v>0</v>
      </c>
      <c r="J174" s="1005">
        <f>$E174*$O174</f>
        <v>6.7672800000000004</v>
      </c>
      <c r="K174" s="1005"/>
      <c r="L174" s="996">
        <v>0</v>
      </c>
      <c r="M174" s="996"/>
      <c r="N174" s="378">
        <f>$I174*$P174</f>
        <v>0</v>
      </c>
      <c r="O174" s="103">
        <v>1.3</v>
      </c>
      <c r="P174" s="103">
        <v>1.5</v>
      </c>
      <c r="Q174" s="376">
        <v>0.3</v>
      </c>
      <c r="R174" s="258">
        <f>$J174+$L174+$N174</f>
        <v>6.7672800000000004</v>
      </c>
      <c r="S174" s="258">
        <f>$E174+$G174+($Q174*$I174)</f>
        <v>5.2056000000000004</v>
      </c>
    </row>
    <row r="175" spans="1:19" ht="15.75" thickBot="1" x14ac:dyDescent="0.3">
      <c r="A175" s="992" t="s">
        <v>44</v>
      </c>
      <c r="B175" s="1003"/>
      <c r="C175" s="996">
        <v>0</v>
      </c>
      <c r="D175" s="996"/>
      <c r="E175" s="1005">
        <f>'[1]CARICHI UNITARI'!$D147*$C175</f>
        <v>0</v>
      </c>
      <c r="F175" s="996"/>
      <c r="G175" s="1005"/>
      <c r="H175" s="996"/>
      <c r="I175" s="381">
        <f>'CARICHI UNITARI'!$E147*$C175</f>
        <v>0</v>
      </c>
      <c r="J175" s="1005">
        <f>$E175*$O175</f>
        <v>0</v>
      </c>
      <c r="K175" s="1005"/>
      <c r="L175" s="996">
        <v>0</v>
      </c>
      <c r="M175" s="996"/>
      <c r="N175" s="378">
        <f>$I175*$P175</f>
        <v>0</v>
      </c>
      <c r="O175" s="103">
        <v>1.3</v>
      </c>
      <c r="P175" s="103">
        <v>1.5</v>
      </c>
      <c r="Q175" s="376">
        <v>0.6</v>
      </c>
      <c r="R175" s="258">
        <f>$J175+$L175+$N175</f>
        <v>0</v>
      </c>
      <c r="S175" s="258">
        <f>$E175+$G175+($Q175*$I175)</f>
        <v>0</v>
      </c>
    </row>
    <row r="176" spans="1:19" ht="15.75" thickBot="1" x14ac:dyDescent="0.3">
      <c r="A176" s="997" t="s">
        <v>34</v>
      </c>
      <c r="B176" s="998"/>
      <c r="C176" s="1002">
        <v>1</v>
      </c>
      <c r="D176" s="1002"/>
      <c r="E176" s="999">
        <f>$F$10*$C176</f>
        <v>4.1099999999999994</v>
      </c>
      <c r="F176" s="1000"/>
      <c r="G176" s="1001"/>
      <c r="H176" s="1002"/>
      <c r="I176" s="379">
        <f>'CARICHI UNITARI'!$E267</f>
        <v>0</v>
      </c>
      <c r="J176" s="1001">
        <f>$E176*$O176</f>
        <v>5.3429999999999991</v>
      </c>
      <c r="K176" s="1001"/>
      <c r="L176" s="1002">
        <v>0</v>
      </c>
      <c r="M176" s="1002"/>
      <c r="N176" s="380">
        <f>$I176*$P176</f>
        <v>0</v>
      </c>
      <c r="O176" s="382">
        <v>1.3</v>
      </c>
      <c r="P176" s="382">
        <v>1.5</v>
      </c>
      <c r="Q176" s="377">
        <v>0.3</v>
      </c>
      <c r="R176" s="258">
        <f>$J176+$L176+$N176</f>
        <v>5.3429999999999991</v>
      </c>
      <c r="S176" s="258">
        <f>$E176+$G176+($Q176*$I176)</f>
        <v>4.1099999999999994</v>
      </c>
    </row>
    <row r="177" spans="1:19" ht="15.75" thickBot="1" x14ac:dyDescent="0.3">
      <c r="R177" s="4">
        <f>SUM(R172:R176)</f>
        <v>46.029479999999992</v>
      </c>
      <c r="S177" s="4">
        <f>SUM(S172:S176)</f>
        <v>29.259599999999999</v>
      </c>
    </row>
    <row r="178" spans="1:19" ht="15.75" thickBot="1" x14ac:dyDescent="0.3">
      <c r="A178" s="1016" t="s">
        <v>315</v>
      </c>
      <c r="B178" s="1017"/>
    </row>
    <row r="179" spans="1:19" ht="15.75" customHeight="1" thickBot="1" x14ac:dyDescent="0.3">
      <c r="A179" s="1018"/>
      <c r="B179" s="1019"/>
      <c r="C179" s="1029" t="s">
        <v>269</v>
      </c>
      <c r="D179" s="1029"/>
      <c r="E179" s="1014" t="s">
        <v>261</v>
      </c>
      <c r="F179" s="1014"/>
      <c r="G179" s="1014" t="s">
        <v>273</v>
      </c>
      <c r="H179" s="1014"/>
      <c r="I179" s="1013" t="s">
        <v>280</v>
      </c>
      <c r="J179" s="1014" t="s">
        <v>294</v>
      </c>
      <c r="K179" s="1014"/>
      <c r="L179" s="1014" t="s">
        <v>295</v>
      </c>
      <c r="M179" s="1014"/>
      <c r="N179" s="1013" t="s">
        <v>296</v>
      </c>
      <c r="O179" s="1006" t="s">
        <v>262</v>
      </c>
      <c r="P179" s="1006" t="s">
        <v>286</v>
      </c>
      <c r="Q179" s="1008" t="s">
        <v>257</v>
      </c>
      <c r="R179" s="1009" t="s">
        <v>291</v>
      </c>
      <c r="S179" s="1009" t="s">
        <v>297</v>
      </c>
    </row>
    <row r="180" spans="1:19" ht="15.75" thickBot="1" x14ac:dyDescent="0.3">
      <c r="A180" s="1020"/>
      <c r="B180" s="947"/>
      <c r="C180" s="1007"/>
      <c r="D180" s="1007"/>
      <c r="E180" s="1015"/>
      <c r="F180" s="1015"/>
      <c r="G180" s="1015"/>
      <c r="H180" s="1015"/>
      <c r="I180" s="1007"/>
      <c r="J180" s="1015"/>
      <c r="K180" s="1015"/>
      <c r="L180" s="1015"/>
      <c r="M180" s="1015"/>
      <c r="N180" s="1007"/>
      <c r="O180" s="1007"/>
      <c r="P180" s="1007"/>
      <c r="Q180" s="979"/>
      <c r="R180" s="1009"/>
      <c r="S180" s="1009"/>
    </row>
    <row r="181" spans="1:19" ht="15.75" thickBot="1" x14ac:dyDescent="0.3">
      <c r="A181" s="992" t="s">
        <v>41</v>
      </c>
      <c r="B181" s="1003"/>
      <c r="C181" s="1031">
        <f>'[1]GEOMETRIA '!H34/2</f>
        <v>1.5</v>
      </c>
      <c r="D181" s="1032"/>
      <c r="E181" s="1011">
        <f>'[1]CARICHI UNITARI'!$D144*$C181</f>
        <v>7.41</v>
      </c>
      <c r="F181" s="1012"/>
      <c r="G181" s="1011">
        <v>0</v>
      </c>
      <c r="H181" s="1012"/>
      <c r="I181" s="383">
        <f>'CARICHI UNITARI'!$E144*$C181</f>
        <v>3</v>
      </c>
      <c r="J181" s="1011">
        <f>$E181*$O181</f>
        <v>9.6330000000000009</v>
      </c>
      <c r="K181" s="1011"/>
      <c r="L181" s="1012">
        <f>$G181*$P181</f>
        <v>0</v>
      </c>
      <c r="M181" s="1012"/>
      <c r="N181" s="384">
        <f>$I181*$P181</f>
        <v>4.5</v>
      </c>
      <c r="O181" s="385">
        <v>1.3</v>
      </c>
      <c r="P181" s="385">
        <v>1.5</v>
      </c>
      <c r="Q181" s="375">
        <v>0.3</v>
      </c>
      <c r="R181" s="258">
        <f>$J181+$L181+$N181</f>
        <v>14.133000000000001</v>
      </c>
      <c r="S181" s="201">
        <f>$E181+$G181+($Q181*$I181)</f>
        <v>8.31</v>
      </c>
    </row>
    <row r="182" spans="1:19" ht="15.75" thickBot="1" x14ac:dyDescent="0.3">
      <c r="A182" s="992" t="s">
        <v>43</v>
      </c>
      <c r="B182" s="1003"/>
      <c r="C182" s="1030">
        <f>'[1]GEOMETRIA '!B9*2</f>
        <v>3</v>
      </c>
      <c r="D182" s="1030"/>
      <c r="E182" s="1005">
        <f>'[1]CARICHI UNITARI'!$D145*$C182</f>
        <v>13.062000000000001</v>
      </c>
      <c r="F182" s="996"/>
      <c r="G182" s="1005"/>
      <c r="H182" s="996"/>
      <c r="I182" s="381">
        <f>'CARICHI UNITARI'!$E145*$C182</f>
        <v>12</v>
      </c>
      <c r="J182" s="1005">
        <f>$E182*$O182</f>
        <v>16.980600000000003</v>
      </c>
      <c r="K182" s="1005"/>
      <c r="L182" s="996">
        <v>0</v>
      </c>
      <c r="M182" s="996"/>
      <c r="N182" s="378">
        <f>$I182*$P182</f>
        <v>18</v>
      </c>
      <c r="O182" s="103">
        <v>1.3</v>
      </c>
      <c r="P182" s="103">
        <v>1.5</v>
      </c>
      <c r="Q182" s="376">
        <v>0.3</v>
      </c>
      <c r="R182" s="258">
        <f>$J182+$L182+$N182</f>
        <v>34.980600000000003</v>
      </c>
      <c r="S182" s="258">
        <f>$E182+$G182+($Q182*$I182)</f>
        <v>16.661999999999999</v>
      </c>
    </row>
    <row r="183" spans="1:19" ht="15.75" thickBot="1" x14ac:dyDescent="0.3">
      <c r="A183" s="992" t="s">
        <v>42</v>
      </c>
      <c r="B183" s="1003"/>
      <c r="C183" s="996">
        <v>1</v>
      </c>
      <c r="D183" s="996"/>
      <c r="E183" s="1005">
        <f>'[1]CARICHI UNITARI'!$D146*$C183</f>
        <v>5.2056000000000004</v>
      </c>
      <c r="F183" s="996"/>
      <c r="G183" s="1005"/>
      <c r="H183" s="996"/>
      <c r="I183" s="381">
        <f>'CARICHI UNITARI'!$E146*$C183</f>
        <v>0</v>
      </c>
      <c r="J183" s="1005">
        <f>$E183*$O183</f>
        <v>6.7672800000000004</v>
      </c>
      <c r="K183" s="1005"/>
      <c r="L183" s="996">
        <v>0</v>
      </c>
      <c r="M183" s="996"/>
      <c r="N183" s="378">
        <f>$I183*$P183</f>
        <v>0</v>
      </c>
      <c r="O183" s="103">
        <v>1.3</v>
      </c>
      <c r="P183" s="103">
        <v>1.5</v>
      </c>
      <c r="Q183" s="376">
        <v>0.3</v>
      </c>
      <c r="R183" s="258">
        <f>$J183+$L183+$N183</f>
        <v>6.7672800000000004</v>
      </c>
      <c r="S183" s="258">
        <f>$E183+$G183+($Q183*$I183)</f>
        <v>5.2056000000000004</v>
      </c>
    </row>
    <row r="184" spans="1:19" ht="15.75" thickBot="1" x14ac:dyDescent="0.3">
      <c r="A184" s="992" t="s">
        <v>44</v>
      </c>
      <c r="B184" s="1003"/>
      <c r="C184" s="996">
        <v>0</v>
      </c>
      <c r="D184" s="996"/>
      <c r="E184" s="1005">
        <f>'[1]CARICHI UNITARI'!$D147*$C184</f>
        <v>0</v>
      </c>
      <c r="F184" s="996"/>
      <c r="G184" s="1005"/>
      <c r="H184" s="996"/>
      <c r="I184" s="381">
        <f>'CARICHI UNITARI'!$E147*$C184</f>
        <v>0</v>
      </c>
      <c r="J184" s="1005">
        <f>$E184*$O184</f>
        <v>0</v>
      </c>
      <c r="K184" s="1005"/>
      <c r="L184" s="996">
        <v>0</v>
      </c>
      <c r="M184" s="996"/>
      <c r="N184" s="378">
        <f>$I184*$P184</f>
        <v>0</v>
      </c>
      <c r="O184" s="103">
        <v>1.3</v>
      </c>
      <c r="P184" s="103">
        <v>1.5</v>
      </c>
      <c r="Q184" s="376">
        <v>0.6</v>
      </c>
      <c r="R184" s="258">
        <f>$J184+$L184+$N184</f>
        <v>0</v>
      </c>
      <c r="S184" s="258">
        <f>$E184+$G184+($Q184*$I184)</f>
        <v>0</v>
      </c>
    </row>
    <row r="185" spans="1:19" ht="15.75" thickBot="1" x14ac:dyDescent="0.3">
      <c r="A185" s="997" t="s">
        <v>34</v>
      </c>
      <c r="B185" s="998"/>
      <c r="C185" s="1002">
        <v>1</v>
      </c>
      <c r="D185" s="1002"/>
      <c r="E185" s="999">
        <f>$F$10*$C185</f>
        <v>4.1099999999999994</v>
      </c>
      <c r="F185" s="1000"/>
      <c r="G185" s="1001"/>
      <c r="H185" s="1002"/>
      <c r="I185" s="379">
        <f>'CARICHI UNITARI'!$E276</f>
        <v>0</v>
      </c>
      <c r="J185" s="1001">
        <f>$E185*$O185</f>
        <v>5.3429999999999991</v>
      </c>
      <c r="K185" s="1001"/>
      <c r="L185" s="1002">
        <v>0</v>
      </c>
      <c r="M185" s="1002"/>
      <c r="N185" s="380">
        <f>$I185*$P185</f>
        <v>0</v>
      </c>
      <c r="O185" s="382">
        <v>1.3</v>
      </c>
      <c r="P185" s="382">
        <v>1.5</v>
      </c>
      <c r="Q185" s="377">
        <v>0.3</v>
      </c>
      <c r="R185" s="258">
        <f>$J185+$L185+$N185</f>
        <v>5.3429999999999991</v>
      </c>
      <c r="S185" s="258">
        <f>$E185+$G185+($Q185*$I185)</f>
        <v>4.1099999999999994</v>
      </c>
    </row>
    <row r="186" spans="1:19" ht="15.75" thickBot="1" x14ac:dyDescent="0.3">
      <c r="R186" s="4">
        <f>SUM(R181:R185)</f>
        <v>61.223880000000001</v>
      </c>
      <c r="S186" s="4">
        <f>SUM(S181:S185)</f>
        <v>34.287599999999998</v>
      </c>
    </row>
    <row r="187" spans="1:19" ht="15.75" thickBot="1" x14ac:dyDescent="0.3">
      <c r="A187" s="1016" t="s">
        <v>316</v>
      </c>
      <c r="B187" s="1017"/>
      <c r="C187" s="91" t="s">
        <v>368</v>
      </c>
    </row>
    <row r="188" spans="1:19" ht="15.75" customHeight="1" thickBot="1" x14ac:dyDescent="0.3">
      <c r="A188" s="1018"/>
      <c r="B188" s="1019"/>
      <c r="C188" s="1029" t="s">
        <v>269</v>
      </c>
      <c r="D188" s="1029"/>
      <c r="E188" s="1014" t="s">
        <v>261</v>
      </c>
      <c r="F188" s="1014"/>
      <c r="G188" s="1014" t="s">
        <v>273</v>
      </c>
      <c r="H188" s="1014"/>
      <c r="I188" s="1013" t="s">
        <v>280</v>
      </c>
      <c r="J188" s="1014" t="s">
        <v>294</v>
      </c>
      <c r="K188" s="1014"/>
      <c r="L188" s="1014" t="s">
        <v>295</v>
      </c>
      <c r="M188" s="1014"/>
      <c r="N188" s="1013" t="s">
        <v>296</v>
      </c>
      <c r="O188" s="1006" t="s">
        <v>262</v>
      </c>
      <c r="P188" s="1006" t="s">
        <v>286</v>
      </c>
      <c r="Q188" s="1008" t="s">
        <v>257</v>
      </c>
      <c r="R188" s="1009" t="s">
        <v>291</v>
      </c>
      <c r="S188" s="1009" t="s">
        <v>297</v>
      </c>
    </row>
    <row r="189" spans="1:19" ht="15.75" thickBot="1" x14ac:dyDescent="0.3">
      <c r="A189" s="1020"/>
      <c r="B189" s="947"/>
      <c r="C189" s="1007"/>
      <c r="D189" s="1007"/>
      <c r="E189" s="1015"/>
      <c r="F189" s="1015"/>
      <c r="G189" s="1015"/>
      <c r="H189" s="1015"/>
      <c r="I189" s="1007"/>
      <c r="J189" s="1015"/>
      <c r="K189" s="1015"/>
      <c r="L189" s="1015"/>
      <c r="M189" s="1015"/>
      <c r="N189" s="1007"/>
      <c r="O189" s="1007"/>
      <c r="P189" s="1007"/>
      <c r="Q189" s="979"/>
      <c r="R189" s="1009"/>
      <c r="S189" s="1009"/>
    </row>
    <row r="190" spans="1:19" ht="15.75" thickBot="1" x14ac:dyDescent="0.3">
      <c r="A190" s="992" t="s">
        <v>41</v>
      </c>
      <c r="B190" s="1003"/>
      <c r="C190" s="1011">
        <f>'[1]GEOMETRIA '!F36</f>
        <v>6.625</v>
      </c>
      <c r="D190" s="1012"/>
      <c r="E190" s="1011">
        <f>'[1]CARICHI UNITARI'!$D144*$C190</f>
        <v>32.727499999999999</v>
      </c>
      <c r="F190" s="1012"/>
      <c r="G190" s="1011">
        <v>0</v>
      </c>
      <c r="H190" s="1012"/>
      <c r="I190" s="383">
        <f>'CARICHI UNITARI'!$E144*$C190</f>
        <v>13.25</v>
      </c>
      <c r="J190" s="1011">
        <f>$E190*$O190</f>
        <v>42.545749999999998</v>
      </c>
      <c r="K190" s="1011"/>
      <c r="L190" s="1012">
        <f>$G190*$P190</f>
        <v>0</v>
      </c>
      <c r="M190" s="1012"/>
      <c r="N190" s="384">
        <f>$I190*$P190</f>
        <v>19.875</v>
      </c>
      <c r="O190" s="385">
        <v>1.3</v>
      </c>
      <c r="P190" s="385">
        <v>1.5</v>
      </c>
      <c r="Q190" s="375">
        <v>0.3</v>
      </c>
      <c r="R190" s="258">
        <f>$J190+$L190+$N190</f>
        <v>62.420749999999998</v>
      </c>
      <c r="S190" s="201">
        <f>$E190+$G190+($Q190*$I190)</f>
        <v>36.702500000000001</v>
      </c>
    </row>
    <row r="191" spans="1:19" ht="15.75" thickBot="1" x14ac:dyDescent="0.3">
      <c r="A191" s="992" t="s">
        <v>43</v>
      </c>
      <c r="B191" s="1003"/>
      <c r="C191" s="996">
        <f>'[1]GEOMETRIA '!B18/2</f>
        <v>0</v>
      </c>
      <c r="D191" s="996"/>
      <c r="E191" s="1005">
        <f>'[1]CARICHI UNITARI'!$D145*$C191</f>
        <v>0</v>
      </c>
      <c r="F191" s="996"/>
      <c r="G191" s="1005"/>
      <c r="H191" s="996"/>
      <c r="I191" s="381">
        <f>'CARICHI UNITARI'!$E145*$C191</f>
        <v>0</v>
      </c>
      <c r="J191" s="1005">
        <f>$E191*$O191</f>
        <v>0</v>
      </c>
      <c r="K191" s="1005"/>
      <c r="L191" s="996">
        <v>0</v>
      </c>
      <c r="M191" s="996"/>
      <c r="N191" s="378">
        <f>$I191*$P191</f>
        <v>0</v>
      </c>
      <c r="O191" s="103">
        <v>1.3</v>
      </c>
      <c r="P191" s="103">
        <v>1.5</v>
      </c>
      <c r="Q191" s="376">
        <v>0.3</v>
      </c>
      <c r="R191" s="258">
        <f>$J191+$L191+$N191</f>
        <v>0</v>
      </c>
      <c r="S191" s="258">
        <f>$E191+$G191+($Q191*$I191)</f>
        <v>0</v>
      </c>
    </row>
    <row r="192" spans="1:19" ht="15.75" thickBot="1" x14ac:dyDescent="0.3">
      <c r="A192" s="992" t="s">
        <v>42</v>
      </c>
      <c r="B192" s="1003"/>
      <c r="C192" s="996">
        <v>1</v>
      </c>
      <c r="D192" s="996"/>
      <c r="E192" s="1005">
        <f>'[1]CARICHI UNITARI'!$D146*$C192</f>
        <v>5.2056000000000004</v>
      </c>
      <c r="F192" s="996"/>
      <c r="G192" s="1005"/>
      <c r="H192" s="996"/>
      <c r="I192" s="381">
        <f>'CARICHI UNITARI'!$E146*$C192</f>
        <v>0</v>
      </c>
      <c r="J192" s="1005">
        <f>$E192*$O192</f>
        <v>6.7672800000000004</v>
      </c>
      <c r="K192" s="1005"/>
      <c r="L192" s="996">
        <v>0</v>
      </c>
      <c r="M192" s="996"/>
      <c r="N192" s="378">
        <f>$I192*$P192</f>
        <v>0</v>
      </c>
      <c r="O192" s="103">
        <v>1.3</v>
      </c>
      <c r="P192" s="103">
        <v>1.5</v>
      </c>
      <c r="Q192" s="376">
        <v>0.3</v>
      </c>
      <c r="R192" s="258">
        <f>$J192+$L192+$N192</f>
        <v>6.7672800000000004</v>
      </c>
      <c r="S192" s="258">
        <f>$E192+$G192+($Q192*$I192)</f>
        <v>5.2056000000000004</v>
      </c>
    </row>
    <row r="193" spans="1:19" ht="15.75" thickBot="1" x14ac:dyDescent="0.3">
      <c r="A193" s="992" t="s">
        <v>44</v>
      </c>
      <c r="B193" s="1003"/>
      <c r="C193" s="996">
        <v>0</v>
      </c>
      <c r="D193" s="996"/>
      <c r="E193" s="1005">
        <f>'[1]CARICHI UNITARI'!$D147*$C193</f>
        <v>0</v>
      </c>
      <c r="F193" s="996"/>
      <c r="G193" s="1005"/>
      <c r="H193" s="996"/>
      <c r="I193" s="381">
        <f>'CARICHI UNITARI'!$E147*$C193</f>
        <v>0</v>
      </c>
      <c r="J193" s="1005">
        <f>$E193*$O193</f>
        <v>0</v>
      </c>
      <c r="K193" s="1005"/>
      <c r="L193" s="996">
        <v>0</v>
      </c>
      <c r="M193" s="996"/>
      <c r="N193" s="378">
        <f>$I193*$P193</f>
        <v>0</v>
      </c>
      <c r="O193" s="103">
        <v>1.3</v>
      </c>
      <c r="P193" s="103">
        <v>1.5</v>
      </c>
      <c r="Q193" s="376">
        <v>0.6</v>
      </c>
      <c r="R193" s="258">
        <f>$J193+$L193+$N193</f>
        <v>0</v>
      </c>
      <c r="S193" s="258">
        <f>$E193+$G193+($Q193*$I193)</f>
        <v>0</v>
      </c>
    </row>
    <row r="194" spans="1:19" ht="15.75" thickBot="1" x14ac:dyDescent="0.3">
      <c r="A194" s="997" t="s">
        <v>34</v>
      </c>
      <c r="B194" s="998"/>
      <c r="C194" s="1002">
        <v>1</v>
      </c>
      <c r="D194" s="1002"/>
      <c r="E194" s="999">
        <f>$P$10*$C194</f>
        <v>1.782</v>
      </c>
      <c r="F194" s="1000"/>
      <c r="G194" s="1001"/>
      <c r="H194" s="1002"/>
      <c r="I194" s="379">
        <f>'CARICHI UNITARI'!$E285</f>
        <v>0</v>
      </c>
      <c r="J194" s="1001">
        <f>$E194*$O194</f>
        <v>2.3166000000000002</v>
      </c>
      <c r="K194" s="1001"/>
      <c r="L194" s="1002">
        <v>0</v>
      </c>
      <c r="M194" s="1002"/>
      <c r="N194" s="380">
        <f>$I194*$P194</f>
        <v>0</v>
      </c>
      <c r="O194" s="382">
        <v>1.3</v>
      </c>
      <c r="P194" s="382">
        <v>1.5</v>
      </c>
      <c r="Q194" s="377">
        <v>0.3</v>
      </c>
      <c r="R194" s="258">
        <f>$J194+$L194+$N194</f>
        <v>2.3166000000000002</v>
      </c>
      <c r="S194" s="258">
        <f>$E194+$G194+($Q194*$I194)</f>
        <v>1.782</v>
      </c>
    </row>
    <row r="195" spans="1:19" ht="15.75" thickBot="1" x14ac:dyDescent="0.3">
      <c r="R195" s="4">
        <f>SUM(R190:R194)</f>
        <v>71.504629999999992</v>
      </c>
      <c r="S195" s="4">
        <f>SUM(S190:S194)</f>
        <v>43.690100000000001</v>
      </c>
    </row>
    <row r="196" spans="1:19" ht="15.75" thickBot="1" x14ac:dyDescent="0.3">
      <c r="A196" s="1016" t="s">
        <v>317</v>
      </c>
      <c r="B196" s="1017"/>
    </row>
    <row r="197" spans="1:19" ht="15.75" customHeight="1" thickBot="1" x14ac:dyDescent="0.3">
      <c r="A197" s="1018"/>
      <c r="B197" s="1019"/>
      <c r="C197" s="1029" t="s">
        <v>269</v>
      </c>
      <c r="D197" s="1029"/>
      <c r="E197" s="1014" t="s">
        <v>261</v>
      </c>
      <c r="F197" s="1014"/>
      <c r="G197" s="1014" t="s">
        <v>273</v>
      </c>
      <c r="H197" s="1014"/>
      <c r="I197" s="1013" t="s">
        <v>280</v>
      </c>
      <c r="J197" s="1014" t="s">
        <v>294</v>
      </c>
      <c r="K197" s="1014"/>
      <c r="L197" s="1014" t="s">
        <v>295</v>
      </c>
      <c r="M197" s="1014"/>
      <c r="N197" s="1013" t="s">
        <v>296</v>
      </c>
      <c r="O197" s="1006" t="s">
        <v>262</v>
      </c>
      <c r="P197" s="1006" t="s">
        <v>286</v>
      </c>
      <c r="Q197" s="1008" t="s">
        <v>257</v>
      </c>
      <c r="R197" s="1009" t="s">
        <v>291</v>
      </c>
      <c r="S197" s="1009" t="s">
        <v>297</v>
      </c>
    </row>
    <row r="198" spans="1:19" ht="15.75" thickBot="1" x14ac:dyDescent="0.3">
      <c r="A198" s="1020"/>
      <c r="B198" s="947"/>
      <c r="C198" s="1007"/>
      <c r="D198" s="1007"/>
      <c r="E198" s="1015"/>
      <c r="F198" s="1015"/>
      <c r="G198" s="1015"/>
      <c r="H198" s="1015"/>
      <c r="I198" s="1007"/>
      <c r="J198" s="1015"/>
      <c r="K198" s="1015"/>
      <c r="L198" s="1015"/>
      <c r="M198" s="1015"/>
      <c r="N198" s="1007"/>
      <c r="O198" s="1007"/>
      <c r="P198" s="1007"/>
      <c r="Q198" s="979"/>
      <c r="R198" s="1009"/>
      <c r="S198" s="1009"/>
    </row>
    <row r="199" spans="1:19" ht="15.75" thickBot="1" x14ac:dyDescent="0.3">
      <c r="A199" s="992" t="s">
        <v>41</v>
      </c>
      <c r="B199" s="1003"/>
      <c r="C199" s="1011">
        <f>'[1]GEOMETRIA '!H36</f>
        <v>5.9</v>
      </c>
      <c r="D199" s="1012"/>
      <c r="E199" s="1011">
        <f>'[1]CARICHI UNITARI'!$D144*$C199</f>
        <v>29.146000000000004</v>
      </c>
      <c r="F199" s="1012"/>
      <c r="G199" s="1011">
        <f>1.2*$C199</f>
        <v>7.08</v>
      </c>
      <c r="H199" s="1012"/>
      <c r="I199" s="383">
        <f>'CARICHI UNITARI'!$E144*$C199</f>
        <v>11.8</v>
      </c>
      <c r="J199" s="1011">
        <f>$E199*$O199</f>
        <v>37.889800000000008</v>
      </c>
      <c r="K199" s="1011"/>
      <c r="L199" s="1012">
        <f>$G199*$P199</f>
        <v>10.620000000000001</v>
      </c>
      <c r="M199" s="1012"/>
      <c r="N199" s="384">
        <f>$I199*$P199</f>
        <v>17.700000000000003</v>
      </c>
      <c r="O199" s="385">
        <v>1.3</v>
      </c>
      <c r="P199" s="385">
        <v>1.5</v>
      </c>
      <c r="Q199" s="375">
        <v>0.3</v>
      </c>
      <c r="R199" s="258">
        <f>$J199+$L199+$N199</f>
        <v>66.209800000000016</v>
      </c>
      <c r="S199" s="201">
        <f>$E199+$G199+($Q199*$I199)</f>
        <v>39.766000000000005</v>
      </c>
    </row>
    <row r="200" spans="1:19" ht="15.75" thickBot="1" x14ac:dyDescent="0.3">
      <c r="A200" s="992" t="s">
        <v>43</v>
      </c>
      <c r="B200" s="1003"/>
      <c r="C200" s="996">
        <f>'[1]GEOMETRIA '!B27/2</f>
        <v>0</v>
      </c>
      <c r="D200" s="996"/>
      <c r="E200" s="1005">
        <f>'[1]CARICHI UNITARI'!$D145*$C200</f>
        <v>0</v>
      </c>
      <c r="F200" s="996"/>
      <c r="G200" s="1005"/>
      <c r="H200" s="996"/>
      <c r="I200" s="381">
        <f>'CARICHI UNITARI'!$E145*$C200</f>
        <v>0</v>
      </c>
      <c r="J200" s="1005">
        <f>$E200*$O200</f>
        <v>0</v>
      </c>
      <c r="K200" s="1005"/>
      <c r="L200" s="996">
        <v>0</v>
      </c>
      <c r="M200" s="996"/>
      <c r="N200" s="378">
        <f>$I200*$P200</f>
        <v>0</v>
      </c>
      <c r="O200" s="103">
        <v>1.3</v>
      </c>
      <c r="P200" s="103">
        <v>1.5</v>
      </c>
      <c r="Q200" s="376">
        <v>0.3</v>
      </c>
      <c r="R200" s="258">
        <f>$J200+$L200+$N200</f>
        <v>0</v>
      </c>
      <c r="S200" s="258">
        <f>$E200+$G200+($Q200*$I200)</f>
        <v>0</v>
      </c>
    </row>
    <row r="201" spans="1:19" ht="15.75" thickBot="1" x14ac:dyDescent="0.3">
      <c r="A201" s="992" t="s">
        <v>42</v>
      </c>
      <c r="B201" s="1003"/>
      <c r="C201" s="996">
        <v>0</v>
      </c>
      <c r="D201" s="996"/>
      <c r="E201" s="1005">
        <f>'[1]CARICHI UNITARI'!$D146*$C201</f>
        <v>0</v>
      </c>
      <c r="F201" s="996"/>
      <c r="G201" s="1005"/>
      <c r="H201" s="996"/>
      <c r="I201" s="381">
        <f>'CARICHI UNITARI'!$E146*$C201</f>
        <v>0</v>
      </c>
      <c r="J201" s="1005">
        <f>$E201*$O201</f>
        <v>0</v>
      </c>
      <c r="K201" s="1005"/>
      <c r="L201" s="996">
        <v>0</v>
      </c>
      <c r="M201" s="996"/>
      <c r="N201" s="378">
        <f>$I201*$P201</f>
        <v>0</v>
      </c>
      <c r="O201" s="103">
        <v>1.3</v>
      </c>
      <c r="P201" s="103">
        <v>1.5</v>
      </c>
      <c r="Q201" s="376">
        <v>0.3</v>
      </c>
      <c r="R201" s="258">
        <f>$J201+$L201+$N201</f>
        <v>0</v>
      </c>
      <c r="S201" s="258">
        <f>$E201+$G201+($Q201*$I201)</f>
        <v>0</v>
      </c>
    </row>
    <row r="202" spans="1:19" ht="15.75" thickBot="1" x14ac:dyDescent="0.3">
      <c r="A202" s="992" t="s">
        <v>44</v>
      </c>
      <c r="B202" s="1003"/>
      <c r="C202" s="996">
        <v>0</v>
      </c>
      <c r="D202" s="996"/>
      <c r="E202" s="1005">
        <f>'[1]CARICHI UNITARI'!$D147*$C202</f>
        <v>0</v>
      </c>
      <c r="F202" s="996"/>
      <c r="G202" s="1005"/>
      <c r="H202" s="996"/>
      <c r="I202" s="381">
        <f>'CARICHI UNITARI'!$E147*$C202</f>
        <v>0</v>
      </c>
      <c r="J202" s="1005">
        <f>$E202*$O202</f>
        <v>0</v>
      </c>
      <c r="K202" s="1005"/>
      <c r="L202" s="996">
        <v>0</v>
      </c>
      <c r="M202" s="996"/>
      <c r="N202" s="378">
        <f>$I202*$P202</f>
        <v>0</v>
      </c>
      <c r="O202" s="103">
        <v>1.3</v>
      </c>
      <c r="P202" s="103">
        <v>1.5</v>
      </c>
      <c r="Q202" s="376">
        <v>0.6</v>
      </c>
      <c r="R202" s="258">
        <f>$J202+$L202+$N202</f>
        <v>0</v>
      </c>
      <c r="S202" s="258">
        <f>$E202+$G202+($Q202*$I202)</f>
        <v>0</v>
      </c>
    </row>
    <row r="203" spans="1:19" ht="15.75" thickBot="1" x14ac:dyDescent="0.3">
      <c r="A203" s="997" t="s">
        <v>34</v>
      </c>
      <c r="B203" s="998"/>
      <c r="C203" s="1002">
        <v>1</v>
      </c>
      <c r="D203" s="1002"/>
      <c r="E203" s="999">
        <f>$F$10*$C203</f>
        <v>4.1099999999999994</v>
      </c>
      <c r="F203" s="1000"/>
      <c r="G203" s="1001"/>
      <c r="H203" s="1002"/>
      <c r="I203" s="379">
        <f>'CARICHI UNITARI'!$E294</f>
        <v>0</v>
      </c>
      <c r="J203" s="1001">
        <f>$E203*$O203</f>
        <v>5.3429999999999991</v>
      </c>
      <c r="K203" s="1001"/>
      <c r="L203" s="1002">
        <v>0</v>
      </c>
      <c r="M203" s="1002"/>
      <c r="N203" s="380">
        <f>$I203*$P203</f>
        <v>0</v>
      </c>
      <c r="O203" s="382">
        <v>1.3</v>
      </c>
      <c r="P203" s="382">
        <v>1.5</v>
      </c>
      <c r="Q203" s="377">
        <v>0.3</v>
      </c>
      <c r="R203" s="258">
        <f>$J203+$L203+$N203</f>
        <v>5.3429999999999991</v>
      </c>
      <c r="S203" s="258">
        <f>$E203+$G203+($Q203*$I203)</f>
        <v>4.1099999999999994</v>
      </c>
    </row>
    <row r="204" spans="1:19" ht="15.75" thickBot="1" x14ac:dyDescent="0.3">
      <c r="R204" s="4">
        <f>SUM(R199:R203)</f>
        <v>71.552800000000019</v>
      </c>
      <c r="S204" s="4">
        <f>SUM(S199:S203)</f>
        <v>43.876000000000005</v>
      </c>
    </row>
    <row r="205" spans="1:19" ht="15.75" thickBot="1" x14ac:dyDescent="0.3">
      <c r="A205" s="1016" t="s">
        <v>318</v>
      </c>
      <c r="B205" s="1017"/>
      <c r="C205" s="91" t="s">
        <v>368</v>
      </c>
    </row>
    <row r="206" spans="1:19" ht="15.75" customHeight="1" thickBot="1" x14ac:dyDescent="0.3">
      <c r="A206" s="1018"/>
      <c r="B206" s="1019"/>
      <c r="C206" s="1029" t="s">
        <v>269</v>
      </c>
      <c r="D206" s="1029"/>
      <c r="E206" s="1014" t="s">
        <v>261</v>
      </c>
      <c r="F206" s="1014"/>
      <c r="G206" s="1014" t="s">
        <v>273</v>
      </c>
      <c r="H206" s="1014"/>
      <c r="I206" s="1013" t="s">
        <v>280</v>
      </c>
      <c r="J206" s="1014" t="s">
        <v>294</v>
      </c>
      <c r="K206" s="1014"/>
      <c r="L206" s="1014" t="s">
        <v>295</v>
      </c>
      <c r="M206" s="1014"/>
      <c r="N206" s="1013" t="s">
        <v>296</v>
      </c>
      <c r="O206" s="1006" t="s">
        <v>262</v>
      </c>
      <c r="P206" s="1006" t="s">
        <v>286</v>
      </c>
      <c r="Q206" s="1008" t="s">
        <v>257</v>
      </c>
      <c r="R206" s="1009" t="s">
        <v>291</v>
      </c>
      <c r="S206" s="1009" t="s">
        <v>297</v>
      </c>
    </row>
    <row r="207" spans="1:19" ht="15.75" thickBot="1" x14ac:dyDescent="0.3">
      <c r="A207" s="1020"/>
      <c r="B207" s="947"/>
      <c r="C207" s="1007"/>
      <c r="D207" s="1007"/>
      <c r="E207" s="1015"/>
      <c r="F207" s="1015"/>
      <c r="G207" s="1015"/>
      <c r="H207" s="1015"/>
      <c r="I207" s="1007"/>
      <c r="J207" s="1015"/>
      <c r="K207" s="1015"/>
      <c r="L207" s="1015"/>
      <c r="M207" s="1015"/>
      <c r="N207" s="1007"/>
      <c r="O207" s="1007"/>
      <c r="P207" s="1007"/>
      <c r="Q207" s="979"/>
      <c r="R207" s="1009"/>
      <c r="S207" s="1009"/>
    </row>
    <row r="208" spans="1:19" ht="15.75" thickBot="1" x14ac:dyDescent="0.3">
      <c r="A208" s="992" t="s">
        <v>41</v>
      </c>
      <c r="B208" s="1003"/>
      <c r="C208" s="1011">
        <f>'[1]GEOMETRIA '!F38</f>
        <v>3.5249999999999999</v>
      </c>
      <c r="D208" s="1012"/>
      <c r="E208" s="1011">
        <f>'[1]CARICHI UNITARI'!$D144*$C208</f>
        <v>17.413500000000003</v>
      </c>
      <c r="F208" s="1012"/>
      <c r="G208" s="1011">
        <v>0</v>
      </c>
      <c r="H208" s="1012"/>
      <c r="I208" s="383">
        <f>'CARICHI UNITARI'!$E144*$C208</f>
        <v>7.05</v>
      </c>
      <c r="J208" s="1011">
        <f>$E208*$O208</f>
        <v>22.637550000000005</v>
      </c>
      <c r="K208" s="1011"/>
      <c r="L208" s="1012">
        <f>$G208*$P208</f>
        <v>0</v>
      </c>
      <c r="M208" s="1012"/>
      <c r="N208" s="384">
        <f>$I208*$P208</f>
        <v>10.574999999999999</v>
      </c>
      <c r="O208" s="385">
        <v>1.3</v>
      </c>
      <c r="P208" s="385">
        <v>1.5</v>
      </c>
      <c r="Q208" s="375">
        <v>0.3</v>
      </c>
      <c r="R208" s="258">
        <f>$J208+$L208+$N208</f>
        <v>33.212550000000007</v>
      </c>
      <c r="S208" s="201">
        <f>$E208+$G208+($Q208*$I208)</f>
        <v>19.528500000000001</v>
      </c>
    </row>
    <row r="209" spans="1:19" ht="15.75" thickBot="1" x14ac:dyDescent="0.3">
      <c r="A209" s="992" t="s">
        <v>43</v>
      </c>
      <c r="B209" s="1003"/>
      <c r="C209" s="996">
        <f>'[1]GEOMETRIA '!B36/2</f>
        <v>0</v>
      </c>
      <c r="D209" s="996"/>
      <c r="E209" s="1005">
        <f>'[1]CARICHI UNITARI'!$D145*$C209</f>
        <v>0</v>
      </c>
      <c r="F209" s="996"/>
      <c r="G209" s="1005"/>
      <c r="H209" s="996"/>
      <c r="I209" s="381">
        <f>'CARICHI UNITARI'!$E145*$C209</f>
        <v>0</v>
      </c>
      <c r="J209" s="1005">
        <f>$E209*$O209</f>
        <v>0</v>
      </c>
      <c r="K209" s="1005"/>
      <c r="L209" s="996">
        <v>0</v>
      </c>
      <c r="M209" s="996"/>
      <c r="N209" s="378">
        <f>$I209*$P209</f>
        <v>0</v>
      </c>
      <c r="O209" s="103">
        <v>1.3</v>
      </c>
      <c r="P209" s="103">
        <v>1.5</v>
      </c>
      <c r="Q209" s="376">
        <v>0.3</v>
      </c>
      <c r="R209" s="258">
        <f>$J209+$L209+$N209</f>
        <v>0</v>
      </c>
      <c r="S209" s="258">
        <f>$E209+$G209+($Q209*$I209)</f>
        <v>0</v>
      </c>
    </row>
    <row r="210" spans="1:19" ht="15.75" thickBot="1" x14ac:dyDescent="0.3">
      <c r="A210" s="992" t="s">
        <v>42</v>
      </c>
      <c r="B210" s="1003"/>
      <c r="C210" s="996">
        <v>0</v>
      </c>
      <c r="D210" s="996"/>
      <c r="E210" s="1005">
        <f>'[1]CARICHI UNITARI'!$D146*$C210</f>
        <v>0</v>
      </c>
      <c r="F210" s="996"/>
      <c r="G210" s="1005"/>
      <c r="H210" s="996"/>
      <c r="I210" s="381">
        <f>'CARICHI UNITARI'!$E146*$C210</f>
        <v>0</v>
      </c>
      <c r="J210" s="1005">
        <f>$E210*$O210</f>
        <v>0</v>
      </c>
      <c r="K210" s="1005"/>
      <c r="L210" s="996">
        <v>0</v>
      </c>
      <c r="M210" s="996"/>
      <c r="N210" s="378">
        <f>$I210*$P210</f>
        <v>0</v>
      </c>
      <c r="O210" s="103">
        <v>1.3</v>
      </c>
      <c r="P210" s="103">
        <v>1.5</v>
      </c>
      <c r="Q210" s="376">
        <v>0.3</v>
      </c>
      <c r="R210" s="258">
        <f>$J210+$L210+$N210</f>
        <v>0</v>
      </c>
      <c r="S210" s="258">
        <f>$E210+$G210+($Q210*$I210)</f>
        <v>0</v>
      </c>
    </row>
    <row r="211" spans="1:19" ht="15.75" thickBot="1" x14ac:dyDescent="0.3">
      <c r="A211" s="992" t="s">
        <v>44</v>
      </c>
      <c r="B211" s="1003"/>
      <c r="C211" s="996">
        <v>0</v>
      </c>
      <c r="D211" s="996"/>
      <c r="E211" s="1005">
        <f>'[1]CARICHI UNITARI'!$D147*$C211</f>
        <v>0</v>
      </c>
      <c r="F211" s="996"/>
      <c r="G211" s="1005"/>
      <c r="H211" s="996"/>
      <c r="I211" s="381">
        <f>'CARICHI UNITARI'!$E147*$C211</f>
        <v>0</v>
      </c>
      <c r="J211" s="1005">
        <f>$E211*$O211</f>
        <v>0</v>
      </c>
      <c r="K211" s="1005"/>
      <c r="L211" s="996">
        <v>0</v>
      </c>
      <c r="M211" s="996"/>
      <c r="N211" s="378">
        <f>$I211*$P211</f>
        <v>0</v>
      </c>
      <c r="O211" s="103">
        <v>1.3</v>
      </c>
      <c r="P211" s="103">
        <v>1.5</v>
      </c>
      <c r="Q211" s="376">
        <v>0.6</v>
      </c>
      <c r="R211" s="258">
        <f>$J211+$L211+$N211</f>
        <v>0</v>
      </c>
      <c r="S211" s="258">
        <f>$E211+$G211+($Q211*$I211)</f>
        <v>0</v>
      </c>
    </row>
    <row r="212" spans="1:19" ht="15.75" thickBot="1" x14ac:dyDescent="0.3">
      <c r="A212" s="997" t="s">
        <v>34</v>
      </c>
      <c r="B212" s="998"/>
      <c r="C212" s="1002">
        <v>1</v>
      </c>
      <c r="D212" s="1002"/>
      <c r="E212" s="999">
        <f>$P$10*$C212</f>
        <v>1.782</v>
      </c>
      <c r="F212" s="1000"/>
      <c r="G212" s="1001"/>
      <c r="H212" s="1002"/>
      <c r="I212" s="379">
        <f>'CARICHI UNITARI'!$E303</f>
        <v>0</v>
      </c>
      <c r="J212" s="1001">
        <f>$E212*$O212</f>
        <v>2.3166000000000002</v>
      </c>
      <c r="K212" s="1001"/>
      <c r="L212" s="1002">
        <v>0</v>
      </c>
      <c r="M212" s="1002"/>
      <c r="N212" s="380">
        <f>$I212*$P212</f>
        <v>0</v>
      </c>
      <c r="O212" s="382">
        <v>1.3</v>
      </c>
      <c r="P212" s="382">
        <v>1.5</v>
      </c>
      <c r="Q212" s="377">
        <v>0.3</v>
      </c>
      <c r="R212" s="258">
        <f>$J212+$L212+$N212</f>
        <v>2.3166000000000002</v>
      </c>
      <c r="S212" s="258">
        <f>$E212+$G212+($Q212*$I212)</f>
        <v>1.782</v>
      </c>
    </row>
    <row r="213" spans="1:19" ht="15.75" thickBot="1" x14ac:dyDescent="0.3">
      <c r="R213" s="4">
        <f>SUM(R208:R212)</f>
        <v>35.529150000000008</v>
      </c>
      <c r="S213" s="4">
        <f>SUM(S208:S212)</f>
        <v>21.310500000000001</v>
      </c>
    </row>
    <row r="214" spans="1:19" ht="15.75" thickBot="1" x14ac:dyDescent="0.3">
      <c r="A214" s="1016" t="s">
        <v>319</v>
      </c>
      <c r="B214" s="1017"/>
    </row>
    <row r="215" spans="1:19" ht="15.75" customHeight="1" thickBot="1" x14ac:dyDescent="0.3">
      <c r="A215" s="1018"/>
      <c r="B215" s="1019"/>
      <c r="C215" s="1029" t="s">
        <v>269</v>
      </c>
      <c r="D215" s="1029"/>
      <c r="E215" s="1014" t="s">
        <v>261</v>
      </c>
      <c r="F215" s="1014"/>
      <c r="G215" s="1014" t="s">
        <v>273</v>
      </c>
      <c r="H215" s="1014"/>
      <c r="I215" s="1013" t="s">
        <v>280</v>
      </c>
      <c r="J215" s="1014" t="s">
        <v>294</v>
      </c>
      <c r="K215" s="1014"/>
      <c r="L215" s="1014" t="s">
        <v>295</v>
      </c>
      <c r="M215" s="1014"/>
      <c r="N215" s="1013" t="s">
        <v>296</v>
      </c>
      <c r="O215" s="1006" t="s">
        <v>262</v>
      </c>
      <c r="P215" s="1006" t="s">
        <v>286</v>
      </c>
      <c r="Q215" s="1008" t="s">
        <v>257</v>
      </c>
      <c r="R215" s="1009" t="s">
        <v>291</v>
      </c>
      <c r="S215" s="1009" t="s">
        <v>297</v>
      </c>
    </row>
    <row r="216" spans="1:19" ht="15.75" thickBot="1" x14ac:dyDescent="0.3">
      <c r="A216" s="1020"/>
      <c r="B216" s="947"/>
      <c r="C216" s="1007"/>
      <c r="D216" s="1007"/>
      <c r="E216" s="1015"/>
      <c r="F216" s="1015"/>
      <c r="G216" s="1015"/>
      <c r="H216" s="1015"/>
      <c r="I216" s="1007"/>
      <c r="J216" s="1015"/>
      <c r="K216" s="1015"/>
      <c r="L216" s="1015"/>
      <c r="M216" s="1015"/>
      <c r="N216" s="1007"/>
      <c r="O216" s="1007"/>
      <c r="P216" s="1007"/>
      <c r="Q216" s="979"/>
      <c r="R216" s="1009"/>
      <c r="S216" s="1009"/>
    </row>
    <row r="217" spans="1:19" ht="15.75" thickBot="1" x14ac:dyDescent="0.3">
      <c r="A217" s="992" t="s">
        <v>41</v>
      </c>
      <c r="B217" s="1003"/>
      <c r="C217" s="1011">
        <f>'[1]GEOMETRIA '!H38-C220</f>
        <v>2.9</v>
      </c>
      <c r="D217" s="1012"/>
      <c r="E217" s="1011">
        <f>'[1]CARICHI UNITARI'!$D144*$C217</f>
        <v>14.326000000000001</v>
      </c>
      <c r="F217" s="1012"/>
      <c r="G217" s="1011">
        <v>0</v>
      </c>
      <c r="H217" s="1012"/>
      <c r="I217" s="383">
        <f>'CARICHI UNITARI'!$E144*$C217</f>
        <v>5.8</v>
      </c>
      <c r="J217" s="1011">
        <f>$E217*$O217</f>
        <v>18.623800000000003</v>
      </c>
      <c r="K217" s="1011"/>
      <c r="L217" s="1012">
        <f>$G217*$P217</f>
        <v>0</v>
      </c>
      <c r="M217" s="1012"/>
      <c r="N217" s="384">
        <f>$I217*$P217</f>
        <v>8.6999999999999993</v>
      </c>
      <c r="O217" s="385">
        <v>1.3</v>
      </c>
      <c r="P217" s="385">
        <v>1.5</v>
      </c>
      <c r="Q217" s="375">
        <v>0.3</v>
      </c>
      <c r="R217" s="258">
        <f>$J217+$L217+$N217</f>
        <v>27.323800000000002</v>
      </c>
      <c r="S217" s="201">
        <f>$E217+$G217+($Q217*$I217)</f>
        <v>16.065999999999999</v>
      </c>
    </row>
    <row r="218" spans="1:19" ht="15.75" thickBot="1" x14ac:dyDescent="0.3">
      <c r="A218" s="992" t="s">
        <v>43</v>
      </c>
      <c r="B218" s="1003"/>
      <c r="C218" s="996">
        <v>0</v>
      </c>
      <c r="D218" s="996"/>
      <c r="E218" s="1005">
        <f>'[1]CARICHI UNITARI'!$D145*$C218</f>
        <v>0</v>
      </c>
      <c r="F218" s="996"/>
      <c r="G218" s="1005"/>
      <c r="H218" s="996"/>
      <c r="I218" s="381">
        <f>'CARICHI UNITARI'!$E145*$C218</f>
        <v>0</v>
      </c>
      <c r="J218" s="1005">
        <f>$E218*$O218</f>
        <v>0</v>
      </c>
      <c r="K218" s="1005"/>
      <c r="L218" s="996">
        <v>0</v>
      </c>
      <c r="M218" s="996"/>
      <c r="N218" s="378">
        <f>$I218*$P218</f>
        <v>0</v>
      </c>
      <c r="O218" s="103">
        <v>1.3</v>
      </c>
      <c r="P218" s="103">
        <v>1.5</v>
      </c>
      <c r="Q218" s="376">
        <v>0.3</v>
      </c>
      <c r="R218" s="258">
        <f>$J218+$L218+$N218</f>
        <v>0</v>
      </c>
      <c r="S218" s="258">
        <f>$E218+$G218+($Q218*$I218)</f>
        <v>0</v>
      </c>
    </row>
    <row r="219" spans="1:19" ht="15.75" thickBot="1" x14ac:dyDescent="0.3">
      <c r="A219" s="992" t="s">
        <v>42</v>
      </c>
      <c r="B219" s="1003"/>
      <c r="C219" s="996">
        <v>1</v>
      </c>
      <c r="D219" s="996"/>
      <c r="E219" s="1005">
        <f>'[1]CARICHI UNITARI'!$D146*$C219</f>
        <v>5.2056000000000004</v>
      </c>
      <c r="F219" s="996"/>
      <c r="G219" s="1005"/>
      <c r="H219" s="996"/>
      <c r="I219" s="381">
        <f>'CARICHI UNITARI'!$E146*$C219</f>
        <v>0</v>
      </c>
      <c r="J219" s="1005">
        <f>$E219*$O219</f>
        <v>6.7672800000000004</v>
      </c>
      <c r="K219" s="1005"/>
      <c r="L219" s="996">
        <v>0</v>
      </c>
      <c r="M219" s="996"/>
      <c r="N219" s="378">
        <f>$I219*$P219</f>
        <v>0</v>
      </c>
      <c r="O219" s="103">
        <v>1.3</v>
      </c>
      <c r="P219" s="103">
        <v>1.5</v>
      </c>
      <c r="Q219" s="376">
        <v>0.3</v>
      </c>
      <c r="R219" s="258">
        <f>$J219+$L219+$N219</f>
        <v>6.7672800000000004</v>
      </c>
      <c r="S219" s="258">
        <f>$E219+$G219+($Q219*$I219)</f>
        <v>5.2056000000000004</v>
      </c>
    </row>
    <row r="220" spans="1:19" ht="15.75" thickBot="1" x14ac:dyDescent="0.3">
      <c r="A220" s="992" t="s">
        <v>44</v>
      </c>
      <c r="B220" s="1003"/>
      <c r="C220" s="1030">
        <v>0.5</v>
      </c>
      <c r="D220" s="1030"/>
      <c r="E220" s="1005">
        <f>'[1]CARICHI UNITARI'!$D147*$C220</f>
        <v>3.2726666666666664</v>
      </c>
      <c r="F220" s="996"/>
      <c r="G220" s="1005"/>
      <c r="H220" s="996"/>
      <c r="I220" s="381">
        <f>'CARICHI UNITARI'!$E147*$C220</f>
        <v>2</v>
      </c>
      <c r="J220" s="1005">
        <f>$E220*$O220</f>
        <v>4.2544666666666666</v>
      </c>
      <c r="K220" s="1005"/>
      <c r="L220" s="996">
        <v>0</v>
      </c>
      <c r="M220" s="996"/>
      <c r="N220" s="378">
        <f>$I220*$P220</f>
        <v>3</v>
      </c>
      <c r="O220" s="103">
        <v>1.3</v>
      </c>
      <c r="P220" s="103">
        <v>1.5</v>
      </c>
      <c r="Q220" s="376">
        <v>0.6</v>
      </c>
      <c r="R220" s="258">
        <f>$J220+$L220+$N220</f>
        <v>7.2544666666666666</v>
      </c>
      <c r="S220" s="258">
        <f>$E220+$G220+($Q220*$I220)</f>
        <v>4.4726666666666661</v>
      </c>
    </row>
    <row r="221" spans="1:19" ht="15.75" thickBot="1" x14ac:dyDescent="0.3">
      <c r="A221" s="997" t="s">
        <v>34</v>
      </c>
      <c r="B221" s="998"/>
      <c r="C221" s="1002">
        <v>1</v>
      </c>
      <c r="D221" s="1002"/>
      <c r="E221" s="999">
        <f>$F$10*$C221</f>
        <v>4.1099999999999994</v>
      </c>
      <c r="F221" s="1000"/>
      <c r="G221" s="1001"/>
      <c r="H221" s="1002"/>
      <c r="I221" s="379">
        <f>'CARICHI UNITARI'!$E312</f>
        <v>0</v>
      </c>
      <c r="J221" s="1001">
        <f>$E221*$O221</f>
        <v>5.3429999999999991</v>
      </c>
      <c r="K221" s="1001"/>
      <c r="L221" s="1002">
        <v>0</v>
      </c>
      <c r="M221" s="1002"/>
      <c r="N221" s="380">
        <f>$I221*$P221</f>
        <v>0</v>
      </c>
      <c r="O221" s="382">
        <v>1.3</v>
      </c>
      <c r="P221" s="382">
        <v>1.5</v>
      </c>
      <c r="Q221" s="377">
        <v>0.3</v>
      </c>
      <c r="R221" s="258">
        <f>$J221+$L221+$N221</f>
        <v>5.3429999999999991</v>
      </c>
      <c r="S221" s="258">
        <f>$E221+$G221+($Q221*$I221)</f>
        <v>4.1099999999999994</v>
      </c>
    </row>
    <row r="222" spans="1:19" ht="15.75" thickBot="1" x14ac:dyDescent="0.3">
      <c r="R222" s="4">
        <f>SUM(R217:R221)</f>
        <v>46.688546666666667</v>
      </c>
      <c r="S222" s="4">
        <f>SUM(S217:S221)</f>
        <v>29.854266666666664</v>
      </c>
    </row>
    <row r="223" spans="1:19" ht="15.75" thickBot="1" x14ac:dyDescent="0.3">
      <c r="A223" s="1016" t="s">
        <v>320</v>
      </c>
      <c r="B223" s="1017"/>
    </row>
    <row r="224" spans="1:19" ht="15.75" customHeight="1" thickBot="1" x14ac:dyDescent="0.3">
      <c r="A224" s="1018"/>
      <c r="B224" s="1019"/>
      <c r="C224" s="1029" t="s">
        <v>269</v>
      </c>
      <c r="D224" s="1029"/>
      <c r="E224" s="1014" t="s">
        <v>261</v>
      </c>
      <c r="F224" s="1014"/>
      <c r="G224" s="1014" t="s">
        <v>273</v>
      </c>
      <c r="H224" s="1014"/>
      <c r="I224" s="1013" t="s">
        <v>280</v>
      </c>
      <c r="J224" s="1014" t="s">
        <v>294</v>
      </c>
      <c r="K224" s="1014"/>
      <c r="L224" s="1014" t="s">
        <v>295</v>
      </c>
      <c r="M224" s="1014"/>
      <c r="N224" s="1013" t="s">
        <v>296</v>
      </c>
      <c r="O224" s="1006" t="s">
        <v>262</v>
      </c>
      <c r="P224" s="1006" t="s">
        <v>286</v>
      </c>
      <c r="Q224" s="1008" t="s">
        <v>257</v>
      </c>
      <c r="R224" s="1009" t="s">
        <v>291</v>
      </c>
      <c r="S224" s="1009" t="s">
        <v>297</v>
      </c>
    </row>
    <row r="225" spans="1:19" ht="15.75" thickBot="1" x14ac:dyDescent="0.3">
      <c r="A225" s="1020"/>
      <c r="B225" s="947"/>
      <c r="C225" s="1007"/>
      <c r="D225" s="1007"/>
      <c r="E225" s="1015"/>
      <c r="F225" s="1015"/>
      <c r="G225" s="1015"/>
      <c r="H225" s="1015"/>
      <c r="I225" s="1007"/>
      <c r="J225" s="1015"/>
      <c r="K225" s="1015"/>
      <c r="L225" s="1015"/>
      <c r="M225" s="1015"/>
      <c r="N225" s="1007"/>
      <c r="O225" s="1007"/>
      <c r="P225" s="1007"/>
      <c r="Q225" s="979"/>
      <c r="R225" s="1009"/>
      <c r="S225" s="1009"/>
    </row>
    <row r="226" spans="1:19" ht="15.75" thickBot="1" x14ac:dyDescent="0.3">
      <c r="A226" s="992" t="s">
        <v>41</v>
      </c>
      <c r="B226" s="1003"/>
      <c r="C226" s="1011">
        <f>'[1]GEOMETRIA '!F40</f>
        <v>1</v>
      </c>
      <c r="D226" s="1012"/>
      <c r="E226" s="1011">
        <f>'[1]CARICHI UNITARI'!$D144*$C226</f>
        <v>4.9400000000000004</v>
      </c>
      <c r="F226" s="1012"/>
      <c r="G226" s="1011">
        <v>0</v>
      </c>
      <c r="H226" s="1012"/>
      <c r="I226" s="383">
        <f>'CARICHI UNITARI'!$E144*$C226</f>
        <v>2</v>
      </c>
      <c r="J226" s="1011">
        <f>$E226*$O226</f>
        <v>6.4220000000000006</v>
      </c>
      <c r="K226" s="1011"/>
      <c r="L226" s="1012">
        <f>$G226*$P226</f>
        <v>0</v>
      </c>
      <c r="M226" s="1012"/>
      <c r="N226" s="384">
        <f>$I226*$P226</f>
        <v>3</v>
      </c>
      <c r="O226" s="385">
        <v>1.3</v>
      </c>
      <c r="P226" s="385">
        <v>1.5</v>
      </c>
      <c r="Q226" s="375">
        <v>0.3</v>
      </c>
      <c r="R226" s="258">
        <f>$J226+$L226+$N226</f>
        <v>9.4220000000000006</v>
      </c>
      <c r="S226" s="201">
        <f>$E226+$G226+($Q226*$I226)</f>
        <v>5.54</v>
      </c>
    </row>
    <row r="227" spans="1:19" ht="15.75" thickBot="1" x14ac:dyDescent="0.3">
      <c r="A227" s="992" t="s">
        <v>43</v>
      </c>
      <c r="B227" s="1003"/>
      <c r="C227" s="996">
        <v>0</v>
      </c>
      <c r="D227" s="996"/>
      <c r="E227" s="1005">
        <f>'[1]CARICHI UNITARI'!$D145*$C227</f>
        <v>0</v>
      </c>
      <c r="F227" s="996"/>
      <c r="G227" s="1005"/>
      <c r="H227" s="996"/>
      <c r="I227" s="381">
        <f>'CARICHI UNITARI'!$E145*$C227</f>
        <v>0</v>
      </c>
      <c r="J227" s="1005">
        <f>$E227*$O227</f>
        <v>0</v>
      </c>
      <c r="K227" s="1005"/>
      <c r="L227" s="996">
        <v>0</v>
      </c>
      <c r="M227" s="996"/>
      <c r="N227" s="378">
        <f>$I227*$P227</f>
        <v>0</v>
      </c>
      <c r="O227" s="103">
        <v>1.3</v>
      </c>
      <c r="P227" s="103">
        <v>1.5</v>
      </c>
      <c r="Q227" s="376">
        <v>0.3</v>
      </c>
      <c r="R227" s="258">
        <f>$J227+$L227+$N227</f>
        <v>0</v>
      </c>
      <c r="S227" s="258">
        <f>$E227+$G227+($Q227*$I227)</f>
        <v>0</v>
      </c>
    </row>
    <row r="228" spans="1:19" ht="15.75" thickBot="1" x14ac:dyDescent="0.3">
      <c r="A228" s="992" t="s">
        <v>42</v>
      </c>
      <c r="B228" s="1003"/>
      <c r="C228" s="996">
        <v>1</v>
      </c>
      <c r="D228" s="996"/>
      <c r="E228" s="1005">
        <f>'[1]CARICHI UNITARI'!$D146*$C228</f>
        <v>5.2056000000000004</v>
      </c>
      <c r="F228" s="996"/>
      <c r="G228" s="1005"/>
      <c r="H228" s="996"/>
      <c r="I228" s="381">
        <f>'CARICHI UNITARI'!$E146*$C228</f>
        <v>0</v>
      </c>
      <c r="J228" s="1005">
        <f>$E228*$O228</f>
        <v>6.7672800000000004</v>
      </c>
      <c r="K228" s="1005"/>
      <c r="L228" s="996">
        <v>0</v>
      </c>
      <c r="M228" s="996"/>
      <c r="N228" s="378">
        <f>$I228*$P228</f>
        <v>0</v>
      </c>
      <c r="O228" s="103">
        <v>1.3</v>
      </c>
      <c r="P228" s="103">
        <v>1.5</v>
      </c>
      <c r="Q228" s="376">
        <v>0.3</v>
      </c>
      <c r="R228" s="258">
        <f>$J228+$L228+$N228</f>
        <v>6.7672800000000004</v>
      </c>
      <c r="S228" s="258">
        <f>$E228+$G228+($Q228*$I228)</f>
        <v>5.2056000000000004</v>
      </c>
    </row>
    <row r="229" spans="1:19" ht="15.75" thickBot="1" x14ac:dyDescent="0.3">
      <c r="A229" s="992" t="s">
        <v>44</v>
      </c>
      <c r="B229" s="1003"/>
      <c r="C229" s="996">
        <v>0</v>
      </c>
      <c r="D229" s="996"/>
      <c r="E229" s="1005">
        <f>'[1]CARICHI UNITARI'!$D147*$C229</f>
        <v>0</v>
      </c>
      <c r="F229" s="996"/>
      <c r="G229" s="1005"/>
      <c r="H229" s="996"/>
      <c r="I229" s="381">
        <f>'CARICHI UNITARI'!$E147*$C229</f>
        <v>0</v>
      </c>
      <c r="J229" s="1005">
        <f>$E229*$O229</f>
        <v>0</v>
      </c>
      <c r="K229" s="1005"/>
      <c r="L229" s="996">
        <v>0</v>
      </c>
      <c r="M229" s="996"/>
      <c r="N229" s="378">
        <f>$I229*$P229</f>
        <v>0</v>
      </c>
      <c r="O229" s="103">
        <v>1.3</v>
      </c>
      <c r="P229" s="103">
        <v>1.5</v>
      </c>
      <c r="Q229" s="376">
        <v>0.6</v>
      </c>
      <c r="R229" s="258">
        <f>$J229+$L229+$N229</f>
        <v>0</v>
      </c>
      <c r="S229" s="258">
        <f>$E229+$G229+($Q229*$I229)</f>
        <v>0</v>
      </c>
    </row>
    <row r="230" spans="1:19" ht="15.75" thickBot="1" x14ac:dyDescent="0.3">
      <c r="A230" s="997" t="s">
        <v>34</v>
      </c>
      <c r="B230" s="998"/>
      <c r="C230" s="1002">
        <v>1</v>
      </c>
      <c r="D230" s="1002"/>
      <c r="E230" s="999">
        <f>$F$10*$C230</f>
        <v>4.1099999999999994</v>
      </c>
      <c r="F230" s="1000"/>
      <c r="G230" s="1001"/>
      <c r="H230" s="1002"/>
      <c r="I230" s="379">
        <f>'CARICHI UNITARI'!$E321</f>
        <v>0</v>
      </c>
      <c r="J230" s="1001">
        <f>$E230*$O230</f>
        <v>5.3429999999999991</v>
      </c>
      <c r="K230" s="1001"/>
      <c r="L230" s="1002">
        <v>0</v>
      </c>
      <c r="M230" s="1002"/>
      <c r="N230" s="380">
        <f>$I230*$P230</f>
        <v>0</v>
      </c>
      <c r="O230" s="382">
        <v>1.3</v>
      </c>
      <c r="P230" s="382">
        <v>1.5</v>
      </c>
      <c r="Q230" s="377">
        <v>0.3</v>
      </c>
      <c r="R230" s="258">
        <f>$J230+$L230+$N230</f>
        <v>5.3429999999999991</v>
      </c>
      <c r="S230" s="258">
        <f>$E230+$G230+($Q230*$I230)</f>
        <v>4.1099999999999994</v>
      </c>
    </row>
    <row r="231" spans="1:19" ht="15.75" thickBot="1" x14ac:dyDescent="0.3">
      <c r="R231" s="4">
        <f>SUM(R226:R230)</f>
        <v>21.53228</v>
      </c>
      <c r="S231" s="4">
        <f>SUM(S226:S230)</f>
        <v>14.855599999999999</v>
      </c>
    </row>
    <row r="232" spans="1:19" ht="15.75" thickBot="1" x14ac:dyDescent="0.3">
      <c r="A232" s="1016" t="s">
        <v>321</v>
      </c>
      <c r="B232" s="1017"/>
    </row>
    <row r="233" spans="1:19" ht="15.75" customHeight="1" thickBot="1" x14ac:dyDescent="0.3">
      <c r="A233" s="1018"/>
      <c r="B233" s="1019"/>
      <c r="C233" s="1029" t="s">
        <v>269</v>
      </c>
      <c r="D233" s="1029"/>
      <c r="E233" s="1014" t="s">
        <v>261</v>
      </c>
      <c r="F233" s="1014"/>
      <c r="G233" s="1014" t="s">
        <v>273</v>
      </c>
      <c r="H233" s="1014"/>
      <c r="I233" s="1013" t="s">
        <v>280</v>
      </c>
      <c r="J233" s="1014" t="s">
        <v>294</v>
      </c>
      <c r="K233" s="1014"/>
      <c r="L233" s="1014" t="s">
        <v>295</v>
      </c>
      <c r="M233" s="1014"/>
      <c r="N233" s="1013" t="s">
        <v>296</v>
      </c>
      <c r="O233" s="1006" t="s">
        <v>262</v>
      </c>
      <c r="P233" s="1006" t="s">
        <v>286</v>
      </c>
      <c r="Q233" s="1008" t="s">
        <v>257</v>
      </c>
      <c r="R233" s="1009" t="s">
        <v>291</v>
      </c>
      <c r="S233" s="1009" t="s">
        <v>297</v>
      </c>
    </row>
    <row r="234" spans="1:19" ht="15.75" thickBot="1" x14ac:dyDescent="0.3">
      <c r="A234" s="1020"/>
      <c r="B234" s="947"/>
      <c r="C234" s="1007"/>
      <c r="D234" s="1007"/>
      <c r="E234" s="1015"/>
      <c r="F234" s="1015"/>
      <c r="G234" s="1015"/>
      <c r="H234" s="1015"/>
      <c r="I234" s="1007"/>
      <c r="J234" s="1015"/>
      <c r="K234" s="1015"/>
      <c r="L234" s="1015"/>
      <c r="M234" s="1015"/>
      <c r="N234" s="1007"/>
      <c r="O234" s="1007"/>
      <c r="P234" s="1007"/>
      <c r="Q234" s="979"/>
      <c r="R234" s="1009"/>
      <c r="S234" s="1009"/>
    </row>
    <row r="235" spans="1:19" ht="15.75" thickBot="1" x14ac:dyDescent="0.3">
      <c r="A235" s="992" t="s">
        <v>41</v>
      </c>
      <c r="B235" s="1003"/>
      <c r="C235" s="1011">
        <v>0.5</v>
      </c>
      <c r="D235" s="1012"/>
      <c r="E235" s="1011">
        <f>'[1]CARICHI UNITARI'!$D144*$C235</f>
        <v>2.4700000000000002</v>
      </c>
      <c r="F235" s="1012"/>
      <c r="G235" s="1011">
        <v>0</v>
      </c>
      <c r="H235" s="1012"/>
      <c r="I235" s="383">
        <f>'CARICHI UNITARI'!$E144*$C235</f>
        <v>1</v>
      </c>
      <c r="J235" s="1011">
        <f>$E235*$O235</f>
        <v>3.2110000000000003</v>
      </c>
      <c r="K235" s="1011"/>
      <c r="L235" s="1012">
        <f>$G235*$P235</f>
        <v>0</v>
      </c>
      <c r="M235" s="1012"/>
      <c r="N235" s="384">
        <f>$I235*$P235</f>
        <v>1.5</v>
      </c>
      <c r="O235" s="385">
        <v>1.3</v>
      </c>
      <c r="P235" s="385">
        <v>1.5</v>
      </c>
      <c r="Q235" s="375">
        <v>0.3</v>
      </c>
      <c r="R235" s="258">
        <f>$J235+$L235+$N235</f>
        <v>4.7110000000000003</v>
      </c>
      <c r="S235" s="201">
        <f>$E235+$G235+($Q235*$I235)</f>
        <v>2.77</v>
      </c>
    </row>
    <row r="236" spans="1:19" ht="15.75" thickBot="1" x14ac:dyDescent="0.3">
      <c r="A236" s="992" t="s">
        <v>43</v>
      </c>
      <c r="B236" s="1003"/>
      <c r="C236" s="996">
        <v>0</v>
      </c>
      <c r="D236" s="996"/>
      <c r="E236" s="1005">
        <f>'[1]CARICHI UNITARI'!$D145*$C236</f>
        <v>0</v>
      </c>
      <c r="F236" s="996"/>
      <c r="G236" s="1005"/>
      <c r="H236" s="996"/>
      <c r="I236" s="381">
        <f>'CARICHI UNITARI'!$E145*$C236</f>
        <v>0</v>
      </c>
      <c r="J236" s="1005">
        <f>$E236*$O236</f>
        <v>0</v>
      </c>
      <c r="K236" s="1005"/>
      <c r="L236" s="996">
        <v>0</v>
      </c>
      <c r="M236" s="996"/>
      <c r="N236" s="378">
        <f>$I236*$P236</f>
        <v>0</v>
      </c>
      <c r="O236" s="103">
        <v>1.3</v>
      </c>
      <c r="P236" s="103">
        <v>1.5</v>
      </c>
      <c r="Q236" s="376">
        <v>0.3</v>
      </c>
      <c r="R236" s="258">
        <f>$J236+$L236+$N236</f>
        <v>0</v>
      </c>
      <c r="S236" s="258">
        <f>$E236+$G236+($Q236*$I236)</f>
        <v>0</v>
      </c>
    </row>
    <row r="237" spans="1:19" ht="15.75" thickBot="1" x14ac:dyDescent="0.3">
      <c r="A237" s="992" t="s">
        <v>42</v>
      </c>
      <c r="B237" s="1003"/>
      <c r="C237" s="996">
        <v>1</v>
      </c>
      <c r="D237" s="996"/>
      <c r="E237" s="1005">
        <f>'[1]CARICHI UNITARI'!$D146*$C237</f>
        <v>5.2056000000000004</v>
      </c>
      <c r="F237" s="996"/>
      <c r="G237" s="1005"/>
      <c r="H237" s="996"/>
      <c r="I237" s="381">
        <f>'CARICHI UNITARI'!$E146*$C237</f>
        <v>0</v>
      </c>
      <c r="J237" s="1005">
        <f>$E237*$O237</f>
        <v>6.7672800000000004</v>
      </c>
      <c r="K237" s="1005"/>
      <c r="L237" s="996">
        <v>0</v>
      </c>
      <c r="M237" s="996"/>
      <c r="N237" s="378">
        <f>$I237*$P237</f>
        <v>0</v>
      </c>
      <c r="O237" s="103">
        <v>1.3</v>
      </c>
      <c r="P237" s="103">
        <v>1.5</v>
      </c>
      <c r="Q237" s="376">
        <v>0.3</v>
      </c>
      <c r="R237" s="258">
        <f>$J237+$L237+$N237</f>
        <v>6.7672800000000004</v>
      </c>
      <c r="S237" s="258">
        <f>$E237+$G237+($Q237*$I237)</f>
        <v>5.2056000000000004</v>
      </c>
    </row>
    <row r="238" spans="1:19" ht="15.75" thickBot="1" x14ac:dyDescent="0.3">
      <c r="A238" s="992" t="s">
        <v>44</v>
      </c>
      <c r="B238" s="1003"/>
      <c r="C238" s="1030">
        <v>0.5</v>
      </c>
      <c r="D238" s="1030"/>
      <c r="E238" s="1005">
        <f>'[1]CARICHI UNITARI'!$D147*$C238</f>
        <v>3.2726666666666664</v>
      </c>
      <c r="F238" s="996"/>
      <c r="G238" s="1005"/>
      <c r="H238" s="996"/>
      <c r="I238" s="381">
        <f>'CARICHI UNITARI'!$E147*$C238</f>
        <v>2</v>
      </c>
      <c r="J238" s="1005">
        <f>$E238*$O238</f>
        <v>4.2544666666666666</v>
      </c>
      <c r="K238" s="1005"/>
      <c r="L238" s="996">
        <v>0</v>
      </c>
      <c r="M238" s="996"/>
      <c r="N238" s="378">
        <f>$I238*$P238</f>
        <v>3</v>
      </c>
      <c r="O238" s="103">
        <v>1.3</v>
      </c>
      <c r="P238" s="103">
        <v>1.5</v>
      </c>
      <c r="Q238" s="376">
        <v>0.6</v>
      </c>
      <c r="R238" s="258">
        <f>$J238+$L238+$N238</f>
        <v>7.2544666666666666</v>
      </c>
      <c r="S238" s="258">
        <f>$E238+$G238+($Q238*$I238)</f>
        <v>4.4726666666666661</v>
      </c>
    </row>
    <row r="239" spans="1:19" ht="15.75" thickBot="1" x14ac:dyDescent="0.3">
      <c r="A239" s="997" t="s">
        <v>34</v>
      </c>
      <c r="B239" s="998"/>
      <c r="C239" s="1002">
        <v>1</v>
      </c>
      <c r="D239" s="1002"/>
      <c r="E239" s="999">
        <f>$F$10*$C239</f>
        <v>4.1099999999999994</v>
      </c>
      <c r="F239" s="1000"/>
      <c r="G239" s="1001"/>
      <c r="H239" s="1002"/>
      <c r="I239" s="379">
        <f>'CARICHI UNITARI'!$E330</f>
        <v>0</v>
      </c>
      <c r="J239" s="1001">
        <f>$E239*$O239</f>
        <v>5.3429999999999991</v>
      </c>
      <c r="K239" s="1001"/>
      <c r="L239" s="1002">
        <v>0</v>
      </c>
      <c r="M239" s="1002"/>
      <c r="N239" s="380">
        <f>$I239*$P239</f>
        <v>0</v>
      </c>
      <c r="O239" s="382">
        <v>1.3</v>
      </c>
      <c r="P239" s="382">
        <v>1.5</v>
      </c>
      <c r="Q239" s="377">
        <v>0.3</v>
      </c>
      <c r="R239" s="258">
        <f>$J239+$L239+$N239</f>
        <v>5.3429999999999991</v>
      </c>
      <c r="S239" s="258">
        <f>$E239+$G239+($Q239*$I239)</f>
        <v>4.1099999999999994</v>
      </c>
    </row>
    <row r="240" spans="1:19" ht="15.75" thickBot="1" x14ac:dyDescent="0.3">
      <c r="R240" s="4">
        <f>SUM(R235:R239)</f>
        <v>24.075746666666667</v>
      </c>
      <c r="S240" s="4">
        <f>SUM(S235:S239)</f>
        <v>16.558266666666665</v>
      </c>
    </row>
    <row r="241" spans="1:19" ht="15.75" thickBot="1" x14ac:dyDescent="0.3">
      <c r="A241" s="1016" t="s">
        <v>322</v>
      </c>
      <c r="B241" s="1017"/>
    </row>
    <row r="242" spans="1:19" ht="15.75" customHeight="1" thickBot="1" x14ac:dyDescent="0.3">
      <c r="A242" s="1018"/>
      <c r="B242" s="1019"/>
      <c r="C242" s="1021" t="s">
        <v>269</v>
      </c>
      <c r="D242" s="1022"/>
      <c r="E242" s="1023" t="s">
        <v>261</v>
      </c>
      <c r="F242" s="1024"/>
      <c r="G242" s="1023" t="s">
        <v>273</v>
      </c>
      <c r="H242" s="1024"/>
      <c r="I242" s="1013" t="s">
        <v>280</v>
      </c>
      <c r="J242" s="1014" t="s">
        <v>294</v>
      </c>
      <c r="K242" s="1014"/>
      <c r="L242" s="1014" t="s">
        <v>295</v>
      </c>
      <c r="M242" s="1014"/>
      <c r="N242" s="1013" t="s">
        <v>296</v>
      </c>
      <c r="O242" s="1006" t="s">
        <v>262</v>
      </c>
      <c r="P242" s="1006" t="s">
        <v>286</v>
      </c>
      <c r="Q242" s="1008" t="s">
        <v>257</v>
      </c>
      <c r="R242" s="1009" t="s">
        <v>291</v>
      </c>
      <c r="S242" s="1009" t="s">
        <v>297</v>
      </c>
    </row>
    <row r="243" spans="1:19" ht="15.75" thickBot="1" x14ac:dyDescent="0.3">
      <c r="A243" s="1020"/>
      <c r="B243" s="947"/>
      <c r="C243" s="975"/>
      <c r="D243" s="976"/>
      <c r="E243" s="1025"/>
      <c r="F243" s="1026"/>
      <c r="G243" s="1025"/>
      <c r="H243" s="1026"/>
      <c r="I243" s="1007"/>
      <c r="J243" s="1015"/>
      <c r="K243" s="1015"/>
      <c r="L243" s="1015"/>
      <c r="M243" s="1015"/>
      <c r="N243" s="1007"/>
      <c r="O243" s="1007"/>
      <c r="P243" s="1007"/>
      <c r="Q243" s="979"/>
      <c r="R243" s="1009"/>
      <c r="S243" s="1009"/>
    </row>
    <row r="244" spans="1:19" ht="15.75" thickBot="1" x14ac:dyDescent="0.3">
      <c r="A244" s="992" t="s">
        <v>41</v>
      </c>
      <c r="B244" s="1003"/>
      <c r="C244" s="971">
        <f>'[1]GEOMETRIA '!J40</f>
        <v>0.5</v>
      </c>
      <c r="D244" s="1010"/>
      <c r="E244" s="971">
        <f>'[1]CARICHI UNITARI'!$D144*$C244</f>
        <v>2.4700000000000002</v>
      </c>
      <c r="F244" s="1010"/>
      <c r="G244" s="971">
        <v>0</v>
      </c>
      <c r="H244" s="1010"/>
      <c r="I244" s="383">
        <f>'CARICHI UNITARI'!$E144*$C244</f>
        <v>1</v>
      </c>
      <c r="J244" s="1011">
        <f>$E244*$O244</f>
        <v>3.2110000000000003</v>
      </c>
      <c r="K244" s="1011"/>
      <c r="L244" s="1012">
        <f>$G244*$P244</f>
        <v>0</v>
      </c>
      <c r="M244" s="1012"/>
      <c r="N244" s="384">
        <f>$I244*$P244</f>
        <v>1.5</v>
      </c>
      <c r="O244" s="385">
        <v>1.3</v>
      </c>
      <c r="P244" s="385">
        <v>1.5</v>
      </c>
      <c r="Q244" s="375">
        <v>0.3</v>
      </c>
      <c r="R244" s="258">
        <f>$J244+$L244+$N244</f>
        <v>4.7110000000000003</v>
      </c>
      <c r="S244" s="201">
        <f>$E244+$G244+($Q244*$I244)</f>
        <v>2.77</v>
      </c>
    </row>
    <row r="245" spans="1:19" ht="15.75" thickBot="1" x14ac:dyDescent="0.3">
      <c r="A245" s="992" t="s">
        <v>43</v>
      </c>
      <c r="B245" s="1003"/>
      <c r="C245" s="944">
        <v>0</v>
      </c>
      <c r="D245" s="945"/>
      <c r="E245" s="972">
        <f>'[1]CARICHI UNITARI'!$D145*$C245</f>
        <v>0</v>
      </c>
      <c r="F245" s="1004"/>
      <c r="G245" s="972"/>
      <c r="H245" s="1004"/>
      <c r="I245" s="381">
        <f>'CARICHI UNITARI'!$E145*$C245</f>
        <v>0</v>
      </c>
      <c r="J245" s="1005">
        <f>$E245*$O245</f>
        <v>0</v>
      </c>
      <c r="K245" s="1005"/>
      <c r="L245" s="996">
        <v>0</v>
      </c>
      <c r="M245" s="996"/>
      <c r="N245" s="378">
        <f>$I245*$P245</f>
        <v>0</v>
      </c>
      <c r="O245" s="103">
        <v>1.3</v>
      </c>
      <c r="P245" s="103">
        <v>1.5</v>
      </c>
      <c r="Q245" s="376">
        <v>0.3</v>
      </c>
      <c r="R245" s="258">
        <f>$J245+$L245+$N245</f>
        <v>0</v>
      </c>
      <c r="S245" s="258">
        <f>$E245+$G245+($Q245*$I245)</f>
        <v>0</v>
      </c>
    </row>
    <row r="246" spans="1:19" ht="15.75" thickBot="1" x14ac:dyDescent="0.3">
      <c r="A246" s="992" t="s">
        <v>42</v>
      </c>
      <c r="B246" s="1003"/>
      <c r="C246" s="944">
        <v>1</v>
      </c>
      <c r="D246" s="945"/>
      <c r="E246" s="972">
        <f>'[1]CARICHI UNITARI'!$D146*$C246</f>
        <v>5.2056000000000004</v>
      </c>
      <c r="F246" s="1004"/>
      <c r="G246" s="972"/>
      <c r="H246" s="1004"/>
      <c r="I246" s="381">
        <f>'CARICHI UNITARI'!$E146*$C246</f>
        <v>0</v>
      </c>
      <c r="J246" s="1005">
        <f>$E246*$O246</f>
        <v>6.7672800000000004</v>
      </c>
      <c r="K246" s="1005"/>
      <c r="L246" s="996">
        <v>0</v>
      </c>
      <c r="M246" s="996"/>
      <c r="N246" s="378">
        <f>$I246*$P246</f>
        <v>0</v>
      </c>
      <c r="O246" s="103">
        <v>1.3</v>
      </c>
      <c r="P246" s="103">
        <v>1.5</v>
      </c>
      <c r="Q246" s="376">
        <v>0.3</v>
      </c>
      <c r="R246" s="258">
        <f>$J246+$L246+$N246</f>
        <v>6.7672800000000004</v>
      </c>
      <c r="S246" s="258">
        <f>$E246+$G246+($Q246*$I246)</f>
        <v>5.2056000000000004</v>
      </c>
    </row>
    <row r="247" spans="1:19" ht="15.75" customHeight="1" thickBot="1" x14ac:dyDescent="0.3">
      <c r="A247" s="992" t="s">
        <v>44</v>
      </c>
      <c r="B247" s="1003"/>
      <c r="C247" s="944">
        <v>0</v>
      </c>
      <c r="D247" s="945"/>
      <c r="E247" s="972">
        <f>'[1]CARICHI UNITARI'!$D147*$C247</f>
        <v>0</v>
      </c>
      <c r="F247" s="1004"/>
      <c r="G247" s="972"/>
      <c r="H247" s="1004"/>
      <c r="I247" s="381">
        <f>'CARICHI UNITARI'!$E147*$C247</f>
        <v>0</v>
      </c>
      <c r="J247" s="1005">
        <f>$E247*$O247</f>
        <v>0</v>
      </c>
      <c r="K247" s="1005"/>
      <c r="L247" s="996">
        <v>0</v>
      </c>
      <c r="M247" s="996"/>
      <c r="N247" s="378">
        <f>$I247*$P247</f>
        <v>0</v>
      </c>
      <c r="O247" s="103">
        <v>1.3</v>
      </c>
      <c r="P247" s="103">
        <v>1.5</v>
      </c>
      <c r="Q247" s="376">
        <v>0.6</v>
      </c>
      <c r="R247" s="258">
        <f>$J247+$L247+$N247</f>
        <v>0</v>
      </c>
      <c r="S247" s="258">
        <f>$E247+$G247+($Q247*$I247)</f>
        <v>0</v>
      </c>
    </row>
    <row r="248" spans="1:19" ht="15.75" thickBot="1" x14ac:dyDescent="0.3">
      <c r="A248" s="997" t="s">
        <v>34</v>
      </c>
      <c r="B248" s="998"/>
      <c r="C248" s="946">
        <v>1</v>
      </c>
      <c r="D248" s="947"/>
      <c r="E248" s="999">
        <f>$F$10*$C248</f>
        <v>4.1099999999999994</v>
      </c>
      <c r="F248" s="1000"/>
      <c r="G248" s="999"/>
      <c r="H248" s="1000"/>
      <c r="I248" s="379">
        <f>'CARICHI UNITARI'!$E339</f>
        <v>0</v>
      </c>
      <c r="J248" s="1001">
        <f>$E248*$O248</f>
        <v>5.3429999999999991</v>
      </c>
      <c r="K248" s="1001"/>
      <c r="L248" s="1002">
        <v>0</v>
      </c>
      <c r="M248" s="1002"/>
      <c r="N248" s="380">
        <f>$I248*$P248</f>
        <v>0</v>
      </c>
      <c r="O248" s="382">
        <v>1.3</v>
      </c>
      <c r="P248" s="382">
        <v>1.5</v>
      </c>
      <c r="Q248" s="377">
        <v>0.3</v>
      </c>
      <c r="R248" s="258">
        <f>$J248+$L248+$N248</f>
        <v>5.3429999999999991</v>
      </c>
      <c r="S248" s="258">
        <f>$E248+$G248+($Q248*$I248)</f>
        <v>4.1099999999999994</v>
      </c>
    </row>
    <row r="249" spans="1:19" ht="15.75" thickBot="1" x14ac:dyDescent="0.3">
      <c r="R249" s="4">
        <f>SUM(R244:R248)</f>
        <v>16.821280000000002</v>
      </c>
      <c r="S249" s="4">
        <f>SUM(S244:S248)</f>
        <v>12.085599999999999</v>
      </c>
    </row>
    <row r="250" spans="1:19" ht="15.75" thickBot="1" x14ac:dyDescent="0.3">
      <c r="A250" s="1016" t="s">
        <v>323</v>
      </c>
      <c r="B250" s="1017"/>
      <c r="F250" s="567"/>
    </row>
    <row r="251" spans="1:19" ht="15.75" customHeight="1" thickBot="1" x14ac:dyDescent="0.3">
      <c r="A251" s="1018"/>
      <c r="B251" s="1019"/>
      <c r="C251" s="1021" t="s">
        <v>269</v>
      </c>
      <c r="D251" s="1022"/>
      <c r="E251" s="1023" t="s">
        <v>261</v>
      </c>
      <c r="F251" s="1024"/>
      <c r="G251" s="1023" t="s">
        <v>273</v>
      </c>
      <c r="H251" s="1024"/>
      <c r="I251" s="1013" t="s">
        <v>280</v>
      </c>
      <c r="J251" s="1014" t="s">
        <v>294</v>
      </c>
      <c r="K251" s="1014"/>
      <c r="L251" s="1014" t="s">
        <v>295</v>
      </c>
      <c r="M251" s="1014"/>
      <c r="N251" s="1013" t="s">
        <v>296</v>
      </c>
      <c r="O251" s="1006" t="s">
        <v>262</v>
      </c>
      <c r="P251" s="1006" t="s">
        <v>286</v>
      </c>
      <c r="Q251" s="1008" t="s">
        <v>257</v>
      </c>
      <c r="R251" s="1009" t="s">
        <v>291</v>
      </c>
      <c r="S251" s="1009" t="s">
        <v>297</v>
      </c>
    </row>
    <row r="252" spans="1:19" ht="15.75" thickBot="1" x14ac:dyDescent="0.3">
      <c r="A252" s="1020"/>
      <c r="B252" s="947"/>
      <c r="C252" s="975"/>
      <c r="D252" s="976"/>
      <c r="E252" s="1025"/>
      <c r="F252" s="1026"/>
      <c r="G252" s="1025"/>
      <c r="H252" s="1026"/>
      <c r="I252" s="1007"/>
      <c r="J252" s="1015"/>
      <c r="K252" s="1015"/>
      <c r="L252" s="1015"/>
      <c r="M252" s="1015"/>
      <c r="N252" s="1007"/>
      <c r="O252" s="1007"/>
      <c r="P252" s="1007"/>
      <c r="Q252" s="979"/>
      <c r="R252" s="1009"/>
      <c r="S252" s="1009"/>
    </row>
    <row r="253" spans="1:19" ht="15.75" thickBot="1" x14ac:dyDescent="0.3">
      <c r="A253" s="992" t="s">
        <v>41</v>
      </c>
      <c r="B253" s="1003"/>
      <c r="C253" s="971">
        <f>'[1]GEOMETRIA '!F42</f>
        <v>1</v>
      </c>
      <c r="D253" s="1010"/>
      <c r="E253" s="971">
        <f>'[1]CARICHI UNITARI'!$D144*$C253</f>
        <v>4.9400000000000004</v>
      </c>
      <c r="F253" s="1010"/>
      <c r="G253" s="971">
        <f>1.2*$C253</f>
        <v>1.2</v>
      </c>
      <c r="H253" s="1010"/>
      <c r="I253" s="383">
        <f>'CARICHI UNITARI'!$E144*$C253</f>
        <v>2</v>
      </c>
      <c r="J253" s="1011">
        <f>$E253*$O253</f>
        <v>6.4220000000000006</v>
      </c>
      <c r="K253" s="1011"/>
      <c r="L253" s="1012">
        <f>$G253*$P253</f>
        <v>1.7999999999999998</v>
      </c>
      <c r="M253" s="1012"/>
      <c r="N253" s="384">
        <f>$I253*$P253</f>
        <v>3</v>
      </c>
      <c r="O253" s="385">
        <v>1.3</v>
      </c>
      <c r="P253" s="385">
        <v>1.5</v>
      </c>
      <c r="Q253" s="375">
        <v>0.3</v>
      </c>
      <c r="R253" s="258">
        <f>$J253+$L253+$N253</f>
        <v>11.222000000000001</v>
      </c>
      <c r="S253" s="201">
        <f>$E253+$G253+($Q253*$I253)</f>
        <v>6.74</v>
      </c>
    </row>
    <row r="254" spans="1:19" ht="15.75" thickBot="1" x14ac:dyDescent="0.3">
      <c r="A254" s="992" t="s">
        <v>43</v>
      </c>
      <c r="B254" s="1003"/>
      <c r="C254" s="944">
        <v>0</v>
      </c>
      <c r="D254" s="945"/>
      <c r="E254" s="972">
        <f>'[1]CARICHI UNITARI'!$D145*$C254</f>
        <v>0</v>
      </c>
      <c r="F254" s="1004"/>
      <c r="G254" s="972"/>
      <c r="H254" s="1004"/>
      <c r="I254" s="381">
        <f>'CARICHI UNITARI'!$E145*$C254</f>
        <v>0</v>
      </c>
      <c r="J254" s="1005">
        <f>$E254*$O254</f>
        <v>0</v>
      </c>
      <c r="K254" s="1005"/>
      <c r="L254" s="996">
        <v>0</v>
      </c>
      <c r="M254" s="996"/>
      <c r="N254" s="378">
        <f>$I254*$P254</f>
        <v>0</v>
      </c>
      <c r="O254" s="103">
        <v>1.3</v>
      </c>
      <c r="P254" s="103">
        <v>1.5</v>
      </c>
      <c r="Q254" s="376">
        <v>0.3</v>
      </c>
      <c r="R254" s="258">
        <f>$J254+$L254+$N254</f>
        <v>0</v>
      </c>
      <c r="S254" s="258">
        <f>$E254+$G254+($Q254*$I254)</f>
        <v>0</v>
      </c>
    </row>
    <row r="255" spans="1:19" ht="15.75" thickBot="1" x14ac:dyDescent="0.3">
      <c r="A255" s="992" t="s">
        <v>42</v>
      </c>
      <c r="B255" s="1003"/>
      <c r="C255" s="944">
        <v>0</v>
      </c>
      <c r="D255" s="945"/>
      <c r="E255" s="972">
        <f>'[1]CARICHI UNITARI'!$D146*$C255</f>
        <v>0</v>
      </c>
      <c r="F255" s="1004"/>
      <c r="G255" s="972"/>
      <c r="H255" s="1004"/>
      <c r="I255" s="381">
        <f>'CARICHI UNITARI'!$E146*$C255</f>
        <v>0</v>
      </c>
      <c r="J255" s="1005">
        <f>$E255*$O255</f>
        <v>0</v>
      </c>
      <c r="K255" s="1005"/>
      <c r="L255" s="996">
        <v>0</v>
      </c>
      <c r="M255" s="996"/>
      <c r="N255" s="378">
        <f>$I255*$P255</f>
        <v>0</v>
      </c>
      <c r="O255" s="103">
        <v>1.3</v>
      </c>
      <c r="P255" s="103">
        <v>1.5</v>
      </c>
      <c r="Q255" s="376">
        <v>0.3</v>
      </c>
      <c r="R255" s="258">
        <f>$J255+$L255+$N255</f>
        <v>0</v>
      </c>
      <c r="S255" s="258">
        <f>$E255+$G255+($Q255*$I255)</f>
        <v>0</v>
      </c>
    </row>
    <row r="256" spans="1:19" ht="15.75" thickBot="1" x14ac:dyDescent="0.3">
      <c r="A256" s="992" t="s">
        <v>44</v>
      </c>
      <c r="B256" s="1003"/>
      <c r="C256" s="944">
        <v>0</v>
      </c>
      <c r="D256" s="945"/>
      <c r="E256" s="972">
        <f>'[1]CARICHI UNITARI'!$D147*$C256</f>
        <v>0</v>
      </c>
      <c r="F256" s="1004"/>
      <c r="G256" s="972"/>
      <c r="H256" s="1004"/>
      <c r="I256" s="381">
        <f>'CARICHI UNITARI'!$E147*$C256</f>
        <v>0</v>
      </c>
      <c r="J256" s="1005">
        <f>$E256*$O256</f>
        <v>0</v>
      </c>
      <c r="K256" s="1005"/>
      <c r="L256" s="996">
        <v>0</v>
      </c>
      <c r="M256" s="996"/>
      <c r="N256" s="378">
        <f>$I256*$P256</f>
        <v>0</v>
      </c>
      <c r="O256" s="103">
        <v>1.3</v>
      </c>
      <c r="P256" s="103">
        <v>1.5</v>
      </c>
      <c r="Q256" s="376">
        <v>0.6</v>
      </c>
      <c r="R256" s="258">
        <f>$J256+$L256+$N256</f>
        <v>0</v>
      </c>
      <c r="S256" s="258">
        <f>$E256+$G256+($Q256*$I256)</f>
        <v>0</v>
      </c>
    </row>
    <row r="257" spans="1:19" ht="15.75" thickBot="1" x14ac:dyDescent="0.3">
      <c r="A257" s="997" t="s">
        <v>34</v>
      </c>
      <c r="B257" s="998"/>
      <c r="C257" s="946">
        <v>1</v>
      </c>
      <c r="D257" s="947"/>
      <c r="E257" s="999">
        <f>$F$10*$C257</f>
        <v>4.1099999999999994</v>
      </c>
      <c r="F257" s="1000"/>
      <c r="G257" s="999"/>
      <c r="H257" s="1000"/>
      <c r="I257" s="379">
        <f>'CARICHI UNITARI'!$E348</f>
        <v>0</v>
      </c>
      <c r="J257" s="1001">
        <f>$E257*$O257</f>
        <v>5.3429999999999991</v>
      </c>
      <c r="K257" s="1001"/>
      <c r="L257" s="1002">
        <v>0</v>
      </c>
      <c r="M257" s="1002"/>
      <c r="N257" s="380">
        <f>$I257*$P257</f>
        <v>0</v>
      </c>
      <c r="O257" s="382">
        <v>1.3</v>
      </c>
      <c r="P257" s="382">
        <v>1.5</v>
      </c>
      <c r="Q257" s="377">
        <v>0.3</v>
      </c>
      <c r="R257" s="258">
        <f>$J257+$L257+$N257</f>
        <v>5.3429999999999991</v>
      </c>
      <c r="S257" s="258">
        <f>$E257+$G257+($Q257*$I257)</f>
        <v>4.1099999999999994</v>
      </c>
    </row>
    <row r="258" spans="1:19" ht="15.75" thickBot="1" x14ac:dyDescent="0.3">
      <c r="R258" s="4">
        <f>SUM(R253:R257)</f>
        <v>16.565000000000001</v>
      </c>
      <c r="S258" s="4">
        <f>SUM(S253:S257)</f>
        <v>10.85</v>
      </c>
    </row>
    <row r="259" spans="1:19" ht="15.75" thickBot="1" x14ac:dyDescent="0.3">
      <c r="A259" s="1016" t="s">
        <v>325</v>
      </c>
      <c r="B259" s="1017"/>
      <c r="C259" s="91" t="s">
        <v>368</v>
      </c>
    </row>
    <row r="260" spans="1:19" ht="15.75" customHeight="1" thickBot="1" x14ac:dyDescent="0.3">
      <c r="A260" s="1018"/>
      <c r="B260" s="1019"/>
      <c r="C260" s="1029" t="s">
        <v>269</v>
      </c>
      <c r="D260" s="1029"/>
      <c r="E260" s="1014" t="s">
        <v>261</v>
      </c>
      <c r="F260" s="1014"/>
      <c r="G260" s="1014" t="s">
        <v>273</v>
      </c>
      <c r="H260" s="1014"/>
      <c r="I260" s="1013" t="s">
        <v>280</v>
      </c>
      <c r="J260" s="1014" t="s">
        <v>294</v>
      </c>
      <c r="K260" s="1014"/>
      <c r="L260" s="1014" t="s">
        <v>295</v>
      </c>
      <c r="M260" s="1014"/>
      <c r="N260" s="1013" t="s">
        <v>296</v>
      </c>
      <c r="O260" s="1006" t="s">
        <v>262</v>
      </c>
      <c r="P260" s="1006" t="s">
        <v>286</v>
      </c>
      <c r="Q260" s="1008" t="s">
        <v>257</v>
      </c>
      <c r="R260" s="1009" t="s">
        <v>291</v>
      </c>
      <c r="S260" s="1009" t="s">
        <v>297</v>
      </c>
    </row>
    <row r="261" spans="1:19" ht="15.75" thickBot="1" x14ac:dyDescent="0.3">
      <c r="A261" s="1020"/>
      <c r="B261" s="947"/>
      <c r="C261" s="1007"/>
      <c r="D261" s="1007"/>
      <c r="E261" s="1015"/>
      <c r="F261" s="1015"/>
      <c r="G261" s="1015"/>
      <c r="H261" s="1015"/>
      <c r="I261" s="1007"/>
      <c r="J261" s="1015"/>
      <c r="K261" s="1015"/>
      <c r="L261" s="1015"/>
      <c r="M261" s="1015"/>
      <c r="N261" s="1007"/>
      <c r="O261" s="1007"/>
      <c r="P261" s="1007"/>
      <c r="Q261" s="979"/>
      <c r="R261" s="1009"/>
      <c r="S261" s="1009"/>
    </row>
    <row r="262" spans="1:19" x14ac:dyDescent="0.25">
      <c r="A262" s="992" t="s">
        <v>41</v>
      </c>
      <c r="B262" s="1003"/>
      <c r="C262" s="1011">
        <f>'[1]GEOMETRIA '!H42</f>
        <v>1</v>
      </c>
      <c r="D262" s="1012"/>
      <c r="E262" s="1011">
        <f>'[1]CARICHI UNITARI'!$D144*$C262</f>
        <v>4.9400000000000004</v>
      </c>
      <c r="F262" s="1011"/>
      <c r="G262" s="1011">
        <v>0</v>
      </c>
      <c r="H262" s="1012"/>
      <c r="I262" s="383">
        <f>'CARICHI UNITARI'!$E144*$C262</f>
        <v>2</v>
      </c>
      <c r="J262" s="1011">
        <f>$E262*$O262</f>
        <v>6.4220000000000006</v>
      </c>
      <c r="K262" s="1011"/>
      <c r="L262" s="1011">
        <f>$G262*$P262</f>
        <v>0</v>
      </c>
      <c r="M262" s="1011"/>
      <c r="N262" s="384">
        <f>$I262*$P262</f>
        <v>3</v>
      </c>
      <c r="O262" s="385">
        <v>1.3</v>
      </c>
      <c r="P262" s="385">
        <v>1.5</v>
      </c>
      <c r="Q262" s="375">
        <v>0.3</v>
      </c>
      <c r="R262" s="333">
        <f>$J262+$L262+$N262</f>
        <v>9.4220000000000006</v>
      </c>
      <c r="S262" s="333">
        <f>$E262+$G262+($Q262*$I262)</f>
        <v>5.54</v>
      </c>
    </row>
    <row r="263" spans="1:19" x14ac:dyDescent="0.25">
      <c r="A263" s="992" t="s">
        <v>43</v>
      </c>
      <c r="B263" s="1003"/>
      <c r="C263" s="996">
        <v>0</v>
      </c>
      <c r="D263" s="996"/>
      <c r="E263" s="1005">
        <f>'[1]CARICHI UNITARI'!$D145*$C263</f>
        <v>0</v>
      </c>
      <c r="F263" s="1005"/>
      <c r="G263" s="1005"/>
      <c r="H263" s="996"/>
      <c r="I263" s="381">
        <f>'CARICHI UNITARI'!$E145*$C263</f>
        <v>0</v>
      </c>
      <c r="J263" s="1005">
        <f>$E263*$O263</f>
        <v>0</v>
      </c>
      <c r="K263" s="1005"/>
      <c r="L263" s="996">
        <v>0</v>
      </c>
      <c r="M263" s="996"/>
      <c r="N263" s="378">
        <f>$I263*$P263</f>
        <v>0</v>
      </c>
      <c r="O263" s="103">
        <v>1.3</v>
      </c>
      <c r="P263" s="103">
        <v>1.5</v>
      </c>
      <c r="Q263" s="376">
        <v>0.3</v>
      </c>
      <c r="R263" s="334">
        <f>$J263+$L263+$N263</f>
        <v>0</v>
      </c>
      <c r="S263" s="334">
        <f>$E263+$G263+($Q263*$I263)</f>
        <v>0</v>
      </c>
    </row>
    <row r="264" spans="1:19" x14ac:dyDescent="0.25">
      <c r="A264" s="992" t="s">
        <v>42</v>
      </c>
      <c r="B264" s="1003"/>
      <c r="C264" s="1005">
        <v>1</v>
      </c>
      <c r="D264" s="996"/>
      <c r="E264" s="1005">
        <v>0</v>
      </c>
      <c r="F264" s="1005"/>
      <c r="G264" s="1005"/>
      <c r="H264" s="996"/>
      <c r="I264" s="381">
        <f>'CARICHI UNITARI'!$E146*$C264</f>
        <v>0</v>
      </c>
      <c r="J264" s="1005">
        <f>$E264*$O264</f>
        <v>0</v>
      </c>
      <c r="K264" s="1005"/>
      <c r="L264" s="996">
        <v>0</v>
      </c>
      <c r="M264" s="996"/>
      <c r="N264" s="378">
        <f>$I264*$P264</f>
        <v>0</v>
      </c>
      <c r="O264" s="103">
        <v>1.3</v>
      </c>
      <c r="P264" s="103">
        <v>1.5</v>
      </c>
      <c r="Q264" s="376">
        <v>0.3</v>
      </c>
      <c r="R264" s="334">
        <f>$J264+$L264+$N264</f>
        <v>0</v>
      </c>
      <c r="S264" s="334">
        <f>$E264+$G264+($Q264*$I264)</f>
        <v>0</v>
      </c>
    </row>
    <row r="265" spans="1:19" x14ac:dyDescent="0.25">
      <c r="A265" s="992" t="s">
        <v>44</v>
      </c>
      <c r="B265" s="1003"/>
      <c r="C265" s="1027">
        <v>0</v>
      </c>
      <c r="D265" s="1028"/>
      <c r="E265" s="1005">
        <f>'[1]CARICHI UNITARI'!$D147*$C265</f>
        <v>0</v>
      </c>
      <c r="F265" s="1005"/>
      <c r="G265" s="1005"/>
      <c r="H265" s="996"/>
      <c r="I265" s="381">
        <f>'CARICHI UNITARI'!$E147*$C265</f>
        <v>0</v>
      </c>
      <c r="J265" s="1005">
        <f>$E265*$O265</f>
        <v>0</v>
      </c>
      <c r="K265" s="1005"/>
      <c r="L265" s="996">
        <v>0</v>
      </c>
      <c r="M265" s="996"/>
      <c r="N265" s="378">
        <f>$I265*$P265</f>
        <v>0</v>
      </c>
      <c r="O265" s="103">
        <v>1.3</v>
      </c>
      <c r="P265" s="103">
        <v>1.5</v>
      </c>
      <c r="Q265" s="376">
        <v>0.6</v>
      </c>
      <c r="R265" s="334">
        <f>$J265+$L265+$N265</f>
        <v>0</v>
      </c>
      <c r="S265" s="334">
        <f>$E265+$G265+($Q265*$I265)</f>
        <v>0</v>
      </c>
    </row>
    <row r="266" spans="1:19" x14ac:dyDescent="0.25">
      <c r="A266" s="997" t="s">
        <v>34</v>
      </c>
      <c r="B266" s="998"/>
      <c r="C266" s="1001">
        <v>1</v>
      </c>
      <c r="D266" s="1002"/>
      <c r="E266" s="1001">
        <f>$P$10*$C266</f>
        <v>1.782</v>
      </c>
      <c r="F266" s="1001"/>
      <c r="G266" s="1001"/>
      <c r="H266" s="1002"/>
      <c r="I266" s="379">
        <f>'CARICHI UNITARI'!$E285</f>
        <v>0</v>
      </c>
      <c r="J266" s="1001">
        <f>$E266*$O266</f>
        <v>2.3166000000000002</v>
      </c>
      <c r="K266" s="1001"/>
      <c r="L266" s="1002">
        <v>0</v>
      </c>
      <c r="M266" s="1002"/>
      <c r="N266" s="380">
        <f>$I266*$P266</f>
        <v>0</v>
      </c>
      <c r="O266" s="382">
        <v>1.3</v>
      </c>
      <c r="P266" s="382">
        <v>1.5</v>
      </c>
      <c r="Q266" s="377">
        <v>0.3</v>
      </c>
      <c r="R266" s="335">
        <f>$J266+$L266+$N266</f>
        <v>2.3166000000000002</v>
      </c>
      <c r="S266" s="338">
        <f>$E266+$G266+($Q266*$I266)</f>
        <v>1.782</v>
      </c>
    </row>
    <row r="267" spans="1:19" ht="15.75" thickBot="1" x14ac:dyDescent="0.3">
      <c r="R267" s="4">
        <f>SUM(R262:R266)</f>
        <v>11.738600000000002</v>
      </c>
      <c r="S267" s="4">
        <f>SUM(S262:S266)</f>
        <v>7.3220000000000001</v>
      </c>
    </row>
    <row r="268" spans="1:19" ht="15.75" thickBot="1" x14ac:dyDescent="0.3">
      <c r="A268" s="1016" t="s">
        <v>326</v>
      </c>
      <c r="B268" s="1017"/>
      <c r="F268" s="567"/>
    </row>
    <row r="269" spans="1:19" ht="15.75" customHeight="1" thickBot="1" x14ac:dyDescent="0.3">
      <c r="A269" s="1018"/>
      <c r="B269" s="1019"/>
      <c r="C269" s="1021" t="s">
        <v>269</v>
      </c>
      <c r="D269" s="1022"/>
      <c r="E269" s="1023" t="s">
        <v>261</v>
      </c>
      <c r="F269" s="1024"/>
      <c r="G269" s="1023" t="s">
        <v>273</v>
      </c>
      <c r="H269" s="1024"/>
      <c r="I269" s="1013" t="s">
        <v>280</v>
      </c>
      <c r="J269" s="1014" t="s">
        <v>294</v>
      </c>
      <c r="K269" s="1014"/>
      <c r="L269" s="1014" t="s">
        <v>295</v>
      </c>
      <c r="M269" s="1014"/>
      <c r="N269" s="1013" t="s">
        <v>296</v>
      </c>
      <c r="O269" s="1006" t="s">
        <v>262</v>
      </c>
      <c r="P269" s="1006" t="s">
        <v>286</v>
      </c>
      <c r="Q269" s="1008" t="s">
        <v>257</v>
      </c>
      <c r="R269" s="1009" t="s">
        <v>291</v>
      </c>
      <c r="S269" s="1009" t="s">
        <v>297</v>
      </c>
    </row>
    <row r="270" spans="1:19" ht="15.75" thickBot="1" x14ac:dyDescent="0.3">
      <c r="A270" s="1020"/>
      <c r="B270" s="947"/>
      <c r="C270" s="975"/>
      <c r="D270" s="976"/>
      <c r="E270" s="1025"/>
      <c r="F270" s="1026"/>
      <c r="G270" s="1025"/>
      <c r="H270" s="1026"/>
      <c r="I270" s="1007"/>
      <c r="J270" s="1015"/>
      <c r="K270" s="1015"/>
      <c r="L270" s="1015"/>
      <c r="M270" s="1015"/>
      <c r="N270" s="1007"/>
      <c r="O270" s="1007"/>
      <c r="P270" s="1007"/>
      <c r="Q270" s="979"/>
      <c r="R270" s="1009"/>
      <c r="S270" s="1009"/>
    </row>
    <row r="271" spans="1:19" ht="15.75" thickBot="1" x14ac:dyDescent="0.3">
      <c r="A271" s="992" t="s">
        <v>41</v>
      </c>
      <c r="B271" s="1003"/>
      <c r="C271" s="971">
        <f>'[1]GEOMETRIA '!J42</f>
        <v>1</v>
      </c>
      <c r="D271" s="1010"/>
      <c r="E271" s="971">
        <f>'[1]CARICHI UNITARI'!$D144*$C271</f>
        <v>4.9400000000000004</v>
      </c>
      <c r="F271" s="1010"/>
      <c r="G271" s="971">
        <f>1.2*$C271</f>
        <v>1.2</v>
      </c>
      <c r="H271" s="1010"/>
      <c r="I271" s="383">
        <f>'CARICHI UNITARI'!$E144*$C271</f>
        <v>2</v>
      </c>
      <c r="J271" s="1011">
        <f>$E271*$O271</f>
        <v>6.4220000000000006</v>
      </c>
      <c r="K271" s="1011"/>
      <c r="L271" s="1012">
        <f>$G271*$P271</f>
        <v>1.7999999999999998</v>
      </c>
      <c r="M271" s="1012"/>
      <c r="N271" s="384">
        <f>$I271*$P271</f>
        <v>3</v>
      </c>
      <c r="O271" s="385">
        <v>1.3</v>
      </c>
      <c r="P271" s="385">
        <v>1.5</v>
      </c>
      <c r="Q271" s="375">
        <v>0.3</v>
      </c>
      <c r="R271" s="258">
        <f>$J271+$L271+$N271</f>
        <v>11.222000000000001</v>
      </c>
      <c r="S271" s="201">
        <f>$E271+$G271+($Q271*$I271)</f>
        <v>6.74</v>
      </c>
    </row>
    <row r="272" spans="1:19" ht="15.75" thickBot="1" x14ac:dyDescent="0.3">
      <c r="A272" s="992" t="s">
        <v>43</v>
      </c>
      <c r="B272" s="1003"/>
      <c r="C272" s="944">
        <v>0</v>
      </c>
      <c r="D272" s="945"/>
      <c r="E272" s="972">
        <f>'[1]CARICHI UNITARI'!$D145*$C272</f>
        <v>0</v>
      </c>
      <c r="F272" s="1004"/>
      <c r="G272" s="972"/>
      <c r="H272" s="1004"/>
      <c r="I272" s="381">
        <f>'CARICHI UNITARI'!$E145*$C272</f>
        <v>0</v>
      </c>
      <c r="J272" s="1005">
        <f>$E272*$O272</f>
        <v>0</v>
      </c>
      <c r="K272" s="1005"/>
      <c r="L272" s="996">
        <v>0</v>
      </c>
      <c r="M272" s="996"/>
      <c r="N272" s="378">
        <f>$I272*$P272</f>
        <v>0</v>
      </c>
      <c r="O272" s="103">
        <v>1.3</v>
      </c>
      <c r="P272" s="103">
        <v>1.5</v>
      </c>
      <c r="Q272" s="376">
        <v>0.3</v>
      </c>
      <c r="R272" s="258">
        <f>$J272+$L272+$N272</f>
        <v>0</v>
      </c>
      <c r="S272" s="258">
        <f>$E272+$G272+($Q272*$I272)</f>
        <v>0</v>
      </c>
    </row>
    <row r="273" spans="1:19" ht="15.75" thickBot="1" x14ac:dyDescent="0.3">
      <c r="A273" s="992" t="s">
        <v>42</v>
      </c>
      <c r="B273" s="1003"/>
      <c r="C273" s="944">
        <v>0</v>
      </c>
      <c r="D273" s="945"/>
      <c r="E273" s="972">
        <f>'[1]CARICHI UNITARI'!$D146*$C273</f>
        <v>0</v>
      </c>
      <c r="F273" s="1004"/>
      <c r="G273" s="972"/>
      <c r="H273" s="1004"/>
      <c r="I273" s="381">
        <f>'CARICHI UNITARI'!$E146*$C273</f>
        <v>0</v>
      </c>
      <c r="J273" s="1005">
        <f>$E273*$O273</f>
        <v>0</v>
      </c>
      <c r="K273" s="1005"/>
      <c r="L273" s="996">
        <v>0</v>
      </c>
      <c r="M273" s="996"/>
      <c r="N273" s="378">
        <f>$I273*$P273</f>
        <v>0</v>
      </c>
      <c r="O273" s="103">
        <v>1.3</v>
      </c>
      <c r="P273" s="103">
        <v>1.5</v>
      </c>
      <c r="Q273" s="376">
        <v>0.3</v>
      </c>
      <c r="R273" s="258">
        <f>$J273+$L273+$N273</f>
        <v>0</v>
      </c>
      <c r="S273" s="258">
        <f>$E273+$G273+($Q273*$I273)</f>
        <v>0</v>
      </c>
    </row>
    <row r="274" spans="1:19" ht="15.75" thickBot="1" x14ac:dyDescent="0.3">
      <c r="A274" s="992" t="s">
        <v>44</v>
      </c>
      <c r="B274" s="1003"/>
      <c r="C274" s="944">
        <v>0</v>
      </c>
      <c r="D274" s="945"/>
      <c r="E274" s="972">
        <f>'[1]CARICHI UNITARI'!$D147*$C274</f>
        <v>0</v>
      </c>
      <c r="F274" s="1004"/>
      <c r="G274" s="972"/>
      <c r="H274" s="1004"/>
      <c r="I274" s="381">
        <f>'CARICHI UNITARI'!$E147*$C274</f>
        <v>0</v>
      </c>
      <c r="J274" s="1005">
        <f>$E274*$O274</f>
        <v>0</v>
      </c>
      <c r="K274" s="1005"/>
      <c r="L274" s="996">
        <v>0</v>
      </c>
      <c r="M274" s="996"/>
      <c r="N274" s="378">
        <f>$I274*$P274</f>
        <v>0</v>
      </c>
      <c r="O274" s="103">
        <v>1.3</v>
      </c>
      <c r="P274" s="103">
        <v>1.5</v>
      </c>
      <c r="Q274" s="376">
        <v>0.6</v>
      </c>
      <c r="R274" s="258">
        <f>$J274+$L274+$N274</f>
        <v>0</v>
      </c>
      <c r="S274" s="258">
        <f>$E274+$G274+($Q274*$I274)</f>
        <v>0</v>
      </c>
    </row>
    <row r="275" spans="1:19" ht="15.75" thickBot="1" x14ac:dyDescent="0.3">
      <c r="A275" s="997" t="s">
        <v>34</v>
      </c>
      <c r="B275" s="998"/>
      <c r="C275" s="946">
        <v>1</v>
      </c>
      <c r="D275" s="947"/>
      <c r="E275" s="999">
        <f>$F$10*$C275</f>
        <v>4.1099999999999994</v>
      </c>
      <c r="F275" s="1000"/>
      <c r="G275" s="999"/>
      <c r="H275" s="1000"/>
      <c r="I275" s="379">
        <f>'CARICHI UNITARI'!$E366</f>
        <v>0</v>
      </c>
      <c r="J275" s="1001">
        <f>$E275*$O275</f>
        <v>5.3429999999999991</v>
      </c>
      <c r="K275" s="1001"/>
      <c r="L275" s="1002">
        <v>0</v>
      </c>
      <c r="M275" s="1002"/>
      <c r="N275" s="380">
        <f>$I275*$P275</f>
        <v>0</v>
      </c>
      <c r="O275" s="382">
        <v>1.3</v>
      </c>
      <c r="P275" s="382">
        <v>1.5</v>
      </c>
      <c r="Q275" s="377">
        <v>0.3</v>
      </c>
      <c r="R275" s="258">
        <f>$J275+$L275+$N275</f>
        <v>5.3429999999999991</v>
      </c>
      <c r="S275" s="258">
        <f>$E275+$G275+($Q275*$I275)</f>
        <v>4.1099999999999994</v>
      </c>
    </row>
    <row r="276" spans="1:19" ht="15.75" thickBot="1" x14ac:dyDescent="0.3">
      <c r="R276" s="4">
        <f>SUM(R271:R275)</f>
        <v>16.565000000000001</v>
      </c>
      <c r="S276" s="4">
        <f>SUM(S271:S275)</f>
        <v>10.85</v>
      </c>
    </row>
    <row r="277" spans="1:19" ht="15.75" thickBot="1" x14ac:dyDescent="0.3">
      <c r="A277" s="1016" t="s">
        <v>327</v>
      </c>
      <c r="B277" s="1017"/>
      <c r="F277" s="567"/>
    </row>
    <row r="278" spans="1:19" ht="15.75" customHeight="1" thickBot="1" x14ac:dyDescent="0.3">
      <c r="A278" s="1018"/>
      <c r="B278" s="1019"/>
      <c r="C278" s="1021" t="s">
        <v>269</v>
      </c>
      <c r="D278" s="1022"/>
      <c r="E278" s="1023" t="s">
        <v>261</v>
      </c>
      <c r="F278" s="1024"/>
      <c r="G278" s="1023" t="s">
        <v>273</v>
      </c>
      <c r="H278" s="1024"/>
      <c r="I278" s="1013" t="s">
        <v>280</v>
      </c>
      <c r="J278" s="1014" t="s">
        <v>294</v>
      </c>
      <c r="K278" s="1014"/>
      <c r="L278" s="1014" t="s">
        <v>295</v>
      </c>
      <c r="M278" s="1014"/>
      <c r="N278" s="1013" t="s">
        <v>296</v>
      </c>
      <c r="O278" s="1006" t="s">
        <v>262</v>
      </c>
      <c r="P278" s="1006" t="s">
        <v>286</v>
      </c>
      <c r="Q278" s="1008" t="s">
        <v>257</v>
      </c>
      <c r="R278" s="1009" t="s">
        <v>291</v>
      </c>
      <c r="S278" s="1009" t="s">
        <v>297</v>
      </c>
    </row>
    <row r="279" spans="1:19" ht="15.75" thickBot="1" x14ac:dyDescent="0.3">
      <c r="A279" s="1020"/>
      <c r="B279" s="947"/>
      <c r="C279" s="975"/>
      <c r="D279" s="976"/>
      <c r="E279" s="1025"/>
      <c r="F279" s="1026"/>
      <c r="G279" s="1025"/>
      <c r="H279" s="1026"/>
      <c r="I279" s="1007"/>
      <c r="J279" s="1015"/>
      <c r="K279" s="1015"/>
      <c r="L279" s="1015"/>
      <c r="M279" s="1015"/>
      <c r="N279" s="1007"/>
      <c r="O279" s="1007"/>
      <c r="P279" s="1007"/>
      <c r="Q279" s="979"/>
      <c r="R279" s="1009"/>
      <c r="S279" s="1009"/>
    </row>
    <row r="280" spans="1:19" ht="15.75" thickBot="1" x14ac:dyDescent="0.3">
      <c r="A280" s="992" t="s">
        <v>41</v>
      </c>
      <c r="B280" s="1003"/>
      <c r="C280" s="971">
        <f>'[1]GEOMETRIA '!F44</f>
        <v>1</v>
      </c>
      <c r="D280" s="1010"/>
      <c r="E280" s="971">
        <f>'[1]CARICHI UNITARI'!$D144*$C280</f>
        <v>4.9400000000000004</v>
      </c>
      <c r="F280" s="1010"/>
      <c r="G280" s="971">
        <v>0</v>
      </c>
      <c r="H280" s="1010"/>
      <c r="I280" s="383">
        <f>'CARICHI UNITARI'!$E144*$C280</f>
        <v>2</v>
      </c>
      <c r="J280" s="1011">
        <f>$E280*$O280</f>
        <v>6.4220000000000006</v>
      </c>
      <c r="K280" s="1011"/>
      <c r="L280" s="1012">
        <f>$G280*$P280</f>
        <v>0</v>
      </c>
      <c r="M280" s="1012"/>
      <c r="N280" s="384">
        <f>$I280*$P280</f>
        <v>3</v>
      </c>
      <c r="O280" s="385">
        <v>1.3</v>
      </c>
      <c r="P280" s="385">
        <v>1.5</v>
      </c>
      <c r="Q280" s="375">
        <v>0.3</v>
      </c>
      <c r="R280" s="258">
        <f>$J280+$L280+$N280</f>
        <v>9.4220000000000006</v>
      </c>
      <c r="S280" s="201">
        <f>$E280+$G280+($Q280*$I280)</f>
        <v>5.54</v>
      </c>
    </row>
    <row r="281" spans="1:19" ht="15.75" thickBot="1" x14ac:dyDescent="0.3">
      <c r="A281" s="992" t="s">
        <v>43</v>
      </c>
      <c r="B281" s="1003"/>
      <c r="C281" s="944">
        <v>0</v>
      </c>
      <c r="D281" s="945"/>
      <c r="E281" s="972">
        <f>'[1]CARICHI UNITARI'!$D145*$C281</f>
        <v>0</v>
      </c>
      <c r="F281" s="1004"/>
      <c r="G281" s="972"/>
      <c r="H281" s="1004"/>
      <c r="I281" s="381">
        <f>'CARICHI UNITARI'!$E145*$C281</f>
        <v>0</v>
      </c>
      <c r="J281" s="1005">
        <f>$E281*$O281</f>
        <v>0</v>
      </c>
      <c r="K281" s="1005"/>
      <c r="L281" s="996">
        <v>0</v>
      </c>
      <c r="M281" s="996"/>
      <c r="N281" s="378">
        <f>$I281*$P281</f>
        <v>0</v>
      </c>
      <c r="O281" s="103">
        <v>1.3</v>
      </c>
      <c r="P281" s="103">
        <v>1.5</v>
      </c>
      <c r="Q281" s="376">
        <v>0.3</v>
      </c>
      <c r="R281" s="258">
        <f>$J281+$L281+$N281</f>
        <v>0</v>
      </c>
      <c r="S281" s="258">
        <f>$E281+$G281+($Q281*$I281)</f>
        <v>0</v>
      </c>
    </row>
    <row r="282" spans="1:19" ht="15.75" thickBot="1" x14ac:dyDescent="0.3">
      <c r="A282" s="992" t="s">
        <v>42</v>
      </c>
      <c r="B282" s="1003"/>
      <c r="C282" s="944">
        <v>1</v>
      </c>
      <c r="D282" s="945"/>
      <c r="E282" s="972">
        <f>'[1]CARICHI UNITARI'!$D146*$C282</f>
        <v>5.2056000000000004</v>
      </c>
      <c r="F282" s="1004"/>
      <c r="G282" s="972"/>
      <c r="H282" s="1004"/>
      <c r="I282" s="381">
        <f>'CARICHI UNITARI'!$E146*$C282</f>
        <v>0</v>
      </c>
      <c r="J282" s="1005">
        <f>$E282*$O282</f>
        <v>6.7672800000000004</v>
      </c>
      <c r="K282" s="1005"/>
      <c r="L282" s="996">
        <v>0</v>
      </c>
      <c r="M282" s="996"/>
      <c r="N282" s="378">
        <f>$I282*$P282</f>
        <v>0</v>
      </c>
      <c r="O282" s="103">
        <v>1.3</v>
      </c>
      <c r="P282" s="103">
        <v>1.5</v>
      </c>
      <c r="Q282" s="376">
        <v>0.3</v>
      </c>
      <c r="R282" s="258">
        <f>$J282+$L282+$N282</f>
        <v>6.7672800000000004</v>
      </c>
      <c r="S282" s="258">
        <f>$E282+$G282+($Q282*$I282)</f>
        <v>5.2056000000000004</v>
      </c>
    </row>
    <row r="283" spans="1:19" ht="15.75" thickBot="1" x14ac:dyDescent="0.3">
      <c r="A283" s="992" t="s">
        <v>44</v>
      </c>
      <c r="B283" s="1003"/>
      <c r="C283" s="944">
        <v>0</v>
      </c>
      <c r="D283" s="945"/>
      <c r="E283" s="972">
        <f>'[1]CARICHI UNITARI'!$D147*$C283</f>
        <v>0</v>
      </c>
      <c r="F283" s="1004"/>
      <c r="G283" s="972"/>
      <c r="H283" s="1004"/>
      <c r="I283" s="381">
        <f>'CARICHI UNITARI'!$E147*$C283</f>
        <v>0</v>
      </c>
      <c r="J283" s="1005">
        <f>$E283*$O283</f>
        <v>0</v>
      </c>
      <c r="K283" s="1005"/>
      <c r="L283" s="996">
        <v>0</v>
      </c>
      <c r="M283" s="996"/>
      <c r="N283" s="378">
        <f>$I283*$P283</f>
        <v>0</v>
      </c>
      <c r="O283" s="103">
        <v>1.3</v>
      </c>
      <c r="P283" s="103">
        <v>1.5</v>
      </c>
      <c r="Q283" s="376">
        <v>0.6</v>
      </c>
      <c r="R283" s="258">
        <f>$J283+$L283+$N283</f>
        <v>0</v>
      </c>
      <c r="S283" s="258">
        <f>$E283+$G283+($Q283*$I283)</f>
        <v>0</v>
      </c>
    </row>
    <row r="284" spans="1:19" ht="15.75" thickBot="1" x14ac:dyDescent="0.3">
      <c r="A284" s="997" t="s">
        <v>34</v>
      </c>
      <c r="B284" s="998"/>
      <c r="C284" s="946">
        <v>1</v>
      </c>
      <c r="D284" s="947"/>
      <c r="E284" s="999">
        <f>$F$10*$C284</f>
        <v>4.1099999999999994</v>
      </c>
      <c r="F284" s="1000"/>
      <c r="G284" s="999"/>
      <c r="H284" s="1000"/>
      <c r="I284" s="379">
        <f>'CARICHI UNITARI'!$E375</f>
        <v>0</v>
      </c>
      <c r="J284" s="1001">
        <f>$E284*$O284</f>
        <v>5.3429999999999991</v>
      </c>
      <c r="K284" s="1001"/>
      <c r="L284" s="1002">
        <v>0</v>
      </c>
      <c r="M284" s="1002"/>
      <c r="N284" s="380">
        <f>$I284*$P284</f>
        <v>0</v>
      </c>
      <c r="O284" s="382">
        <v>1.3</v>
      </c>
      <c r="P284" s="382">
        <v>1.5</v>
      </c>
      <c r="Q284" s="377">
        <v>0.3</v>
      </c>
      <c r="R284" s="258">
        <f>$J284+$L284+$N284</f>
        <v>5.3429999999999991</v>
      </c>
      <c r="S284" s="258">
        <f>$E284+$G284+($Q284*$I284)</f>
        <v>4.1099999999999994</v>
      </c>
    </row>
    <row r="285" spans="1:19" ht="15.75" thickBot="1" x14ac:dyDescent="0.3">
      <c r="R285" s="4">
        <f>SUM(R280:R284)</f>
        <v>21.53228</v>
      </c>
      <c r="S285" s="4">
        <f>SUM(S280:S284)</f>
        <v>14.855599999999999</v>
      </c>
    </row>
    <row r="286" spans="1:19" ht="15.75" thickBot="1" x14ac:dyDescent="0.3">
      <c r="A286" s="1016" t="s">
        <v>328</v>
      </c>
      <c r="B286" s="1017"/>
      <c r="C286" s="91" t="s">
        <v>368</v>
      </c>
    </row>
    <row r="287" spans="1:19" ht="15.75" customHeight="1" thickBot="1" x14ac:dyDescent="0.3">
      <c r="A287" s="1018"/>
      <c r="B287" s="1019"/>
      <c r="C287" s="1029" t="s">
        <v>269</v>
      </c>
      <c r="D287" s="1029"/>
      <c r="E287" s="1014" t="s">
        <v>261</v>
      </c>
      <c r="F287" s="1014"/>
      <c r="G287" s="1014" t="s">
        <v>273</v>
      </c>
      <c r="H287" s="1014"/>
      <c r="I287" s="1013" t="s">
        <v>280</v>
      </c>
      <c r="J287" s="1014" t="s">
        <v>294</v>
      </c>
      <c r="K287" s="1014"/>
      <c r="L287" s="1014" t="s">
        <v>295</v>
      </c>
      <c r="M287" s="1014"/>
      <c r="N287" s="1013" t="s">
        <v>296</v>
      </c>
      <c r="O287" s="1006" t="s">
        <v>262</v>
      </c>
      <c r="P287" s="1006" t="s">
        <v>286</v>
      </c>
      <c r="Q287" s="1008" t="s">
        <v>257</v>
      </c>
      <c r="R287" s="1009" t="s">
        <v>291</v>
      </c>
      <c r="S287" s="1009" t="s">
        <v>297</v>
      </c>
    </row>
    <row r="288" spans="1:19" ht="15.75" thickBot="1" x14ac:dyDescent="0.3">
      <c r="A288" s="1020"/>
      <c r="B288" s="947"/>
      <c r="C288" s="1007"/>
      <c r="D288" s="1007"/>
      <c r="E288" s="1015"/>
      <c r="F288" s="1015"/>
      <c r="G288" s="1015"/>
      <c r="H288" s="1015"/>
      <c r="I288" s="1007"/>
      <c r="J288" s="1015"/>
      <c r="K288" s="1015"/>
      <c r="L288" s="1015"/>
      <c r="M288" s="1015"/>
      <c r="N288" s="1007"/>
      <c r="O288" s="1007"/>
      <c r="P288" s="1007"/>
      <c r="Q288" s="979"/>
      <c r="R288" s="1009"/>
      <c r="S288" s="1009"/>
    </row>
    <row r="289" spans="1:19" x14ac:dyDescent="0.25">
      <c r="A289" s="992" t="s">
        <v>41</v>
      </c>
      <c r="B289" s="1003"/>
      <c r="C289" s="1011">
        <v>0</v>
      </c>
      <c r="D289" s="1012"/>
      <c r="E289" s="1011">
        <f>'[1]CARICHI UNITARI'!$D144*$C289</f>
        <v>0</v>
      </c>
      <c r="F289" s="1011"/>
      <c r="G289" s="1011">
        <f>1.2*$C289</f>
        <v>0</v>
      </c>
      <c r="H289" s="1012"/>
      <c r="I289" s="383">
        <f>'CARICHI UNITARI'!$E144*$C289</f>
        <v>0</v>
      </c>
      <c r="J289" s="1011">
        <f>$E289*$O289</f>
        <v>0</v>
      </c>
      <c r="K289" s="1011"/>
      <c r="L289" s="1011">
        <f>$G289*$P289</f>
        <v>0</v>
      </c>
      <c r="M289" s="1011"/>
      <c r="N289" s="384">
        <f>$I289*$P289</f>
        <v>0</v>
      </c>
      <c r="O289" s="385">
        <v>1.3</v>
      </c>
      <c r="P289" s="385">
        <v>1.5</v>
      </c>
      <c r="Q289" s="375">
        <v>0.3</v>
      </c>
      <c r="R289" s="333">
        <f>$J289+$L289+$N289</f>
        <v>0</v>
      </c>
      <c r="S289" s="333">
        <f>$E289+$G289+($Q289*$I289)</f>
        <v>0</v>
      </c>
    </row>
    <row r="290" spans="1:19" x14ac:dyDescent="0.25">
      <c r="A290" s="992" t="s">
        <v>43</v>
      </c>
      <c r="B290" s="1003"/>
      <c r="C290" s="996">
        <f>'[1]GEOMETRIA '!U11*2</f>
        <v>2</v>
      </c>
      <c r="D290" s="996"/>
      <c r="E290" s="1005">
        <f>'[1]CARICHI UNITARI'!$D145*$C290</f>
        <v>8.7080000000000002</v>
      </c>
      <c r="F290" s="1005"/>
      <c r="G290" s="1005"/>
      <c r="H290" s="996"/>
      <c r="I290" s="381">
        <f>'CARICHI UNITARI'!$E145*$C290</f>
        <v>8</v>
      </c>
      <c r="J290" s="1005">
        <f>$E290*$O290</f>
        <v>11.320400000000001</v>
      </c>
      <c r="K290" s="1005"/>
      <c r="L290" s="996">
        <v>0</v>
      </c>
      <c r="M290" s="996"/>
      <c r="N290" s="378">
        <f>$I290*$P290</f>
        <v>12</v>
      </c>
      <c r="O290" s="103">
        <v>1.3</v>
      </c>
      <c r="P290" s="103">
        <v>1.5</v>
      </c>
      <c r="Q290" s="376">
        <v>0.3</v>
      </c>
      <c r="R290" s="334">
        <f>$J290+$L290+$N290</f>
        <v>23.320399999999999</v>
      </c>
      <c r="S290" s="334">
        <f>$E290+$G290+($Q290*$I290)</f>
        <v>11.108000000000001</v>
      </c>
    </row>
    <row r="291" spans="1:19" x14ac:dyDescent="0.25">
      <c r="A291" s="992" t="s">
        <v>42</v>
      </c>
      <c r="B291" s="1003"/>
      <c r="C291" s="1005">
        <v>0</v>
      </c>
      <c r="D291" s="996"/>
      <c r="E291" s="1005">
        <f>'[1]CARICHI UNITARI'!$D146*$C291</f>
        <v>0</v>
      </c>
      <c r="F291" s="1005"/>
      <c r="G291" s="1005"/>
      <c r="H291" s="996"/>
      <c r="I291" s="381">
        <f>'CARICHI UNITARI'!$E146*$C291</f>
        <v>0</v>
      </c>
      <c r="J291" s="1005">
        <f>$E291*$O291</f>
        <v>0</v>
      </c>
      <c r="K291" s="1005"/>
      <c r="L291" s="996">
        <v>0</v>
      </c>
      <c r="M291" s="996"/>
      <c r="N291" s="378">
        <f>$I291*$P291</f>
        <v>0</v>
      </c>
      <c r="O291" s="103">
        <v>1.3</v>
      </c>
      <c r="P291" s="103">
        <v>1.5</v>
      </c>
      <c r="Q291" s="376">
        <v>0.3</v>
      </c>
      <c r="R291" s="334">
        <f>$J291+$L291+$N291</f>
        <v>0</v>
      </c>
      <c r="S291" s="334">
        <f>$E291+$G291+($Q291*$I291)</f>
        <v>0</v>
      </c>
    </row>
    <row r="292" spans="1:19" x14ac:dyDescent="0.25">
      <c r="A292" s="992" t="s">
        <v>44</v>
      </c>
      <c r="B292" s="1003"/>
      <c r="C292" s="1027">
        <v>0</v>
      </c>
      <c r="D292" s="1028"/>
      <c r="E292" s="1005">
        <f>'[1]CARICHI UNITARI'!$D147*$C292</f>
        <v>0</v>
      </c>
      <c r="F292" s="1005"/>
      <c r="G292" s="1005"/>
      <c r="H292" s="996"/>
      <c r="I292" s="381">
        <f>'CARICHI UNITARI'!$E147*$C292</f>
        <v>0</v>
      </c>
      <c r="J292" s="1005">
        <f>$E292*$O292</f>
        <v>0</v>
      </c>
      <c r="K292" s="1005"/>
      <c r="L292" s="996">
        <v>0</v>
      </c>
      <c r="M292" s="996"/>
      <c r="N292" s="378">
        <f>$I292*$P292</f>
        <v>0</v>
      </c>
      <c r="O292" s="103">
        <v>1.3</v>
      </c>
      <c r="P292" s="103">
        <v>1.5</v>
      </c>
      <c r="Q292" s="376">
        <v>0.6</v>
      </c>
      <c r="R292" s="334">
        <f>$J292+$L292+$N292</f>
        <v>0</v>
      </c>
      <c r="S292" s="334">
        <f>$E292+$G292+($Q292*$I292)</f>
        <v>0</v>
      </c>
    </row>
    <row r="293" spans="1:19" x14ac:dyDescent="0.25">
      <c r="A293" s="997" t="s">
        <v>34</v>
      </c>
      <c r="B293" s="998"/>
      <c r="C293" s="1001">
        <v>1</v>
      </c>
      <c r="D293" s="1002"/>
      <c r="E293" s="1001">
        <f>$P$10*$C293</f>
        <v>1.782</v>
      </c>
      <c r="F293" s="1001"/>
      <c r="G293" s="1001"/>
      <c r="H293" s="1002"/>
      <c r="I293" s="379">
        <f>'CARICHI UNITARI'!$E312</f>
        <v>0</v>
      </c>
      <c r="J293" s="1001">
        <f>$E293*$O293</f>
        <v>2.3166000000000002</v>
      </c>
      <c r="K293" s="1001"/>
      <c r="L293" s="1002">
        <v>0</v>
      </c>
      <c r="M293" s="1002"/>
      <c r="N293" s="380">
        <f>$I293*$P293</f>
        <v>0</v>
      </c>
      <c r="O293" s="382">
        <v>1.3</v>
      </c>
      <c r="P293" s="382">
        <v>1.5</v>
      </c>
      <c r="Q293" s="377">
        <v>0.3</v>
      </c>
      <c r="R293" s="335">
        <f>$J293+$L293+$N293</f>
        <v>2.3166000000000002</v>
      </c>
      <c r="S293" s="338">
        <f>$E293+$G293+($Q293*$I293)</f>
        <v>1.782</v>
      </c>
    </row>
    <row r="294" spans="1:19" ht="15.75" thickBot="1" x14ac:dyDescent="0.3">
      <c r="R294" s="4">
        <f>SUM(R289:R293)</f>
        <v>25.637</v>
      </c>
      <c r="S294" s="4">
        <f>SUM(S289:S293)</f>
        <v>12.89</v>
      </c>
    </row>
    <row r="295" spans="1:19" ht="15.75" thickBot="1" x14ac:dyDescent="0.3">
      <c r="A295" s="1016" t="s">
        <v>329</v>
      </c>
      <c r="B295" s="1017"/>
      <c r="F295" s="567"/>
    </row>
    <row r="296" spans="1:19" ht="15.75" customHeight="1" thickBot="1" x14ac:dyDescent="0.3">
      <c r="A296" s="1018"/>
      <c r="B296" s="1019"/>
      <c r="C296" s="1021" t="s">
        <v>269</v>
      </c>
      <c r="D296" s="1022"/>
      <c r="E296" s="1023" t="s">
        <v>261</v>
      </c>
      <c r="F296" s="1024"/>
      <c r="G296" s="1023" t="s">
        <v>273</v>
      </c>
      <c r="H296" s="1024"/>
      <c r="I296" s="1013" t="s">
        <v>280</v>
      </c>
      <c r="J296" s="1014" t="s">
        <v>294</v>
      </c>
      <c r="K296" s="1014"/>
      <c r="L296" s="1014" t="s">
        <v>295</v>
      </c>
      <c r="M296" s="1014"/>
      <c r="N296" s="1013" t="s">
        <v>296</v>
      </c>
      <c r="O296" s="1006" t="s">
        <v>262</v>
      </c>
      <c r="P296" s="1006" t="s">
        <v>286</v>
      </c>
      <c r="Q296" s="1008" t="s">
        <v>257</v>
      </c>
      <c r="R296" s="1009" t="s">
        <v>291</v>
      </c>
      <c r="S296" s="1009" t="s">
        <v>297</v>
      </c>
    </row>
    <row r="297" spans="1:19" ht="15.75" thickBot="1" x14ac:dyDescent="0.3">
      <c r="A297" s="1020"/>
      <c r="B297" s="947"/>
      <c r="C297" s="975"/>
      <c r="D297" s="976"/>
      <c r="E297" s="1025"/>
      <c r="F297" s="1026"/>
      <c r="G297" s="1025"/>
      <c r="H297" s="1026"/>
      <c r="I297" s="1007"/>
      <c r="J297" s="1015"/>
      <c r="K297" s="1015"/>
      <c r="L297" s="1015"/>
      <c r="M297" s="1015"/>
      <c r="N297" s="1007"/>
      <c r="O297" s="1007"/>
      <c r="P297" s="1007"/>
      <c r="Q297" s="979"/>
      <c r="R297" s="1009"/>
      <c r="S297" s="1009"/>
    </row>
    <row r="298" spans="1:19" ht="15.75" thickBot="1" x14ac:dyDescent="0.3">
      <c r="A298" s="992" t="s">
        <v>41</v>
      </c>
      <c r="B298" s="1003"/>
      <c r="C298" s="971">
        <f>'[1]GEOMETRIA '!J44</f>
        <v>0.5</v>
      </c>
      <c r="D298" s="1010"/>
      <c r="E298" s="971">
        <f>'[1]CARICHI UNITARI'!$D144*$C298</f>
        <v>2.4700000000000002</v>
      </c>
      <c r="F298" s="1010"/>
      <c r="G298" s="971">
        <v>0</v>
      </c>
      <c r="H298" s="1010"/>
      <c r="I298" s="383">
        <f>'CARICHI UNITARI'!$E144*$C298</f>
        <v>1</v>
      </c>
      <c r="J298" s="1011">
        <f>$E298*$O298</f>
        <v>3.2110000000000003</v>
      </c>
      <c r="K298" s="1011"/>
      <c r="L298" s="1012">
        <f>$G298*$P298</f>
        <v>0</v>
      </c>
      <c r="M298" s="1012"/>
      <c r="N298" s="384">
        <f>$I298*$P298</f>
        <v>1.5</v>
      </c>
      <c r="O298" s="385">
        <v>1.3</v>
      </c>
      <c r="P298" s="385">
        <v>1.5</v>
      </c>
      <c r="Q298" s="375">
        <v>0.3</v>
      </c>
      <c r="R298" s="258">
        <f>$J298+$L298+$N298</f>
        <v>4.7110000000000003</v>
      </c>
      <c r="S298" s="201">
        <f>$E298+$G298+($Q298*$I298)</f>
        <v>2.77</v>
      </c>
    </row>
    <row r="299" spans="1:19" ht="15.75" thickBot="1" x14ac:dyDescent="0.3">
      <c r="A299" s="992" t="s">
        <v>43</v>
      </c>
      <c r="B299" s="1003"/>
      <c r="C299" s="944">
        <v>0</v>
      </c>
      <c r="D299" s="945"/>
      <c r="E299" s="972">
        <f>'[1]CARICHI UNITARI'!$D145*$C299</f>
        <v>0</v>
      </c>
      <c r="F299" s="1004"/>
      <c r="G299" s="972"/>
      <c r="H299" s="1004"/>
      <c r="I299" s="381">
        <f>'CARICHI UNITARI'!$E145*$C299</f>
        <v>0</v>
      </c>
      <c r="J299" s="1005">
        <f>$E299*$O299</f>
        <v>0</v>
      </c>
      <c r="K299" s="1005"/>
      <c r="L299" s="996">
        <v>0</v>
      </c>
      <c r="M299" s="996"/>
      <c r="N299" s="378">
        <f>$I299*$P299</f>
        <v>0</v>
      </c>
      <c r="O299" s="103">
        <v>1.3</v>
      </c>
      <c r="P299" s="103">
        <v>1.5</v>
      </c>
      <c r="Q299" s="376">
        <v>0.3</v>
      </c>
      <c r="R299" s="258">
        <f>$J299+$L299+$N299</f>
        <v>0</v>
      </c>
      <c r="S299" s="258">
        <f>$E299+$G299+($Q299*$I299)</f>
        <v>0</v>
      </c>
    </row>
    <row r="300" spans="1:19" ht="15.75" thickBot="1" x14ac:dyDescent="0.3">
      <c r="A300" s="992" t="s">
        <v>42</v>
      </c>
      <c r="B300" s="1003"/>
      <c r="C300" s="944">
        <v>1</v>
      </c>
      <c r="D300" s="945"/>
      <c r="E300" s="972">
        <f>'[1]CARICHI UNITARI'!$D146*$C300</f>
        <v>5.2056000000000004</v>
      </c>
      <c r="F300" s="1004"/>
      <c r="G300" s="972"/>
      <c r="H300" s="1004"/>
      <c r="I300" s="381">
        <f>'CARICHI UNITARI'!$E146*$C300</f>
        <v>0</v>
      </c>
      <c r="J300" s="1005">
        <f>$E300*$O300</f>
        <v>6.7672800000000004</v>
      </c>
      <c r="K300" s="1005"/>
      <c r="L300" s="996">
        <v>0</v>
      </c>
      <c r="M300" s="996"/>
      <c r="N300" s="378">
        <f>$I300*$P300</f>
        <v>0</v>
      </c>
      <c r="O300" s="103">
        <v>1.3</v>
      </c>
      <c r="P300" s="103">
        <v>1.5</v>
      </c>
      <c r="Q300" s="376">
        <v>0.3</v>
      </c>
      <c r="R300" s="258">
        <f>$J300+$L300+$N300</f>
        <v>6.7672800000000004</v>
      </c>
      <c r="S300" s="258">
        <f>$E300+$G300+($Q300*$I300)</f>
        <v>5.2056000000000004</v>
      </c>
    </row>
    <row r="301" spans="1:19" ht="15.75" thickBot="1" x14ac:dyDescent="0.3">
      <c r="A301" s="992" t="s">
        <v>44</v>
      </c>
      <c r="B301" s="1003"/>
      <c r="C301" s="944">
        <v>0</v>
      </c>
      <c r="D301" s="945"/>
      <c r="E301" s="972">
        <f>'[1]CARICHI UNITARI'!$D147*$C301</f>
        <v>0</v>
      </c>
      <c r="F301" s="1004"/>
      <c r="G301" s="972"/>
      <c r="H301" s="1004"/>
      <c r="I301" s="381">
        <f>'CARICHI UNITARI'!$E147*$C301</f>
        <v>0</v>
      </c>
      <c r="J301" s="1005">
        <f>$E301*$O301</f>
        <v>0</v>
      </c>
      <c r="K301" s="1005"/>
      <c r="L301" s="996">
        <v>0</v>
      </c>
      <c r="M301" s="996"/>
      <c r="N301" s="378">
        <f>$I301*$P301</f>
        <v>0</v>
      </c>
      <c r="O301" s="103">
        <v>1.3</v>
      </c>
      <c r="P301" s="103">
        <v>1.5</v>
      </c>
      <c r="Q301" s="376">
        <v>0.6</v>
      </c>
      <c r="R301" s="258">
        <f>$J301+$L301+$N301</f>
        <v>0</v>
      </c>
      <c r="S301" s="258">
        <f>$E301+$G301+($Q301*$I301)</f>
        <v>0</v>
      </c>
    </row>
    <row r="302" spans="1:19" ht="15.75" thickBot="1" x14ac:dyDescent="0.3">
      <c r="A302" s="997" t="s">
        <v>34</v>
      </c>
      <c r="B302" s="998"/>
      <c r="C302" s="946">
        <v>1</v>
      </c>
      <c r="D302" s="947"/>
      <c r="E302" s="999">
        <f>$F$10*$C302</f>
        <v>4.1099999999999994</v>
      </c>
      <c r="F302" s="1000"/>
      <c r="G302" s="999"/>
      <c r="H302" s="1000"/>
      <c r="I302" s="379">
        <f>'CARICHI UNITARI'!$E393</f>
        <v>0</v>
      </c>
      <c r="J302" s="1001">
        <f>$E302*$O302</f>
        <v>5.3429999999999991</v>
      </c>
      <c r="K302" s="1001"/>
      <c r="L302" s="1002">
        <v>0</v>
      </c>
      <c r="M302" s="1002"/>
      <c r="N302" s="380">
        <f>$I302*$P302</f>
        <v>0</v>
      </c>
      <c r="O302" s="382">
        <v>1.3</v>
      </c>
      <c r="P302" s="382">
        <v>1.5</v>
      </c>
      <c r="Q302" s="377">
        <v>0.3</v>
      </c>
      <c r="R302" s="258">
        <f>$J302+$L302+$N302</f>
        <v>5.3429999999999991</v>
      </c>
      <c r="S302" s="258">
        <f>$E302+$G302+($Q302*$I302)</f>
        <v>4.1099999999999994</v>
      </c>
    </row>
    <row r="303" spans="1:19" x14ac:dyDescent="0.25">
      <c r="R303" s="4">
        <f>SUM(R298:R302)</f>
        <v>16.821280000000002</v>
      </c>
      <c r="S303" s="4">
        <f>SUM(S298:S302)</f>
        <v>12.085599999999999</v>
      </c>
    </row>
  </sheetData>
  <mergeCells count="1404">
    <mergeCell ref="A12:C12"/>
    <mergeCell ref="A14:B14"/>
    <mergeCell ref="A15:B16"/>
    <mergeCell ref="C15:D16"/>
    <mergeCell ref="E15:F16"/>
    <mergeCell ref="G15:H16"/>
    <mergeCell ref="A4:B4"/>
    <mergeCell ref="D9:E9"/>
    <mergeCell ref="F9:G9"/>
    <mergeCell ref="N9:O9"/>
    <mergeCell ref="P9:Q9"/>
    <mergeCell ref="D10:E10"/>
    <mergeCell ref="F10:G10"/>
    <mergeCell ref="N10:O10"/>
    <mergeCell ref="P10:Q10"/>
    <mergeCell ref="A19:B19"/>
    <mergeCell ref="C19:D19"/>
    <mergeCell ref="E19:F19"/>
    <mergeCell ref="G19:H19"/>
    <mergeCell ref="J19:K19"/>
    <mergeCell ref="L19:M19"/>
    <mergeCell ref="A18:B18"/>
    <mergeCell ref="C18:D18"/>
    <mergeCell ref="E18:F18"/>
    <mergeCell ref="G18:H18"/>
    <mergeCell ref="J18:K18"/>
    <mergeCell ref="L18:M18"/>
    <mergeCell ref="Q15:Q16"/>
    <mergeCell ref="R15:R16"/>
    <mergeCell ref="S15:S16"/>
    <mergeCell ref="A17:B17"/>
    <mergeCell ref="C17:D17"/>
    <mergeCell ref="E17:F17"/>
    <mergeCell ref="G17:H17"/>
    <mergeCell ref="J17:K17"/>
    <mergeCell ref="L17:M17"/>
    <mergeCell ref="I15:I16"/>
    <mergeCell ref="J15:K16"/>
    <mergeCell ref="L15:M16"/>
    <mergeCell ref="N15:N16"/>
    <mergeCell ref="O15:O16"/>
    <mergeCell ref="P15:P16"/>
    <mergeCell ref="A23:B23"/>
    <mergeCell ref="A24:B25"/>
    <mergeCell ref="C24:D25"/>
    <mergeCell ref="E24:F25"/>
    <mergeCell ref="G24:H25"/>
    <mergeCell ref="I24:I25"/>
    <mergeCell ref="A21:B21"/>
    <mergeCell ref="C21:D21"/>
    <mergeCell ref="E21:F21"/>
    <mergeCell ref="G21:H21"/>
    <mergeCell ref="J21:K21"/>
    <mergeCell ref="L21:M21"/>
    <mergeCell ref="A20:B20"/>
    <mergeCell ref="C20:D20"/>
    <mergeCell ref="E20:F20"/>
    <mergeCell ref="G20:H20"/>
    <mergeCell ref="J20:K20"/>
    <mergeCell ref="L20:M20"/>
    <mergeCell ref="A28:B28"/>
    <mergeCell ref="C28:D28"/>
    <mergeCell ref="E28:F28"/>
    <mergeCell ref="G28:H28"/>
    <mergeCell ref="J28:K28"/>
    <mergeCell ref="L28:M28"/>
    <mergeCell ref="A27:B27"/>
    <mergeCell ref="C27:D27"/>
    <mergeCell ref="E27:F27"/>
    <mergeCell ref="G27:H27"/>
    <mergeCell ref="J27:K27"/>
    <mergeCell ref="L27:M27"/>
    <mergeCell ref="R24:R25"/>
    <mergeCell ref="S24:S25"/>
    <mergeCell ref="A26:B26"/>
    <mergeCell ref="C26:D26"/>
    <mergeCell ref="E26:F26"/>
    <mergeCell ref="G26:H26"/>
    <mergeCell ref="J26:K26"/>
    <mergeCell ref="L26:M26"/>
    <mergeCell ref="J24:K25"/>
    <mergeCell ref="L24:M25"/>
    <mergeCell ref="N24:N25"/>
    <mergeCell ref="O24:O25"/>
    <mergeCell ref="P24:P25"/>
    <mergeCell ref="Q24:Q25"/>
    <mergeCell ref="A32:B32"/>
    <mergeCell ref="C33:D34"/>
    <mergeCell ref="E33:F34"/>
    <mergeCell ref="G33:H34"/>
    <mergeCell ref="I33:I34"/>
    <mergeCell ref="J33:K34"/>
    <mergeCell ref="A30:B30"/>
    <mergeCell ref="C30:D30"/>
    <mergeCell ref="E30:F30"/>
    <mergeCell ref="G30:H30"/>
    <mergeCell ref="J30:K30"/>
    <mergeCell ref="L30:M30"/>
    <mergeCell ref="A29:B29"/>
    <mergeCell ref="C29:D29"/>
    <mergeCell ref="E29:F29"/>
    <mergeCell ref="G29:H29"/>
    <mergeCell ref="J29:K29"/>
    <mergeCell ref="L29:M29"/>
    <mergeCell ref="A37:B37"/>
    <mergeCell ref="C37:D37"/>
    <mergeCell ref="E37:F37"/>
    <mergeCell ref="G37:H37"/>
    <mergeCell ref="J37:K37"/>
    <mergeCell ref="L37:M37"/>
    <mergeCell ref="A36:B36"/>
    <mergeCell ref="C36:D36"/>
    <mergeCell ref="E36:F36"/>
    <mergeCell ref="G36:H36"/>
    <mergeCell ref="J36:K36"/>
    <mergeCell ref="L36:M36"/>
    <mergeCell ref="S33:S34"/>
    <mergeCell ref="A35:B35"/>
    <mergeCell ref="C35:D35"/>
    <mergeCell ref="E35:F35"/>
    <mergeCell ref="G35:H35"/>
    <mergeCell ref="J35:K35"/>
    <mergeCell ref="L35:M35"/>
    <mergeCell ref="L33:M34"/>
    <mergeCell ref="N33:N34"/>
    <mergeCell ref="O33:O34"/>
    <mergeCell ref="P33:P34"/>
    <mergeCell ref="Q33:Q34"/>
    <mergeCell ref="R33:R34"/>
    <mergeCell ref="A41:B41"/>
    <mergeCell ref="C42:D43"/>
    <mergeCell ref="E42:F43"/>
    <mergeCell ref="G42:H43"/>
    <mergeCell ref="I42:I43"/>
    <mergeCell ref="J42:K43"/>
    <mergeCell ref="A39:B39"/>
    <mergeCell ref="C39:D39"/>
    <mergeCell ref="E39:F39"/>
    <mergeCell ref="G39:H39"/>
    <mergeCell ref="J39:K39"/>
    <mergeCell ref="L39:M39"/>
    <mergeCell ref="A38:B38"/>
    <mergeCell ref="C38:D38"/>
    <mergeCell ref="E38:F38"/>
    <mergeCell ref="G38:H38"/>
    <mergeCell ref="J38:K38"/>
    <mergeCell ref="L38:M38"/>
    <mergeCell ref="A46:B46"/>
    <mergeCell ref="C46:D46"/>
    <mergeCell ref="E46:F46"/>
    <mergeCell ref="G46:H46"/>
    <mergeCell ref="J46:K46"/>
    <mergeCell ref="L46:M46"/>
    <mergeCell ref="A45:B45"/>
    <mergeCell ref="C45:D45"/>
    <mergeCell ref="E45:F45"/>
    <mergeCell ref="G45:H45"/>
    <mergeCell ref="J45:K45"/>
    <mergeCell ref="L45:M45"/>
    <mergeCell ref="S42:S43"/>
    <mergeCell ref="A44:B44"/>
    <mergeCell ref="C44:D44"/>
    <mergeCell ref="E44:F44"/>
    <mergeCell ref="G44:H44"/>
    <mergeCell ref="J44:K44"/>
    <mergeCell ref="L44:M44"/>
    <mergeCell ref="L42:M43"/>
    <mergeCell ref="N42:N43"/>
    <mergeCell ref="O42:O43"/>
    <mergeCell ref="P42:P43"/>
    <mergeCell ref="Q42:Q43"/>
    <mergeCell ref="R42:R43"/>
    <mergeCell ref="A50:B50"/>
    <mergeCell ref="C51:D52"/>
    <mergeCell ref="E51:F52"/>
    <mergeCell ref="G51:H52"/>
    <mergeCell ref="I51:I52"/>
    <mergeCell ref="J51:K52"/>
    <mergeCell ref="A48:B48"/>
    <mergeCell ref="C48:D48"/>
    <mergeCell ref="E48:F48"/>
    <mergeCell ref="G48:H48"/>
    <mergeCell ref="J48:K48"/>
    <mergeCell ref="L48:M48"/>
    <mergeCell ref="A47:B47"/>
    <mergeCell ref="C47:D47"/>
    <mergeCell ref="E47:F47"/>
    <mergeCell ref="G47:H47"/>
    <mergeCell ref="J47:K47"/>
    <mergeCell ref="L47:M47"/>
    <mergeCell ref="A55:B55"/>
    <mergeCell ref="C55:D55"/>
    <mergeCell ref="E55:F55"/>
    <mergeCell ref="G55:H55"/>
    <mergeCell ref="J55:K55"/>
    <mergeCell ref="L55:M55"/>
    <mergeCell ref="A54:B54"/>
    <mergeCell ref="C54:D54"/>
    <mergeCell ref="E54:F54"/>
    <mergeCell ref="G54:H54"/>
    <mergeCell ref="J54:K54"/>
    <mergeCell ref="L54:M54"/>
    <mergeCell ref="S51:S52"/>
    <mergeCell ref="A53:B53"/>
    <mergeCell ref="C53:D53"/>
    <mergeCell ref="E53:F53"/>
    <mergeCell ref="G53:H53"/>
    <mergeCell ref="J53:K53"/>
    <mergeCell ref="L53:M53"/>
    <mergeCell ref="L51:M52"/>
    <mergeCell ref="N51:N52"/>
    <mergeCell ref="O51:O52"/>
    <mergeCell ref="P51:P52"/>
    <mergeCell ref="Q51:Q52"/>
    <mergeCell ref="R51:R52"/>
    <mergeCell ref="A59:B59"/>
    <mergeCell ref="C60:D61"/>
    <mergeCell ref="E60:F61"/>
    <mergeCell ref="G60:H61"/>
    <mergeCell ref="I60:I61"/>
    <mergeCell ref="J60:K61"/>
    <mergeCell ref="A57:B57"/>
    <mergeCell ref="C57:D57"/>
    <mergeCell ref="E57:F57"/>
    <mergeCell ref="G57:H57"/>
    <mergeCell ref="J57:K57"/>
    <mergeCell ref="L57:M57"/>
    <mergeCell ref="A56:B56"/>
    <mergeCell ref="C56:D56"/>
    <mergeCell ref="E56:F56"/>
    <mergeCell ref="G56:H56"/>
    <mergeCell ref="J56:K56"/>
    <mergeCell ref="L56:M56"/>
    <mergeCell ref="A64:B64"/>
    <mergeCell ref="C64:D64"/>
    <mergeCell ref="E64:F64"/>
    <mergeCell ref="G64:H64"/>
    <mergeCell ref="J64:K64"/>
    <mergeCell ref="L64:M64"/>
    <mergeCell ref="A63:B63"/>
    <mergeCell ref="C63:D63"/>
    <mergeCell ref="E63:F63"/>
    <mergeCell ref="G63:H63"/>
    <mergeCell ref="J63:K63"/>
    <mergeCell ref="L63:M63"/>
    <mergeCell ref="S60:S61"/>
    <mergeCell ref="A62:B62"/>
    <mergeCell ref="C62:D62"/>
    <mergeCell ref="E62:F62"/>
    <mergeCell ref="G62:H62"/>
    <mergeCell ref="J62:K62"/>
    <mergeCell ref="L62:M62"/>
    <mergeCell ref="L60:M61"/>
    <mergeCell ref="N60:N61"/>
    <mergeCell ref="O60:O61"/>
    <mergeCell ref="P60:P61"/>
    <mergeCell ref="Q60:Q61"/>
    <mergeCell ref="R60:R61"/>
    <mergeCell ref="A68:B68"/>
    <mergeCell ref="C69:D70"/>
    <mergeCell ref="E69:F70"/>
    <mergeCell ref="G69:H70"/>
    <mergeCell ref="I69:I70"/>
    <mergeCell ref="J69:K70"/>
    <mergeCell ref="A66:B66"/>
    <mergeCell ref="C66:D66"/>
    <mergeCell ref="E66:F66"/>
    <mergeCell ref="G66:H66"/>
    <mergeCell ref="J66:K66"/>
    <mergeCell ref="L66:M66"/>
    <mergeCell ref="A65:B65"/>
    <mergeCell ref="C65:D65"/>
    <mergeCell ref="E65:F65"/>
    <mergeCell ref="G65:H65"/>
    <mergeCell ref="J65:K65"/>
    <mergeCell ref="L65:M65"/>
    <mergeCell ref="A73:B73"/>
    <mergeCell ref="C73:D73"/>
    <mergeCell ref="E73:F73"/>
    <mergeCell ref="G73:H73"/>
    <mergeCell ref="J73:K73"/>
    <mergeCell ref="L73:M73"/>
    <mergeCell ref="A72:B72"/>
    <mergeCell ref="C72:D72"/>
    <mergeCell ref="E72:F72"/>
    <mergeCell ref="G72:H72"/>
    <mergeCell ref="J72:K72"/>
    <mergeCell ref="L72:M72"/>
    <mergeCell ref="S69:S70"/>
    <mergeCell ref="A71:B71"/>
    <mergeCell ref="C71:D71"/>
    <mergeCell ref="E71:F71"/>
    <mergeCell ref="G71:H71"/>
    <mergeCell ref="J71:K71"/>
    <mergeCell ref="L71:M71"/>
    <mergeCell ref="L69:M70"/>
    <mergeCell ref="N69:N70"/>
    <mergeCell ref="O69:O70"/>
    <mergeCell ref="P69:P70"/>
    <mergeCell ref="Q69:Q70"/>
    <mergeCell ref="R69:R70"/>
    <mergeCell ref="A77:B77"/>
    <mergeCell ref="C78:D79"/>
    <mergeCell ref="E78:F79"/>
    <mergeCell ref="G78:H79"/>
    <mergeCell ref="I78:I79"/>
    <mergeCell ref="J78:K79"/>
    <mergeCell ref="A75:B75"/>
    <mergeCell ref="C75:D75"/>
    <mergeCell ref="E75:F75"/>
    <mergeCell ref="G75:H75"/>
    <mergeCell ref="J75:K75"/>
    <mergeCell ref="L75:M75"/>
    <mergeCell ref="A74:B74"/>
    <mergeCell ref="C74:D74"/>
    <mergeCell ref="E74:F74"/>
    <mergeCell ref="G74:H74"/>
    <mergeCell ref="J74:K74"/>
    <mergeCell ref="L74:M74"/>
    <mergeCell ref="A82:B82"/>
    <mergeCell ref="C82:D82"/>
    <mergeCell ref="E82:F82"/>
    <mergeCell ref="G82:H82"/>
    <mergeCell ref="J82:K82"/>
    <mergeCell ref="L82:M82"/>
    <mergeCell ref="A81:B81"/>
    <mergeCell ref="C81:D81"/>
    <mergeCell ref="E81:F81"/>
    <mergeCell ref="G81:H81"/>
    <mergeCell ref="J81:K81"/>
    <mergeCell ref="L81:M81"/>
    <mergeCell ref="S78:S79"/>
    <mergeCell ref="A80:B80"/>
    <mergeCell ref="C80:D80"/>
    <mergeCell ref="E80:F80"/>
    <mergeCell ref="G80:H80"/>
    <mergeCell ref="J80:K80"/>
    <mergeCell ref="L80:M80"/>
    <mergeCell ref="L78:M79"/>
    <mergeCell ref="N78:N79"/>
    <mergeCell ref="O78:O79"/>
    <mergeCell ref="P78:P79"/>
    <mergeCell ref="Q78:Q79"/>
    <mergeCell ref="R78:R79"/>
    <mergeCell ref="A86:B86"/>
    <mergeCell ref="C87:D88"/>
    <mergeCell ref="E87:F88"/>
    <mergeCell ref="G87:H88"/>
    <mergeCell ref="I87:I88"/>
    <mergeCell ref="J87:K88"/>
    <mergeCell ref="A84:B84"/>
    <mergeCell ref="C84:D84"/>
    <mergeCell ref="E84:F84"/>
    <mergeCell ref="G84:H84"/>
    <mergeCell ref="J84:K84"/>
    <mergeCell ref="L84:M84"/>
    <mergeCell ref="A83:B83"/>
    <mergeCell ref="C83:D83"/>
    <mergeCell ref="E83:F83"/>
    <mergeCell ref="G83:H83"/>
    <mergeCell ref="J83:K83"/>
    <mergeCell ref="L83:M83"/>
    <mergeCell ref="A91:B91"/>
    <mergeCell ref="C91:D91"/>
    <mergeCell ref="E91:F91"/>
    <mergeCell ref="G91:H91"/>
    <mergeCell ref="J91:K91"/>
    <mergeCell ref="L91:M91"/>
    <mergeCell ref="A90:B90"/>
    <mergeCell ref="C90:D90"/>
    <mergeCell ref="E90:F90"/>
    <mergeCell ref="G90:H90"/>
    <mergeCell ref="J90:K90"/>
    <mergeCell ref="L90:M90"/>
    <mergeCell ref="S87:S88"/>
    <mergeCell ref="A89:B89"/>
    <mergeCell ref="C89:D89"/>
    <mergeCell ref="E89:F89"/>
    <mergeCell ref="G89:H89"/>
    <mergeCell ref="J89:K89"/>
    <mergeCell ref="L89:M89"/>
    <mergeCell ref="L87:M88"/>
    <mergeCell ref="N87:N88"/>
    <mergeCell ref="O87:O88"/>
    <mergeCell ref="P87:P88"/>
    <mergeCell ref="Q87:Q88"/>
    <mergeCell ref="R87:R88"/>
    <mergeCell ref="A95:B95"/>
    <mergeCell ref="C96:D97"/>
    <mergeCell ref="E96:F97"/>
    <mergeCell ref="G96:H97"/>
    <mergeCell ref="I96:I97"/>
    <mergeCell ref="J96:K97"/>
    <mergeCell ref="A93:B93"/>
    <mergeCell ref="C93:D93"/>
    <mergeCell ref="E93:F93"/>
    <mergeCell ref="G93:H93"/>
    <mergeCell ref="J93:K93"/>
    <mergeCell ref="L93:M93"/>
    <mergeCell ref="A92:B92"/>
    <mergeCell ref="C92:D92"/>
    <mergeCell ref="E92:F92"/>
    <mergeCell ref="G92:H92"/>
    <mergeCell ref="J92:K92"/>
    <mergeCell ref="L92:M92"/>
    <mergeCell ref="A100:B100"/>
    <mergeCell ref="C100:D100"/>
    <mergeCell ref="E100:F100"/>
    <mergeCell ref="G100:H100"/>
    <mergeCell ref="J100:K100"/>
    <mergeCell ref="L100:M100"/>
    <mergeCell ref="A99:B99"/>
    <mergeCell ref="C99:D99"/>
    <mergeCell ref="E99:F99"/>
    <mergeCell ref="G99:H99"/>
    <mergeCell ref="J99:K99"/>
    <mergeCell ref="L99:M99"/>
    <mergeCell ref="S96:S97"/>
    <mergeCell ref="A98:B98"/>
    <mergeCell ref="C98:D98"/>
    <mergeCell ref="E98:F98"/>
    <mergeCell ref="G98:H98"/>
    <mergeCell ref="J98:K98"/>
    <mergeCell ref="L98:M98"/>
    <mergeCell ref="L96:M97"/>
    <mergeCell ref="N96:N97"/>
    <mergeCell ref="O96:O97"/>
    <mergeCell ref="P96:P97"/>
    <mergeCell ref="Q96:Q97"/>
    <mergeCell ref="R96:R97"/>
    <mergeCell ref="A104:B104"/>
    <mergeCell ref="C105:D106"/>
    <mergeCell ref="E105:F106"/>
    <mergeCell ref="G105:H106"/>
    <mergeCell ref="I105:I106"/>
    <mergeCell ref="J105:K106"/>
    <mergeCell ref="A102:B102"/>
    <mergeCell ref="C102:D102"/>
    <mergeCell ref="E102:F102"/>
    <mergeCell ref="G102:H102"/>
    <mergeCell ref="J102:K102"/>
    <mergeCell ref="L102:M102"/>
    <mergeCell ref="A101:B101"/>
    <mergeCell ref="C101:D101"/>
    <mergeCell ref="E101:F101"/>
    <mergeCell ref="G101:H101"/>
    <mergeCell ref="J101:K101"/>
    <mergeCell ref="L101:M101"/>
    <mergeCell ref="A109:B109"/>
    <mergeCell ref="C109:D109"/>
    <mergeCell ref="E109:F109"/>
    <mergeCell ref="G109:H109"/>
    <mergeCell ref="J109:K109"/>
    <mergeCell ref="L109:M109"/>
    <mergeCell ref="A108:B108"/>
    <mergeCell ref="C108:D108"/>
    <mergeCell ref="E108:F108"/>
    <mergeCell ref="G108:H108"/>
    <mergeCell ref="J108:K108"/>
    <mergeCell ref="L108:M108"/>
    <mergeCell ref="S105:S106"/>
    <mergeCell ref="A107:B107"/>
    <mergeCell ref="C107:D107"/>
    <mergeCell ref="E107:F107"/>
    <mergeCell ref="G107:H107"/>
    <mergeCell ref="J107:K107"/>
    <mergeCell ref="L107:M107"/>
    <mergeCell ref="L105:M106"/>
    <mergeCell ref="N105:N106"/>
    <mergeCell ref="O105:O106"/>
    <mergeCell ref="P105:P106"/>
    <mergeCell ref="Q105:Q106"/>
    <mergeCell ref="R105:R106"/>
    <mergeCell ref="A113:B113"/>
    <mergeCell ref="C114:D115"/>
    <mergeCell ref="E114:F115"/>
    <mergeCell ref="G114:H115"/>
    <mergeCell ref="I114:I115"/>
    <mergeCell ref="J114:K115"/>
    <mergeCell ref="A111:B111"/>
    <mergeCell ref="C111:D111"/>
    <mergeCell ref="E111:F111"/>
    <mergeCell ref="G111:H111"/>
    <mergeCell ref="J111:K111"/>
    <mergeCell ref="L111:M111"/>
    <mergeCell ref="A110:B110"/>
    <mergeCell ref="C110:D110"/>
    <mergeCell ref="E110:F110"/>
    <mergeCell ref="G110:H110"/>
    <mergeCell ref="J110:K110"/>
    <mergeCell ref="L110:M110"/>
    <mergeCell ref="A118:B118"/>
    <mergeCell ref="C118:D118"/>
    <mergeCell ref="E118:F118"/>
    <mergeCell ref="G118:H118"/>
    <mergeCell ref="J118:K118"/>
    <mergeCell ref="L118:M118"/>
    <mergeCell ref="A117:B117"/>
    <mergeCell ref="C117:D117"/>
    <mergeCell ref="E117:F117"/>
    <mergeCell ref="G117:H117"/>
    <mergeCell ref="J117:K117"/>
    <mergeCell ref="L117:M117"/>
    <mergeCell ref="S114:S115"/>
    <mergeCell ref="A116:B116"/>
    <mergeCell ref="C116:D116"/>
    <mergeCell ref="E116:F116"/>
    <mergeCell ref="G116:H116"/>
    <mergeCell ref="J116:K116"/>
    <mergeCell ref="L116:M116"/>
    <mergeCell ref="L114:M115"/>
    <mergeCell ref="N114:N115"/>
    <mergeCell ref="O114:O115"/>
    <mergeCell ref="P114:P115"/>
    <mergeCell ref="Q114:Q115"/>
    <mergeCell ref="R114:R115"/>
    <mergeCell ref="A122:B122"/>
    <mergeCell ref="C123:D124"/>
    <mergeCell ref="E123:F124"/>
    <mergeCell ref="G123:H124"/>
    <mergeCell ref="I123:I124"/>
    <mergeCell ref="J123:K124"/>
    <mergeCell ref="A120:B120"/>
    <mergeCell ref="C120:D120"/>
    <mergeCell ref="E120:F120"/>
    <mergeCell ref="G120:H120"/>
    <mergeCell ref="J120:K120"/>
    <mergeCell ref="L120:M120"/>
    <mergeCell ref="A119:B119"/>
    <mergeCell ref="C119:D119"/>
    <mergeCell ref="E119:F119"/>
    <mergeCell ref="G119:H119"/>
    <mergeCell ref="J119:K119"/>
    <mergeCell ref="L119:M119"/>
    <mergeCell ref="A127:B127"/>
    <mergeCell ref="C127:D127"/>
    <mergeCell ref="E127:F127"/>
    <mergeCell ref="G127:H127"/>
    <mergeCell ref="J127:K127"/>
    <mergeCell ref="L127:M127"/>
    <mergeCell ref="A126:B126"/>
    <mergeCell ref="C126:D126"/>
    <mergeCell ref="E126:F126"/>
    <mergeCell ref="G126:H126"/>
    <mergeCell ref="J126:K126"/>
    <mergeCell ref="L126:M126"/>
    <mergeCell ref="S123:S124"/>
    <mergeCell ref="A125:B125"/>
    <mergeCell ref="C125:D125"/>
    <mergeCell ref="E125:F125"/>
    <mergeCell ref="G125:H125"/>
    <mergeCell ref="J125:K125"/>
    <mergeCell ref="L125:M125"/>
    <mergeCell ref="L123:M124"/>
    <mergeCell ref="N123:N124"/>
    <mergeCell ref="O123:O124"/>
    <mergeCell ref="P123:P124"/>
    <mergeCell ref="Q123:Q124"/>
    <mergeCell ref="R123:R124"/>
    <mergeCell ref="A131:B131"/>
    <mergeCell ref="C132:D133"/>
    <mergeCell ref="E132:F133"/>
    <mergeCell ref="G132:H133"/>
    <mergeCell ref="I132:I133"/>
    <mergeCell ref="J132:K133"/>
    <mergeCell ref="A129:B129"/>
    <mergeCell ref="C129:D129"/>
    <mergeCell ref="E129:F129"/>
    <mergeCell ref="G129:H129"/>
    <mergeCell ref="J129:K129"/>
    <mergeCell ref="L129:M129"/>
    <mergeCell ref="A128:B128"/>
    <mergeCell ref="C128:D128"/>
    <mergeCell ref="E128:F128"/>
    <mergeCell ref="G128:H128"/>
    <mergeCell ref="J128:K128"/>
    <mergeCell ref="L128:M128"/>
    <mergeCell ref="A136:B136"/>
    <mergeCell ref="C136:D136"/>
    <mergeCell ref="E136:F136"/>
    <mergeCell ref="G136:H136"/>
    <mergeCell ref="J136:K136"/>
    <mergeCell ref="L136:M136"/>
    <mergeCell ref="A135:B135"/>
    <mergeCell ref="C135:D135"/>
    <mergeCell ref="E135:F135"/>
    <mergeCell ref="G135:H135"/>
    <mergeCell ref="J135:K135"/>
    <mergeCell ref="L135:M135"/>
    <mergeCell ref="S132:S133"/>
    <mergeCell ref="A134:B134"/>
    <mergeCell ref="C134:D134"/>
    <mergeCell ref="E134:F134"/>
    <mergeCell ref="G134:H134"/>
    <mergeCell ref="J134:K134"/>
    <mergeCell ref="L134:M134"/>
    <mergeCell ref="L132:M133"/>
    <mergeCell ref="N132:N133"/>
    <mergeCell ref="O132:O133"/>
    <mergeCell ref="P132:P133"/>
    <mergeCell ref="Q132:Q133"/>
    <mergeCell ref="R132:R133"/>
    <mergeCell ref="A140:B140"/>
    <mergeCell ref="C141:D142"/>
    <mergeCell ref="E141:F142"/>
    <mergeCell ref="G141:H142"/>
    <mergeCell ref="I141:I142"/>
    <mergeCell ref="J141:K142"/>
    <mergeCell ref="A138:B138"/>
    <mergeCell ref="C138:D138"/>
    <mergeCell ref="E138:F138"/>
    <mergeCell ref="G138:H138"/>
    <mergeCell ref="J138:K138"/>
    <mergeCell ref="L138:M138"/>
    <mergeCell ref="A137:B137"/>
    <mergeCell ref="C137:D137"/>
    <mergeCell ref="E137:F137"/>
    <mergeCell ref="G137:H137"/>
    <mergeCell ref="J137:K137"/>
    <mergeCell ref="L137:M137"/>
    <mergeCell ref="A145:B145"/>
    <mergeCell ref="C145:D145"/>
    <mergeCell ref="E145:F145"/>
    <mergeCell ref="G145:H145"/>
    <mergeCell ref="J145:K145"/>
    <mergeCell ref="L145:M145"/>
    <mergeCell ref="A144:B144"/>
    <mergeCell ref="C144:D144"/>
    <mergeCell ref="E144:F144"/>
    <mergeCell ref="G144:H144"/>
    <mergeCell ref="J144:K144"/>
    <mergeCell ref="L144:M144"/>
    <mergeCell ref="S141:S142"/>
    <mergeCell ref="A143:B143"/>
    <mergeCell ref="C143:D143"/>
    <mergeCell ref="E143:F143"/>
    <mergeCell ref="G143:H143"/>
    <mergeCell ref="J143:K143"/>
    <mergeCell ref="L143:M143"/>
    <mergeCell ref="L141:M142"/>
    <mergeCell ref="N141:N142"/>
    <mergeCell ref="O141:O142"/>
    <mergeCell ref="P141:P142"/>
    <mergeCell ref="Q141:Q142"/>
    <mergeCell ref="R141:R142"/>
    <mergeCell ref="A149:B149"/>
    <mergeCell ref="C150:D151"/>
    <mergeCell ref="E150:F151"/>
    <mergeCell ref="G150:H151"/>
    <mergeCell ref="I150:I151"/>
    <mergeCell ref="J150:K151"/>
    <mergeCell ref="A147:B147"/>
    <mergeCell ref="C147:D147"/>
    <mergeCell ref="E147:F147"/>
    <mergeCell ref="G147:H147"/>
    <mergeCell ref="J147:K147"/>
    <mergeCell ref="L147:M147"/>
    <mergeCell ref="A146:B146"/>
    <mergeCell ref="C146:D146"/>
    <mergeCell ref="E146:F146"/>
    <mergeCell ref="G146:H146"/>
    <mergeCell ref="J146:K146"/>
    <mergeCell ref="L146:M146"/>
    <mergeCell ref="A154:B154"/>
    <mergeCell ref="C154:D154"/>
    <mergeCell ref="E154:F154"/>
    <mergeCell ref="G154:H154"/>
    <mergeCell ref="J154:K154"/>
    <mergeCell ref="L154:M154"/>
    <mergeCell ref="A153:B153"/>
    <mergeCell ref="C153:D153"/>
    <mergeCell ref="E153:F153"/>
    <mergeCell ref="G153:H153"/>
    <mergeCell ref="J153:K153"/>
    <mergeCell ref="L153:M153"/>
    <mergeCell ref="S150:S151"/>
    <mergeCell ref="A152:B152"/>
    <mergeCell ref="C152:D152"/>
    <mergeCell ref="E152:F152"/>
    <mergeCell ref="G152:H152"/>
    <mergeCell ref="J152:K152"/>
    <mergeCell ref="L152:M152"/>
    <mergeCell ref="L150:M151"/>
    <mergeCell ref="N150:N151"/>
    <mergeCell ref="O150:O151"/>
    <mergeCell ref="P150:P151"/>
    <mergeCell ref="Q150:Q151"/>
    <mergeCell ref="R150:R151"/>
    <mergeCell ref="A158:B158"/>
    <mergeCell ref="C159:D160"/>
    <mergeCell ref="E159:F160"/>
    <mergeCell ref="G159:H160"/>
    <mergeCell ref="I159:I160"/>
    <mergeCell ref="J159:K160"/>
    <mergeCell ref="A156:B156"/>
    <mergeCell ref="C156:D156"/>
    <mergeCell ref="E156:F156"/>
    <mergeCell ref="G156:H156"/>
    <mergeCell ref="J156:K156"/>
    <mergeCell ref="L156:M156"/>
    <mergeCell ref="A155:B155"/>
    <mergeCell ref="C155:D155"/>
    <mergeCell ref="E155:F155"/>
    <mergeCell ref="G155:H155"/>
    <mergeCell ref="J155:K155"/>
    <mergeCell ref="L155:M155"/>
    <mergeCell ref="A163:B163"/>
    <mergeCell ref="C163:D163"/>
    <mergeCell ref="E163:F163"/>
    <mergeCell ref="G163:H163"/>
    <mergeCell ref="J163:K163"/>
    <mergeCell ref="L163:M163"/>
    <mergeCell ref="A162:B162"/>
    <mergeCell ref="C162:D162"/>
    <mergeCell ref="E162:F162"/>
    <mergeCell ref="G162:H162"/>
    <mergeCell ref="J162:K162"/>
    <mergeCell ref="L162:M162"/>
    <mergeCell ref="S159:S160"/>
    <mergeCell ref="A161:B161"/>
    <mergeCell ref="C161:D161"/>
    <mergeCell ref="E161:F161"/>
    <mergeCell ref="G161:H161"/>
    <mergeCell ref="J161:K161"/>
    <mergeCell ref="L161:M161"/>
    <mergeCell ref="L159:M160"/>
    <mergeCell ref="N159:N160"/>
    <mergeCell ref="O159:O160"/>
    <mergeCell ref="P159:P160"/>
    <mergeCell ref="Q159:Q160"/>
    <mergeCell ref="R159:R160"/>
    <mergeCell ref="A167:C167"/>
    <mergeCell ref="A169:B169"/>
    <mergeCell ref="A170:B171"/>
    <mergeCell ref="C170:D171"/>
    <mergeCell ref="E170:F171"/>
    <mergeCell ref="G170:H171"/>
    <mergeCell ref="A165:B165"/>
    <mergeCell ref="C165:D165"/>
    <mergeCell ref="E165:F165"/>
    <mergeCell ref="G165:H165"/>
    <mergeCell ref="J165:K165"/>
    <mergeCell ref="L165:M165"/>
    <mergeCell ref="A164:B164"/>
    <mergeCell ref="C164:D164"/>
    <mergeCell ref="E164:F164"/>
    <mergeCell ref="G164:H164"/>
    <mergeCell ref="J164:K164"/>
    <mergeCell ref="L164:M164"/>
    <mergeCell ref="A174:B174"/>
    <mergeCell ref="C174:D174"/>
    <mergeCell ref="E174:F174"/>
    <mergeCell ref="G174:H174"/>
    <mergeCell ref="J174:K174"/>
    <mergeCell ref="L174:M174"/>
    <mergeCell ref="A173:B173"/>
    <mergeCell ref="C173:D173"/>
    <mergeCell ref="E173:F173"/>
    <mergeCell ref="G173:H173"/>
    <mergeCell ref="J173:K173"/>
    <mergeCell ref="L173:M173"/>
    <mergeCell ref="Q170:Q171"/>
    <mergeCell ref="R170:R171"/>
    <mergeCell ref="S170:S171"/>
    <mergeCell ref="A172:B172"/>
    <mergeCell ref="C172:D172"/>
    <mergeCell ref="E172:F172"/>
    <mergeCell ref="G172:H172"/>
    <mergeCell ref="J172:K172"/>
    <mergeCell ref="L172:M172"/>
    <mergeCell ref="I170:I171"/>
    <mergeCell ref="J170:K171"/>
    <mergeCell ref="L170:M171"/>
    <mergeCell ref="N170:N171"/>
    <mergeCell ref="O170:O171"/>
    <mergeCell ref="P170:P171"/>
    <mergeCell ref="A178:B178"/>
    <mergeCell ref="A179:B180"/>
    <mergeCell ref="C179:D180"/>
    <mergeCell ref="E179:F180"/>
    <mergeCell ref="G179:H180"/>
    <mergeCell ref="I179:I180"/>
    <mergeCell ref="A176:B176"/>
    <mergeCell ref="C176:D176"/>
    <mergeCell ref="E176:F176"/>
    <mergeCell ref="G176:H176"/>
    <mergeCell ref="J176:K176"/>
    <mergeCell ref="L176:M176"/>
    <mergeCell ref="A175:B175"/>
    <mergeCell ref="C175:D175"/>
    <mergeCell ref="E175:F175"/>
    <mergeCell ref="G175:H175"/>
    <mergeCell ref="J175:K175"/>
    <mergeCell ref="L175:M175"/>
    <mergeCell ref="A183:B183"/>
    <mergeCell ref="C183:D183"/>
    <mergeCell ref="E183:F183"/>
    <mergeCell ref="G183:H183"/>
    <mergeCell ref="J183:K183"/>
    <mergeCell ref="L183:M183"/>
    <mergeCell ref="A182:B182"/>
    <mergeCell ref="C182:D182"/>
    <mergeCell ref="E182:F182"/>
    <mergeCell ref="G182:H182"/>
    <mergeCell ref="J182:K182"/>
    <mergeCell ref="L182:M182"/>
    <mergeCell ref="R179:R180"/>
    <mergeCell ref="S179:S180"/>
    <mergeCell ref="A181:B181"/>
    <mergeCell ref="C181:D181"/>
    <mergeCell ref="E181:F181"/>
    <mergeCell ref="G181:H181"/>
    <mergeCell ref="J181:K181"/>
    <mergeCell ref="L181:M181"/>
    <mergeCell ref="J179:K180"/>
    <mergeCell ref="L179:M180"/>
    <mergeCell ref="N179:N180"/>
    <mergeCell ref="O179:O180"/>
    <mergeCell ref="P179:P180"/>
    <mergeCell ref="Q179:Q180"/>
    <mergeCell ref="A187:B187"/>
    <mergeCell ref="A188:B189"/>
    <mergeCell ref="C188:D189"/>
    <mergeCell ref="E188:F189"/>
    <mergeCell ref="G188:H189"/>
    <mergeCell ref="I188:I189"/>
    <mergeCell ref="A185:B185"/>
    <mergeCell ref="C185:D185"/>
    <mergeCell ref="E185:F185"/>
    <mergeCell ref="G185:H185"/>
    <mergeCell ref="J185:K185"/>
    <mergeCell ref="L185:M185"/>
    <mergeCell ref="A184:B184"/>
    <mergeCell ref="C184:D184"/>
    <mergeCell ref="E184:F184"/>
    <mergeCell ref="G184:H184"/>
    <mergeCell ref="J184:K184"/>
    <mergeCell ref="L184:M184"/>
    <mergeCell ref="A192:B192"/>
    <mergeCell ref="C192:D192"/>
    <mergeCell ref="E192:F192"/>
    <mergeCell ref="G192:H192"/>
    <mergeCell ref="J192:K192"/>
    <mergeCell ref="L192:M192"/>
    <mergeCell ref="A191:B191"/>
    <mergeCell ref="C191:D191"/>
    <mergeCell ref="E191:F191"/>
    <mergeCell ref="G191:H191"/>
    <mergeCell ref="J191:K191"/>
    <mergeCell ref="L191:M191"/>
    <mergeCell ref="R188:R189"/>
    <mergeCell ref="S188:S189"/>
    <mergeCell ref="A190:B190"/>
    <mergeCell ref="C190:D190"/>
    <mergeCell ref="E190:F190"/>
    <mergeCell ref="G190:H190"/>
    <mergeCell ref="J190:K190"/>
    <mergeCell ref="L190:M190"/>
    <mergeCell ref="J188:K189"/>
    <mergeCell ref="L188:M189"/>
    <mergeCell ref="N188:N189"/>
    <mergeCell ref="O188:O189"/>
    <mergeCell ref="P188:P189"/>
    <mergeCell ref="Q188:Q189"/>
    <mergeCell ref="A196:B196"/>
    <mergeCell ref="A197:B198"/>
    <mergeCell ref="C197:D198"/>
    <mergeCell ref="E197:F198"/>
    <mergeCell ref="G197:H198"/>
    <mergeCell ref="I197:I198"/>
    <mergeCell ref="A194:B194"/>
    <mergeCell ref="C194:D194"/>
    <mergeCell ref="E194:F194"/>
    <mergeCell ref="G194:H194"/>
    <mergeCell ref="J194:K194"/>
    <mergeCell ref="L194:M194"/>
    <mergeCell ref="A193:B193"/>
    <mergeCell ref="C193:D193"/>
    <mergeCell ref="E193:F193"/>
    <mergeCell ref="G193:H193"/>
    <mergeCell ref="J193:K193"/>
    <mergeCell ref="L193:M193"/>
    <mergeCell ref="A201:B201"/>
    <mergeCell ref="C201:D201"/>
    <mergeCell ref="E201:F201"/>
    <mergeCell ref="G201:H201"/>
    <mergeCell ref="J201:K201"/>
    <mergeCell ref="L201:M201"/>
    <mergeCell ref="A200:B200"/>
    <mergeCell ref="C200:D200"/>
    <mergeCell ref="E200:F200"/>
    <mergeCell ref="G200:H200"/>
    <mergeCell ref="J200:K200"/>
    <mergeCell ref="L200:M200"/>
    <mergeCell ref="R197:R198"/>
    <mergeCell ref="S197:S198"/>
    <mergeCell ref="A199:B199"/>
    <mergeCell ref="C199:D199"/>
    <mergeCell ref="E199:F199"/>
    <mergeCell ref="G199:H199"/>
    <mergeCell ref="J199:K199"/>
    <mergeCell ref="L199:M199"/>
    <mergeCell ref="J197:K198"/>
    <mergeCell ref="L197:M198"/>
    <mergeCell ref="N197:N198"/>
    <mergeCell ref="O197:O198"/>
    <mergeCell ref="P197:P198"/>
    <mergeCell ref="Q197:Q198"/>
    <mergeCell ref="A205:B205"/>
    <mergeCell ref="A206:B207"/>
    <mergeCell ref="C206:D207"/>
    <mergeCell ref="E206:F207"/>
    <mergeCell ref="G206:H207"/>
    <mergeCell ref="I206:I207"/>
    <mergeCell ref="A203:B203"/>
    <mergeCell ref="C203:D203"/>
    <mergeCell ref="E203:F203"/>
    <mergeCell ref="G203:H203"/>
    <mergeCell ref="J203:K203"/>
    <mergeCell ref="L203:M203"/>
    <mergeCell ref="A202:B202"/>
    <mergeCell ref="C202:D202"/>
    <mergeCell ref="E202:F202"/>
    <mergeCell ref="G202:H202"/>
    <mergeCell ref="J202:K202"/>
    <mergeCell ref="L202:M202"/>
    <mergeCell ref="A210:B210"/>
    <mergeCell ref="C210:D210"/>
    <mergeCell ref="E210:F210"/>
    <mergeCell ref="G210:H210"/>
    <mergeCell ref="J210:K210"/>
    <mergeCell ref="L210:M210"/>
    <mergeCell ref="A209:B209"/>
    <mergeCell ref="C209:D209"/>
    <mergeCell ref="E209:F209"/>
    <mergeCell ref="G209:H209"/>
    <mergeCell ref="J209:K209"/>
    <mergeCell ref="L209:M209"/>
    <mergeCell ref="R206:R207"/>
    <mergeCell ref="S206:S207"/>
    <mergeCell ref="A208:B208"/>
    <mergeCell ref="C208:D208"/>
    <mergeCell ref="E208:F208"/>
    <mergeCell ref="G208:H208"/>
    <mergeCell ref="J208:K208"/>
    <mergeCell ref="L208:M208"/>
    <mergeCell ref="J206:K207"/>
    <mergeCell ref="L206:M207"/>
    <mergeCell ref="N206:N207"/>
    <mergeCell ref="O206:O207"/>
    <mergeCell ref="P206:P207"/>
    <mergeCell ref="Q206:Q207"/>
    <mergeCell ref="A214:B214"/>
    <mergeCell ref="A215:B216"/>
    <mergeCell ref="C215:D216"/>
    <mergeCell ref="E215:F216"/>
    <mergeCell ref="G215:H216"/>
    <mergeCell ref="I215:I216"/>
    <mergeCell ref="A212:B212"/>
    <mergeCell ref="C212:D212"/>
    <mergeCell ref="E212:F212"/>
    <mergeCell ref="G212:H212"/>
    <mergeCell ref="J212:K212"/>
    <mergeCell ref="L212:M212"/>
    <mergeCell ref="A211:B211"/>
    <mergeCell ref="C211:D211"/>
    <mergeCell ref="E211:F211"/>
    <mergeCell ref="G211:H211"/>
    <mergeCell ref="J211:K211"/>
    <mergeCell ref="L211:M211"/>
    <mergeCell ref="A219:B219"/>
    <mergeCell ref="C219:D219"/>
    <mergeCell ref="E219:F219"/>
    <mergeCell ref="G219:H219"/>
    <mergeCell ref="J219:K219"/>
    <mergeCell ref="L219:M219"/>
    <mergeCell ref="A218:B218"/>
    <mergeCell ref="C218:D218"/>
    <mergeCell ref="E218:F218"/>
    <mergeCell ref="G218:H218"/>
    <mergeCell ref="J218:K218"/>
    <mergeCell ref="L218:M218"/>
    <mergeCell ref="R215:R216"/>
    <mergeCell ref="S215:S216"/>
    <mergeCell ref="A217:B217"/>
    <mergeCell ref="C217:D217"/>
    <mergeCell ref="E217:F217"/>
    <mergeCell ref="G217:H217"/>
    <mergeCell ref="J217:K217"/>
    <mergeCell ref="L217:M217"/>
    <mergeCell ref="J215:K216"/>
    <mergeCell ref="L215:M216"/>
    <mergeCell ref="N215:N216"/>
    <mergeCell ref="O215:O216"/>
    <mergeCell ref="P215:P216"/>
    <mergeCell ref="Q215:Q216"/>
    <mergeCell ref="A223:B223"/>
    <mergeCell ref="A224:B225"/>
    <mergeCell ref="C224:D225"/>
    <mergeCell ref="E224:F225"/>
    <mergeCell ref="G224:H225"/>
    <mergeCell ref="I224:I225"/>
    <mergeCell ref="A221:B221"/>
    <mergeCell ref="C221:D221"/>
    <mergeCell ref="E221:F221"/>
    <mergeCell ref="G221:H221"/>
    <mergeCell ref="J221:K221"/>
    <mergeCell ref="L221:M221"/>
    <mergeCell ref="A220:B220"/>
    <mergeCell ref="C220:D220"/>
    <mergeCell ref="E220:F220"/>
    <mergeCell ref="G220:H220"/>
    <mergeCell ref="J220:K220"/>
    <mergeCell ref="L220:M220"/>
    <mergeCell ref="A228:B228"/>
    <mergeCell ref="C228:D228"/>
    <mergeCell ref="E228:F228"/>
    <mergeCell ref="G228:H228"/>
    <mergeCell ref="J228:K228"/>
    <mergeCell ref="L228:M228"/>
    <mergeCell ref="A227:B227"/>
    <mergeCell ref="C227:D227"/>
    <mergeCell ref="E227:F227"/>
    <mergeCell ref="G227:H227"/>
    <mergeCell ref="J227:K227"/>
    <mergeCell ref="L227:M227"/>
    <mergeCell ref="R224:R225"/>
    <mergeCell ref="S224:S225"/>
    <mergeCell ref="A226:B226"/>
    <mergeCell ref="C226:D226"/>
    <mergeCell ref="E226:F226"/>
    <mergeCell ref="G226:H226"/>
    <mergeCell ref="J226:K226"/>
    <mergeCell ref="L226:M226"/>
    <mergeCell ref="J224:K225"/>
    <mergeCell ref="L224:M225"/>
    <mergeCell ref="N224:N225"/>
    <mergeCell ref="O224:O225"/>
    <mergeCell ref="P224:P225"/>
    <mergeCell ref="Q224:Q225"/>
    <mergeCell ref="A232:B232"/>
    <mergeCell ref="A233:B234"/>
    <mergeCell ref="C233:D234"/>
    <mergeCell ref="E233:F234"/>
    <mergeCell ref="G233:H234"/>
    <mergeCell ref="I233:I234"/>
    <mergeCell ref="A230:B230"/>
    <mergeCell ref="C230:D230"/>
    <mergeCell ref="E230:F230"/>
    <mergeCell ref="G230:H230"/>
    <mergeCell ref="J230:K230"/>
    <mergeCell ref="L230:M230"/>
    <mergeCell ref="A229:B229"/>
    <mergeCell ref="C229:D229"/>
    <mergeCell ref="E229:F229"/>
    <mergeCell ref="G229:H229"/>
    <mergeCell ref="J229:K229"/>
    <mergeCell ref="L229:M229"/>
    <mergeCell ref="A237:B237"/>
    <mergeCell ref="C237:D237"/>
    <mergeCell ref="E237:F237"/>
    <mergeCell ref="G237:H237"/>
    <mergeCell ref="J237:K237"/>
    <mergeCell ref="L237:M237"/>
    <mergeCell ref="A236:B236"/>
    <mergeCell ref="C236:D236"/>
    <mergeCell ref="E236:F236"/>
    <mergeCell ref="G236:H236"/>
    <mergeCell ref="J236:K236"/>
    <mergeCell ref="L236:M236"/>
    <mergeCell ref="R233:R234"/>
    <mergeCell ref="S233:S234"/>
    <mergeCell ref="A235:B235"/>
    <mergeCell ref="C235:D235"/>
    <mergeCell ref="E235:F235"/>
    <mergeCell ref="G235:H235"/>
    <mergeCell ref="J235:K235"/>
    <mergeCell ref="L235:M235"/>
    <mergeCell ref="J233:K234"/>
    <mergeCell ref="L233:M234"/>
    <mergeCell ref="N233:N234"/>
    <mergeCell ref="O233:O234"/>
    <mergeCell ref="P233:P234"/>
    <mergeCell ref="Q233:Q234"/>
    <mergeCell ref="A241:B241"/>
    <mergeCell ref="A242:B243"/>
    <mergeCell ref="C242:D243"/>
    <mergeCell ref="E242:F243"/>
    <mergeCell ref="G242:H243"/>
    <mergeCell ref="I242:I243"/>
    <mergeCell ref="A239:B239"/>
    <mergeCell ref="C239:D239"/>
    <mergeCell ref="E239:F239"/>
    <mergeCell ref="G239:H239"/>
    <mergeCell ref="J239:K239"/>
    <mergeCell ref="L239:M239"/>
    <mergeCell ref="A238:B238"/>
    <mergeCell ref="C238:D238"/>
    <mergeCell ref="E238:F238"/>
    <mergeCell ref="G238:H238"/>
    <mergeCell ref="J238:K238"/>
    <mergeCell ref="L238:M238"/>
    <mergeCell ref="A246:B246"/>
    <mergeCell ref="C246:D246"/>
    <mergeCell ref="E246:F246"/>
    <mergeCell ref="G246:H246"/>
    <mergeCell ref="J246:K246"/>
    <mergeCell ref="L246:M246"/>
    <mergeCell ref="A245:B245"/>
    <mergeCell ref="C245:D245"/>
    <mergeCell ref="E245:F245"/>
    <mergeCell ref="G245:H245"/>
    <mergeCell ref="J245:K245"/>
    <mergeCell ref="L245:M245"/>
    <mergeCell ref="R242:R243"/>
    <mergeCell ref="S242:S243"/>
    <mergeCell ref="A244:B244"/>
    <mergeCell ref="C244:D244"/>
    <mergeCell ref="E244:F244"/>
    <mergeCell ref="G244:H244"/>
    <mergeCell ref="J244:K244"/>
    <mergeCell ref="L244:M244"/>
    <mergeCell ref="J242:K243"/>
    <mergeCell ref="L242:M243"/>
    <mergeCell ref="N242:N243"/>
    <mergeCell ref="O242:O243"/>
    <mergeCell ref="P242:P243"/>
    <mergeCell ref="Q242:Q243"/>
    <mergeCell ref="A250:B250"/>
    <mergeCell ref="A251:B252"/>
    <mergeCell ref="C251:D252"/>
    <mergeCell ref="E251:F252"/>
    <mergeCell ref="G251:H252"/>
    <mergeCell ref="I251:I252"/>
    <mergeCell ref="A248:B248"/>
    <mergeCell ref="C248:D248"/>
    <mergeCell ref="E248:F248"/>
    <mergeCell ref="G248:H248"/>
    <mergeCell ref="J248:K248"/>
    <mergeCell ref="L248:M248"/>
    <mergeCell ref="A247:B247"/>
    <mergeCell ref="C247:D247"/>
    <mergeCell ref="E247:F247"/>
    <mergeCell ref="G247:H247"/>
    <mergeCell ref="J247:K247"/>
    <mergeCell ref="L247:M247"/>
    <mergeCell ref="A255:B255"/>
    <mergeCell ref="C255:D255"/>
    <mergeCell ref="E255:F255"/>
    <mergeCell ref="G255:H255"/>
    <mergeCell ref="J255:K255"/>
    <mergeCell ref="L255:M255"/>
    <mergeCell ref="A254:B254"/>
    <mergeCell ref="C254:D254"/>
    <mergeCell ref="E254:F254"/>
    <mergeCell ref="G254:H254"/>
    <mergeCell ref="J254:K254"/>
    <mergeCell ref="L254:M254"/>
    <mergeCell ref="R251:R252"/>
    <mergeCell ref="S251:S252"/>
    <mergeCell ref="A253:B253"/>
    <mergeCell ref="C253:D253"/>
    <mergeCell ref="E253:F253"/>
    <mergeCell ref="G253:H253"/>
    <mergeCell ref="J253:K253"/>
    <mergeCell ref="L253:M253"/>
    <mergeCell ref="J251:K252"/>
    <mergeCell ref="L251:M252"/>
    <mergeCell ref="N251:N252"/>
    <mergeCell ref="O251:O252"/>
    <mergeCell ref="P251:P252"/>
    <mergeCell ref="Q251:Q252"/>
    <mergeCell ref="A259:B259"/>
    <mergeCell ref="A260:B261"/>
    <mergeCell ref="C260:D261"/>
    <mergeCell ref="E260:F261"/>
    <mergeCell ref="G260:H261"/>
    <mergeCell ref="I260:I261"/>
    <mergeCell ref="A257:B257"/>
    <mergeCell ref="C257:D257"/>
    <mergeCell ref="E257:F257"/>
    <mergeCell ref="G257:H257"/>
    <mergeCell ref="J257:K257"/>
    <mergeCell ref="L257:M257"/>
    <mergeCell ref="A256:B256"/>
    <mergeCell ref="C256:D256"/>
    <mergeCell ref="E256:F256"/>
    <mergeCell ref="G256:H256"/>
    <mergeCell ref="J256:K256"/>
    <mergeCell ref="L256:M256"/>
    <mergeCell ref="A264:B264"/>
    <mergeCell ref="C264:D264"/>
    <mergeCell ref="E264:F264"/>
    <mergeCell ref="G264:H264"/>
    <mergeCell ref="J264:K264"/>
    <mergeCell ref="L264:M264"/>
    <mergeCell ref="A263:B263"/>
    <mergeCell ref="C263:D263"/>
    <mergeCell ref="E263:F263"/>
    <mergeCell ref="G263:H263"/>
    <mergeCell ref="J263:K263"/>
    <mergeCell ref="L263:M263"/>
    <mergeCell ref="R260:R261"/>
    <mergeCell ref="S260:S261"/>
    <mergeCell ref="A262:B262"/>
    <mergeCell ref="C262:D262"/>
    <mergeCell ref="E262:F262"/>
    <mergeCell ref="G262:H262"/>
    <mergeCell ref="J262:K262"/>
    <mergeCell ref="L262:M262"/>
    <mergeCell ref="J260:K261"/>
    <mergeCell ref="L260:M261"/>
    <mergeCell ref="N260:N261"/>
    <mergeCell ref="O260:O261"/>
    <mergeCell ref="P260:P261"/>
    <mergeCell ref="Q260:Q261"/>
    <mergeCell ref="A268:B268"/>
    <mergeCell ref="A269:B270"/>
    <mergeCell ref="C269:D270"/>
    <mergeCell ref="E269:F270"/>
    <mergeCell ref="G269:H270"/>
    <mergeCell ref="I269:I270"/>
    <mergeCell ref="A266:B266"/>
    <mergeCell ref="C266:D266"/>
    <mergeCell ref="E266:F266"/>
    <mergeCell ref="G266:H266"/>
    <mergeCell ref="J266:K266"/>
    <mergeCell ref="L266:M266"/>
    <mergeCell ref="A265:B265"/>
    <mergeCell ref="C265:D265"/>
    <mergeCell ref="E265:F265"/>
    <mergeCell ref="G265:H265"/>
    <mergeCell ref="J265:K265"/>
    <mergeCell ref="L265:M265"/>
    <mergeCell ref="A273:B273"/>
    <mergeCell ref="C273:D273"/>
    <mergeCell ref="E273:F273"/>
    <mergeCell ref="G273:H273"/>
    <mergeCell ref="J273:K273"/>
    <mergeCell ref="L273:M273"/>
    <mergeCell ref="A272:B272"/>
    <mergeCell ref="C272:D272"/>
    <mergeCell ref="E272:F272"/>
    <mergeCell ref="G272:H272"/>
    <mergeCell ref="J272:K272"/>
    <mergeCell ref="L272:M272"/>
    <mergeCell ref="R269:R270"/>
    <mergeCell ref="S269:S270"/>
    <mergeCell ref="A271:B271"/>
    <mergeCell ref="C271:D271"/>
    <mergeCell ref="E271:F271"/>
    <mergeCell ref="G271:H271"/>
    <mergeCell ref="J271:K271"/>
    <mergeCell ref="L271:M271"/>
    <mergeCell ref="J269:K270"/>
    <mergeCell ref="L269:M270"/>
    <mergeCell ref="N269:N270"/>
    <mergeCell ref="O269:O270"/>
    <mergeCell ref="P269:P270"/>
    <mergeCell ref="Q269:Q270"/>
    <mergeCell ref="A277:B277"/>
    <mergeCell ref="A278:B279"/>
    <mergeCell ref="C278:D279"/>
    <mergeCell ref="E278:F279"/>
    <mergeCell ref="G278:H279"/>
    <mergeCell ref="I278:I279"/>
    <mergeCell ref="A275:B275"/>
    <mergeCell ref="C275:D275"/>
    <mergeCell ref="E275:F275"/>
    <mergeCell ref="G275:H275"/>
    <mergeCell ref="J275:K275"/>
    <mergeCell ref="L275:M275"/>
    <mergeCell ref="A274:B274"/>
    <mergeCell ref="C274:D274"/>
    <mergeCell ref="E274:F274"/>
    <mergeCell ref="G274:H274"/>
    <mergeCell ref="J274:K274"/>
    <mergeCell ref="L274:M274"/>
    <mergeCell ref="A282:B282"/>
    <mergeCell ref="C282:D282"/>
    <mergeCell ref="E282:F282"/>
    <mergeCell ref="G282:H282"/>
    <mergeCell ref="J282:K282"/>
    <mergeCell ref="L282:M282"/>
    <mergeCell ref="A281:B281"/>
    <mergeCell ref="C281:D281"/>
    <mergeCell ref="E281:F281"/>
    <mergeCell ref="G281:H281"/>
    <mergeCell ref="J281:K281"/>
    <mergeCell ref="L281:M281"/>
    <mergeCell ref="R278:R279"/>
    <mergeCell ref="S278:S279"/>
    <mergeCell ref="A280:B280"/>
    <mergeCell ref="C280:D280"/>
    <mergeCell ref="E280:F280"/>
    <mergeCell ref="G280:H280"/>
    <mergeCell ref="J280:K280"/>
    <mergeCell ref="L280:M280"/>
    <mergeCell ref="J278:K279"/>
    <mergeCell ref="L278:M279"/>
    <mergeCell ref="N278:N279"/>
    <mergeCell ref="O278:O279"/>
    <mergeCell ref="P278:P279"/>
    <mergeCell ref="Q278:Q279"/>
    <mergeCell ref="A286:B286"/>
    <mergeCell ref="A287:B288"/>
    <mergeCell ref="C287:D288"/>
    <mergeCell ref="E287:F288"/>
    <mergeCell ref="G287:H288"/>
    <mergeCell ref="I287:I288"/>
    <mergeCell ref="A284:B284"/>
    <mergeCell ref="C284:D284"/>
    <mergeCell ref="E284:F284"/>
    <mergeCell ref="G284:H284"/>
    <mergeCell ref="J284:K284"/>
    <mergeCell ref="L284:M284"/>
    <mergeCell ref="A283:B283"/>
    <mergeCell ref="C283:D283"/>
    <mergeCell ref="E283:F283"/>
    <mergeCell ref="G283:H283"/>
    <mergeCell ref="J283:K283"/>
    <mergeCell ref="L283:M283"/>
    <mergeCell ref="A291:B291"/>
    <mergeCell ref="C291:D291"/>
    <mergeCell ref="E291:F291"/>
    <mergeCell ref="G291:H291"/>
    <mergeCell ref="J291:K291"/>
    <mergeCell ref="L291:M291"/>
    <mergeCell ref="A290:B290"/>
    <mergeCell ref="C290:D290"/>
    <mergeCell ref="E290:F290"/>
    <mergeCell ref="G290:H290"/>
    <mergeCell ref="J290:K290"/>
    <mergeCell ref="L290:M290"/>
    <mergeCell ref="R287:R288"/>
    <mergeCell ref="S287:S288"/>
    <mergeCell ref="A289:B289"/>
    <mergeCell ref="C289:D289"/>
    <mergeCell ref="E289:F289"/>
    <mergeCell ref="G289:H289"/>
    <mergeCell ref="J289:K289"/>
    <mergeCell ref="L289:M289"/>
    <mergeCell ref="J287:K288"/>
    <mergeCell ref="L287:M288"/>
    <mergeCell ref="N287:N288"/>
    <mergeCell ref="O287:O288"/>
    <mergeCell ref="P287:P288"/>
    <mergeCell ref="Q287:Q288"/>
    <mergeCell ref="A295:B295"/>
    <mergeCell ref="A296:B297"/>
    <mergeCell ref="C296:D297"/>
    <mergeCell ref="E296:F297"/>
    <mergeCell ref="G296:H297"/>
    <mergeCell ref="I296:I297"/>
    <mergeCell ref="A293:B293"/>
    <mergeCell ref="C293:D293"/>
    <mergeCell ref="E293:F293"/>
    <mergeCell ref="G293:H293"/>
    <mergeCell ref="J293:K293"/>
    <mergeCell ref="L293:M293"/>
    <mergeCell ref="A292:B292"/>
    <mergeCell ref="C292:D292"/>
    <mergeCell ref="E292:F292"/>
    <mergeCell ref="G292:H292"/>
    <mergeCell ref="J292:K292"/>
    <mergeCell ref="L292:M292"/>
    <mergeCell ref="A299:B299"/>
    <mergeCell ref="C299:D299"/>
    <mergeCell ref="E299:F299"/>
    <mergeCell ref="G299:H299"/>
    <mergeCell ref="J299:K299"/>
    <mergeCell ref="L299:M299"/>
    <mergeCell ref="R296:R297"/>
    <mergeCell ref="S296:S297"/>
    <mergeCell ref="A298:B298"/>
    <mergeCell ref="C298:D298"/>
    <mergeCell ref="E298:F298"/>
    <mergeCell ref="G298:H298"/>
    <mergeCell ref="J298:K298"/>
    <mergeCell ref="L298:M298"/>
    <mergeCell ref="J296:K297"/>
    <mergeCell ref="L296:M297"/>
    <mergeCell ref="N296:N297"/>
    <mergeCell ref="O296:O297"/>
    <mergeCell ref="P296:P297"/>
    <mergeCell ref="Q296:Q297"/>
    <mergeCell ref="A302:B302"/>
    <mergeCell ref="C302:D302"/>
    <mergeCell ref="E302:F302"/>
    <mergeCell ref="G302:H302"/>
    <mergeCell ref="J302:K302"/>
    <mergeCell ref="L302:M302"/>
    <mergeCell ref="A301:B301"/>
    <mergeCell ref="C301:D301"/>
    <mergeCell ref="E301:F301"/>
    <mergeCell ref="G301:H301"/>
    <mergeCell ref="J301:K301"/>
    <mergeCell ref="L301:M301"/>
    <mergeCell ref="A300:B300"/>
    <mergeCell ref="C300:D300"/>
    <mergeCell ref="E300:F300"/>
    <mergeCell ref="G300:H300"/>
    <mergeCell ref="J300:K300"/>
    <mergeCell ref="L300:M300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1"/>
  <sheetViews>
    <sheetView topLeftCell="A244" zoomScale="85" zoomScaleNormal="85" workbookViewId="0">
      <selection activeCell="C190" sqref="C190:D190"/>
    </sheetView>
  </sheetViews>
  <sheetFormatPr defaultRowHeight="15" x14ac:dyDescent="0.25"/>
  <cols>
    <col min="3" max="3" width="9.7109375" bestFit="1" customWidth="1"/>
  </cols>
  <sheetData>
    <row r="1" spans="1:19" x14ac:dyDescent="0.25">
      <c r="A1" t="s">
        <v>272</v>
      </c>
    </row>
    <row r="2" spans="1:19" x14ac:dyDescent="0.25">
      <c r="A2" s="300" t="s">
        <v>265</v>
      </c>
      <c r="B2" s="113">
        <v>1</v>
      </c>
      <c r="C2" s="113">
        <v>1.1000000000000001</v>
      </c>
      <c r="D2" s="113">
        <v>1.2</v>
      </c>
    </row>
    <row r="4" spans="1:19" x14ac:dyDescent="0.25">
      <c r="A4" s="1044" t="s">
        <v>110</v>
      </c>
      <c r="B4" s="1044"/>
    </row>
    <row r="5" spans="1:19" ht="15" customHeight="1" x14ac:dyDescent="0.25">
      <c r="A5" s="413"/>
      <c r="B5" s="413"/>
      <c r="C5" s="413"/>
      <c r="D5" s="413"/>
      <c r="E5" s="413"/>
      <c r="F5" s="413"/>
      <c r="G5" s="413"/>
      <c r="H5" s="413"/>
      <c r="I5" s="413"/>
      <c r="J5" s="414"/>
      <c r="K5" s="414"/>
      <c r="L5" s="414"/>
      <c r="M5" s="94"/>
      <c r="N5" s="94"/>
    </row>
    <row r="6" spans="1:19" ht="15" customHeight="1" x14ac:dyDescent="0.25">
      <c r="A6" s="413"/>
      <c r="B6" s="413"/>
      <c r="C6" s="413"/>
      <c r="D6" s="413"/>
      <c r="E6" s="413"/>
      <c r="F6" s="413"/>
      <c r="G6" s="413"/>
      <c r="H6" s="413"/>
      <c r="I6" s="413"/>
      <c r="J6" s="414"/>
      <c r="K6" s="414"/>
      <c r="L6" s="414"/>
      <c r="M6" s="94"/>
      <c r="N6" s="94"/>
    </row>
    <row r="7" spans="1:19" ht="15.75" thickBot="1" x14ac:dyDescent="0.3"/>
    <row r="8" spans="1:19" ht="15.75" thickBot="1" x14ac:dyDescent="0.3">
      <c r="A8" s="281" t="s">
        <v>267</v>
      </c>
      <c r="B8" s="252"/>
      <c r="K8" s="281" t="s">
        <v>367</v>
      </c>
      <c r="L8" s="252"/>
    </row>
    <row r="9" spans="1:19" ht="60.75" thickBot="1" x14ac:dyDescent="0.3">
      <c r="A9" s="301" t="s">
        <v>213</v>
      </c>
      <c r="B9" s="302" t="s">
        <v>214</v>
      </c>
      <c r="C9" s="101" t="s">
        <v>215</v>
      </c>
      <c r="D9" s="988" t="s">
        <v>216</v>
      </c>
      <c r="E9" s="989"/>
      <c r="F9" s="990" t="s">
        <v>270</v>
      </c>
      <c r="G9" s="991"/>
      <c r="I9" s="303" t="s">
        <v>271</v>
      </c>
      <c r="K9" s="412" t="s">
        <v>213</v>
      </c>
      <c r="L9" s="101" t="s">
        <v>214</v>
      </c>
      <c r="M9" s="101" t="s">
        <v>215</v>
      </c>
      <c r="N9" s="988" t="s">
        <v>216</v>
      </c>
      <c r="O9" s="989"/>
      <c r="P9" s="990" t="s">
        <v>270</v>
      </c>
      <c r="Q9" s="991"/>
      <c r="S9" s="303" t="s">
        <v>271</v>
      </c>
    </row>
    <row r="10" spans="1:19" ht="15.75" thickBot="1" x14ac:dyDescent="0.3">
      <c r="A10" s="36">
        <v>25</v>
      </c>
      <c r="B10" s="36">
        <v>0.6</v>
      </c>
      <c r="C10" s="36">
        <v>0.25</v>
      </c>
      <c r="D10" s="992">
        <v>1</v>
      </c>
      <c r="E10" s="993"/>
      <c r="F10" s="1049">
        <f>((B10*C10)*A10)-('CARICHI UNITARI'!B144*0.6)</f>
        <v>1.782</v>
      </c>
      <c r="G10" s="1050"/>
      <c r="I10" s="258">
        <f>F10*1.3</f>
        <v>2.3166000000000002</v>
      </c>
      <c r="K10" s="36">
        <v>25</v>
      </c>
      <c r="L10" s="576">
        <v>0.6</v>
      </c>
      <c r="M10" s="576">
        <v>0.25</v>
      </c>
      <c r="N10" s="992">
        <v>1</v>
      </c>
      <c r="O10" s="993"/>
      <c r="P10" s="994">
        <f>(L10*M10)*25-('CARICHI UNITARI'!B144*0.6)</f>
        <v>1.782</v>
      </c>
      <c r="Q10" s="995"/>
      <c r="S10" s="258">
        <f>P10*1.3</f>
        <v>2.3166000000000002</v>
      </c>
    </row>
    <row r="11" spans="1:19" x14ac:dyDescent="0.25">
      <c r="A11" s="310"/>
      <c r="B11" s="310"/>
      <c r="C11" s="310"/>
      <c r="D11" s="310"/>
      <c r="E11" s="310"/>
      <c r="F11" s="310"/>
      <c r="G11" s="310"/>
      <c r="I11" s="79"/>
    </row>
    <row r="12" spans="1:19" x14ac:dyDescent="0.25">
      <c r="A12" s="1033" t="s">
        <v>313</v>
      </c>
      <c r="B12" s="1033"/>
      <c r="C12" s="1033"/>
      <c r="D12" s="310"/>
      <c r="E12" s="310"/>
      <c r="F12" s="310"/>
      <c r="G12" s="310"/>
      <c r="I12" s="79"/>
    </row>
    <row r="13" spans="1:19" ht="15.75" thickBot="1" x14ac:dyDescent="0.3"/>
    <row r="14" spans="1:19" ht="15.75" thickBot="1" x14ac:dyDescent="0.3">
      <c r="A14" s="1036" t="s">
        <v>268</v>
      </c>
      <c r="B14" s="1037"/>
    </row>
    <row r="15" spans="1:19" ht="15" customHeight="1" thickBot="1" x14ac:dyDescent="0.3">
      <c r="A15" s="1018"/>
      <c r="B15" s="1019"/>
      <c r="C15" s="1029" t="s">
        <v>269</v>
      </c>
      <c r="D15" s="1029"/>
      <c r="E15" s="1014" t="s">
        <v>274</v>
      </c>
      <c r="F15" s="1014"/>
      <c r="G15" s="1014" t="s">
        <v>275</v>
      </c>
      <c r="H15" s="1014"/>
      <c r="I15" s="1013" t="s">
        <v>284</v>
      </c>
      <c r="J15" s="1014" t="s">
        <v>276</v>
      </c>
      <c r="K15" s="1014"/>
      <c r="L15" s="1014" t="s">
        <v>277</v>
      </c>
      <c r="M15" s="1014"/>
      <c r="N15" s="1013" t="s">
        <v>289</v>
      </c>
      <c r="O15" s="1006" t="s">
        <v>285</v>
      </c>
      <c r="P15" s="1006" t="s">
        <v>286</v>
      </c>
      <c r="Q15" s="1008" t="s">
        <v>290</v>
      </c>
      <c r="R15" s="1009" t="s">
        <v>291</v>
      </c>
      <c r="S15" s="1009" t="s">
        <v>292</v>
      </c>
    </row>
    <row r="16" spans="1:19" ht="15" customHeight="1" thickBot="1" x14ac:dyDescent="0.3">
      <c r="A16" s="1020"/>
      <c r="B16" s="947"/>
      <c r="C16" s="1007"/>
      <c r="D16" s="1007"/>
      <c r="E16" s="1015"/>
      <c r="F16" s="1015"/>
      <c r="G16" s="1015"/>
      <c r="H16" s="1015"/>
      <c r="I16" s="1007"/>
      <c r="J16" s="1015"/>
      <c r="K16" s="1015"/>
      <c r="L16" s="1015"/>
      <c r="M16" s="1015"/>
      <c r="N16" s="1007"/>
      <c r="O16" s="1007"/>
      <c r="P16" s="1007"/>
      <c r="Q16" s="979"/>
      <c r="R16" s="1009"/>
      <c r="S16" s="1009"/>
    </row>
    <row r="17" spans="1:19" ht="15.75" thickBot="1" x14ac:dyDescent="0.3">
      <c r="A17" s="992" t="s">
        <v>372</v>
      </c>
      <c r="B17" s="1003"/>
      <c r="C17" s="1012">
        <f>'[1]GEOMETRIA '!F26</f>
        <v>0.5</v>
      </c>
      <c r="D17" s="1012"/>
      <c r="E17" s="1011">
        <f>'CARICHI UNITARI'!$D$148*$C17</f>
        <v>2.2250000000000001</v>
      </c>
      <c r="F17" s="1011"/>
      <c r="G17" s="1011">
        <v>0</v>
      </c>
      <c r="H17" s="1012"/>
      <c r="I17" s="383">
        <f>'CARICHI UNITARI'!$E144*$C17</f>
        <v>1</v>
      </c>
      <c r="J17" s="1011">
        <f>$E17*$O17</f>
        <v>2.8925000000000001</v>
      </c>
      <c r="K17" s="1011"/>
      <c r="L17" s="1012">
        <f>$G17*$P17</f>
        <v>0</v>
      </c>
      <c r="M17" s="1012"/>
      <c r="N17" s="384">
        <f>$I17*$P17</f>
        <v>1.5</v>
      </c>
      <c r="O17" s="385">
        <v>1.3</v>
      </c>
      <c r="P17" s="385">
        <v>1.5</v>
      </c>
      <c r="Q17" s="375">
        <v>0.3</v>
      </c>
      <c r="R17" s="258">
        <f>$J17+$L17+$N17</f>
        <v>4.3925000000000001</v>
      </c>
      <c r="S17" s="201">
        <f>$E17+$G17+($Q17*$I17)</f>
        <v>2.5249999999999999</v>
      </c>
    </row>
    <row r="18" spans="1:19" ht="15.75" thickBot="1" x14ac:dyDescent="0.3">
      <c r="A18" s="992" t="s">
        <v>43</v>
      </c>
      <c r="B18" s="1003"/>
      <c r="C18" s="996">
        <v>0</v>
      </c>
      <c r="D18" s="996"/>
      <c r="E18" s="972">
        <f>'[1]CARICHI UNITARI'!$D145*$C18</f>
        <v>0</v>
      </c>
      <c r="F18" s="1004"/>
      <c r="G18" s="1005">
        <f>1.2*$C18</f>
        <v>0</v>
      </c>
      <c r="H18" s="996"/>
      <c r="I18" s="381">
        <f>'CARICHI UNITARI'!$E145*$C18</f>
        <v>0</v>
      </c>
      <c r="J18" s="1005">
        <f>$E18*$O18</f>
        <v>0</v>
      </c>
      <c r="K18" s="1005"/>
      <c r="L18" s="996">
        <v>0</v>
      </c>
      <c r="M18" s="996"/>
      <c r="N18" s="378">
        <f>$I18*$P18</f>
        <v>0</v>
      </c>
      <c r="O18" s="103">
        <v>1.3</v>
      </c>
      <c r="P18" s="103">
        <v>1.5</v>
      </c>
      <c r="Q18" s="376">
        <v>0.3</v>
      </c>
      <c r="R18" s="258">
        <f>$J18+$L18+$N18</f>
        <v>0</v>
      </c>
      <c r="S18" s="258">
        <f>$E18+$G18+($Q18*$I18)</f>
        <v>0</v>
      </c>
    </row>
    <row r="19" spans="1:19" ht="15.75" thickBot="1" x14ac:dyDescent="0.3">
      <c r="A19" s="992" t="s">
        <v>658</v>
      </c>
      <c r="B19" s="1003"/>
      <c r="C19" s="944">
        <v>0.5</v>
      </c>
      <c r="D19" s="945"/>
      <c r="E19" s="972">
        <f>'CARICHI UNITARI'!$D$149*$C19</f>
        <v>1.95</v>
      </c>
      <c r="F19" s="1004"/>
      <c r="G19" s="1005">
        <v>0</v>
      </c>
      <c r="H19" s="996"/>
      <c r="I19" s="381">
        <f>'CARICHI UNITARI'!$E146*$C19</f>
        <v>0</v>
      </c>
      <c r="J19" s="1005">
        <f>$E19*$O19</f>
        <v>2.5350000000000001</v>
      </c>
      <c r="K19" s="1005"/>
      <c r="L19" s="996">
        <v>0</v>
      </c>
      <c r="M19" s="996"/>
      <c r="N19" s="378">
        <f>$I19*$P19</f>
        <v>0</v>
      </c>
      <c r="O19" s="103">
        <v>1.3</v>
      </c>
      <c r="P19" s="103">
        <v>1.5</v>
      </c>
      <c r="Q19" s="376">
        <v>0.3</v>
      </c>
      <c r="R19" s="258">
        <f>$J19+$L19+$N19</f>
        <v>2.5350000000000001</v>
      </c>
      <c r="S19" s="258">
        <f>$E19+$G19+($Q19*$I19)</f>
        <v>1.95</v>
      </c>
    </row>
    <row r="20" spans="1:19" ht="15.75" thickBot="1" x14ac:dyDescent="0.3">
      <c r="A20" s="992" t="s">
        <v>44</v>
      </c>
      <c r="B20" s="1003"/>
      <c r="C20" s="996">
        <v>0</v>
      </c>
      <c r="D20" s="996"/>
      <c r="E20" s="972">
        <f>'[1]CARICHI UNITARI'!$D147*$C20</f>
        <v>0</v>
      </c>
      <c r="F20" s="1004"/>
      <c r="G20" s="1005">
        <f>1.2*$C20</f>
        <v>0</v>
      </c>
      <c r="H20" s="996"/>
      <c r="I20" s="381">
        <f>'CARICHI UNITARI'!$E147*$C20</f>
        <v>0</v>
      </c>
      <c r="J20" s="1005">
        <f>$E20*$O20</f>
        <v>0</v>
      </c>
      <c r="K20" s="1005"/>
      <c r="L20" s="996">
        <v>0</v>
      </c>
      <c r="M20" s="996"/>
      <c r="N20" s="378">
        <f>$I20*$P20</f>
        <v>0</v>
      </c>
      <c r="O20" s="103">
        <v>1.3</v>
      </c>
      <c r="P20" s="103">
        <v>1.5</v>
      </c>
      <c r="Q20" s="376">
        <v>0.6</v>
      </c>
      <c r="R20" s="258">
        <f>$J20+$L20+$N20</f>
        <v>0</v>
      </c>
      <c r="S20" s="258">
        <f>$E20+$G20+($Q20*$I20)</f>
        <v>0</v>
      </c>
    </row>
    <row r="21" spans="1:19" ht="15.75" thickBot="1" x14ac:dyDescent="0.3">
      <c r="A21" s="997" t="s">
        <v>34</v>
      </c>
      <c r="B21" s="998"/>
      <c r="C21" s="1002">
        <v>1</v>
      </c>
      <c r="D21" s="1002"/>
      <c r="E21" s="999">
        <f>F10*$C21</f>
        <v>1.782</v>
      </c>
      <c r="F21" s="1000"/>
      <c r="G21" s="1001">
        <v>0</v>
      </c>
      <c r="H21" s="1002"/>
      <c r="I21" s="379">
        <v>0</v>
      </c>
      <c r="J21" s="1001">
        <f>$E21*$O21</f>
        <v>2.3166000000000002</v>
      </c>
      <c r="K21" s="1001"/>
      <c r="L21" s="1002">
        <v>0</v>
      </c>
      <c r="M21" s="1002"/>
      <c r="N21" s="380">
        <f>$I21*$P21</f>
        <v>0</v>
      </c>
      <c r="O21" s="382">
        <v>1.3</v>
      </c>
      <c r="P21" s="382">
        <v>1.5</v>
      </c>
      <c r="Q21" s="377">
        <v>0.3</v>
      </c>
      <c r="R21" s="258">
        <f>$J21+$L21+$N21</f>
        <v>2.3166000000000002</v>
      </c>
      <c r="S21" s="258">
        <f>$E21+$G21+($Q21*$I21)</f>
        <v>1.782</v>
      </c>
    </row>
    <row r="22" spans="1:19" ht="15.75" thickBot="1" x14ac:dyDescent="0.3">
      <c r="R22" s="3">
        <f>SUM(R17:R21)</f>
        <v>9.2440999999999995</v>
      </c>
      <c r="S22" s="542">
        <f>SUM(S17:S21)</f>
        <v>6.2569999999999997</v>
      </c>
    </row>
    <row r="23" spans="1:19" ht="15.75" thickBot="1" x14ac:dyDescent="0.3">
      <c r="A23" s="1036" t="s">
        <v>293</v>
      </c>
      <c r="B23" s="1037"/>
    </row>
    <row r="24" spans="1:19" ht="15.75" customHeight="1" thickBot="1" x14ac:dyDescent="0.3">
      <c r="A24" s="1018"/>
      <c r="B24" s="1019"/>
      <c r="C24" s="1029" t="s">
        <v>269</v>
      </c>
      <c r="D24" s="1029"/>
      <c r="E24" s="1014" t="s">
        <v>274</v>
      </c>
      <c r="F24" s="1014"/>
      <c r="G24" s="1014" t="s">
        <v>275</v>
      </c>
      <c r="H24" s="1014"/>
      <c r="I24" s="1013" t="s">
        <v>284</v>
      </c>
      <c r="J24" s="1014" t="s">
        <v>276</v>
      </c>
      <c r="K24" s="1014"/>
      <c r="L24" s="1014" t="s">
        <v>277</v>
      </c>
      <c r="M24" s="1014"/>
      <c r="N24" s="1013" t="s">
        <v>289</v>
      </c>
      <c r="O24" s="1006" t="s">
        <v>285</v>
      </c>
      <c r="P24" s="1006" t="s">
        <v>286</v>
      </c>
      <c r="Q24" s="1008" t="s">
        <v>290</v>
      </c>
      <c r="R24" s="1009" t="s">
        <v>291</v>
      </c>
      <c r="S24" s="1009" t="s">
        <v>292</v>
      </c>
    </row>
    <row r="25" spans="1:19" ht="15.75" thickBot="1" x14ac:dyDescent="0.3">
      <c r="A25" s="1020"/>
      <c r="B25" s="947"/>
      <c r="C25" s="1007"/>
      <c r="D25" s="1007"/>
      <c r="E25" s="1015"/>
      <c r="F25" s="1015"/>
      <c r="G25" s="1015"/>
      <c r="H25" s="1015"/>
      <c r="I25" s="1007"/>
      <c r="J25" s="1015"/>
      <c r="K25" s="1015"/>
      <c r="L25" s="1015"/>
      <c r="M25" s="1015"/>
      <c r="N25" s="1007"/>
      <c r="O25" s="1007"/>
      <c r="P25" s="1007"/>
      <c r="Q25" s="979"/>
      <c r="R25" s="1009"/>
      <c r="S25" s="1009"/>
    </row>
    <row r="26" spans="1:19" ht="15.75" thickBot="1" x14ac:dyDescent="0.3">
      <c r="A26" s="992" t="s">
        <v>372</v>
      </c>
      <c r="B26" s="1003"/>
      <c r="C26" s="1012">
        <v>0.5</v>
      </c>
      <c r="D26" s="1012"/>
      <c r="E26" s="1011">
        <f>'CARICHI UNITARI'!$D$148*$C26</f>
        <v>2.2250000000000001</v>
      </c>
      <c r="F26" s="1011"/>
      <c r="G26" s="1011">
        <f>1.2*$C26</f>
        <v>0.6</v>
      </c>
      <c r="H26" s="1012"/>
      <c r="I26" s="383">
        <f>'CARICHI UNITARI'!$E144*$C26</f>
        <v>1</v>
      </c>
      <c r="J26" s="1011">
        <f>$E26*$O26</f>
        <v>2.8925000000000001</v>
      </c>
      <c r="K26" s="1011"/>
      <c r="L26" s="1012">
        <f>$G26*$P26</f>
        <v>0.89999999999999991</v>
      </c>
      <c r="M26" s="1012"/>
      <c r="N26" s="384">
        <f>$I26*$P26</f>
        <v>1.5</v>
      </c>
      <c r="O26" s="385">
        <v>1.3</v>
      </c>
      <c r="P26" s="385">
        <v>1.5</v>
      </c>
      <c r="Q26" s="375">
        <v>0.3</v>
      </c>
      <c r="R26" s="258">
        <f>$J26+$L26+$N26</f>
        <v>5.2925000000000004</v>
      </c>
      <c r="S26" s="201">
        <f>$E26+$G26+($Q26*$I26)</f>
        <v>3.125</v>
      </c>
    </row>
    <row r="27" spans="1:19" ht="15.75" thickBot="1" x14ac:dyDescent="0.3">
      <c r="A27" s="992" t="s">
        <v>43</v>
      </c>
      <c r="B27" s="1003"/>
      <c r="C27" s="996">
        <v>0</v>
      </c>
      <c r="D27" s="996"/>
      <c r="E27" s="1005">
        <f>'[1]CARICHI UNITARI'!$D145*$C27</f>
        <v>0</v>
      </c>
      <c r="F27" s="996"/>
      <c r="G27" s="1005"/>
      <c r="H27" s="996"/>
      <c r="I27" s="381">
        <f>'CARICHI UNITARI'!$E145*$C27</f>
        <v>0</v>
      </c>
      <c r="J27" s="1005">
        <f>$E27*$O27</f>
        <v>0</v>
      </c>
      <c r="K27" s="1005"/>
      <c r="L27" s="996">
        <v>0</v>
      </c>
      <c r="M27" s="996"/>
      <c r="N27" s="378">
        <f>$I27*$P27</f>
        <v>0</v>
      </c>
      <c r="O27" s="103">
        <v>1.3</v>
      </c>
      <c r="P27" s="103">
        <v>1.5</v>
      </c>
      <c r="Q27" s="376">
        <v>0.3</v>
      </c>
      <c r="R27" s="258">
        <f>$J27+$L27+$N27</f>
        <v>0</v>
      </c>
      <c r="S27" s="258">
        <f>$E27+$G27+($Q27*$I27)</f>
        <v>0</v>
      </c>
    </row>
    <row r="28" spans="1:19" ht="15.75" thickBot="1" x14ac:dyDescent="0.3">
      <c r="A28" s="992" t="s">
        <v>658</v>
      </c>
      <c r="B28" s="1003"/>
      <c r="C28" s="944">
        <v>0.5</v>
      </c>
      <c r="D28" s="945"/>
      <c r="E28" s="972">
        <f>'CARICHI UNITARI'!$D$149*$C28</f>
        <v>1.95</v>
      </c>
      <c r="F28" s="1004"/>
      <c r="G28" s="1005"/>
      <c r="H28" s="996"/>
      <c r="I28" s="381">
        <f>'CARICHI UNITARI'!$E146*$C28</f>
        <v>0</v>
      </c>
      <c r="J28" s="1005">
        <f>$E28*$O28</f>
        <v>2.5350000000000001</v>
      </c>
      <c r="K28" s="1005"/>
      <c r="L28" s="996">
        <v>0</v>
      </c>
      <c r="M28" s="996"/>
      <c r="N28" s="378">
        <f>$I28*$P28</f>
        <v>0</v>
      </c>
      <c r="O28" s="103">
        <v>1.3</v>
      </c>
      <c r="P28" s="103">
        <v>1.5</v>
      </c>
      <c r="Q28" s="376">
        <v>0.3</v>
      </c>
      <c r="R28" s="258">
        <f>$J28+$L28+$N28</f>
        <v>2.5350000000000001</v>
      </c>
      <c r="S28" s="258">
        <f>$E28+$G28+($Q28*$I28)</f>
        <v>1.95</v>
      </c>
    </row>
    <row r="29" spans="1:19" ht="15.75" thickBot="1" x14ac:dyDescent="0.3">
      <c r="A29" s="992" t="s">
        <v>44</v>
      </c>
      <c r="B29" s="1003"/>
      <c r="C29" s="996">
        <v>0</v>
      </c>
      <c r="D29" s="996"/>
      <c r="E29" s="1005">
        <f>'[1]CARICHI UNITARI'!$D147*$C29</f>
        <v>0</v>
      </c>
      <c r="F29" s="996"/>
      <c r="G29" s="1005"/>
      <c r="H29" s="996"/>
      <c r="I29" s="381">
        <f>'CARICHI UNITARI'!$E147*$C29</f>
        <v>0</v>
      </c>
      <c r="J29" s="1005">
        <f>$E29*$O29</f>
        <v>0</v>
      </c>
      <c r="K29" s="1005"/>
      <c r="L29" s="996">
        <v>0</v>
      </c>
      <c r="M29" s="996"/>
      <c r="N29" s="378">
        <f>$I29*$P29</f>
        <v>0</v>
      </c>
      <c r="O29" s="103">
        <v>1.3</v>
      </c>
      <c r="P29" s="103">
        <v>1.5</v>
      </c>
      <c r="Q29" s="376">
        <v>0.6</v>
      </c>
      <c r="R29" s="258">
        <f>$J29+$L29+$N29</f>
        <v>0</v>
      </c>
      <c r="S29" s="258">
        <f>$E29+$G29+($Q29*$I29)</f>
        <v>0</v>
      </c>
    </row>
    <row r="30" spans="1:19" ht="15.75" thickBot="1" x14ac:dyDescent="0.3">
      <c r="A30" s="997" t="s">
        <v>34</v>
      </c>
      <c r="B30" s="998"/>
      <c r="C30" s="1002">
        <v>1</v>
      </c>
      <c r="D30" s="1002"/>
      <c r="E30" s="1001">
        <f>F10*$C30</f>
        <v>1.782</v>
      </c>
      <c r="F30" s="1002"/>
      <c r="G30" s="1001"/>
      <c r="H30" s="1002"/>
      <c r="I30" s="379">
        <v>0</v>
      </c>
      <c r="J30" s="1001">
        <f>$E30*$O30</f>
        <v>2.3166000000000002</v>
      </c>
      <c r="K30" s="1001"/>
      <c r="L30" s="1002">
        <v>0</v>
      </c>
      <c r="M30" s="1002"/>
      <c r="N30" s="380">
        <f>$I30*$P30</f>
        <v>0</v>
      </c>
      <c r="O30" s="382">
        <v>1.3</v>
      </c>
      <c r="P30" s="382">
        <v>1.5</v>
      </c>
      <c r="Q30" s="377">
        <v>0.3</v>
      </c>
      <c r="R30" s="258">
        <f>$J30+$L30+$N30</f>
        <v>2.3166000000000002</v>
      </c>
      <c r="S30" s="258">
        <f>$E30+$G30+($Q30*$I30)</f>
        <v>1.782</v>
      </c>
    </row>
    <row r="31" spans="1:19" ht="15.75" thickBot="1" x14ac:dyDescent="0.3">
      <c r="R31" s="3">
        <f>SUM(R26:R30)</f>
        <v>10.144100000000002</v>
      </c>
      <c r="S31" s="542">
        <f>SUM(S26:S30)</f>
        <v>6.8570000000000002</v>
      </c>
    </row>
    <row r="32" spans="1:19" ht="15.75" thickBot="1" x14ac:dyDescent="0.3">
      <c r="A32" s="1036" t="s">
        <v>298</v>
      </c>
      <c r="B32" s="1037"/>
    </row>
    <row r="33" spans="1:19" ht="15.75" customHeight="1" thickBot="1" x14ac:dyDescent="0.3">
      <c r="A33" s="374"/>
      <c r="B33" s="374"/>
      <c r="C33" s="1029" t="s">
        <v>269</v>
      </c>
      <c r="D33" s="1029"/>
      <c r="E33" s="1014" t="s">
        <v>274</v>
      </c>
      <c r="F33" s="1014"/>
      <c r="G33" s="1014" t="s">
        <v>275</v>
      </c>
      <c r="H33" s="1014"/>
      <c r="I33" s="1013" t="s">
        <v>284</v>
      </c>
      <c r="J33" s="1014" t="s">
        <v>276</v>
      </c>
      <c r="K33" s="1014"/>
      <c r="L33" s="1014" t="s">
        <v>277</v>
      </c>
      <c r="M33" s="1014"/>
      <c r="N33" s="1013" t="s">
        <v>289</v>
      </c>
      <c r="O33" s="1006" t="s">
        <v>285</v>
      </c>
      <c r="P33" s="1006" t="s">
        <v>286</v>
      </c>
      <c r="Q33" s="1008" t="s">
        <v>290</v>
      </c>
      <c r="R33" s="1009" t="s">
        <v>291</v>
      </c>
      <c r="S33" s="1009" t="s">
        <v>292</v>
      </c>
    </row>
    <row r="34" spans="1:19" ht="15.75" thickBot="1" x14ac:dyDescent="0.3">
      <c r="A34" s="374"/>
      <c r="B34" s="374"/>
      <c r="C34" s="1007"/>
      <c r="D34" s="1007"/>
      <c r="E34" s="1015"/>
      <c r="F34" s="1015"/>
      <c r="G34" s="1015"/>
      <c r="H34" s="1015"/>
      <c r="I34" s="1007"/>
      <c r="J34" s="1015"/>
      <c r="K34" s="1015"/>
      <c r="L34" s="1015"/>
      <c r="M34" s="1015"/>
      <c r="N34" s="1007"/>
      <c r="O34" s="1007"/>
      <c r="P34" s="1007"/>
      <c r="Q34" s="979"/>
      <c r="R34" s="1009"/>
      <c r="S34" s="1009"/>
    </row>
    <row r="35" spans="1:19" ht="15.75" thickBot="1" x14ac:dyDescent="0.3">
      <c r="A35" s="992" t="s">
        <v>372</v>
      </c>
      <c r="B35" s="1003"/>
      <c r="C35" s="1011">
        <f>'[1]GEOMETRIA '!J26</f>
        <v>2.4299999999999997</v>
      </c>
      <c r="D35" s="1012"/>
      <c r="E35" s="1011">
        <f>'CARICHI UNITARI'!$D$148*$C35</f>
        <v>10.813499999999999</v>
      </c>
      <c r="F35" s="1011"/>
      <c r="G35" s="1011">
        <v>0</v>
      </c>
      <c r="H35" s="1012"/>
      <c r="I35" s="383">
        <f>'CARICHI UNITARI'!$E144*$C35</f>
        <v>4.8599999999999994</v>
      </c>
      <c r="J35" s="1011">
        <f>$E35*$O35</f>
        <v>14.057549999999999</v>
      </c>
      <c r="K35" s="1011"/>
      <c r="L35" s="1011">
        <f>$G35*$P35</f>
        <v>0</v>
      </c>
      <c r="M35" s="1011"/>
      <c r="N35" s="384">
        <f>$I35*$P35</f>
        <v>7.2899999999999991</v>
      </c>
      <c r="O35" s="385">
        <v>1.3</v>
      </c>
      <c r="P35" s="385">
        <v>1.5</v>
      </c>
      <c r="Q35" s="375">
        <v>0.3</v>
      </c>
      <c r="R35" s="258">
        <f>$J35+$L35+$N35</f>
        <v>21.347549999999998</v>
      </c>
      <c r="S35" s="258">
        <f>$E35+$G35+($Q35*$I35)</f>
        <v>12.2715</v>
      </c>
    </row>
    <row r="36" spans="1:19" ht="15.75" thickBot="1" x14ac:dyDescent="0.3">
      <c r="A36" s="992" t="s">
        <v>43</v>
      </c>
      <c r="B36" s="1003"/>
      <c r="C36" s="996">
        <v>0</v>
      </c>
      <c r="D36" s="996"/>
      <c r="E36" s="1005">
        <f>'[1]CARICHI UNITARI'!$D145*$C36</f>
        <v>0</v>
      </c>
      <c r="F36" s="1005"/>
      <c r="G36" s="1005"/>
      <c r="H36" s="996"/>
      <c r="I36" s="381">
        <f>'CARICHI UNITARI'!$E145*$C36</f>
        <v>0</v>
      </c>
      <c r="J36" s="1005">
        <f>$E36*$O36</f>
        <v>0</v>
      </c>
      <c r="K36" s="1005"/>
      <c r="L36" s="996">
        <v>0</v>
      </c>
      <c r="M36" s="996"/>
      <c r="N36" s="378">
        <f>$I36*$P36</f>
        <v>0</v>
      </c>
      <c r="O36" s="103">
        <v>1.3</v>
      </c>
      <c r="P36" s="103">
        <v>1.5</v>
      </c>
      <c r="Q36" s="376">
        <v>0.3</v>
      </c>
      <c r="R36" s="258">
        <f>$J36+$L36+$N36</f>
        <v>0</v>
      </c>
      <c r="S36" s="258">
        <f>$E36+$G36+($Q36*$I36)</f>
        <v>0</v>
      </c>
    </row>
    <row r="37" spans="1:19" ht="15.75" thickBot="1" x14ac:dyDescent="0.3">
      <c r="A37" s="992" t="s">
        <v>658</v>
      </c>
      <c r="B37" s="1003"/>
      <c r="C37" s="996">
        <v>0.5</v>
      </c>
      <c r="D37" s="996"/>
      <c r="E37" s="1005">
        <f>'CARICHI UNITARI'!$D$149*$C37</f>
        <v>1.95</v>
      </c>
      <c r="F37" s="1005"/>
      <c r="G37" s="1005"/>
      <c r="H37" s="996"/>
      <c r="I37" s="381">
        <f>'CARICHI UNITARI'!$E146*$C37</f>
        <v>0</v>
      </c>
      <c r="J37" s="1005">
        <f>$E37*$O37</f>
        <v>2.5350000000000001</v>
      </c>
      <c r="K37" s="1005"/>
      <c r="L37" s="996">
        <v>0</v>
      </c>
      <c r="M37" s="996"/>
      <c r="N37" s="378">
        <f>$I37*$P37</f>
        <v>0</v>
      </c>
      <c r="O37" s="103">
        <v>1.3</v>
      </c>
      <c r="P37" s="103">
        <v>1.5</v>
      </c>
      <c r="Q37" s="376">
        <v>0.3</v>
      </c>
      <c r="R37" s="258">
        <f>$J37+$L37+$N37</f>
        <v>2.5350000000000001</v>
      </c>
      <c r="S37" s="258">
        <f>$E37+$G37+($Q37*$I37)</f>
        <v>1.95</v>
      </c>
    </row>
    <row r="38" spans="1:19" ht="15.75" thickBot="1" x14ac:dyDescent="0.3">
      <c r="A38" s="992" t="s">
        <v>44</v>
      </c>
      <c r="B38" s="1003"/>
      <c r="C38" s="996">
        <v>0</v>
      </c>
      <c r="D38" s="996"/>
      <c r="E38" s="1005">
        <f>'[1]CARICHI UNITARI'!$D147*$C38</f>
        <v>0</v>
      </c>
      <c r="F38" s="1005"/>
      <c r="G38" s="1005"/>
      <c r="H38" s="996"/>
      <c r="I38" s="381">
        <f>'CARICHI UNITARI'!$E147*$C38</f>
        <v>0</v>
      </c>
      <c r="J38" s="1005">
        <f>$E38*$O38</f>
        <v>0</v>
      </c>
      <c r="K38" s="1005"/>
      <c r="L38" s="996">
        <v>0</v>
      </c>
      <c r="M38" s="996"/>
      <c r="N38" s="378">
        <f>$I38*$P38</f>
        <v>0</v>
      </c>
      <c r="O38" s="103">
        <v>1.3</v>
      </c>
      <c r="P38" s="103">
        <v>1.5</v>
      </c>
      <c r="Q38" s="376">
        <v>0.6</v>
      </c>
      <c r="R38" s="258">
        <f>$J38+$L38+$N38</f>
        <v>0</v>
      </c>
      <c r="S38" s="258">
        <f>$E38+$G38+($Q38*$I38)</f>
        <v>0</v>
      </c>
    </row>
    <row r="39" spans="1:19" ht="15.75" thickBot="1" x14ac:dyDescent="0.3">
      <c r="A39" s="997" t="s">
        <v>34</v>
      </c>
      <c r="B39" s="998"/>
      <c r="C39" s="1002">
        <v>1</v>
      </c>
      <c r="D39" s="1002"/>
      <c r="E39" s="1001">
        <f>F10*$C39</f>
        <v>1.782</v>
      </c>
      <c r="F39" s="1001"/>
      <c r="G39" s="1001"/>
      <c r="H39" s="1002"/>
      <c r="I39" s="379">
        <v>0</v>
      </c>
      <c r="J39" s="1001">
        <f>$E39*$O39</f>
        <v>2.3166000000000002</v>
      </c>
      <c r="K39" s="1001"/>
      <c r="L39" s="1002">
        <v>0</v>
      </c>
      <c r="M39" s="1002"/>
      <c r="N39" s="380">
        <f>$I39*$P39</f>
        <v>0</v>
      </c>
      <c r="O39" s="382">
        <v>1.3</v>
      </c>
      <c r="P39" s="382">
        <v>1.5</v>
      </c>
      <c r="Q39" s="377">
        <v>0.3</v>
      </c>
      <c r="R39" s="258">
        <f>$J39+$L39+$N39</f>
        <v>2.3166000000000002</v>
      </c>
      <c r="S39" s="201">
        <f>$E39+$G39+($Q39*$I39)</f>
        <v>1.782</v>
      </c>
    </row>
    <row r="40" spans="1:19" ht="15.75" thickBot="1" x14ac:dyDescent="0.3">
      <c r="R40" s="3">
        <f>SUM(R35:R39)</f>
        <v>26.199149999999999</v>
      </c>
      <c r="S40" s="542">
        <f>SUM(S35:S39)</f>
        <v>16.003499999999999</v>
      </c>
    </row>
    <row r="41" spans="1:19" ht="15.75" thickBot="1" x14ac:dyDescent="0.3">
      <c r="A41" s="1036" t="s">
        <v>299</v>
      </c>
      <c r="B41" s="1037"/>
    </row>
    <row r="42" spans="1:19" ht="15.75" customHeight="1" thickBot="1" x14ac:dyDescent="0.3">
      <c r="A42" s="374"/>
      <c r="B42" s="374"/>
      <c r="C42" s="1029" t="s">
        <v>269</v>
      </c>
      <c r="D42" s="1029"/>
      <c r="E42" s="1014" t="s">
        <v>274</v>
      </c>
      <c r="F42" s="1014"/>
      <c r="G42" s="1014" t="s">
        <v>275</v>
      </c>
      <c r="H42" s="1014"/>
      <c r="I42" s="1013" t="s">
        <v>284</v>
      </c>
      <c r="J42" s="1014" t="s">
        <v>276</v>
      </c>
      <c r="K42" s="1014"/>
      <c r="L42" s="1014" t="s">
        <v>277</v>
      </c>
      <c r="M42" s="1014"/>
      <c r="N42" s="1013" t="s">
        <v>289</v>
      </c>
      <c r="O42" s="1006" t="s">
        <v>285</v>
      </c>
      <c r="P42" s="1006" t="s">
        <v>286</v>
      </c>
      <c r="Q42" s="1008" t="s">
        <v>290</v>
      </c>
      <c r="R42" s="1009" t="s">
        <v>291</v>
      </c>
      <c r="S42" s="1009" t="s">
        <v>292</v>
      </c>
    </row>
    <row r="43" spans="1:19" ht="15.75" thickBot="1" x14ac:dyDescent="0.3">
      <c r="A43" s="374"/>
      <c r="B43" s="374"/>
      <c r="C43" s="1007"/>
      <c r="D43" s="1007"/>
      <c r="E43" s="1015"/>
      <c r="F43" s="1015"/>
      <c r="G43" s="1015"/>
      <c r="H43" s="1015"/>
      <c r="I43" s="1007"/>
      <c r="J43" s="1015"/>
      <c r="K43" s="1015"/>
      <c r="L43" s="1015"/>
      <c r="M43" s="1015"/>
      <c r="N43" s="1007"/>
      <c r="O43" s="1007"/>
      <c r="P43" s="1007"/>
      <c r="Q43" s="979"/>
      <c r="R43" s="1009"/>
      <c r="S43" s="1009"/>
    </row>
    <row r="44" spans="1:19" x14ac:dyDescent="0.25">
      <c r="A44" s="992" t="s">
        <v>372</v>
      </c>
      <c r="B44" s="1003"/>
      <c r="C44" s="1011">
        <f>'[1]GEOMETRIA '!L26</f>
        <v>2.4599999999999995</v>
      </c>
      <c r="D44" s="1012"/>
      <c r="E44" s="1011">
        <f>'CARICHI UNITARI'!$D$148*$C44</f>
        <v>10.946999999999999</v>
      </c>
      <c r="F44" s="1011"/>
      <c r="G44" s="1011">
        <v>0</v>
      </c>
      <c r="H44" s="1012"/>
      <c r="I44" s="383">
        <f>'CARICHI UNITARI'!$E144*$C44</f>
        <v>4.919999999999999</v>
      </c>
      <c r="J44" s="1011">
        <f>$E44*$O44</f>
        <v>14.2311</v>
      </c>
      <c r="K44" s="1011"/>
      <c r="L44" s="1012">
        <f>$G44*$P44</f>
        <v>0</v>
      </c>
      <c r="M44" s="1012"/>
      <c r="N44" s="384">
        <f>$I44*$P44</f>
        <v>7.379999999999999</v>
      </c>
      <c r="O44" s="385">
        <v>1.3</v>
      </c>
      <c r="P44" s="385">
        <v>1.5</v>
      </c>
      <c r="Q44" s="375">
        <v>0.3</v>
      </c>
      <c r="R44" s="333">
        <f>$J44+$L44+$N44</f>
        <v>21.6111</v>
      </c>
      <c r="S44" s="333">
        <f>$E44+$G44+($Q44*$I44)</f>
        <v>12.422999999999998</v>
      </c>
    </row>
    <row r="45" spans="1:19" x14ac:dyDescent="0.25">
      <c r="A45" s="992" t="s">
        <v>43</v>
      </c>
      <c r="B45" s="1003"/>
      <c r="C45" s="996">
        <v>0</v>
      </c>
      <c r="D45" s="996"/>
      <c r="E45" s="1005">
        <f>'[1]CARICHI UNITARI'!$D145*$C45</f>
        <v>0</v>
      </c>
      <c r="F45" s="1005"/>
      <c r="G45" s="1005"/>
      <c r="H45" s="996"/>
      <c r="I45" s="381">
        <f>'CARICHI UNITARI'!$E145*$C45</f>
        <v>0</v>
      </c>
      <c r="J45" s="1005">
        <f>$E45*$O45</f>
        <v>0</v>
      </c>
      <c r="K45" s="1005"/>
      <c r="L45" s="996">
        <v>0</v>
      </c>
      <c r="M45" s="996"/>
      <c r="N45" s="378">
        <f>$I45*$P45</f>
        <v>0</v>
      </c>
      <c r="O45" s="103">
        <v>1.3</v>
      </c>
      <c r="P45" s="103">
        <v>1.5</v>
      </c>
      <c r="Q45" s="376">
        <v>0.3</v>
      </c>
      <c r="R45" s="334">
        <f>$J45+$L45+$N45</f>
        <v>0</v>
      </c>
      <c r="S45" s="334">
        <f>$E45+$G45+($Q45*$I45)</f>
        <v>0</v>
      </c>
    </row>
    <row r="46" spans="1:19" x14ac:dyDescent="0.25">
      <c r="A46" s="992" t="s">
        <v>658</v>
      </c>
      <c r="B46" s="1003"/>
      <c r="C46" s="996">
        <v>0.5</v>
      </c>
      <c r="D46" s="996"/>
      <c r="E46" s="1005">
        <f>'CARICHI UNITARI'!$D$149*$C46</f>
        <v>1.95</v>
      </c>
      <c r="F46" s="1005"/>
      <c r="G46" s="1005"/>
      <c r="H46" s="996"/>
      <c r="I46" s="381">
        <f>'CARICHI UNITARI'!$E146*$C46</f>
        <v>0</v>
      </c>
      <c r="J46" s="1005">
        <f>$E46*$O46</f>
        <v>2.5350000000000001</v>
      </c>
      <c r="K46" s="1005"/>
      <c r="L46" s="996">
        <v>0</v>
      </c>
      <c r="M46" s="996"/>
      <c r="N46" s="378">
        <f>$I46*$P46</f>
        <v>0</v>
      </c>
      <c r="O46" s="103">
        <v>1.3</v>
      </c>
      <c r="P46" s="103">
        <v>1.5</v>
      </c>
      <c r="Q46" s="376">
        <v>0.3</v>
      </c>
      <c r="R46" s="334">
        <f>$J46+$L46+$N46</f>
        <v>2.5350000000000001</v>
      </c>
      <c r="S46" s="334">
        <f>$E46+$G46+($Q46*$I46)</f>
        <v>1.95</v>
      </c>
    </row>
    <row r="47" spans="1:19" x14ac:dyDescent="0.25">
      <c r="A47" s="992" t="s">
        <v>44</v>
      </c>
      <c r="B47" s="1003"/>
      <c r="C47" s="996">
        <v>0</v>
      </c>
      <c r="D47" s="996"/>
      <c r="E47" s="1005">
        <f>'[1]CARICHI UNITARI'!$D147*$C47</f>
        <v>0</v>
      </c>
      <c r="F47" s="1005"/>
      <c r="G47" s="1005"/>
      <c r="H47" s="996"/>
      <c r="I47" s="381">
        <f>'CARICHI UNITARI'!$E147*$C47</f>
        <v>0</v>
      </c>
      <c r="J47" s="1005">
        <f>$E47*$O47</f>
        <v>0</v>
      </c>
      <c r="K47" s="1005"/>
      <c r="L47" s="996">
        <v>0</v>
      </c>
      <c r="M47" s="996"/>
      <c r="N47" s="378">
        <f>$I47*$P47</f>
        <v>0</v>
      </c>
      <c r="O47" s="103">
        <v>1.3</v>
      </c>
      <c r="P47" s="103">
        <v>1.5</v>
      </c>
      <c r="Q47" s="376">
        <v>0.6</v>
      </c>
      <c r="R47" s="334">
        <f>$J47+$L47+$N47</f>
        <v>0</v>
      </c>
      <c r="S47" s="334">
        <f>$E47+$G47+($Q47*$I47)</f>
        <v>0</v>
      </c>
    </row>
    <row r="48" spans="1:19" ht="15.75" thickBot="1" x14ac:dyDescent="0.3">
      <c r="A48" s="997" t="s">
        <v>34</v>
      </c>
      <c r="B48" s="998"/>
      <c r="C48" s="1002">
        <v>1</v>
      </c>
      <c r="D48" s="1002"/>
      <c r="E48" s="1001">
        <f>F10*$C48</f>
        <v>1.782</v>
      </c>
      <c r="F48" s="1001"/>
      <c r="G48" s="1001"/>
      <c r="H48" s="1002"/>
      <c r="I48" s="379">
        <v>0</v>
      </c>
      <c r="J48" s="1001">
        <f>$E48*$O48</f>
        <v>2.3166000000000002</v>
      </c>
      <c r="K48" s="1001"/>
      <c r="L48" s="1002">
        <v>0</v>
      </c>
      <c r="M48" s="1002"/>
      <c r="N48" s="380">
        <f>$I48*$P48</f>
        <v>0</v>
      </c>
      <c r="O48" s="382">
        <v>1.3</v>
      </c>
      <c r="P48" s="382">
        <v>1.5</v>
      </c>
      <c r="Q48" s="377">
        <v>0.3</v>
      </c>
      <c r="R48" s="336">
        <f>$J48+$L48+$N48</f>
        <v>2.3166000000000002</v>
      </c>
      <c r="S48" s="337">
        <f>$E48+$G48+($Q48*$I48)</f>
        <v>1.782</v>
      </c>
    </row>
    <row r="49" spans="1:19" ht="15.75" thickBot="1" x14ac:dyDescent="0.3">
      <c r="O49" s="188"/>
      <c r="R49" s="3">
        <f>SUM(R44:R48)</f>
        <v>26.462700000000002</v>
      </c>
      <c r="S49" s="542">
        <f>SUM(S44:S48)</f>
        <v>16.154999999999998</v>
      </c>
    </row>
    <row r="50" spans="1:19" ht="15.75" thickBot="1" x14ac:dyDescent="0.3">
      <c r="A50" s="1036" t="s">
        <v>300</v>
      </c>
      <c r="B50" s="1037"/>
    </row>
    <row r="51" spans="1:19" ht="15.75" customHeight="1" thickBot="1" x14ac:dyDescent="0.3">
      <c r="A51" s="374"/>
      <c r="B51" s="374"/>
      <c r="C51" s="1029" t="s">
        <v>269</v>
      </c>
      <c r="D51" s="1029"/>
      <c r="E51" s="1014" t="s">
        <v>274</v>
      </c>
      <c r="F51" s="1014"/>
      <c r="G51" s="1014" t="s">
        <v>275</v>
      </c>
      <c r="H51" s="1014"/>
      <c r="I51" s="1013" t="s">
        <v>284</v>
      </c>
      <c r="J51" s="1014" t="s">
        <v>276</v>
      </c>
      <c r="K51" s="1014"/>
      <c r="L51" s="1014" t="s">
        <v>277</v>
      </c>
      <c r="M51" s="1014"/>
      <c r="N51" s="1013" t="s">
        <v>289</v>
      </c>
      <c r="O51" s="1006" t="s">
        <v>285</v>
      </c>
      <c r="P51" s="1006" t="s">
        <v>286</v>
      </c>
      <c r="Q51" s="1008" t="s">
        <v>290</v>
      </c>
      <c r="R51" s="1009" t="s">
        <v>291</v>
      </c>
      <c r="S51" s="1009" t="s">
        <v>292</v>
      </c>
    </row>
    <row r="52" spans="1:19" ht="15.75" thickBot="1" x14ac:dyDescent="0.3">
      <c r="A52" s="374"/>
      <c r="B52" s="374"/>
      <c r="C52" s="1007"/>
      <c r="D52" s="1007"/>
      <c r="E52" s="1015"/>
      <c r="F52" s="1015"/>
      <c r="G52" s="1015"/>
      <c r="H52" s="1015"/>
      <c r="I52" s="1007"/>
      <c r="J52" s="1015"/>
      <c r="K52" s="1015"/>
      <c r="L52" s="1015"/>
      <c r="M52" s="1015"/>
      <c r="N52" s="1007"/>
      <c r="O52" s="1007"/>
      <c r="P52" s="1007"/>
      <c r="Q52" s="979"/>
      <c r="R52" s="1009"/>
      <c r="S52" s="1009"/>
    </row>
    <row r="53" spans="1:19" x14ac:dyDescent="0.25">
      <c r="A53" s="992" t="s">
        <v>372</v>
      </c>
      <c r="B53" s="1003"/>
      <c r="C53" s="1011">
        <f>'[1]GEOMETRIA '!N26</f>
        <v>2.4599999999999995</v>
      </c>
      <c r="D53" s="1012"/>
      <c r="E53" s="1011">
        <f>'CARICHI UNITARI'!$D$148*$C53</f>
        <v>10.946999999999999</v>
      </c>
      <c r="F53" s="1011"/>
      <c r="G53" s="1011">
        <v>0</v>
      </c>
      <c r="H53" s="1012"/>
      <c r="I53" s="383">
        <f>'CARICHI UNITARI'!$E144*$C53</f>
        <v>4.919999999999999</v>
      </c>
      <c r="J53" s="1011">
        <f>$E53*$O53</f>
        <v>14.2311</v>
      </c>
      <c r="K53" s="1011"/>
      <c r="L53" s="1012">
        <f>$G53*$P53</f>
        <v>0</v>
      </c>
      <c r="M53" s="1012"/>
      <c r="N53" s="384">
        <f>$I53*$P53</f>
        <v>7.379999999999999</v>
      </c>
      <c r="O53" s="385">
        <v>1.3</v>
      </c>
      <c r="P53" s="385">
        <v>1.5</v>
      </c>
      <c r="Q53" s="375">
        <v>0.3</v>
      </c>
      <c r="R53" s="333">
        <f>$J53+$L53+$N53</f>
        <v>21.6111</v>
      </c>
      <c r="S53" s="333">
        <f>$E53+$G53+($Q53*$I53)</f>
        <v>12.422999999999998</v>
      </c>
    </row>
    <row r="54" spans="1:19" x14ac:dyDescent="0.25">
      <c r="A54" s="992" t="s">
        <v>43</v>
      </c>
      <c r="B54" s="1003"/>
      <c r="C54" s="996">
        <v>0</v>
      </c>
      <c r="D54" s="996"/>
      <c r="E54" s="1005">
        <f>'[1]CARICHI UNITARI'!$D145*$C54</f>
        <v>0</v>
      </c>
      <c r="F54" s="1005"/>
      <c r="G54" s="1005"/>
      <c r="H54" s="996"/>
      <c r="I54" s="381">
        <f>'CARICHI UNITARI'!$E145*$C54</f>
        <v>0</v>
      </c>
      <c r="J54" s="1005">
        <f>$E54*$O54</f>
        <v>0</v>
      </c>
      <c r="K54" s="1005"/>
      <c r="L54" s="996">
        <v>0</v>
      </c>
      <c r="M54" s="996"/>
      <c r="N54" s="378">
        <f>$I54*$P54</f>
        <v>0</v>
      </c>
      <c r="O54" s="103">
        <v>1.3</v>
      </c>
      <c r="P54" s="103">
        <v>1.5</v>
      </c>
      <c r="Q54" s="376">
        <v>0.3</v>
      </c>
      <c r="R54" s="334">
        <f>$J54+$L54+$N54</f>
        <v>0</v>
      </c>
      <c r="S54" s="334">
        <f>$E54+$G54+($Q54*$I54)</f>
        <v>0</v>
      </c>
    </row>
    <row r="55" spans="1:19" x14ac:dyDescent="0.25">
      <c r="A55" s="992" t="s">
        <v>658</v>
      </c>
      <c r="B55" s="1003"/>
      <c r="C55" s="996">
        <v>0.5</v>
      </c>
      <c r="D55" s="996"/>
      <c r="E55" s="1005">
        <f>'CARICHI UNITARI'!$D$149*$C55</f>
        <v>1.95</v>
      </c>
      <c r="F55" s="1005"/>
      <c r="G55" s="1005"/>
      <c r="H55" s="996"/>
      <c r="I55" s="381">
        <f>'CARICHI UNITARI'!$E146*$C55</f>
        <v>0</v>
      </c>
      <c r="J55" s="1005">
        <f>$E55*$O55</f>
        <v>2.5350000000000001</v>
      </c>
      <c r="K55" s="1005"/>
      <c r="L55" s="996">
        <v>0</v>
      </c>
      <c r="M55" s="996"/>
      <c r="N55" s="378">
        <f>$I55*$P55</f>
        <v>0</v>
      </c>
      <c r="O55" s="103">
        <v>1.3</v>
      </c>
      <c r="P55" s="103">
        <v>1.5</v>
      </c>
      <c r="Q55" s="376">
        <v>0.3</v>
      </c>
      <c r="R55" s="334">
        <f>$J55+$L55+$N55</f>
        <v>2.5350000000000001</v>
      </c>
      <c r="S55" s="334">
        <f>$E55+$G55+($Q55*$I55)</f>
        <v>1.95</v>
      </c>
    </row>
    <row r="56" spans="1:19" x14ac:dyDescent="0.25">
      <c r="A56" s="992" t="s">
        <v>44</v>
      </c>
      <c r="B56" s="1003"/>
      <c r="C56" s="996">
        <v>0</v>
      </c>
      <c r="D56" s="996"/>
      <c r="E56" s="1005">
        <f>'[1]CARICHI UNITARI'!$D147*$C56</f>
        <v>0</v>
      </c>
      <c r="F56" s="1005"/>
      <c r="G56" s="1005"/>
      <c r="H56" s="996"/>
      <c r="I56" s="381">
        <f>'CARICHI UNITARI'!$E147*$C56</f>
        <v>0</v>
      </c>
      <c r="J56" s="1005">
        <f>$E56*$O56</f>
        <v>0</v>
      </c>
      <c r="K56" s="1005"/>
      <c r="L56" s="996">
        <v>0</v>
      </c>
      <c r="M56" s="996"/>
      <c r="N56" s="378">
        <f>$I56*$P56</f>
        <v>0</v>
      </c>
      <c r="O56" s="103">
        <v>1.3</v>
      </c>
      <c r="P56" s="103">
        <v>1.5</v>
      </c>
      <c r="Q56" s="376">
        <v>0.6</v>
      </c>
      <c r="R56" s="334">
        <f>$J56+$L56+$N56</f>
        <v>0</v>
      </c>
      <c r="S56" s="334">
        <f>$E56+$G56+($Q56*$I56)</f>
        <v>0</v>
      </c>
    </row>
    <row r="57" spans="1:19" x14ac:dyDescent="0.25">
      <c r="A57" s="997" t="s">
        <v>34</v>
      </c>
      <c r="B57" s="998"/>
      <c r="C57" s="1002">
        <v>1</v>
      </c>
      <c r="D57" s="1002"/>
      <c r="E57" s="1001">
        <f>F10*$C57</f>
        <v>1.782</v>
      </c>
      <c r="F57" s="1001"/>
      <c r="G57" s="1001"/>
      <c r="H57" s="1002"/>
      <c r="I57" s="379">
        <v>0</v>
      </c>
      <c r="J57" s="1001">
        <f>$E57*$O57</f>
        <v>2.3166000000000002</v>
      </c>
      <c r="K57" s="1001"/>
      <c r="L57" s="1002">
        <v>0</v>
      </c>
      <c r="M57" s="1002"/>
      <c r="N57" s="380">
        <f>$I57*$P57</f>
        <v>0</v>
      </c>
      <c r="O57" s="382">
        <v>1.3</v>
      </c>
      <c r="P57" s="382">
        <v>1.5</v>
      </c>
      <c r="Q57" s="377">
        <v>0.3</v>
      </c>
      <c r="R57" s="335">
        <f>$J57+$L57+$N57</f>
        <v>2.3166000000000002</v>
      </c>
      <c r="S57" s="338">
        <f>$E57+$G57+($Q57*$I57)</f>
        <v>1.782</v>
      </c>
    </row>
    <row r="58" spans="1:19" ht="15.75" thickBot="1" x14ac:dyDescent="0.3">
      <c r="N58" s="339"/>
      <c r="R58" s="3">
        <f>SUM(R53:R57)</f>
        <v>26.462700000000002</v>
      </c>
      <c r="S58" s="542">
        <f>SUM(S53:S57)</f>
        <v>16.154999999999998</v>
      </c>
    </row>
    <row r="59" spans="1:19" ht="15.75" thickBot="1" x14ac:dyDescent="0.3">
      <c r="A59" s="1036" t="s">
        <v>301</v>
      </c>
      <c r="B59" s="1037"/>
    </row>
    <row r="60" spans="1:19" ht="15.75" customHeight="1" thickBot="1" x14ac:dyDescent="0.3">
      <c r="A60" s="374"/>
      <c r="B60" s="374"/>
      <c r="C60" s="1029" t="s">
        <v>269</v>
      </c>
      <c r="D60" s="1029"/>
      <c r="E60" s="1014" t="s">
        <v>261</v>
      </c>
      <c r="F60" s="1014"/>
      <c r="G60" s="1014" t="s">
        <v>273</v>
      </c>
      <c r="H60" s="1014"/>
      <c r="I60" s="1013" t="s">
        <v>280</v>
      </c>
      <c r="J60" s="1014" t="s">
        <v>294</v>
      </c>
      <c r="K60" s="1014"/>
      <c r="L60" s="1014" t="s">
        <v>295</v>
      </c>
      <c r="M60" s="1014"/>
      <c r="N60" s="1013" t="s">
        <v>296</v>
      </c>
      <c r="O60" s="1006" t="s">
        <v>262</v>
      </c>
      <c r="P60" s="1006" t="s">
        <v>286</v>
      </c>
      <c r="Q60" s="1008" t="s">
        <v>257</v>
      </c>
      <c r="R60" s="1009" t="s">
        <v>291</v>
      </c>
      <c r="S60" s="1009" t="s">
        <v>297</v>
      </c>
    </row>
    <row r="61" spans="1:19" ht="15.75" thickBot="1" x14ac:dyDescent="0.3">
      <c r="A61" s="374"/>
      <c r="B61" s="374"/>
      <c r="C61" s="1007"/>
      <c r="D61" s="1007"/>
      <c r="E61" s="1015"/>
      <c r="F61" s="1015"/>
      <c r="G61" s="1015"/>
      <c r="H61" s="1015"/>
      <c r="I61" s="1007"/>
      <c r="J61" s="1015"/>
      <c r="K61" s="1015"/>
      <c r="L61" s="1015"/>
      <c r="M61" s="1015"/>
      <c r="N61" s="1007"/>
      <c r="O61" s="1007"/>
      <c r="P61" s="1007"/>
      <c r="Q61" s="979"/>
      <c r="R61" s="1009"/>
      <c r="S61" s="1009"/>
    </row>
    <row r="62" spans="1:19" x14ac:dyDescent="0.25">
      <c r="A62" s="992" t="s">
        <v>372</v>
      </c>
      <c r="B62" s="1003"/>
      <c r="C62" s="1011">
        <v>1</v>
      </c>
      <c r="D62" s="1012"/>
      <c r="E62" s="1011">
        <f>'CARICHI UNITARI'!$D$148*$C62</f>
        <v>4.45</v>
      </c>
      <c r="F62" s="1011"/>
      <c r="G62" s="1011">
        <v>0</v>
      </c>
      <c r="H62" s="1012"/>
      <c r="I62" s="383">
        <f>'CARICHI UNITARI'!$E144*$C62</f>
        <v>2</v>
      </c>
      <c r="J62" s="1011">
        <f>$E62*$O62</f>
        <v>5.7850000000000001</v>
      </c>
      <c r="K62" s="1011"/>
      <c r="L62" s="1012">
        <f>$G62*$P62</f>
        <v>0</v>
      </c>
      <c r="M62" s="1012"/>
      <c r="N62" s="384">
        <f>$I62*$P62</f>
        <v>3</v>
      </c>
      <c r="O62" s="385">
        <v>1.3</v>
      </c>
      <c r="P62" s="385">
        <v>1.5</v>
      </c>
      <c r="Q62" s="375">
        <v>0.3</v>
      </c>
      <c r="R62" s="333">
        <f>$J62+$L62+$N62</f>
        <v>8.7850000000000001</v>
      </c>
      <c r="S62" s="333">
        <f>$E62+$G62+($Q62*$I62)</f>
        <v>5.05</v>
      </c>
    </row>
    <row r="63" spans="1:19" x14ac:dyDescent="0.25">
      <c r="A63" s="992" t="s">
        <v>43</v>
      </c>
      <c r="B63" s="1003"/>
      <c r="C63" s="996">
        <v>0</v>
      </c>
      <c r="D63" s="996"/>
      <c r="E63" s="1005">
        <f>'[1]CARICHI UNITARI'!$D145*$C63</f>
        <v>0</v>
      </c>
      <c r="F63" s="1005"/>
      <c r="G63" s="1005"/>
      <c r="H63" s="996"/>
      <c r="I63" s="381">
        <f>'CARICHI UNITARI'!$E145*$C63</f>
        <v>0</v>
      </c>
      <c r="J63" s="1005">
        <f>$E63*$O63</f>
        <v>0</v>
      </c>
      <c r="K63" s="1005"/>
      <c r="L63" s="996">
        <v>0</v>
      </c>
      <c r="M63" s="996"/>
      <c r="N63" s="378">
        <f>$I63*$P63</f>
        <v>0</v>
      </c>
      <c r="O63" s="103">
        <v>1.3</v>
      </c>
      <c r="P63" s="103">
        <v>1.5</v>
      </c>
      <c r="Q63" s="376">
        <v>0.3</v>
      </c>
      <c r="R63" s="334">
        <f>$J63+$L63+$N63</f>
        <v>0</v>
      </c>
      <c r="S63" s="334">
        <f>$E63+$G63+($Q63*$I63)</f>
        <v>0</v>
      </c>
    </row>
    <row r="64" spans="1:19" x14ac:dyDescent="0.25">
      <c r="A64" s="992" t="s">
        <v>658</v>
      </c>
      <c r="B64" s="1003"/>
      <c r="C64" s="1005">
        <v>0</v>
      </c>
      <c r="D64" s="996"/>
      <c r="E64" s="1005">
        <f>'[1]CARICHI UNITARI'!$D149*$C64</f>
        <v>0</v>
      </c>
      <c r="F64" s="1005"/>
      <c r="G64" s="1005"/>
      <c r="H64" s="996"/>
      <c r="I64" s="381">
        <f>'CARICHI UNITARI'!$E146*$C64</f>
        <v>0</v>
      </c>
      <c r="J64" s="1005">
        <f>$E64*$O64</f>
        <v>0</v>
      </c>
      <c r="K64" s="1005"/>
      <c r="L64" s="996">
        <v>0</v>
      </c>
      <c r="M64" s="996"/>
      <c r="N64" s="378">
        <f>$I64*$P64</f>
        <v>0</v>
      </c>
      <c r="O64" s="103">
        <v>1.3</v>
      </c>
      <c r="P64" s="103">
        <v>1.5</v>
      </c>
      <c r="Q64" s="376">
        <v>0.3</v>
      </c>
      <c r="R64" s="334">
        <f>$J64+$L64+$N64</f>
        <v>0</v>
      </c>
      <c r="S64" s="334">
        <f>$E64+$G64+($Q64*$I64)</f>
        <v>0</v>
      </c>
    </row>
    <row r="65" spans="1:19" x14ac:dyDescent="0.25">
      <c r="A65" s="992" t="s">
        <v>44</v>
      </c>
      <c r="B65" s="1003"/>
      <c r="C65" s="996">
        <v>0</v>
      </c>
      <c r="D65" s="996"/>
      <c r="E65" s="1005">
        <f>'[1]CARICHI UNITARI'!$D147*$C65</f>
        <v>0</v>
      </c>
      <c r="F65" s="1005"/>
      <c r="G65" s="1005"/>
      <c r="H65" s="996"/>
      <c r="I65" s="381">
        <f>'CARICHI UNITARI'!$E147*$C65</f>
        <v>0</v>
      </c>
      <c r="J65" s="1005">
        <f>$E65*$O65</f>
        <v>0</v>
      </c>
      <c r="K65" s="1005"/>
      <c r="L65" s="996">
        <v>0</v>
      </c>
      <c r="M65" s="996"/>
      <c r="N65" s="378">
        <f>$I65*$P65</f>
        <v>0</v>
      </c>
      <c r="O65" s="103">
        <v>1.3</v>
      </c>
      <c r="P65" s="103">
        <v>1.5</v>
      </c>
      <c r="Q65" s="376">
        <v>0.6</v>
      </c>
      <c r="R65" s="334">
        <f>$J65+$L65+$N65</f>
        <v>0</v>
      </c>
      <c r="S65" s="334">
        <f>$E65+$G65+($Q65*$I65)</f>
        <v>0</v>
      </c>
    </row>
    <row r="66" spans="1:19" x14ac:dyDescent="0.25">
      <c r="A66" s="997" t="s">
        <v>34</v>
      </c>
      <c r="B66" s="998"/>
      <c r="C66" s="1001">
        <v>1</v>
      </c>
      <c r="D66" s="1002"/>
      <c r="E66" s="1001">
        <f>$F$10*$C66</f>
        <v>1.782</v>
      </c>
      <c r="F66" s="1001"/>
      <c r="G66" s="1001"/>
      <c r="H66" s="1002"/>
      <c r="I66" s="379">
        <v>0</v>
      </c>
      <c r="J66" s="1001">
        <f>$E66*$O66</f>
        <v>2.3166000000000002</v>
      </c>
      <c r="K66" s="1001"/>
      <c r="L66" s="1002">
        <v>0</v>
      </c>
      <c r="M66" s="1002"/>
      <c r="N66" s="380">
        <f>$I66*$P66</f>
        <v>0</v>
      </c>
      <c r="O66" s="382">
        <v>1.3</v>
      </c>
      <c r="P66" s="382">
        <v>1.5</v>
      </c>
      <c r="Q66" s="377">
        <v>0.3</v>
      </c>
      <c r="R66" s="335">
        <f>$J66+$L66+$N66</f>
        <v>2.3166000000000002</v>
      </c>
      <c r="S66" s="338">
        <f>$E66+$G66+($Q66*$I66)</f>
        <v>1.782</v>
      </c>
    </row>
    <row r="67" spans="1:19" ht="15.75" thickBot="1" x14ac:dyDescent="0.3">
      <c r="R67" s="3">
        <f>SUM(R62:R66)</f>
        <v>11.101600000000001</v>
      </c>
      <c r="S67" s="542">
        <f>SUM(S62:S66)</f>
        <v>6.8319999999999999</v>
      </c>
    </row>
    <row r="68" spans="1:19" ht="15.75" thickBot="1" x14ac:dyDescent="0.3">
      <c r="A68" s="1036" t="s">
        <v>302</v>
      </c>
      <c r="B68" s="1037"/>
      <c r="C68" s="91" t="s">
        <v>368</v>
      </c>
    </row>
    <row r="69" spans="1:19" ht="15.75" customHeight="1" thickBot="1" x14ac:dyDescent="0.3">
      <c r="A69" s="374"/>
      <c r="B69" s="374"/>
      <c r="C69" s="1029" t="s">
        <v>269</v>
      </c>
      <c r="D69" s="1029"/>
      <c r="E69" s="1014" t="s">
        <v>261</v>
      </c>
      <c r="F69" s="1014"/>
      <c r="G69" s="1014" t="s">
        <v>273</v>
      </c>
      <c r="H69" s="1014"/>
      <c r="I69" s="1013" t="s">
        <v>280</v>
      </c>
      <c r="J69" s="1014" t="s">
        <v>294</v>
      </c>
      <c r="K69" s="1014"/>
      <c r="L69" s="1014" t="s">
        <v>295</v>
      </c>
      <c r="M69" s="1014"/>
      <c r="N69" s="1013" t="s">
        <v>296</v>
      </c>
      <c r="O69" s="1006" t="s">
        <v>262</v>
      </c>
      <c r="P69" s="1006" t="s">
        <v>286</v>
      </c>
      <c r="Q69" s="1008" t="s">
        <v>257</v>
      </c>
      <c r="R69" s="1009" t="s">
        <v>291</v>
      </c>
      <c r="S69" s="1009" t="s">
        <v>297</v>
      </c>
    </row>
    <row r="70" spans="1:19" ht="15.75" thickBot="1" x14ac:dyDescent="0.3">
      <c r="A70" s="374"/>
      <c r="B70" s="374"/>
      <c r="C70" s="1007"/>
      <c r="D70" s="1007"/>
      <c r="E70" s="1015"/>
      <c r="F70" s="1015"/>
      <c r="G70" s="1015"/>
      <c r="H70" s="1015"/>
      <c r="I70" s="1007"/>
      <c r="J70" s="1015"/>
      <c r="K70" s="1015"/>
      <c r="L70" s="1015"/>
      <c r="M70" s="1015"/>
      <c r="N70" s="1007"/>
      <c r="O70" s="1007"/>
      <c r="P70" s="1007"/>
      <c r="Q70" s="979"/>
      <c r="R70" s="1009"/>
      <c r="S70" s="1009"/>
    </row>
    <row r="71" spans="1:19" x14ac:dyDescent="0.25">
      <c r="A71" s="992" t="s">
        <v>372</v>
      </c>
      <c r="B71" s="1003"/>
      <c r="C71" s="1011">
        <v>1.5</v>
      </c>
      <c r="D71" s="1012"/>
      <c r="E71" s="1011">
        <f>'CARICHI UNITARI'!$D$148*$C71</f>
        <v>6.6750000000000007</v>
      </c>
      <c r="F71" s="1011"/>
      <c r="G71" s="1011">
        <v>0</v>
      </c>
      <c r="H71" s="1012"/>
      <c r="I71" s="383">
        <f>'CARICHI UNITARI'!$E144*$C71</f>
        <v>3</v>
      </c>
      <c r="J71" s="1011">
        <f>$E71*$O71</f>
        <v>8.677500000000002</v>
      </c>
      <c r="K71" s="1011"/>
      <c r="L71" s="1012">
        <f>$G71*$P71</f>
        <v>0</v>
      </c>
      <c r="M71" s="1012"/>
      <c r="N71" s="384">
        <f>$I71*$P71</f>
        <v>4.5</v>
      </c>
      <c r="O71" s="385">
        <v>1.3</v>
      </c>
      <c r="P71" s="385">
        <v>1.5</v>
      </c>
      <c r="Q71" s="375">
        <v>0.3</v>
      </c>
      <c r="R71" s="333">
        <f>$J71+$L71+$N71</f>
        <v>13.177500000000002</v>
      </c>
      <c r="S71" s="333">
        <f>$E71+$G71+($Q71*$I71)</f>
        <v>7.5750000000000011</v>
      </c>
    </row>
    <row r="72" spans="1:19" x14ac:dyDescent="0.25">
      <c r="A72" s="992" t="s">
        <v>43</v>
      </c>
      <c r="B72" s="1003"/>
      <c r="C72" s="996">
        <v>0</v>
      </c>
      <c r="D72" s="996"/>
      <c r="E72" s="1005">
        <f>'[1]CARICHI UNITARI'!$D145*$C72</f>
        <v>0</v>
      </c>
      <c r="F72" s="1005"/>
      <c r="G72" s="1005"/>
      <c r="H72" s="996"/>
      <c r="I72" s="381">
        <f>'CARICHI UNITARI'!$E145*$C72</f>
        <v>0</v>
      </c>
      <c r="J72" s="1005">
        <f>$E72*$O72</f>
        <v>0</v>
      </c>
      <c r="K72" s="1005"/>
      <c r="L72" s="996">
        <v>0</v>
      </c>
      <c r="M72" s="996"/>
      <c r="N72" s="378">
        <f>$I72*$P72</f>
        <v>0</v>
      </c>
      <c r="O72" s="103">
        <v>1.3</v>
      </c>
      <c r="P72" s="103">
        <v>1.5</v>
      </c>
      <c r="Q72" s="376">
        <v>0.3</v>
      </c>
      <c r="R72" s="334">
        <f>$J72+$L72+$N72</f>
        <v>0</v>
      </c>
      <c r="S72" s="334">
        <f>$E72+$G72+($Q72*$I72)</f>
        <v>0</v>
      </c>
    </row>
    <row r="73" spans="1:19" x14ac:dyDescent="0.25">
      <c r="A73" s="992" t="s">
        <v>658</v>
      </c>
      <c r="B73" s="1003"/>
      <c r="C73" s="1005">
        <v>0.5</v>
      </c>
      <c r="D73" s="996"/>
      <c r="E73" s="1005">
        <f>'[1]CARICHI UNITARI'!$D146*$C73</f>
        <v>2.6028000000000002</v>
      </c>
      <c r="F73" s="1005"/>
      <c r="G73" s="1005"/>
      <c r="H73" s="996"/>
      <c r="I73" s="381">
        <f>'CARICHI UNITARI'!$E146*$C73</f>
        <v>0</v>
      </c>
      <c r="J73" s="1005">
        <f>$E73*$O73</f>
        <v>3.3836400000000002</v>
      </c>
      <c r="K73" s="1005"/>
      <c r="L73" s="996">
        <v>0</v>
      </c>
      <c r="M73" s="996"/>
      <c r="N73" s="378">
        <f>$I73*$P73</f>
        <v>0</v>
      </c>
      <c r="O73" s="103">
        <v>1.3</v>
      </c>
      <c r="P73" s="103">
        <v>1.5</v>
      </c>
      <c r="Q73" s="376">
        <v>0.3</v>
      </c>
      <c r="R73" s="334">
        <f>$J73+$L73+$N73</f>
        <v>3.3836400000000002</v>
      </c>
      <c r="S73" s="334">
        <f>$E73+$G73+($Q73*$I73)</f>
        <v>2.6028000000000002</v>
      </c>
    </row>
    <row r="74" spans="1:19" x14ac:dyDescent="0.25">
      <c r="A74" s="992" t="s">
        <v>44</v>
      </c>
      <c r="B74" s="1003"/>
      <c r="C74" s="996">
        <v>0</v>
      </c>
      <c r="D74" s="996"/>
      <c r="E74" s="1005">
        <f>'[1]CARICHI UNITARI'!$D147*$C74</f>
        <v>0</v>
      </c>
      <c r="F74" s="1005"/>
      <c r="G74" s="1005"/>
      <c r="H74" s="996"/>
      <c r="I74" s="381">
        <f>'CARICHI UNITARI'!$E147*$C74</f>
        <v>0</v>
      </c>
      <c r="J74" s="1005">
        <f>$E74*$O74</f>
        <v>0</v>
      </c>
      <c r="K74" s="1005"/>
      <c r="L74" s="996">
        <v>0</v>
      </c>
      <c r="M74" s="996"/>
      <c r="N74" s="378">
        <f>$I74*$P74</f>
        <v>0</v>
      </c>
      <c r="O74" s="103">
        <v>1.3</v>
      </c>
      <c r="P74" s="103">
        <v>1.5</v>
      </c>
      <c r="Q74" s="376">
        <v>0.6</v>
      </c>
      <c r="R74" s="334">
        <f>$J74+$L74+$N74</f>
        <v>0</v>
      </c>
      <c r="S74" s="334">
        <f>$E74+$G74+($Q74*$I74)</f>
        <v>0</v>
      </c>
    </row>
    <row r="75" spans="1:19" x14ac:dyDescent="0.25">
      <c r="A75" s="997" t="s">
        <v>34</v>
      </c>
      <c r="B75" s="998"/>
      <c r="C75" s="1001">
        <v>1</v>
      </c>
      <c r="D75" s="1002"/>
      <c r="E75" s="1001">
        <f>P10*$C75</f>
        <v>1.782</v>
      </c>
      <c r="F75" s="1001"/>
      <c r="G75" s="1001"/>
      <c r="H75" s="1002"/>
      <c r="I75" s="379">
        <v>0</v>
      </c>
      <c r="J75" s="1001">
        <f>$E75*$O75</f>
        <v>2.3166000000000002</v>
      </c>
      <c r="K75" s="1001"/>
      <c r="L75" s="1002">
        <v>0</v>
      </c>
      <c r="M75" s="1002"/>
      <c r="N75" s="380">
        <f>$I75*$P75</f>
        <v>0</v>
      </c>
      <c r="O75" s="382">
        <v>1.3</v>
      </c>
      <c r="P75" s="382">
        <v>1.5</v>
      </c>
      <c r="Q75" s="377">
        <v>0.3</v>
      </c>
      <c r="R75" s="335">
        <f>$J75+$L75+$N75</f>
        <v>2.3166000000000002</v>
      </c>
      <c r="S75" s="335">
        <f>$E75+$G75+($Q75*$I75)</f>
        <v>1.782</v>
      </c>
    </row>
    <row r="76" spans="1:19" ht="15.75" thickBot="1" x14ac:dyDescent="0.3">
      <c r="R76" s="3">
        <f>SUM(R71:R75)</f>
        <v>18.877740000000003</v>
      </c>
      <c r="S76" s="542">
        <f>SUM(S71:S75)</f>
        <v>11.959800000000001</v>
      </c>
    </row>
    <row r="77" spans="1:19" ht="15.75" thickBot="1" x14ac:dyDescent="0.3">
      <c r="A77" s="1036" t="s">
        <v>303</v>
      </c>
      <c r="B77" s="1037"/>
    </row>
    <row r="78" spans="1:19" ht="15.75" customHeight="1" thickBot="1" x14ac:dyDescent="0.3">
      <c r="A78" s="374"/>
      <c r="B78" s="374"/>
      <c r="C78" s="1029" t="s">
        <v>269</v>
      </c>
      <c r="D78" s="1029"/>
      <c r="E78" s="1014" t="s">
        <v>261</v>
      </c>
      <c r="F78" s="1014"/>
      <c r="G78" s="1014" t="s">
        <v>273</v>
      </c>
      <c r="H78" s="1014"/>
      <c r="I78" s="1013" t="s">
        <v>280</v>
      </c>
      <c r="J78" s="1014" t="s">
        <v>294</v>
      </c>
      <c r="K78" s="1014"/>
      <c r="L78" s="1014" t="s">
        <v>295</v>
      </c>
      <c r="M78" s="1014"/>
      <c r="N78" s="1013" t="s">
        <v>296</v>
      </c>
      <c r="O78" s="1006" t="s">
        <v>262</v>
      </c>
      <c r="P78" s="1006" t="s">
        <v>286</v>
      </c>
      <c r="Q78" s="1008" t="s">
        <v>257</v>
      </c>
      <c r="R78" s="1009" t="s">
        <v>291</v>
      </c>
      <c r="S78" s="1009" t="s">
        <v>297</v>
      </c>
    </row>
    <row r="79" spans="1:19" ht="15.75" thickBot="1" x14ac:dyDescent="0.3">
      <c r="A79" s="374"/>
      <c r="B79" s="374"/>
      <c r="C79" s="1007"/>
      <c r="D79" s="1007"/>
      <c r="E79" s="1015"/>
      <c r="F79" s="1015"/>
      <c r="G79" s="1015"/>
      <c r="H79" s="1015"/>
      <c r="I79" s="1007"/>
      <c r="J79" s="1015"/>
      <c r="K79" s="1015"/>
      <c r="L79" s="1015"/>
      <c r="M79" s="1015"/>
      <c r="N79" s="1007"/>
      <c r="O79" s="1007"/>
      <c r="P79" s="1007"/>
      <c r="Q79" s="979"/>
      <c r="R79" s="1009"/>
      <c r="S79" s="1009"/>
    </row>
    <row r="80" spans="1:19" x14ac:dyDescent="0.25">
      <c r="A80" s="992" t="s">
        <v>372</v>
      </c>
      <c r="B80" s="1003"/>
      <c r="C80" s="1011">
        <f>'GEOMETRIA '!J28</f>
        <v>5.0999999999999996</v>
      </c>
      <c r="D80" s="1012"/>
      <c r="E80" s="1011">
        <f>'CARICHI UNITARI'!$D$148*$C80</f>
        <v>22.695</v>
      </c>
      <c r="F80" s="1011"/>
      <c r="G80" s="1011">
        <v>0</v>
      </c>
      <c r="H80" s="1012"/>
      <c r="I80" s="383">
        <f>'CARICHI UNITARI'!$E144*$C80</f>
        <v>10.199999999999999</v>
      </c>
      <c r="J80" s="1011">
        <f>$E80*$O80</f>
        <v>29.503500000000003</v>
      </c>
      <c r="K80" s="1011"/>
      <c r="L80" s="1011">
        <f>$G80*$P80</f>
        <v>0</v>
      </c>
      <c r="M80" s="1011"/>
      <c r="N80" s="384">
        <f>$I80*$P80</f>
        <v>15.299999999999999</v>
      </c>
      <c r="O80" s="385">
        <v>1.3</v>
      </c>
      <c r="P80" s="385">
        <v>1.5</v>
      </c>
      <c r="Q80" s="375">
        <v>0.3</v>
      </c>
      <c r="R80" s="333">
        <f>$J80+$L80+$N80</f>
        <v>44.8035</v>
      </c>
      <c r="S80" s="333">
        <f>$E80+$G80+($Q80*$I80)</f>
        <v>25.754999999999999</v>
      </c>
    </row>
    <row r="81" spans="1:19" x14ac:dyDescent="0.25">
      <c r="A81" s="992" t="s">
        <v>43</v>
      </c>
      <c r="B81" s="1003"/>
      <c r="C81" s="996">
        <v>0</v>
      </c>
      <c r="D81" s="996"/>
      <c r="E81" s="1005">
        <f>'[1]CARICHI UNITARI'!$D145*$C81</f>
        <v>0</v>
      </c>
      <c r="F81" s="1005"/>
      <c r="G81" s="1005"/>
      <c r="H81" s="996"/>
      <c r="I81" s="381">
        <f>'CARICHI UNITARI'!$E145*$C81</f>
        <v>0</v>
      </c>
      <c r="J81" s="1005">
        <f>$E81*$O81</f>
        <v>0</v>
      </c>
      <c r="K81" s="1005"/>
      <c r="L81" s="996">
        <v>0</v>
      </c>
      <c r="M81" s="996"/>
      <c r="N81" s="378">
        <f>$I81*$P81</f>
        <v>0</v>
      </c>
      <c r="O81" s="103">
        <v>1.3</v>
      </c>
      <c r="P81" s="103">
        <v>1.5</v>
      </c>
      <c r="Q81" s="376">
        <v>0.3</v>
      </c>
      <c r="R81" s="334">
        <f>$J81+$L81+$N81</f>
        <v>0</v>
      </c>
      <c r="S81" s="334">
        <f>$E81+$G81+($Q81*$I81)</f>
        <v>0</v>
      </c>
    </row>
    <row r="82" spans="1:19" x14ac:dyDescent="0.25">
      <c r="A82" s="992" t="s">
        <v>658</v>
      </c>
      <c r="B82" s="1003"/>
      <c r="C82" s="1005">
        <v>1</v>
      </c>
      <c r="D82" s="996"/>
      <c r="E82" s="1005">
        <f>'[1]CARICHI UNITARI'!$D146*$C82</f>
        <v>5.2056000000000004</v>
      </c>
      <c r="F82" s="1005"/>
      <c r="G82" s="1005"/>
      <c r="H82" s="996"/>
      <c r="I82" s="381">
        <f>'CARICHI UNITARI'!$E146*$C82</f>
        <v>0</v>
      </c>
      <c r="J82" s="1005">
        <f>$E82*$O82</f>
        <v>6.7672800000000004</v>
      </c>
      <c r="K82" s="1005"/>
      <c r="L82" s="996">
        <v>0</v>
      </c>
      <c r="M82" s="996"/>
      <c r="N82" s="378">
        <f>$I82*$P82</f>
        <v>0</v>
      </c>
      <c r="O82" s="103">
        <v>1.3</v>
      </c>
      <c r="P82" s="103">
        <v>1.5</v>
      </c>
      <c r="Q82" s="376">
        <v>0.3</v>
      </c>
      <c r="R82" s="334">
        <f>$J82+$L82+$N82</f>
        <v>6.7672800000000004</v>
      </c>
      <c r="S82" s="334">
        <f>$E82+$G82+($Q82*$I82)</f>
        <v>5.2056000000000004</v>
      </c>
    </row>
    <row r="83" spans="1:19" x14ac:dyDescent="0.25">
      <c r="A83" s="992" t="s">
        <v>44</v>
      </c>
      <c r="B83" s="1003"/>
      <c r="C83" s="1027">
        <v>0</v>
      </c>
      <c r="D83" s="1028"/>
      <c r="E83" s="1005">
        <f>'[1]CARICHI UNITARI'!$D147*$C83</f>
        <v>0</v>
      </c>
      <c r="F83" s="1005"/>
      <c r="G83" s="1005"/>
      <c r="H83" s="996"/>
      <c r="I83" s="381">
        <f>'CARICHI UNITARI'!$E147*$C83</f>
        <v>0</v>
      </c>
      <c r="J83" s="1005">
        <f>$E83*$O83</f>
        <v>0</v>
      </c>
      <c r="K83" s="1005"/>
      <c r="L83" s="996">
        <v>0</v>
      </c>
      <c r="M83" s="996"/>
      <c r="N83" s="378">
        <f>$I83*$P83</f>
        <v>0</v>
      </c>
      <c r="O83" s="103">
        <v>1.3</v>
      </c>
      <c r="P83" s="103">
        <v>1.5</v>
      </c>
      <c r="Q83" s="376">
        <v>0.6</v>
      </c>
      <c r="R83" s="334">
        <f>$J83+$L83+$N83</f>
        <v>0</v>
      </c>
      <c r="S83" s="334">
        <f>$E83+$G83+($Q83*$I83)</f>
        <v>0</v>
      </c>
    </row>
    <row r="84" spans="1:19" x14ac:dyDescent="0.25">
      <c r="A84" s="997" t="s">
        <v>34</v>
      </c>
      <c r="B84" s="998"/>
      <c r="C84" s="1001">
        <v>1</v>
      </c>
      <c r="D84" s="1002"/>
      <c r="E84" s="1001">
        <f>$F$10*$C84</f>
        <v>1.782</v>
      </c>
      <c r="F84" s="1001"/>
      <c r="G84" s="1001"/>
      <c r="H84" s="1002"/>
      <c r="I84" s="379">
        <v>0</v>
      </c>
      <c r="J84" s="1001">
        <f>$E84*$O84</f>
        <v>2.3166000000000002</v>
      </c>
      <c r="K84" s="1001"/>
      <c r="L84" s="1002">
        <v>0</v>
      </c>
      <c r="M84" s="1002"/>
      <c r="N84" s="380">
        <f>$I84*$P84</f>
        <v>0</v>
      </c>
      <c r="O84" s="382">
        <v>1.3</v>
      </c>
      <c r="P84" s="382">
        <v>1.5</v>
      </c>
      <c r="Q84" s="377">
        <v>0.3</v>
      </c>
      <c r="R84" s="335">
        <f>$J84+$L84+$N84</f>
        <v>2.3166000000000002</v>
      </c>
      <c r="S84" s="338">
        <f>$E84+$G84+($Q84*$I84)</f>
        <v>1.782</v>
      </c>
    </row>
    <row r="85" spans="1:19" ht="15.75" thickBot="1" x14ac:dyDescent="0.3">
      <c r="R85" s="3">
        <f>SUM(R80:R84)</f>
        <v>53.88738</v>
      </c>
      <c r="S85" s="542">
        <f>SUM(S80:S84)</f>
        <v>32.742599999999996</v>
      </c>
    </row>
    <row r="86" spans="1:19" ht="15.75" thickBot="1" x14ac:dyDescent="0.3">
      <c r="A86" s="1036" t="s">
        <v>304</v>
      </c>
      <c r="B86" s="1037"/>
      <c r="C86" s="91" t="s">
        <v>368</v>
      </c>
    </row>
    <row r="87" spans="1:19" ht="15.75" customHeight="1" thickBot="1" x14ac:dyDescent="0.3">
      <c r="A87" s="374"/>
      <c r="B87" s="374"/>
      <c r="C87" s="1029" t="s">
        <v>269</v>
      </c>
      <c r="D87" s="1029"/>
      <c r="E87" s="1014" t="s">
        <v>261</v>
      </c>
      <c r="F87" s="1014"/>
      <c r="G87" s="1014" t="s">
        <v>273</v>
      </c>
      <c r="H87" s="1014"/>
      <c r="I87" s="1013" t="s">
        <v>280</v>
      </c>
      <c r="J87" s="1014" t="s">
        <v>294</v>
      </c>
      <c r="K87" s="1014"/>
      <c r="L87" s="1014" t="s">
        <v>295</v>
      </c>
      <c r="M87" s="1014"/>
      <c r="N87" s="1013" t="s">
        <v>296</v>
      </c>
      <c r="O87" s="1006" t="s">
        <v>262</v>
      </c>
      <c r="P87" s="1006" t="s">
        <v>286</v>
      </c>
      <c r="Q87" s="1008" t="s">
        <v>257</v>
      </c>
      <c r="R87" s="1009" t="s">
        <v>291</v>
      </c>
      <c r="S87" s="1009" t="s">
        <v>297</v>
      </c>
    </row>
    <row r="88" spans="1:19" ht="15.75" thickBot="1" x14ac:dyDescent="0.3">
      <c r="A88" s="374"/>
      <c r="B88" s="374"/>
      <c r="C88" s="1007"/>
      <c r="D88" s="1007"/>
      <c r="E88" s="1015"/>
      <c r="F88" s="1015"/>
      <c r="G88" s="1015"/>
      <c r="H88" s="1015"/>
      <c r="I88" s="1007"/>
      <c r="J88" s="1015"/>
      <c r="K88" s="1015"/>
      <c r="L88" s="1015"/>
      <c r="M88" s="1015"/>
      <c r="N88" s="1007"/>
      <c r="O88" s="1007"/>
      <c r="P88" s="1007"/>
      <c r="Q88" s="979"/>
      <c r="R88" s="1009"/>
      <c r="S88" s="1009"/>
    </row>
    <row r="89" spans="1:19" x14ac:dyDescent="0.25">
      <c r="A89" s="992" t="s">
        <v>372</v>
      </c>
      <c r="B89" s="1003"/>
      <c r="C89" s="1011">
        <f>'[1]GEOMETRIA '!L28</f>
        <v>4.8099999999999996</v>
      </c>
      <c r="D89" s="1012"/>
      <c r="E89" s="1011">
        <f>'CARICHI UNITARI'!$D$148*$C89</f>
        <v>21.404499999999999</v>
      </c>
      <c r="F89" s="1011"/>
      <c r="G89" s="1011">
        <v>0</v>
      </c>
      <c r="H89" s="1012"/>
      <c r="I89" s="383">
        <f>'CARICHI UNITARI'!$E144*$C89</f>
        <v>9.6199999999999992</v>
      </c>
      <c r="J89" s="1011">
        <f>$E89*$O89</f>
        <v>27.825849999999999</v>
      </c>
      <c r="K89" s="1011"/>
      <c r="L89" s="1011">
        <f>$G89*$P89</f>
        <v>0</v>
      </c>
      <c r="M89" s="1011"/>
      <c r="N89" s="384">
        <f>$I89*$P89</f>
        <v>14.43</v>
      </c>
      <c r="O89" s="385">
        <v>1.3</v>
      </c>
      <c r="P89" s="385">
        <v>1.5</v>
      </c>
      <c r="Q89" s="375">
        <v>0.3</v>
      </c>
      <c r="R89" s="333">
        <f>$J89+$L89+$N89</f>
        <v>42.255849999999995</v>
      </c>
      <c r="S89" s="333">
        <f>$E89+$G89+($Q89*$I89)</f>
        <v>24.290499999999998</v>
      </c>
    </row>
    <row r="90" spans="1:19" x14ac:dyDescent="0.25">
      <c r="A90" s="992" t="s">
        <v>43</v>
      </c>
      <c r="B90" s="1003"/>
      <c r="C90" s="996">
        <v>0</v>
      </c>
      <c r="D90" s="996"/>
      <c r="E90" s="1005">
        <f>'[1]CARICHI UNITARI'!$D145*$C90</f>
        <v>0</v>
      </c>
      <c r="F90" s="1005"/>
      <c r="G90" s="1005"/>
      <c r="H90" s="996"/>
      <c r="I90" s="381">
        <f>'CARICHI UNITARI'!$E145*$C90</f>
        <v>0</v>
      </c>
      <c r="J90" s="1005">
        <f>$E90*$O90</f>
        <v>0</v>
      </c>
      <c r="K90" s="1005"/>
      <c r="L90" s="996">
        <v>0</v>
      </c>
      <c r="M90" s="996"/>
      <c r="N90" s="378">
        <f>$I90*$P90</f>
        <v>0</v>
      </c>
      <c r="O90" s="103">
        <v>1.3</v>
      </c>
      <c r="P90" s="103">
        <v>1.5</v>
      </c>
      <c r="Q90" s="376">
        <v>0.3</v>
      </c>
      <c r="R90" s="334">
        <f>$J90+$L90+$N90</f>
        <v>0</v>
      </c>
      <c r="S90" s="334">
        <f>$E90+$G90+($Q90*$I90)</f>
        <v>0</v>
      </c>
    </row>
    <row r="91" spans="1:19" x14ac:dyDescent="0.25">
      <c r="A91" s="992" t="s">
        <v>658</v>
      </c>
      <c r="B91" s="1003"/>
      <c r="C91" s="1005">
        <v>0</v>
      </c>
      <c r="D91" s="996"/>
      <c r="E91" s="1005">
        <f>'[1]CARICHI UNITARI'!$D146*$C91</f>
        <v>0</v>
      </c>
      <c r="F91" s="1005"/>
      <c r="G91" s="1005"/>
      <c r="H91" s="996"/>
      <c r="I91" s="381">
        <f>'CARICHI UNITARI'!$E146*$C91</f>
        <v>0</v>
      </c>
      <c r="J91" s="1005">
        <f>$E91*$O91</f>
        <v>0</v>
      </c>
      <c r="K91" s="1005"/>
      <c r="L91" s="996">
        <v>0</v>
      </c>
      <c r="M91" s="996"/>
      <c r="N91" s="378">
        <f>$I91*$P91</f>
        <v>0</v>
      </c>
      <c r="O91" s="103">
        <v>1.3</v>
      </c>
      <c r="P91" s="103">
        <v>1.5</v>
      </c>
      <c r="Q91" s="376">
        <v>0.3</v>
      </c>
      <c r="R91" s="334">
        <f>$J91+$L91+$N91</f>
        <v>0</v>
      </c>
      <c r="S91" s="334">
        <f>$E91+$G91+($Q91*$I91)</f>
        <v>0</v>
      </c>
    </row>
    <row r="92" spans="1:19" x14ac:dyDescent="0.25">
      <c r="A92" s="992" t="s">
        <v>44</v>
      </c>
      <c r="B92" s="1003"/>
      <c r="C92" s="1027">
        <v>0</v>
      </c>
      <c r="D92" s="1028"/>
      <c r="E92" s="1005">
        <f>'[1]CARICHI UNITARI'!$D147*$C92</f>
        <v>0</v>
      </c>
      <c r="F92" s="1005"/>
      <c r="G92" s="1005"/>
      <c r="H92" s="996"/>
      <c r="I92" s="381">
        <f>'CARICHI UNITARI'!$E147*$C92</f>
        <v>0</v>
      </c>
      <c r="J92" s="1005">
        <f>$E92*$O92</f>
        <v>0</v>
      </c>
      <c r="K92" s="1005"/>
      <c r="L92" s="996">
        <v>0</v>
      </c>
      <c r="M92" s="996"/>
      <c r="N92" s="378">
        <f>$I92*$P92</f>
        <v>0</v>
      </c>
      <c r="O92" s="103">
        <v>1.3</v>
      </c>
      <c r="P92" s="103">
        <v>1.5</v>
      </c>
      <c r="Q92" s="376">
        <v>0.6</v>
      </c>
      <c r="R92" s="334">
        <f>$J92+$L92+$N92</f>
        <v>0</v>
      </c>
      <c r="S92" s="334">
        <f>$E92+$G92+($Q92*$I92)</f>
        <v>0</v>
      </c>
    </row>
    <row r="93" spans="1:19" x14ac:dyDescent="0.25">
      <c r="A93" s="997" t="s">
        <v>34</v>
      </c>
      <c r="B93" s="998"/>
      <c r="C93" s="1001">
        <v>1</v>
      </c>
      <c r="D93" s="1002"/>
      <c r="E93" s="1001">
        <f>$P$10*$C93</f>
        <v>1.782</v>
      </c>
      <c r="F93" s="1001"/>
      <c r="G93" s="1001"/>
      <c r="H93" s="1002"/>
      <c r="I93" s="379">
        <v>0</v>
      </c>
      <c r="J93" s="1001">
        <f>$E93*$O93</f>
        <v>2.3166000000000002</v>
      </c>
      <c r="K93" s="1001"/>
      <c r="L93" s="1002">
        <v>0</v>
      </c>
      <c r="M93" s="1002"/>
      <c r="N93" s="380">
        <f>$I93*$P93</f>
        <v>0</v>
      </c>
      <c r="O93" s="382">
        <v>1.3</v>
      </c>
      <c r="P93" s="382">
        <v>1.5</v>
      </c>
      <c r="Q93" s="377">
        <v>0.3</v>
      </c>
      <c r="R93" s="335">
        <f>$J93+$L93+$N93</f>
        <v>2.3166000000000002</v>
      </c>
      <c r="S93" s="338">
        <f>$E93+$G93+($Q93*$I93)</f>
        <v>1.782</v>
      </c>
    </row>
    <row r="94" spans="1:19" ht="15.75" thickBot="1" x14ac:dyDescent="0.3">
      <c r="R94" s="3">
        <f>SUM(R89:R93)</f>
        <v>44.572449999999996</v>
      </c>
      <c r="S94" s="542">
        <f>SUM(S89:S93)</f>
        <v>26.072499999999998</v>
      </c>
    </row>
    <row r="95" spans="1:19" ht="15.75" thickBot="1" x14ac:dyDescent="0.3">
      <c r="A95" s="1036" t="s">
        <v>305</v>
      </c>
      <c r="B95" s="1037"/>
    </row>
    <row r="96" spans="1:19" ht="15.75" customHeight="1" thickBot="1" x14ac:dyDescent="0.3">
      <c r="A96" s="374"/>
      <c r="B96" s="374"/>
      <c r="C96" s="1029" t="s">
        <v>269</v>
      </c>
      <c r="D96" s="1029"/>
      <c r="E96" s="1014" t="s">
        <v>261</v>
      </c>
      <c r="F96" s="1014"/>
      <c r="G96" s="1014" t="s">
        <v>273</v>
      </c>
      <c r="H96" s="1014"/>
      <c r="I96" s="1013" t="s">
        <v>280</v>
      </c>
      <c r="J96" s="1014" t="s">
        <v>294</v>
      </c>
      <c r="K96" s="1014"/>
      <c r="L96" s="1014" t="s">
        <v>295</v>
      </c>
      <c r="M96" s="1014"/>
      <c r="N96" s="1013" t="s">
        <v>296</v>
      </c>
      <c r="O96" s="1006" t="s">
        <v>262</v>
      </c>
      <c r="P96" s="1006" t="s">
        <v>286</v>
      </c>
      <c r="Q96" s="1008" t="s">
        <v>257</v>
      </c>
      <c r="R96" s="1009" t="s">
        <v>291</v>
      </c>
      <c r="S96" s="1009" t="s">
        <v>297</v>
      </c>
    </row>
    <row r="97" spans="1:19" ht="15.75" thickBot="1" x14ac:dyDescent="0.3">
      <c r="A97" s="374"/>
      <c r="B97" s="374"/>
      <c r="C97" s="1007"/>
      <c r="D97" s="1007"/>
      <c r="E97" s="1015"/>
      <c r="F97" s="1015"/>
      <c r="G97" s="1015"/>
      <c r="H97" s="1015"/>
      <c r="I97" s="1007"/>
      <c r="J97" s="1015"/>
      <c r="K97" s="1015"/>
      <c r="L97" s="1015"/>
      <c r="M97" s="1015"/>
      <c r="N97" s="1007"/>
      <c r="O97" s="1007"/>
      <c r="P97" s="1007"/>
      <c r="Q97" s="979"/>
      <c r="R97" s="1009"/>
      <c r="S97" s="1009"/>
    </row>
    <row r="98" spans="1:19" x14ac:dyDescent="0.25">
      <c r="A98" s="992" t="s">
        <v>372</v>
      </c>
      <c r="B98" s="1003"/>
      <c r="C98" s="1011">
        <f>'GEOMETRIA '!S14/2</f>
        <v>1.8</v>
      </c>
      <c r="D98" s="1012"/>
      <c r="E98" s="1011">
        <f>'CARICHI UNITARI'!$D$148*$C98</f>
        <v>8.01</v>
      </c>
      <c r="F98" s="1011"/>
      <c r="G98" s="1011">
        <v>0</v>
      </c>
      <c r="H98" s="1012"/>
      <c r="I98" s="383">
        <f>'CARICHI UNITARI'!$E144*$C98</f>
        <v>3.6</v>
      </c>
      <c r="J98" s="1011">
        <f>$E98*$O98</f>
        <v>10.413</v>
      </c>
      <c r="K98" s="1011"/>
      <c r="L98" s="1011">
        <f>$G98*$P98</f>
        <v>0</v>
      </c>
      <c r="M98" s="1011"/>
      <c r="N98" s="384">
        <f>$I98*$P98</f>
        <v>5.4</v>
      </c>
      <c r="O98" s="385">
        <v>1.3</v>
      </c>
      <c r="P98" s="385">
        <v>1.5</v>
      </c>
      <c r="Q98" s="375">
        <v>0.3</v>
      </c>
      <c r="R98" s="333">
        <f>$J98+$L98+$N98</f>
        <v>15.813000000000001</v>
      </c>
      <c r="S98" s="333">
        <f>$E98+$G98+($Q98*$I98)</f>
        <v>9.09</v>
      </c>
    </row>
    <row r="99" spans="1:19" x14ac:dyDescent="0.25">
      <c r="A99" s="992" t="s">
        <v>43</v>
      </c>
      <c r="B99" s="1003"/>
      <c r="C99" s="996">
        <v>0</v>
      </c>
      <c r="D99" s="996"/>
      <c r="E99" s="1005">
        <f>'[1]CARICHI UNITARI'!$D145*$C99</f>
        <v>0</v>
      </c>
      <c r="F99" s="1005"/>
      <c r="G99" s="1005"/>
      <c r="H99" s="996"/>
      <c r="I99" s="381">
        <f>'CARICHI UNITARI'!$E145*$C99</f>
        <v>0</v>
      </c>
      <c r="J99" s="1005">
        <f>$E99*$O99</f>
        <v>0</v>
      </c>
      <c r="K99" s="1005"/>
      <c r="L99" s="996">
        <v>0</v>
      </c>
      <c r="M99" s="996"/>
      <c r="N99" s="378">
        <f>$I99*$P99</f>
        <v>0</v>
      </c>
      <c r="O99" s="103">
        <v>1.3</v>
      </c>
      <c r="P99" s="103">
        <v>1.5</v>
      </c>
      <c r="Q99" s="376">
        <v>0.3</v>
      </c>
      <c r="R99" s="334">
        <f>$J99+$L99+$N99</f>
        <v>0</v>
      </c>
      <c r="S99" s="334">
        <f>$E99+$G99+($Q99*$I99)</f>
        <v>0</v>
      </c>
    </row>
    <row r="100" spans="1:19" x14ac:dyDescent="0.25">
      <c r="A100" s="992" t="s">
        <v>658</v>
      </c>
      <c r="B100" s="1003"/>
      <c r="C100" s="1005">
        <v>0.5</v>
      </c>
      <c r="D100" s="996"/>
      <c r="E100" s="1005">
        <f>'CARICHI UNITARI'!$D149*$C100</f>
        <v>1.95</v>
      </c>
      <c r="F100" s="1005"/>
      <c r="G100" s="1005"/>
      <c r="H100" s="996"/>
      <c r="I100" s="381">
        <f>'CARICHI UNITARI'!$E146*$C100</f>
        <v>0</v>
      </c>
      <c r="J100" s="1005">
        <f>$E100*$O100</f>
        <v>2.5350000000000001</v>
      </c>
      <c r="K100" s="1005"/>
      <c r="L100" s="996">
        <v>0</v>
      </c>
      <c r="M100" s="996"/>
      <c r="N100" s="378">
        <f>$I100*$P100</f>
        <v>0</v>
      </c>
      <c r="O100" s="103">
        <v>1.3</v>
      </c>
      <c r="P100" s="103">
        <v>1.5</v>
      </c>
      <c r="Q100" s="376">
        <v>0.3</v>
      </c>
      <c r="R100" s="334">
        <f>$J100+$L100+$N100</f>
        <v>2.5350000000000001</v>
      </c>
      <c r="S100" s="334">
        <f>$E100+$G100+($Q100*$I100)</f>
        <v>1.95</v>
      </c>
    </row>
    <row r="101" spans="1:19" x14ac:dyDescent="0.25">
      <c r="A101" s="992" t="s">
        <v>44</v>
      </c>
      <c r="B101" s="1003"/>
      <c r="C101" s="996">
        <v>0</v>
      </c>
      <c r="D101" s="996"/>
      <c r="E101" s="1005">
        <f>'CARICHI UNITARI'!$D147*$C101</f>
        <v>0</v>
      </c>
      <c r="F101" s="1005"/>
      <c r="G101" s="1005"/>
      <c r="H101" s="996"/>
      <c r="I101" s="381">
        <f>'CARICHI UNITARI'!$E147*$C101</f>
        <v>0</v>
      </c>
      <c r="J101" s="1005">
        <f>$E101*$O101</f>
        <v>0</v>
      </c>
      <c r="K101" s="1005"/>
      <c r="L101" s="996">
        <v>0</v>
      </c>
      <c r="M101" s="996"/>
      <c r="N101" s="378">
        <f>$I101*$P101</f>
        <v>0</v>
      </c>
      <c r="O101" s="103">
        <v>1.3</v>
      </c>
      <c r="P101" s="103">
        <v>1.5</v>
      </c>
      <c r="Q101" s="376">
        <v>0.6</v>
      </c>
      <c r="R101" s="334">
        <f>$J101+$L101+$N101</f>
        <v>0</v>
      </c>
      <c r="S101" s="334">
        <f>$E101+$G101+($Q101*$I101)</f>
        <v>0</v>
      </c>
    </row>
    <row r="102" spans="1:19" x14ac:dyDescent="0.25">
      <c r="A102" s="997" t="s">
        <v>34</v>
      </c>
      <c r="B102" s="998"/>
      <c r="C102" s="1001">
        <v>1</v>
      </c>
      <c r="D102" s="1002"/>
      <c r="E102" s="1001">
        <f>$F$10*$C102</f>
        <v>1.782</v>
      </c>
      <c r="F102" s="1001"/>
      <c r="G102" s="1001"/>
      <c r="H102" s="1002"/>
      <c r="I102" s="379">
        <v>0</v>
      </c>
      <c r="J102" s="1001">
        <f>$E102*$O102</f>
        <v>2.3166000000000002</v>
      </c>
      <c r="K102" s="1001"/>
      <c r="L102" s="1002">
        <v>0</v>
      </c>
      <c r="M102" s="1002"/>
      <c r="N102" s="380">
        <f>$I102*$P102</f>
        <v>0</v>
      </c>
      <c r="O102" s="382">
        <v>1.3</v>
      </c>
      <c r="P102" s="382">
        <v>1.5</v>
      </c>
      <c r="Q102" s="377">
        <v>0.3</v>
      </c>
      <c r="R102" s="335">
        <f>$J102+$L102+$N102</f>
        <v>2.3166000000000002</v>
      </c>
      <c r="S102" s="338">
        <f>$E102+$G102+($Q102*$I102)</f>
        <v>1.782</v>
      </c>
    </row>
    <row r="103" spans="1:19" ht="15.75" thickBot="1" x14ac:dyDescent="0.3">
      <c r="R103" s="3">
        <f>SUM(R98:R102)</f>
        <v>20.6646</v>
      </c>
      <c r="S103" s="542">
        <f>SUM(S98:S102)</f>
        <v>12.821999999999999</v>
      </c>
    </row>
    <row r="104" spans="1:19" ht="15.75" thickBot="1" x14ac:dyDescent="0.3">
      <c r="A104" s="1036" t="s">
        <v>306</v>
      </c>
      <c r="B104" s="1037"/>
    </row>
    <row r="105" spans="1:19" ht="15.75" customHeight="1" thickBot="1" x14ac:dyDescent="0.3">
      <c r="A105" s="374"/>
      <c r="B105" s="374"/>
      <c r="C105" s="1029" t="s">
        <v>269</v>
      </c>
      <c r="D105" s="1029"/>
      <c r="E105" s="1014" t="s">
        <v>261</v>
      </c>
      <c r="F105" s="1014"/>
      <c r="G105" s="1014" t="s">
        <v>273</v>
      </c>
      <c r="H105" s="1014"/>
      <c r="I105" s="1013" t="s">
        <v>280</v>
      </c>
      <c r="J105" s="1014" t="s">
        <v>294</v>
      </c>
      <c r="K105" s="1014"/>
      <c r="L105" s="1014" t="s">
        <v>295</v>
      </c>
      <c r="M105" s="1014"/>
      <c r="N105" s="1013" t="s">
        <v>296</v>
      </c>
      <c r="O105" s="1006" t="s">
        <v>262</v>
      </c>
      <c r="P105" s="1006" t="s">
        <v>286</v>
      </c>
      <c r="Q105" s="1008" t="s">
        <v>257</v>
      </c>
      <c r="R105" s="1009" t="s">
        <v>291</v>
      </c>
      <c r="S105" s="1009" t="s">
        <v>297</v>
      </c>
    </row>
    <row r="106" spans="1:19" ht="15.75" thickBot="1" x14ac:dyDescent="0.3">
      <c r="A106" s="374"/>
      <c r="B106" s="374"/>
      <c r="C106" s="1007"/>
      <c r="D106" s="1007"/>
      <c r="E106" s="1015"/>
      <c r="F106" s="1015"/>
      <c r="G106" s="1015"/>
      <c r="H106" s="1015"/>
      <c r="I106" s="1007"/>
      <c r="J106" s="1015"/>
      <c r="K106" s="1015"/>
      <c r="L106" s="1015"/>
      <c r="M106" s="1015"/>
      <c r="N106" s="1007"/>
      <c r="O106" s="1007"/>
      <c r="P106" s="1007"/>
      <c r="Q106" s="979"/>
      <c r="R106" s="1009"/>
      <c r="S106" s="1009"/>
    </row>
    <row r="107" spans="1:19" x14ac:dyDescent="0.25">
      <c r="A107" s="992" t="s">
        <v>372</v>
      </c>
      <c r="B107" s="1003"/>
      <c r="C107" s="1011">
        <f>'[1]GEOMETRIA '!F30</f>
        <v>0.5</v>
      </c>
      <c r="D107" s="1012"/>
      <c r="E107" s="1011">
        <f>'CARICHI UNITARI'!$D$148*$C107</f>
        <v>2.2250000000000001</v>
      </c>
      <c r="F107" s="1011"/>
      <c r="G107" s="1011">
        <v>0</v>
      </c>
      <c r="H107" s="1012"/>
      <c r="I107" s="383">
        <f>'CARICHI UNITARI'!$E144*$C107</f>
        <v>1</v>
      </c>
      <c r="J107" s="1011">
        <f>$E107*$O107</f>
        <v>2.8925000000000001</v>
      </c>
      <c r="K107" s="1011"/>
      <c r="L107" s="1012">
        <f>$G107*$P107</f>
        <v>0</v>
      </c>
      <c r="M107" s="1012"/>
      <c r="N107" s="384">
        <f>$I107*$P107</f>
        <v>1.5</v>
      </c>
      <c r="O107" s="385">
        <v>1.3</v>
      </c>
      <c r="P107" s="385">
        <v>1.5</v>
      </c>
      <c r="Q107" s="375">
        <v>0.3</v>
      </c>
      <c r="R107" s="333">
        <f>$J107+$L107+$N107</f>
        <v>4.3925000000000001</v>
      </c>
      <c r="S107" s="333">
        <f>$E107+$G107+($Q107*$I107)</f>
        <v>2.5249999999999999</v>
      </c>
    </row>
    <row r="108" spans="1:19" x14ac:dyDescent="0.25">
      <c r="A108" s="992" t="s">
        <v>43</v>
      </c>
      <c r="B108" s="1003"/>
      <c r="C108" s="996">
        <v>0</v>
      </c>
      <c r="D108" s="996"/>
      <c r="E108" s="1005">
        <f>'[1]CARICHI UNITARI'!$D145*$C108</f>
        <v>0</v>
      </c>
      <c r="F108" s="1005"/>
      <c r="G108" s="1005"/>
      <c r="H108" s="996"/>
      <c r="I108" s="381">
        <f>'CARICHI UNITARI'!$E145*$C108</f>
        <v>0</v>
      </c>
      <c r="J108" s="1005">
        <f>$E108*$O108</f>
        <v>0</v>
      </c>
      <c r="K108" s="1005"/>
      <c r="L108" s="996">
        <v>0</v>
      </c>
      <c r="M108" s="996"/>
      <c r="N108" s="378">
        <f>$I108*$P108</f>
        <v>0</v>
      </c>
      <c r="O108" s="103">
        <v>1.3</v>
      </c>
      <c r="P108" s="103">
        <v>1.5</v>
      </c>
      <c r="Q108" s="376">
        <v>0.3</v>
      </c>
      <c r="R108" s="334">
        <f>$J108+$L108+$N108</f>
        <v>0</v>
      </c>
      <c r="S108" s="334">
        <f>$E108+$G108+($Q108*$I108)</f>
        <v>0</v>
      </c>
    </row>
    <row r="109" spans="1:19" x14ac:dyDescent="0.25">
      <c r="A109" s="992" t="s">
        <v>658</v>
      </c>
      <c r="B109" s="1003"/>
      <c r="C109" s="1005">
        <v>0.5</v>
      </c>
      <c r="D109" s="996"/>
      <c r="E109" s="1005">
        <f>'CARICHI UNITARI'!$D$149*$C109</f>
        <v>1.95</v>
      </c>
      <c r="F109" s="1005"/>
      <c r="G109" s="1005"/>
      <c r="H109" s="996"/>
      <c r="I109" s="381">
        <f>'CARICHI UNITARI'!$E146*$C109</f>
        <v>0</v>
      </c>
      <c r="J109" s="1005">
        <f>$E109*$O109</f>
        <v>2.5350000000000001</v>
      </c>
      <c r="K109" s="1005"/>
      <c r="L109" s="996">
        <v>0</v>
      </c>
      <c r="M109" s="996"/>
      <c r="N109" s="378">
        <f>$I109*$P109</f>
        <v>0</v>
      </c>
      <c r="O109" s="103">
        <v>1.3</v>
      </c>
      <c r="P109" s="103">
        <v>1.5</v>
      </c>
      <c r="Q109" s="376">
        <v>0.3</v>
      </c>
      <c r="R109" s="334">
        <f>$J109+$L109+$N109</f>
        <v>2.5350000000000001</v>
      </c>
      <c r="S109" s="334">
        <f>$E109+$G109+($Q109*$I109)</f>
        <v>1.95</v>
      </c>
    </row>
    <row r="110" spans="1:19" x14ac:dyDescent="0.25">
      <c r="A110" s="992" t="s">
        <v>44</v>
      </c>
      <c r="B110" s="1003"/>
      <c r="C110" s="996">
        <v>0</v>
      </c>
      <c r="D110" s="996"/>
      <c r="E110" s="1005">
        <f>'[1]CARICHI UNITARI'!$D147*$C110</f>
        <v>0</v>
      </c>
      <c r="F110" s="1005"/>
      <c r="G110" s="1005"/>
      <c r="H110" s="996"/>
      <c r="I110" s="381">
        <f>'CARICHI UNITARI'!$E147*$C110</f>
        <v>0</v>
      </c>
      <c r="J110" s="1005">
        <f>$E110*$O110</f>
        <v>0</v>
      </c>
      <c r="K110" s="1005"/>
      <c r="L110" s="996">
        <v>0</v>
      </c>
      <c r="M110" s="996"/>
      <c r="N110" s="378">
        <f>$I110*$P110</f>
        <v>0</v>
      </c>
      <c r="O110" s="103">
        <v>1.3</v>
      </c>
      <c r="P110" s="103">
        <v>1.5</v>
      </c>
      <c r="Q110" s="376">
        <v>0.6</v>
      </c>
      <c r="R110" s="334">
        <f>$J110+$L110+$N110</f>
        <v>0</v>
      </c>
      <c r="S110" s="334">
        <f>$E110+$G110+($Q110*$I110)</f>
        <v>0</v>
      </c>
    </row>
    <row r="111" spans="1:19" x14ac:dyDescent="0.25">
      <c r="A111" s="997" t="s">
        <v>34</v>
      </c>
      <c r="B111" s="998"/>
      <c r="C111" s="1001">
        <v>1</v>
      </c>
      <c r="D111" s="1002"/>
      <c r="E111" s="999">
        <f>$F$10*$C111</f>
        <v>1.782</v>
      </c>
      <c r="F111" s="1000"/>
      <c r="G111" s="1001"/>
      <c r="H111" s="1002"/>
      <c r="I111" s="379">
        <v>0</v>
      </c>
      <c r="J111" s="1001">
        <f>$E111*$O111</f>
        <v>2.3166000000000002</v>
      </c>
      <c r="K111" s="1001"/>
      <c r="L111" s="1002">
        <v>0</v>
      </c>
      <c r="M111" s="1002"/>
      <c r="N111" s="380">
        <f>$I111*$P111</f>
        <v>0</v>
      </c>
      <c r="O111" s="382">
        <v>1.3</v>
      </c>
      <c r="P111" s="382">
        <v>1.5</v>
      </c>
      <c r="Q111" s="377">
        <v>0.3</v>
      </c>
      <c r="R111" s="335">
        <f>$J111+$L111+$N111</f>
        <v>2.3166000000000002</v>
      </c>
      <c r="S111" s="338">
        <f>$E111+$G111+($Q111*$I111)</f>
        <v>1.782</v>
      </c>
    </row>
    <row r="112" spans="1:19" ht="15.75" thickBot="1" x14ac:dyDescent="0.3">
      <c r="R112" s="3">
        <f>SUM(R107:R111)</f>
        <v>9.2440999999999995</v>
      </c>
      <c r="S112" s="542">
        <f>SUM(S107:S111)</f>
        <v>6.2569999999999997</v>
      </c>
    </row>
    <row r="113" spans="1:19" ht="15.75" thickBot="1" x14ac:dyDescent="0.3">
      <c r="A113" s="1036" t="s">
        <v>307</v>
      </c>
      <c r="B113" s="1037"/>
    </row>
    <row r="114" spans="1:19" ht="15.75" customHeight="1" thickBot="1" x14ac:dyDescent="0.3">
      <c r="A114" s="374"/>
      <c r="B114" s="374"/>
      <c r="C114" s="1029" t="s">
        <v>269</v>
      </c>
      <c r="D114" s="1029"/>
      <c r="E114" s="1014" t="s">
        <v>261</v>
      </c>
      <c r="F114" s="1014"/>
      <c r="G114" s="1014" t="s">
        <v>273</v>
      </c>
      <c r="H114" s="1014"/>
      <c r="I114" s="1013" t="s">
        <v>280</v>
      </c>
      <c r="J114" s="1014" t="s">
        <v>294</v>
      </c>
      <c r="K114" s="1014"/>
      <c r="L114" s="1014" t="s">
        <v>295</v>
      </c>
      <c r="M114" s="1014"/>
      <c r="N114" s="1013" t="s">
        <v>296</v>
      </c>
      <c r="O114" s="1006" t="s">
        <v>262</v>
      </c>
      <c r="P114" s="1006" t="s">
        <v>286</v>
      </c>
      <c r="Q114" s="1008" t="s">
        <v>257</v>
      </c>
      <c r="R114" s="1009" t="s">
        <v>291</v>
      </c>
      <c r="S114" s="1009" t="s">
        <v>297</v>
      </c>
    </row>
    <row r="115" spans="1:19" ht="15.75" thickBot="1" x14ac:dyDescent="0.3">
      <c r="A115" s="374"/>
      <c r="B115" s="374"/>
      <c r="C115" s="1007"/>
      <c r="D115" s="1007"/>
      <c r="E115" s="1015"/>
      <c r="F115" s="1015"/>
      <c r="G115" s="1015"/>
      <c r="H115" s="1015"/>
      <c r="I115" s="1007"/>
      <c r="J115" s="1015"/>
      <c r="K115" s="1015"/>
      <c r="L115" s="1015"/>
      <c r="M115" s="1015"/>
      <c r="N115" s="1007"/>
      <c r="O115" s="1007"/>
      <c r="P115" s="1007"/>
      <c r="Q115" s="979"/>
      <c r="R115" s="1009"/>
      <c r="S115" s="1009"/>
    </row>
    <row r="116" spans="1:19" x14ac:dyDescent="0.25">
      <c r="A116" s="992" t="s">
        <v>372</v>
      </c>
      <c r="B116" s="1003"/>
      <c r="C116" s="1011">
        <f>'GEOMETRIA '!H30</f>
        <v>0.5</v>
      </c>
      <c r="D116" s="1012"/>
      <c r="E116" s="1011">
        <f>'CARICHI UNITARI'!$D$148*$C116</f>
        <v>2.2250000000000001</v>
      </c>
      <c r="F116" s="1011"/>
      <c r="G116" s="1011">
        <v>0</v>
      </c>
      <c r="H116" s="1012"/>
      <c r="I116" s="383">
        <f>'CARICHI UNITARI'!$E144*$C116</f>
        <v>1</v>
      </c>
      <c r="J116" s="1011">
        <f>$E116*$O116</f>
        <v>2.8925000000000001</v>
      </c>
      <c r="K116" s="1011"/>
      <c r="L116" s="1012">
        <f>$G116*$P116</f>
        <v>0</v>
      </c>
      <c r="M116" s="1012"/>
      <c r="N116" s="384">
        <f>$I116*$P116</f>
        <v>1.5</v>
      </c>
      <c r="O116" s="385">
        <v>1.3</v>
      </c>
      <c r="P116" s="385">
        <v>1.5</v>
      </c>
      <c r="Q116" s="375">
        <v>0.3</v>
      </c>
      <c r="R116" s="333">
        <f>$J116+$L116+$N116</f>
        <v>4.3925000000000001</v>
      </c>
      <c r="S116" s="333">
        <f>$E116+$G116+($Q116*$I116)</f>
        <v>2.5249999999999999</v>
      </c>
    </row>
    <row r="117" spans="1:19" x14ac:dyDescent="0.25">
      <c r="A117" s="992" t="s">
        <v>43</v>
      </c>
      <c r="B117" s="1003"/>
      <c r="C117" s="996">
        <v>0</v>
      </c>
      <c r="D117" s="996"/>
      <c r="E117" s="1005">
        <f>'[1]CARICHI UNITARI'!$D145*$C117</f>
        <v>0</v>
      </c>
      <c r="F117" s="1005"/>
      <c r="G117" s="1005"/>
      <c r="H117" s="996"/>
      <c r="I117" s="381">
        <f>'CARICHI UNITARI'!$E145*$C117</f>
        <v>0</v>
      </c>
      <c r="J117" s="1005">
        <f>$E117*$O117</f>
        <v>0</v>
      </c>
      <c r="K117" s="1005"/>
      <c r="L117" s="996">
        <v>0</v>
      </c>
      <c r="M117" s="996"/>
      <c r="N117" s="378">
        <f>$I117*$P117</f>
        <v>0</v>
      </c>
      <c r="O117" s="103">
        <v>1.3</v>
      </c>
      <c r="P117" s="103">
        <v>1.5</v>
      </c>
      <c r="Q117" s="376">
        <v>0.3</v>
      </c>
      <c r="R117" s="334">
        <f>$J117+$L117+$N117</f>
        <v>0</v>
      </c>
      <c r="S117" s="334">
        <f>$E117+$G117+($Q117*$I117)</f>
        <v>0</v>
      </c>
    </row>
    <row r="118" spans="1:19" x14ac:dyDescent="0.25">
      <c r="A118" s="992" t="s">
        <v>658</v>
      </c>
      <c r="B118" s="1003"/>
      <c r="C118" s="1005">
        <v>0.5</v>
      </c>
      <c r="D118" s="996"/>
      <c r="E118" s="1005">
        <f>'CARICHI UNITARI'!$D$149*$C118</f>
        <v>1.95</v>
      </c>
      <c r="F118" s="1005"/>
      <c r="G118" s="1005"/>
      <c r="H118" s="996"/>
      <c r="I118" s="381">
        <f>'CARICHI UNITARI'!$E146*$C118</f>
        <v>0</v>
      </c>
      <c r="J118" s="1005">
        <f>$E118*$O118</f>
        <v>2.5350000000000001</v>
      </c>
      <c r="K118" s="1005"/>
      <c r="L118" s="996">
        <v>0</v>
      </c>
      <c r="M118" s="996"/>
      <c r="N118" s="378">
        <f>$I118*$P118</f>
        <v>0</v>
      </c>
      <c r="O118" s="103">
        <v>1.3</v>
      </c>
      <c r="P118" s="103">
        <v>1.5</v>
      </c>
      <c r="Q118" s="376">
        <v>0.3</v>
      </c>
      <c r="R118" s="334">
        <f>$J118+$L118+$N118</f>
        <v>2.5350000000000001</v>
      </c>
      <c r="S118" s="334">
        <f>$E118+$G118+($Q118*$I118)</f>
        <v>1.95</v>
      </c>
    </row>
    <row r="119" spans="1:19" x14ac:dyDescent="0.25">
      <c r="A119" s="992" t="s">
        <v>44</v>
      </c>
      <c r="B119" s="1003"/>
      <c r="C119" s="996">
        <v>0</v>
      </c>
      <c r="D119" s="996"/>
      <c r="E119" s="1005">
        <f>'[1]CARICHI UNITARI'!$D147*$C119</f>
        <v>0</v>
      </c>
      <c r="F119" s="1005"/>
      <c r="G119" s="1005"/>
      <c r="H119" s="996"/>
      <c r="I119" s="381">
        <f>'CARICHI UNITARI'!$E147*$C119</f>
        <v>0</v>
      </c>
      <c r="J119" s="1005">
        <f>$E119*$O119</f>
        <v>0</v>
      </c>
      <c r="K119" s="1005"/>
      <c r="L119" s="996">
        <v>0</v>
      </c>
      <c r="M119" s="996"/>
      <c r="N119" s="378">
        <f>$I119*$P119</f>
        <v>0</v>
      </c>
      <c r="O119" s="103">
        <v>1.3</v>
      </c>
      <c r="P119" s="103">
        <v>1.5</v>
      </c>
      <c r="Q119" s="376">
        <v>0.6</v>
      </c>
      <c r="R119" s="334">
        <f>$J119+$L119+$N119</f>
        <v>0</v>
      </c>
      <c r="S119" s="334">
        <f>$E119+$G119+($Q119*$I119)</f>
        <v>0</v>
      </c>
    </row>
    <row r="120" spans="1:19" x14ac:dyDescent="0.25">
      <c r="A120" s="997" t="s">
        <v>34</v>
      </c>
      <c r="B120" s="998"/>
      <c r="C120" s="1001">
        <v>1</v>
      </c>
      <c r="D120" s="1002"/>
      <c r="E120" s="999">
        <f>$F$10*$C120</f>
        <v>1.782</v>
      </c>
      <c r="F120" s="1000"/>
      <c r="G120" s="1001"/>
      <c r="H120" s="1002"/>
      <c r="I120" s="379">
        <v>0</v>
      </c>
      <c r="J120" s="1001">
        <f>$E120*$O120</f>
        <v>2.3166000000000002</v>
      </c>
      <c r="K120" s="1001"/>
      <c r="L120" s="1002">
        <v>0</v>
      </c>
      <c r="M120" s="1002"/>
      <c r="N120" s="380">
        <f>$I120*$P120</f>
        <v>0</v>
      </c>
      <c r="O120" s="382">
        <v>1.3</v>
      </c>
      <c r="P120" s="382">
        <v>1.5</v>
      </c>
      <c r="Q120" s="377">
        <v>0.3</v>
      </c>
      <c r="R120" s="335">
        <f>$J120+$L120+$N120</f>
        <v>2.3166000000000002</v>
      </c>
      <c r="S120" s="338">
        <f>$E120+$G120+($Q120*$I120)</f>
        <v>1.782</v>
      </c>
    </row>
    <row r="121" spans="1:19" ht="15.75" thickBot="1" x14ac:dyDescent="0.3">
      <c r="R121" s="3">
        <f>SUM(R116:R120)</f>
        <v>9.2440999999999995</v>
      </c>
      <c r="S121" s="542">
        <f>SUM(S116:S120)</f>
        <v>6.2569999999999997</v>
      </c>
    </row>
    <row r="122" spans="1:19" ht="15.75" thickBot="1" x14ac:dyDescent="0.3">
      <c r="A122" s="1036" t="s">
        <v>308</v>
      </c>
      <c r="B122" s="1037"/>
    </row>
    <row r="123" spans="1:19" ht="15.75" customHeight="1" thickBot="1" x14ac:dyDescent="0.3">
      <c r="A123" s="374"/>
      <c r="B123" s="374"/>
      <c r="C123" s="1021" t="s">
        <v>269</v>
      </c>
      <c r="D123" s="1022"/>
      <c r="E123" s="1023" t="s">
        <v>261</v>
      </c>
      <c r="F123" s="1024"/>
      <c r="G123" s="1023" t="s">
        <v>273</v>
      </c>
      <c r="H123" s="1024"/>
      <c r="I123" s="1013" t="s">
        <v>280</v>
      </c>
      <c r="J123" s="1014" t="s">
        <v>294</v>
      </c>
      <c r="K123" s="1014"/>
      <c r="L123" s="1014" t="s">
        <v>295</v>
      </c>
      <c r="M123" s="1014"/>
      <c r="N123" s="1013" t="s">
        <v>296</v>
      </c>
      <c r="O123" s="1006" t="s">
        <v>262</v>
      </c>
      <c r="P123" s="1006" t="s">
        <v>286</v>
      </c>
      <c r="Q123" s="1008" t="s">
        <v>257</v>
      </c>
      <c r="R123" s="1009" t="s">
        <v>291</v>
      </c>
      <c r="S123" s="1009" t="s">
        <v>297</v>
      </c>
    </row>
    <row r="124" spans="1:19" ht="15.75" thickBot="1" x14ac:dyDescent="0.3">
      <c r="A124" s="374"/>
      <c r="B124" s="374"/>
      <c r="C124" s="975"/>
      <c r="D124" s="976"/>
      <c r="E124" s="1025"/>
      <c r="F124" s="1026"/>
      <c r="G124" s="1025"/>
      <c r="H124" s="1026"/>
      <c r="I124" s="1007"/>
      <c r="J124" s="1015"/>
      <c r="K124" s="1015"/>
      <c r="L124" s="1015"/>
      <c r="M124" s="1015"/>
      <c r="N124" s="1007"/>
      <c r="O124" s="1007"/>
      <c r="P124" s="1007"/>
      <c r="Q124" s="979"/>
      <c r="R124" s="1009"/>
      <c r="S124" s="1009"/>
    </row>
    <row r="125" spans="1:19" x14ac:dyDescent="0.25">
      <c r="A125" s="992" t="s">
        <v>372</v>
      </c>
      <c r="B125" s="1003"/>
      <c r="C125" s="971">
        <f>'GEOMETRIA '!J30</f>
        <v>2.67</v>
      </c>
      <c r="D125" s="1010"/>
      <c r="E125" s="1011">
        <f>'CARICHI UNITARI'!$D$148*$C125</f>
        <v>11.881500000000001</v>
      </c>
      <c r="F125" s="1011"/>
      <c r="G125" s="971">
        <v>0</v>
      </c>
      <c r="H125" s="1010"/>
      <c r="I125" s="383">
        <f>'CARICHI UNITARI'!$E144*$C125</f>
        <v>5.34</v>
      </c>
      <c r="J125" s="1011">
        <f>$E125*$O125</f>
        <v>15.445950000000002</v>
      </c>
      <c r="K125" s="1011"/>
      <c r="L125" s="1011">
        <f>$G125*$P125</f>
        <v>0</v>
      </c>
      <c r="M125" s="1011"/>
      <c r="N125" s="384">
        <f>$I125*$P125</f>
        <v>8.01</v>
      </c>
      <c r="O125" s="385">
        <v>1.3</v>
      </c>
      <c r="P125" s="385">
        <v>1.5</v>
      </c>
      <c r="Q125" s="375">
        <v>0.3</v>
      </c>
      <c r="R125" s="333">
        <f>$J125+$L125+$N125</f>
        <v>23.455950000000001</v>
      </c>
      <c r="S125" s="333">
        <f>$E125+$G125+($Q125*$I125)</f>
        <v>13.483500000000001</v>
      </c>
    </row>
    <row r="126" spans="1:19" x14ac:dyDescent="0.25">
      <c r="A126" s="992" t="s">
        <v>43</v>
      </c>
      <c r="B126" s="1003"/>
      <c r="C126" s="944">
        <v>0</v>
      </c>
      <c r="D126" s="945"/>
      <c r="E126" s="972">
        <f>'[1]CARICHI UNITARI'!$D145*$C126</f>
        <v>0</v>
      </c>
      <c r="F126" s="1004"/>
      <c r="G126" s="972"/>
      <c r="H126" s="1004"/>
      <c r="I126" s="381">
        <f>'CARICHI UNITARI'!$E145*$C126</f>
        <v>0</v>
      </c>
      <c r="J126" s="1005">
        <f>$E126*$O126</f>
        <v>0</v>
      </c>
      <c r="K126" s="1005"/>
      <c r="L126" s="996">
        <v>0</v>
      </c>
      <c r="M126" s="996"/>
      <c r="N126" s="378">
        <f>$I126*$P126</f>
        <v>0</v>
      </c>
      <c r="O126" s="103">
        <v>1.3</v>
      </c>
      <c r="P126" s="103">
        <v>1.5</v>
      </c>
      <c r="Q126" s="376">
        <v>0.3</v>
      </c>
      <c r="R126" s="334">
        <f>$J126+$L126+$N126</f>
        <v>0</v>
      </c>
      <c r="S126" s="334">
        <f>$E126+$G126+($Q126*$I126)</f>
        <v>0</v>
      </c>
    </row>
    <row r="127" spans="1:19" x14ac:dyDescent="0.25">
      <c r="A127" s="992" t="s">
        <v>658</v>
      </c>
      <c r="B127" s="1003"/>
      <c r="C127" s="972">
        <v>0.5</v>
      </c>
      <c r="D127" s="1004"/>
      <c r="E127" s="972">
        <f>'CARICHI UNITARI'!$D$149*$C127</f>
        <v>1.95</v>
      </c>
      <c r="F127" s="1004"/>
      <c r="G127" s="972"/>
      <c r="H127" s="1004"/>
      <c r="I127" s="381">
        <f>'CARICHI UNITARI'!$E146*$C127</f>
        <v>0</v>
      </c>
      <c r="J127" s="1005">
        <f>$E127*$O127</f>
        <v>2.5350000000000001</v>
      </c>
      <c r="K127" s="1005"/>
      <c r="L127" s="996">
        <v>0</v>
      </c>
      <c r="M127" s="996"/>
      <c r="N127" s="378">
        <f>$I127*$P127</f>
        <v>0</v>
      </c>
      <c r="O127" s="103">
        <v>1.3</v>
      </c>
      <c r="P127" s="103">
        <v>1.5</v>
      </c>
      <c r="Q127" s="376">
        <v>0.3</v>
      </c>
      <c r="R127" s="334">
        <f>$J127+$L127+$N127</f>
        <v>2.5350000000000001</v>
      </c>
      <c r="S127" s="334">
        <f>$E127+$G127+($Q127*$I127)</f>
        <v>1.95</v>
      </c>
    </row>
    <row r="128" spans="1:19" ht="15" customHeight="1" x14ac:dyDescent="0.25">
      <c r="A128" s="992" t="s">
        <v>44</v>
      </c>
      <c r="B128" s="1003"/>
      <c r="C128" s="1034">
        <v>0</v>
      </c>
      <c r="D128" s="1035"/>
      <c r="E128" s="972">
        <f>'[1]CARICHI UNITARI'!$D147*$C128</f>
        <v>0</v>
      </c>
      <c r="F128" s="1004"/>
      <c r="G128" s="972"/>
      <c r="H128" s="1004"/>
      <c r="I128" s="381">
        <f>'CARICHI UNITARI'!$E147*$C128</f>
        <v>0</v>
      </c>
      <c r="J128" s="1005">
        <f>$E128*$O128</f>
        <v>0</v>
      </c>
      <c r="K128" s="1005"/>
      <c r="L128" s="996">
        <v>0</v>
      </c>
      <c r="M128" s="996"/>
      <c r="N128" s="378">
        <f>$I128*$P128</f>
        <v>0</v>
      </c>
      <c r="O128" s="103">
        <v>1.3</v>
      </c>
      <c r="P128" s="103">
        <v>1.5</v>
      </c>
      <c r="Q128" s="376">
        <v>0.6</v>
      </c>
      <c r="R128" s="334">
        <f>$J128+$L128+$N128</f>
        <v>0</v>
      </c>
      <c r="S128" s="334">
        <f>$E128+$G128+($Q128*$I128)</f>
        <v>0</v>
      </c>
    </row>
    <row r="129" spans="1:19" x14ac:dyDescent="0.25">
      <c r="A129" s="997" t="s">
        <v>34</v>
      </c>
      <c r="B129" s="998"/>
      <c r="C129" s="999">
        <v>1</v>
      </c>
      <c r="D129" s="1000"/>
      <c r="E129" s="999">
        <f>$F$10*$C129</f>
        <v>1.782</v>
      </c>
      <c r="F129" s="1000"/>
      <c r="G129" s="999"/>
      <c r="H129" s="1000"/>
      <c r="I129" s="379">
        <v>0</v>
      </c>
      <c r="J129" s="1001">
        <f>$E129*$O129</f>
        <v>2.3166000000000002</v>
      </c>
      <c r="K129" s="1001"/>
      <c r="L129" s="1002">
        <v>0</v>
      </c>
      <c r="M129" s="1002"/>
      <c r="N129" s="380">
        <f>$I129*$P129</f>
        <v>0</v>
      </c>
      <c r="O129" s="382">
        <v>1.3</v>
      </c>
      <c r="P129" s="382">
        <v>1.5</v>
      </c>
      <c r="Q129" s="377">
        <v>0.3</v>
      </c>
      <c r="R129" s="335">
        <f>$J129+$L129+$N129</f>
        <v>2.3166000000000002</v>
      </c>
      <c r="S129" s="338">
        <f>$E129+$G129+($Q129*$I129)</f>
        <v>1.782</v>
      </c>
    </row>
    <row r="130" spans="1:19" ht="15.75" thickBot="1" x14ac:dyDescent="0.3">
      <c r="R130" s="3">
        <f>SUM(R125:R129)</f>
        <v>28.307550000000003</v>
      </c>
      <c r="S130" s="542">
        <f>SUM(S125:S129)</f>
        <v>17.215499999999999</v>
      </c>
    </row>
    <row r="131" spans="1:19" ht="15.75" thickBot="1" x14ac:dyDescent="0.3">
      <c r="A131" s="1036" t="s">
        <v>309</v>
      </c>
      <c r="B131" s="1037"/>
    </row>
    <row r="132" spans="1:19" ht="15.75" customHeight="1" thickBot="1" x14ac:dyDescent="0.3">
      <c r="A132" s="374"/>
      <c r="B132" s="374"/>
      <c r="C132" s="1021" t="s">
        <v>269</v>
      </c>
      <c r="D132" s="1022"/>
      <c r="E132" s="1023" t="s">
        <v>261</v>
      </c>
      <c r="F132" s="1024"/>
      <c r="G132" s="1023" t="s">
        <v>273</v>
      </c>
      <c r="H132" s="1024"/>
      <c r="I132" s="1013" t="s">
        <v>280</v>
      </c>
      <c r="J132" s="1014" t="s">
        <v>294</v>
      </c>
      <c r="K132" s="1014"/>
      <c r="L132" s="1014" t="s">
        <v>295</v>
      </c>
      <c r="M132" s="1014"/>
      <c r="N132" s="1013" t="s">
        <v>296</v>
      </c>
      <c r="O132" s="1006" t="s">
        <v>262</v>
      </c>
      <c r="P132" s="1006" t="s">
        <v>286</v>
      </c>
      <c r="Q132" s="1008" t="s">
        <v>257</v>
      </c>
      <c r="R132" s="1009" t="s">
        <v>291</v>
      </c>
      <c r="S132" s="1009" t="s">
        <v>297</v>
      </c>
    </row>
    <row r="133" spans="1:19" ht="15.75" thickBot="1" x14ac:dyDescent="0.3">
      <c r="A133" s="374"/>
      <c r="B133" s="374"/>
      <c r="C133" s="975"/>
      <c r="D133" s="976"/>
      <c r="E133" s="1025"/>
      <c r="F133" s="1026"/>
      <c r="G133" s="1025"/>
      <c r="H133" s="1026"/>
      <c r="I133" s="1007"/>
      <c r="J133" s="1015"/>
      <c r="K133" s="1015"/>
      <c r="L133" s="1015"/>
      <c r="M133" s="1015"/>
      <c r="N133" s="1007"/>
      <c r="O133" s="1007"/>
      <c r="P133" s="1007"/>
      <c r="Q133" s="979"/>
      <c r="R133" s="1009"/>
      <c r="S133" s="1009"/>
    </row>
    <row r="134" spans="1:19" x14ac:dyDescent="0.25">
      <c r="A134" s="992" t="s">
        <v>372</v>
      </c>
      <c r="B134" s="1003"/>
      <c r="C134" s="971">
        <f>'GEOMETRIA '!L30</f>
        <v>5.65</v>
      </c>
      <c r="D134" s="1010"/>
      <c r="E134" s="1011">
        <f>'CARICHI UNITARI'!$D$148*$C134</f>
        <v>25.142500000000002</v>
      </c>
      <c r="F134" s="1011"/>
      <c r="G134" s="971">
        <f>1.2*$C134</f>
        <v>6.78</v>
      </c>
      <c r="H134" s="1010"/>
      <c r="I134" s="383">
        <f>'CARICHI UNITARI'!$E144*$C134</f>
        <v>11.3</v>
      </c>
      <c r="J134" s="1011">
        <f>$E134*$O134</f>
        <v>32.685250000000003</v>
      </c>
      <c r="K134" s="1011"/>
      <c r="L134" s="1011">
        <f>$G134*$P134</f>
        <v>10.17</v>
      </c>
      <c r="M134" s="1011"/>
      <c r="N134" s="384">
        <f>$I134*$P134</f>
        <v>16.950000000000003</v>
      </c>
      <c r="O134" s="385">
        <v>1.3</v>
      </c>
      <c r="P134" s="385">
        <v>1.5</v>
      </c>
      <c r="Q134" s="375">
        <v>0.3</v>
      </c>
      <c r="R134" s="333">
        <f>$J134+$L134+$N134</f>
        <v>59.805250000000008</v>
      </c>
      <c r="S134" s="333">
        <f>$E134+$G134+($Q134*$I134)</f>
        <v>35.3125</v>
      </c>
    </row>
    <row r="135" spans="1:19" x14ac:dyDescent="0.25">
      <c r="A135" s="992" t="s">
        <v>43</v>
      </c>
      <c r="B135" s="1003"/>
      <c r="C135" s="944">
        <v>0</v>
      </c>
      <c r="D135" s="945"/>
      <c r="E135" s="972">
        <f>'[1]CARICHI UNITARI'!$D145*$C136</f>
        <v>2.177</v>
      </c>
      <c r="F135" s="1004"/>
      <c r="G135" s="972"/>
      <c r="H135" s="1004"/>
      <c r="I135" s="381">
        <f>'CARICHI UNITARI'!$E145*$C135</f>
        <v>0</v>
      </c>
      <c r="J135" s="1005">
        <f>$E135*$O135</f>
        <v>2.8301000000000003</v>
      </c>
      <c r="K135" s="1005"/>
      <c r="L135" s="996">
        <v>0</v>
      </c>
      <c r="M135" s="996"/>
      <c r="N135" s="378">
        <f>$I135*$P135</f>
        <v>0</v>
      </c>
      <c r="O135" s="103">
        <v>1.3</v>
      </c>
      <c r="P135" s="103">
        <v>1.5</v>
      </c>
      <c r="Q135" s="376">
        <v>0.3</v>
      </c>
      <c r="R135" s="334">
        <f>$J135+$L135+$N135</f>
        <v>2.8301000000000003</v>
      </c>
      <c r="S135" s="334">
        <f>$E135+$G135+($Q135*$I135)</f>
        <v>2.177</v>
      </c>
    </row>
    <row r="136" spans="1:19" x14ac:dyDescent="0.25">
      <c r="A136" s="992" t="s">
        <v>658</v>
      </c>
      <c r="B136" s="1003"/>
      <c r="C136" s="944">
        <v>0.5</v>
      </c>
      <c r="D136" s="945"/>
      <c r="E136" s="972">
        <f>'CARICHI UNITARI'!$D$149*$C136</f>
        <v>1.95</v>
      </c>
      <c r="F136" s="1004"/>
      <c r="G136" s="972"/>
      <c r="H136" s="1004"/>
      <c r="I136" s="381">
        <f>'CARICHI UNITARI'!$E146*$C136</f>
        <v>0</v>
      </c>
      <c r="J136" s="1005">
        <f>$E136*$O136</f>
        <v>2.5350000000000001</v>
      </c>
      <c r="K136" s="1005"/>
      <c r="L136" s="996">
        <v>0</v>
      </c>
      <c r="M136" s="996"/>
      <c r="N136" s="378">
        <f>$I136*$P136</f>
        <v>0</v>
      </c>
      <c r="O136" s="103">
        <v>1.3</v>
      </c>
      <c r="P136" s="103">
        <v>1.5</v>
      </c>
      <c r="Q136" s="376">
        <v>0.3</v>
      </c>
      <c r="R136" s="334">
        <f>$J136+$L136+$N136</f>
        <v>2.5350000000000001</v>
      </c>
      <c r="S136" s="334">
        <f>$E136+$G136+($Q136*$I136)</f>
        <v>1.95</v>
      </c>
    </row>
    <row r="137" spans="1:19" ht="15" customHeight="1" x14ac:dyDescent="0.25">
      <c r="A137" s="992" t="s">
        <v>44</v>
      </c>
      <c r="B137" s="1003"/>
      <c r="C137" s="1034">
        <v>0</v>
      </c>
      <c r="D137" s="1035"/>
      <c r="E137" s="972">
        <f>'[1]CARICHI UNITARI'!$D147*$C137</f>
        <v>0</v>
      </c>
      <c r="F137" s="1004"/>
      <c r="G137" s="972"/>
      <c r="H137" s="1004"/>
      <c r="I137" s="381">
        <f>'CARICHI UNITARI'!$E147*$C137</f>
        <v>0</v>
      </c>
      <c r="J137" s="1005">
        <f>$E137*$O137</f>
        <v>0</v>
      </c>
      <c r="K137" s="1005"/>
      <c r="L137" s="996">
        <v>0</v>
      </c>
      <c r="M137" s="996"/>
      <c r="N137" s="378">
        <f>$I137*$P137</f>
        <v>0</v>
      </c>
      <c r="O137" s="103">
        <v>1.3</v>
      </c>
      <c r="P137" s="103">
        <v>1.5</v>
      </c>
      <c r="Q137" s="376">
        <v>0.6</v>
      </c>
      <c r="R137" s="334">
        <f>$J137+$L137+$N137</f>
        <v>0</v>
      </c>
      <c r="S137" s="334">
        <f>$E137+$G137+($Q137*$I137)</f>
        <v>0</v>
      </c>
    </row>
    <row r="138" spans="1:19" x14ac:dyDescent="0.25">
      <c r="A138" s="997" t="s">
        <v>34</v>
      </c>
      <c r="B138" s="998"/>
      <c r="C138" s="999">
        <v>1</v>
      </c>
      <c r="D138" s="1000"/>
      <c r="E138" s="999">
        <f>$F$10*$C138</f>
        <v>1.782</v>
      </c>
      <c r="F138" s="1000"/>
      <c r="G138" s="999"/>
      <c r="H138" s="1000"/>
      <c r="I138" s="379">
        <v>0</v>
      </c>
      <c r="J138" s="1001">
        <f>$E138*$O138</f>
        <v>2.3166000000000002</v>
      </c>
      <c r="K138" s="1001"/>
      <c r="L138" s="1002">
        <v>0</v>
      </c>
      <c r="M138" s="1002"/>
      <c r="N138" s="380">
        <f>$I138*$P138</f>
        <v>0</v>
      </c>
      <c r="O138" s="382">
        <v>1.3</v>
      </c>
      <c r="P138" s="382">
        <v>1.5</v>
      </c>
      <c r="Q138" s="377">
        <v>0.3</v>
      </c>
      <c r="R138" s="335">
        <f>$J138+$L138+$N138</f>
        <v>2.3166000000000002</v>
      </c>
      <c r="S138" s="338">
        <f>$E138+$G138+($Q138*$I138)</f>
        <v>1.782</v>
      </c>
    </row>
    <row r="139" spans="1:19" ht="15.75" thickBot="1" x14ac:dyDescent="0.3">
      <c r="R139" s="3">
        <f>SUM(R134:R138)</f>
        <v>67.486950000000007</v>
      </c>
      <c r="S139" s="542">
        <f>SUM(S134:S138)</f>
        <v>41.221500000000006</v>
      </c>
    </row>
    <row r="140" spans="1:19" ht="15.75" thickBot="1" x14ac:dyDescent="0.3">
      <c r="A140" s="1036" t="s">
        <v>310</v>
      </c>
      <c r="B140" s="1037"/>
    </row>
    <row r="141" spans="1:19" ht="15.75" customHeight="1" thickBot="1" x14ac:dyDescent="0.3">
      <c r="A141" s="374"/>
      <c r="B141" s="374"/>
      <c r="C141" s="1021" t="s">
        <v>269</v>
      </c>
      <c r="D141" s="1022"/>
      <c r="E141" s="1023" t="s">
        <v>261</v>
      </c>
      <c r="F141" s="1024"/>
      <c r="G141" s="1023" t="s">
        <v>273</v>
      </c>
      <c r="H141" s="1024"/>
      <c r="I141" s="1013" t="s">
        <v>280</v>
      </c>
      <c r="J141" s="1014" t="s">
        <v>294</v>
      </c>
      <c r="K141" s="1014"/>
      <c r="L141" s="1014" t="s">
        <v>295</v>
      </c>
      <c r="M141" s="1014"/>
      <c r="N141" s="1013" t="s">
        <v>296</v>
      </c>
      <c r="O141" s="1006" t="s">
        <v>262</v>
      </c>
      <c r="P141" s="1006" t="s">
        <v>286</v>
      </c>
      <c r="Q141" s="1008" t="s">
        <v>257</v>
      </c>
      <c r="R141" s="1009" t="s">
        <v>291</v>
      </c>
      <c r="S141" s="1009" t="s">
        <v>297</v>
      </c>
    </row>
    <row r="142" spans="1:19" ht="15.75" thickBot="1" x14ac:dyDescent="0.3">
      <c r="A142" s="374"/>
      <c r="B142" s="374"/>
      <c r="C142" s="975"/>
      <c r="D142" s="976"/>
      <c r="E142" s="1025"/>
      <c r="F142" s="1026"/>
      <c r="G142" s="1025"/>
      <c r="H142" s="1026"/>
      <c r="I142" s="1007"/>
      <c r="J142" s="1015"/>
      <c r="K142" s="1015"/>
      <c r="L142" s="1015"/>
      <c r="M142" s="1015"/>
      <c r="N142" s="1007"/>
      <c r="O142" s="1007"/>
      <c r="P142" s="1007"/>
      <c r="Q142" s="979"/>
      <c r="R142" s="1009"/>
      <c r="S142" s="1009"/>
    </row>
    <row r="143" spans="1:19" x14ac:dyDescent="0.25">
      <c r="A143" s="992" t="s">
        <v>372</v>
      </c>
      <c r="B143" s="1003"/>
      <c r="C143" s="971">
        <f>'GEOMETRIA '!S6/2</f>
        <v>2.5</v>
      </c>
      <c r="D143" s="1010"/>
      <c r="E143" s="1011">
        <f>'CARICHI UNITARI'!$D$148*$C143</f>
        <v>11.125</v>
      </c>
      <c r="F143" s="1011"/>
      <c r="G143" s="971">
        <f>1.2*$C143*0.3</f>
        <v>0.89999999999999991</v>
      </c>
      <c r="H143" s="1010"/>
      <c r="I143" s="383">
        <f>'CARICHI UNITARI'!$E144*$C143</f>
        <v>5</v>
      </c>
      <c r="J143" s="1011">
        <f>$E143*$O143</f>
        <v>14.4625</v>
      </c>
      <c r="K143" s="1011"/>
      <c r="L143" s="1012">
        <f>$G143*$P143</f>
        <v>1.3499999999999999</v>
      </c>
      <c r="M143" s="1012"/>
      <c r="N143" s="384">
        <f>$I143*$P143</f>
        <v>7.5</v>
      </c>
      <c r="O143" s="385">
        <v>1.3</v>
      </c>
      <c r="P143" s="385">
        <v>1.5</v>
      </c>
      <c r="Q143" s="375">
        <v>0.3</v>
      </c>
      <c r="R143" s="333">
        <f>$J143+$L143+$N143</f>
        <v>23.3125</v>
      </c>
      <c r="S143" s="333">
        <f>$E143+$G143+($Q143*$I143)</f>
        <v>13.525</v>
      </c>
    </row>
    <row r="144" spans="1:19" x14ac:dyDescent="0.25">
      <c r="A144" s="992" t="s">
        <v>43</v>
      </c>
      <c r="B144" s="1003"/>
      <c r="C144" s="944">
        <v>0</v>
      </c>
      <c r="D144" s="945"/>
      <c r="E144" s="972">
        <f>'[1]CARICHI UNITARI'!$D145*$C144</f>
        <v>0</v>
      </c>
      <c r="F144" s="1004"/>
      <c r="G144" s="972"/>
      <c r="H144" s="1004"/>
      <c r="I144" s="381">
        <f>'CARICHI UNITARI'!$E145*$C144</f>
        <v>0</v>
      </c>
      <c r="J144" s="1005">
        <f>$E144*$O144</f>
        <v>0</v>
      </c>
      <c r="K144" s="1005"/>
      <c r="L144" s="996">
        <v>0</v>
      </c>
      <c r="M144" s="996"/>
      <c r="N144" s="378">
        <f>$I144*$P144</f>
        <v>0</v>
      </c>
      <c r="O144" s="103">
        <v>1.3</v>
      </c>
      <c r="P144" s="103">
        <v>1.5</v>
      </c>
      <c r="Q144" s="376">
        <v>0.3</v>
      </c>
      <c r="R144" s="334">
        <f>$J144+$L144+$N144</f>
        <v>0</v>
      </c>
      <c r="S144" s="334">
        <f>$E144+$G144+($Q144*$I144)</f>
        <v>0</v>
      </c>
    </row>
    <row r="145" spans="1:19" x14ac:dyDescent="0.25">
      <c r="A145" s="992" t="s">
        <v>658</v>
      </c>
      <c r="B145" s="1003"/>
      <c r="C145" s="944">
        <v>0.5</v>
      </c>
      <c r="D145" s="945"/>
      <c r="E145" s="972">
        <f>'CARICHI UNITARI'!$D$149*$C145</f>
        <v>1.95</v>
      </c>
      <c r="F145" s="1004"/>
      <c r="G145" s="972"/>
      <c r="H145" s="1004"/>
      <c r="I145" s="381">
        <f>'CARICHI UNITARI'!$E146*$C145</f>
        <v>0</v>
      </c>
      <c r="J145" s="1005">
        <f>$E145*$O145</f>
        <v>2.5350000000000001</v>
      </c>
      <c r="K145" s="1005"/>
      <c r="L145" s="996">
        <v>0</v>
      </c>
      <c r="M145" s="996"/>
      <c r="N145" s="378">
        <f>$I145*$P145</f>
        <v>0</v>
      </c>
      <c r="O145" s="103">
        <v>1.3</v>
      </c>
      <c r="P145" s="103">
        <v>1.5</v>
      </c>
      <c r="Q145" s="376">
        <v>0.3</v>
      </c>
      <c r="R145" s="334">
        <f>$J145+$L145+$N145</f>
        <v>2.5350000000000001</v>
      </c>
      <c r="S145" s="334">
        <f>$E145+$G145+($Q145*$I145)</f>
        <v>1.95</v>
      </c>
    </row>
    <row r="146" spans="1:19" x14ac:dyDescent="0.25">
      <c r="A146" s="992" t="s">
        <v>44</v>
      </c>
      <c r="B146" s="1003"/>
      <c r="C146" s="1034">
        <v>0</v>
      </c>
      <c r="D146" s="1035"/>
      <c r="E146" s="972">
        <f>'[1]CARICHI UNITARI'!$D147*$C146</f>
        <v>0</v>
      </c>
      <c r="F146" s="1004"/>
      <c r="G146" s="972"/>
      <c r="H146" s="1004"/>
      <c r="I146" s="381">
        <f>'CARICHI UNITARI'!$E147*$C146</f>
        <v>0</v>
      </c>
      <c r="J146" s="1005">
        <f>$E146*$O146</f>
        <v>0</v>
      </c>
      <c r="K146" s="1005"/>
      <c r="L146" s="996">
        <v>0</v>
      </c>
      <c r="M146" s="996"/>
      <c r="N146" s="378">
        <f>$I146*$P146</f>
        <v>0</v>
      </c>
      <c r="O146" s="103">
        <v>1.3</v>
      </c>
      <c r="P146" s="103">
        <v>1.5</v>
      </c>
      <c r="Q146" s="376">
        <v>0.6</v>
      </c>
      <c r="R146" s="334">
        <f>$J146+$L146+$N146</f>
        <v>0</v>
      </c>
      <c r="S146" s="334">
        <f>$E146+$G146+($Q146*$I146)</f>
        <v>0</v>
      </c>
    </row>
    <row r="147" spans="1:19" x14ac:dyDescent="0.25">
      <c r="A147" s="997" t="s">
        <v>34</v>
      </c>
      <c r="B147" s="998"/>
      <c r="C147" s="999">
        <v>1</v>
      </c>
      <c r="D147" s="1000"/>
      <c r="E147" s="999">
        <f>$F$10*$C147</f>
        <v>1.782</v>
      </c>
      <c r="F147" s="1000"/>
      <c r="G147" s="999"/>
      <c r="H147" s="1000"/>
      <c r="I147" s="379">
        <v>0</v>
      </c>
      <c r="J147" s="1001">
        <f>$E147*$O147</f>
        <v>2.3166000000000002</v>
      </c>
      <c r="K147" s="1001"/>
      <c r="L147" s="1002">
        <v>0</v>
      </c>
      <c r="M147" s="1002"/>
      <c r="N147" s="380">
        <f>$I147*$P147</f>
        <v>0</v>
      </c>
      <c r="O147" s="382">
        <v>1.3</v>
      </c>
      <c r="P147" s="382">
        <v>1.5</v>
      </c>
      <c r="Q147" s="377">
        <v>0.3</v>
      </c>
      <c r="R147" s="335">
        <f>$J147+$L147+$N147</f>
        <v>2.3166000000000002</v>
      </c>
      <c r="S147" s="338">
        <f>$E147+$G147+($Q147*$I147)</f>
        <v>1.782</v>
      </c>
    </row>
    <row r="148" spans="1:19" ht="15.75" thickBot="1" x14ac:dyDescent="0.3">
      <c r="R148" s="3">
        <f>SUM(R143:R147)</f>
        <v>28.164100000000001</v>
      </c>
      <c r="S148" s="542">
        <f>SUM(S143:S147)</f>
        <v>17.256999999999998</v>
      </c>
    </row>
    <row r="149" spans="1:19" ht="15.75" thickBot="1" x14ac:dyDescent="0.3">
      <c r="A149" s="1036" t="s">
        <v>311</v>
      </c>
      <c r="B149" s="1037"/>
    </row>
    <row r="150" spans="1:19" ht="15.75" customHeight="1" thickBot="1" x14ac:dyDescent="0.3">
      <c r="A150" s="374"/>
      <c r="B150" s="374"/>
      <c r="C150" s="1021" t="s">
        <v>269</v>
      </c>
      <c r="D150" s="1022"/>
      <c r="E150" s="1023" t="s">
        <v>261</v>
      </c>
      <c r="F150" s="1024"/>
      <c r="G150" s="1023" t="s">
        <v>273</v>
      </c>
      <c r="H150" s="1024"/>
      <c r="I150" s="1013" t="s">
        <v>280</v>
      </c>
      <c r="J150" s="1014" t="s">
        <v>294</v>
      </c>
      <c r="K150" s="1014"/>
      <c r="L150" s="1014" t="s">
        <v>295</v>
      </c>
      <c r="M150" s="1014"/>
      <c r="N150" s="1013" t="s">
        <v>296</v>
      </c>
      <c r="O150" s="1006" t="s">
        <v>262</v>
      </c>
      <c r="P150" s="1006" t="s">
        <v>286</v>
      </c>
      <c r="Q150" s="1008" t="s">
        <v>257</v>
      </c>
      <c r="R150" s="1009" t="s">
        <v>291</v>
      </c>
      <c r="S150" s="1009" t="s">
        <v>297</v>
      </c>
    </row>
    <row r="151" spans="1:19" ht="15.75" thickBot="1" x14ac:dyDescent="0.3">
      <c r="A151" s="374"/>
      <c r="B151" s="374"/>
      <c r="C151" s="975"/>
      <c r="D151" s="976"/>
      <c r="E151" s="1025"/>
      <c r="F151" s="1026"/>
      <c r="G151" s="1025"/>
      <c r="H151" s="1026"/>
      <c r="I151" s="1007"/>
      <c r="J151" s="1015"/>
      <c r="K151" s="1015"/>
      <c r="L151" s="1015"/>
      <c r="M151" s="1015"/>
      <c r="N151" s="1007"/>
      <c r="O151" s="1007"/>
      <c r="P151" s="1007"/>
      <c r="Q151" s="979"/>
      <c r="R151" s="1009"/>
      <c r="S151" s="1009"/>
    </row>
    <row r="152" spans="1:19" x14ac:dyDescent="0.25">
      <c r="A152" s="992" t="s">
        <v>372</v>
      </c>
      <c r="B152" s="1003"/>
      <c r="C152" s="1047">
        <f>'[1]GEOMETRIA '!F32/2</f>
        <v>1.65</v>
      </c>
      <c r="D152" s="1048"/>
      <c r="E152" s="1011">
        <f>'CARICHI UNITARI'!$D$148*$C152</f>
        <v>7.3425000000000002</v>
      </c>
      <c r="F152" s="1011"/>
      <c r="G152" s="971">
        <v>0</v>
      </c>
      <c r="H152" s="1010"/>
      <c r="I152" s="383">
        <f>'CARICHI UNITARI'!$E144*$C152</f>
        <v>3.3</v>
      </c>
      <c r="J152" s="1011">
        <f>$E152*$O152</f>
        <v>9.5452500000000011</v>
      </c>
      <c r="K152" s="1011"/>
      <c r="L152" s="1012">
        <f>$G152*$P152</f>
        <v>0</v>
      </c>
      <c r="M152" s="1012"/>
      <c r="N152" s="384">
        <f>$I152*$P152</f>
        <v>4.9499999999999993</v>
      </c>
      <c r="O152" s="385">
        <v>1.3</v>
      </c>
      <c r="P152" s="385">
        <v>1.5</v>
      </c>
      <c r="Q152" s="375">
        <v>0.3</v>
      </c>
      <c r="R152" s="333">
        <f>$J152+$L152+$N152</f>
        <v>14.49525</v>
      </c>
      <c r="S152" s="333">
        <f>$E152+$G152+($Q152*$I152)</f>
        <v>8.3324999999999996</v>
      </c>
    </row>
    <row r="153" spans="1:19" x14ac:dyDescent="0.25">
      <c r="A153" s="992" t="s">
        <v>43</v>
      </c>
      <c r="B153" s="1003"/>
      <c r="C153" s="1034">
        <v>0</v>
      </c>
      <c r="D153" s="1035"/>
      <c r="E153" s="972">
        <f>'[1]CARICHI UNITARI'!$D145*$C153</f>
        <v>0</v>
      </c>
      <c r="F153" s="1004"/>
      <c r="G153" s="972"/>
      <c r="H153" s="1004"/>
      <c r="I153" s="381">
        <f>'CARICHI UNITARI'!$E145*$C153</f>
        <v>0</v>
      </c>
      <c r="J153" s="1005">
        <f>$E153*$O153</f>
        <v>0</v>
      </c>
      <c r="K153" s="1005"/>
      <c r="L153" s="996">
        <v>0</v>
      </c>
      <c r="M153" s="996"/>
      <c r="N153" s="378">
        <f>$I153*$P153</f>
        <v>0</v>
      </c>
      <c r="O153" s="103">
        <v>1.3</v>
      </c>
      <c r="P153" s="103">
        <v>1.5</v>
      </c>
      <c r="Q153" s="376">
        <v>0.3</v>
      </c>
      <c r="R153" s="334">
        <f>$J153+$L153+$N153</f>
        <v>0</v>
      </c>
      <c r="S153" s="334">
        <f>$E153+$G153+($Q153*$I153)</f>
        <v>0</v>
      </c>
    </row>
    <row r="154" spans="1:19" x14ac:dyDescent="0.25">
      <c r="A154" s="992" t="s">
        <v>658</v>
      </c>
      <c r="B154" s="1003"/>
      <c r="C154" s="944">
        <v>0.5</v>
      </c>
      <c r="D154" s="945"/>
      <c r="E154" s="972">
        <f>'CARICHI UNITARI'!$D$149*$C154</f>
        <v>1.95</v>
      </c>
      <c r="F154" s="1004"/>
      <c r="G154" s="972"/>
      <c r="H154" s="1004"/>
      <c r="I154" s="381">
        <f>'CARICHI UNITARI'!$E146*$C154</f>
        <v>0</v>
      </c>
      <c r="J154" s="1005">
        <f>$E154*$O154</f>
        <v>2.5350000000000001</v>
      </c>
      <c r="K154" s="1005"/>
      <c r="L154" s="996">
        <v>0</v>
      </c>
      <c r="M154" s="996"/>
      <c r="N154" s="378">
        <f>$I154*$P154</f>
        <v>0</v>
      </c>
      <c r="O154" s="103">
        <v>1.3</v>
      </c>
      <c r="P154" s="103">
        <v>1.5</v>
      </c>
      <c r="Q154" s="376">
        <v>0.3</v>
      </c>
      <c r="R154" s="334">
        <f>$J154+$L154+$N154</f>
        <v>2.5350000000000001</v>
      </c>
      <c r="S154" s="334">
        <f>$E154+$G154+($Q154*$I154)</f>
        <v>1.95</v>
      </c>
    </row>
    <row r="155" spans="1:19" x14ac:dyDescent="0.25">
      <c r="A155" s="992" t="s">
        <v>44</v>
      </c>
      <c r="B155" s="1003"/>
      <c r="C155" s="1034">
        <v>0</v>
      </c>
      <c r="D155" s="1035"/>
      <c r="E155" s="972">
        <f>'[1]CARICHI UNITARI'!$D147*$C155</f>
        <v>0</v>
      </c>
      <c r="F155" s="1004"/>
      <c r="G155" s="972"/>
      <c r="H155" s="1004"/>
      <c r="I155" s="381">
        <f>'CARICHI UNITARI'!$E147*$C155</f>
        <v>0</v>
      </c>
      <c r="J155" s="1005">
        <f>$E155*$O155</f>
        <v>0</v>
      </c>
      <c r="K155" s="1005"/>
      <c r="L155" s="996">
        <v>0</v>
      </c>
      <c r="M155" s="996"/>
      <c r="N155" s="378">
        <f>$I155*$P155</f>
        <v>0</v>
      </c>
      <c r="O155" s="103">
        <v>1.3</v>
      </c>
      <c r="P155" s="103">
        <v>1.5</v>
      </c>
      <c r="Q155" s="376">
        <v>0.6</v>
      </c>
      <c r="R155" s="334">
        <f>$J155+$L155+$N155</f>
        <v>0</v>
      </c>
      <c r="S155" s="334">
        <f>$E155+$G155+($Q155*$I155)</f>
        <v>0</v>
      </c>
    </row>
    <row r="156" spans="1:19" x14ac:dyDescent="0.25">
      <c r="A156" s="997" t="s">
        <v>34</v>
      </c>
      <c r="B156" s="998"/>
      <c r="C156" s="999">
        <v>1</v>
      </c>
      <c r="D156" s="1000"/>
      <c r="E156" s="999">
        <f>$F$10*$C156</f>
        <v>1.782</v>
      </c>
      <c r="F156" s="1000"/>
      <c r="G156" s="999"/>
      <c r="H156" s="1000"/>
      <c r="I156" s="379">
        <v>0</v>
      </c>
      <c r="J156" s="1001">
        <f>$E156*$O156</f>
        <v>2.3166000000000002</v>
      </c>
      <c r="K156" s="1001"/>
      <c r="L156" s="1002">
        <v>0</v>
      </c>
      <c r="M156" s="1002"/>
      <c r="N156" s="380">
        <f>$I156*$P156</f>
        <v>0</v>
      </c>
      <c r="O156" s="382">
        <v>1.3</v>
      </c>
      <c r="P156" s="382">
        <v>1.5</v>
      </c>
      <c r="Q156" s="377">
        <v>0.3</v>
      </c>
      <c r="R156" s="335">
        <f>$J156+$L156+$N156</f>
        <v>2.3166000000000002</v>
      </c>
      <c r="S156" s="338">
        <f>$E156+$G156+($Q156*$I156)</f>
        <v>1.782</v>
      </c>
    </row>
    <row r="157" spans="1:19" ht="15.75" thickBot="1" x14ac:dyDescent="0.3">
      <c r="R157" s="3">
        <f>SUM(R152:R156)</f>
        <v>19.346850000000003</v>
      </c>
      <c r="S157" s="542">
        <f>SUM(S152:S156)</f>
        <v>12.064499999999999</v>
      </c>
    </row>
    <row r="158" spans="1:19" ht="15.75" thickBot="1" x14ac:dyDescent="0.3">
      <c r="A158" s="1036" t="s">
        <v>312</v>
      </c>
      <c r="B158" s="1037"/>
    </row>
    <row r="159" spans="1:19" ht="15.75" customHeight="1" thickBot="1" x14ac:dyDescent="0.3">
      <c r="A159" s="374"/>
      <c r="B159" s="374"/>
      <c r="C159" s="1021" t="s">
        <v>269</v>
      </c>
      <c r="D159" s="1022"/>
      <c r="E159" s="1023" t="s">
        <v>261</v>
      </c>
      <c r="F159" s="1024"/>
      <c r="G159" s="1023" t="s">
        <v>273</v>
      </c>
      <c r="H159" s="1024"/>
      <c r="I159" s="1013" t="s">
        <v>280</v>
      </c>
      <c r="J159" s="1014" t="s">
        <v>294</v>
      </c>
      <c r="K159" s="1014"/>
      <c r="L159" s="1014" t="s">
        <v>295</v>
      </c>
      <c r="M159" s="1014"/>
      <c r="N159" s="1013" t="s">
        <v>296</v>
      </c>
      <c r="O159" s="1006" t="s">
        <v>262</v>
      </c>
      <c r="P159" s="1006" t="s">
        <v>286</v>
      </c>
      <c r="Q159" s="1008" t="s">
        <v>257</v>
      </c>
      <c r="R159" s="1009" t="s">
        <v>291</v>
      </c>
      <c r="S159" s="1009" t="s">
        <v>297</v>
      </c>
    </row>
    <row r="160" spans="1:19" ht="15.75" thickBot="1" x14ac:dyDescent="0.3">
      <c r="A160" s="374"/>
      <c r="B160" s="374"/>
      <c r="C160" s="975"/>
      <c r="D160" s="976"/>
      <c r="E160" s="1025"/>
      <c r="F160" s="1026"/>
      <c r="G160" s="1025"/>
      <c r="H160" s="1026"/>
      <c r="I160" s="1007"/>
      <c r="J160" s="1015"/>
      <c r="K160" s="1015"/>
      <c r="L160" s="1015"/>
      <c r="M160" s="1015"/>
      <c r="N160" s="1007"/>
      <c r="O160" s="1007"/>
      <c r="P160" s="1007"/>
      <c r="Q160" s="979"/>
      <c r="R160" s="1009"/>
      <c r="S160" s="1009"/>
    </row>
    <row r="161" spans="1:19" x14ac:dyDescent="0.25">
      <c r="A161" s="992" t="s">
        <v>372</v>
      </c>
      <c r="B161" s="1003"/>
      <c r="C161" s="971">
        <f>'[1]GEOMETRIA '!H32</f>
        <v>3.15</v>
      </c>
      <c r="D161" s="1010"/>
      <c r="E161" s="1011">
        <f>'CARICHI UNITARI'!$D$148*$C161</f>
        <v>14.0175</v>
      </c>
      <c r="F161" s="1011"/>
      <c r="G161" s="971">
        <v>0</v>
      </c>
      <c r="H161" s="1010"/>
      <c r="I161" s="383">
        <f>'CARICHI UNITARI'!$E144*$C161</f>
        <v>6.3</v>
      </c>
      <c r="J161" s="1011">
        <f>$E161*$O161</f>
        <v>18.222750000000001</v>
      </c>
      <c r="K161" s="1011"/>
      <c r="L161" s="1012">
        <f>$G161*$P161</f>
        <v>0</v>
      </c>
      <c r="M161" s="1012"/>
      <c r="N161" s="384">
        <f>$I161*$P161</f>
        <v>9.4499999999999993</v>
      </c>
      <c r="O161" s="385">
        <v>1.3</v>
      </c>
      <c r="P161" s="385">
        <v>1.5</v>
      </c>
      <c r="Q161" s="375">
        <v>0.3</v>
      </c>
      <c r="R161" s="333">
        <f>$J161+$L161+$N161</f>
        <v>27.672750000000001</v>
      </c>
      <c r="S161" s="333">
        <f>$E161+$G161+($Q161*$I161)</f>
        <v>15.907500000000001</v>
      </c>
    </row>
    <row r="162" spans="1:19" x14ac:dyDescent="0.25">
      <c r="A162" s="992" t="s">
        <v>43</v>
      </c>
      <c r="B162" s="1003"/>
      <c r="C162" s="944">
        <v>0</v>
      </c>
      <c r="D162" s="945"/>
      <c r="E162" s="972">
        <f>'[1]CARICHI UNITARI'!$D145*$C162</f>
        <v>0</v>
      </c>
      <c r="F162" s="1004"/>
      <c r="G162" s="972"/>
      <c r="H162" s="1004"/>
      <c r="I162" s="381">
        <f>'CARICHI UNITARI'!$E145*$C162</f>
        <v>0</v>
      </c>
      <c r="J162" s="1005">
        <f>$E162*$O162</f>
        <v>0</v>
      </c>
      <c r="K162" s="1005"/>
      <c r="L162" s="996">
        <v>0</v>
      </c>
      <c r="M162" s="996"/>
      <c r="N162" s="378">
        <f>$I162*$P162</f>
        <v>0</v>
      </c>
      <c r="O162" s="103">
        <v>1.3</v>
      </c>
      <c r="P162" s="103">
        <v>1.5</v>
      </c>
      <c r="Q162" s="376">
        <v>0.3</v>
      </c>
      <c r="R162" s="334">
        <f>$J162+$L162+$N162</f>
        <v>0</v>
      </c>
      <c r="S162" s="334">
        <f>$E162+$G162+($Q162*$I162)</f>
        <v>0</v>
      </c>
    </row>
    <row r="163" spans="1:19" x14ac:dyDescent="0.25">
      <c r="A163" s="992" t="s">
        <v>658</v>
      </c>
      <c r="B163" s="1003"/>
      <c r="C163" s="944">
        <v>0.5</v>
      </c>
      <c r="D163" s="945"/>
      <c r="E163" s="972">
        <f>'CARICHI UNITARI'!$D$149*$C163</f>
        <v>1.95</v>
      </c>
      <c r="F163" s="1004"/>
      <c r="G163" s="972"/>
      <c r="H163" s="1004"/>
      <c r="I163" s="381">
        <f>'CARICHI UNITARI'!$E146*$C163</f>
        <v>0</v>
      </c>
      <c r="J163" s="1005">
        <f>$E163*$O163</f>
        <v>2.5350000000000001</v>
      </c>
      <c r="K163" s="1005"/>
      <c r="L163" s="996">
        <v>0</v>
      </c>
      <c r="M163" s="996"/>
      <c r="N163" s="378">
        <f>$I163*$P163</f>
        <v>0</v>
      </c>
      <c r="O163" s="103">
        <v>1.3</v>
      </c>
      <c r="P163" s="103">
        <v>1.5</v>
      </c>
      <c r="Q163" s="376">
        <v>0.3</v>
      </c>
      <c r="R163" s="334">
        <f>$J163+$L163+$N163</f>
        <v>2.5350000000000001</v>
      </c>
      <c r="S163" s="334">
        <f>$E163+$G163+($Q163*$I163)</f>
        <v>1.95</v>
      </c>
    </row>
    <row r="164" spans="1:19" ht="15" customHeight="1" x14ac:dyDescent="0.25">
      <c r="A164" s="992" t="s">
        <v>44</v>
      </c>
      <c r="B164" s="1003"/>
      <c r="C164" s="1034">
        <v>0</v>
      </c>
      <c r="D164" s="1035"/>
      <c r="E164" s="972">
        <f>'[1]CARICHI UNITARI'!$D147*$C164</f>
        <v>0</v>
      </c>
      <c r="F164" s="1004"/>
      <c r="G164" s="972"/>
      <c r="H164" s="1004"/>
      <c r="I164" s="381">
        <f>'CARICHI UNITARI'!$E147*$C164</f>
        <v>0</v>
      </c>
      <c r="J164" s="1005">
        <f>$E164*$O164</f>
        <v>0</v>
      </c>
      <c r="K164" s="1005"/>
      <c r="L164" s="996">
        <v>0</v>
      </c>
      <c r="M164" s="996"/>
      <c r="N164" s="378">
        <f>$I164*$P164</f>
        <v>0</v>
      </c>
      <c r="O164" s="103">
        <v>1.3</v>
      </c>
      <c r="P164" s="103">
        <v>1.5</v>
      </c>
      <c r="Q164" s="376">
        <v>0.6</v>
      </c>
      <c r="R164" s="334">
        <f>$J164+$L164+$N164</f>
        <v>0</v>
      </c>
      <c r="S164" s="334">
        <f>$E164+$G164+($Q164*$I164)</f>
        <v>0</v>
      </c>
    </row>
    <row r="165" spans="1:19" x14ac:dyDescent="0.25">
      <c r="A165" s="997" t="s">
        <v>34</v>
      </c>
      <c r="B165" s="998"/>
      <c r="C165" s="999">
        <v>1</v>
      </c>
      <c r="D165" s="1000"/>
      <c r="E165" s="999">
        <f>$F$10*$C165</f>
        <v>1.782</v>
      </c>
      <c r="F165" s="1000"/>
      <c r="G165" s="999"/>
      <c r="H165" s="1000"/>
      <c r="I165" s="379">
        <v>0</v>
      </c>
      <c r="J165" s="1001">
        <f>$E165*$O165</f>
        <v>2.3166000000000002</v>
      </c>
      <c r="K165" s="1001"/>
      <c r="L165" s="1002">
        <v>0</v>
      </c>
      <c r="M165" s="1002"/>
      <c r="N165" s="380">
        <f>$I165*$P165</f>
        <v>0</v>
      </c>
      <c r="O165" s="382">
        <v>1.3</v>
      </c>
      <c r="P165" s="382">
        <v>1.5</v>
      </c>
      <c r="Q165" s="377">
        <v>0.3</v>
      </c>
      <c r="R165" s="335">
        <f>$J165+$L165+$N165</f>
        <v>2.3166000000000002</v>
      </c>
      <c r="S165" s="338">
        <f>$E165+$G165+($Q165*$I165)</f>
        <v>1.782</v>
      </c>
    </row>
    <row r="166" spans="1:19" x14ac:dyDescent="0.25">
      <c r="R166" s="3">
        <f>SUM(R161:R165)</f>
        <v>32.524349999999998</v>
      </c>
      <c r="S166" s="542">
        <f>SUM(S161:S165)</f>
        <v>19.639500000000002</v>
      </c>
    </row>
    <row r="167" spans="1:19" x14ac:dyDescent="0.25">
      <c r="A167" s="1033" t="s">
        <v>324</v>
      </c>
      <c r="B167" s="1033"/>
      <c r="C167" s="1033"/>
    </row>
    <row r="168" spans="1:19" ht="15.75" thickBot="1" x14ac:dyDescent="0.3"/>
    <row r="169" spans="1:19" ht="15.75" thickBot="1" x14ac:dyDescent="0.3">
      <c r="A169" s="1016" t="s">
        <v>314</v>
      </c>
      <c r="B169" s="1017"/>
    </row>
    <row r="170" spans="1:19" ht="15.75" customHeight="1" thickBot="1" x14ac:dyDescent="0.3">
      <c r="A170" s="1018"/>
      <c r="B170" s="1019"/>
      <c r="C170" s="1029" t="s">
        <v>269</v>
      </c>
      <c r="D170" s="1029"/>
      <c r="E170" s="1014" t="s">
        <v>261</v>
      </c>
      <c r="F170" s="1014"/>
      <c r="G170" s="1014" t="s">
        <v>273</v>
      </c>
      <c r="H170" s="1014"/>
      <c r="I170" s="1013" t="s">
        <v>280</v>
      </c>
      <c r="J170" s="1014" t="s">
        <v>294</v>
      </c>
      <c r="K170" s="1014"/>
      <c r="L170" s="1014" t="s">
        <v>295</v>
      </c>
      <c r="M170" s="1014"/>
      <c r="N170" s="1013" t="s">
        <v>296</v>
      </c>
      <c r="O170" s="1006" t="s">
        <v>262</v>
      </c>
      <c r="P170" s="1006" t="s">
        <v>286</v>
      </c>
      <c r="Q170" s="1008" t="s">
        <v>257</v>
      </c>
      <c r="R170" s="1009" t="s">
        <v>291</v>
      </c>
      <c r="S170" s="1009" t="s">
        <v>297</v>
      </c>
    </row>
    <row r="171" spans="1:19" ht="15.75" thickBot="1" x14ac:dyDescent="0.3">
      <c r="A171" s="1020"/>
      <c r="B171" s="947"/>
      <c r="C171" s="1007"/>
      <c r="D171" s="1007"/>
      <c r="E171" s="1015"/>
      <c r="F171" s="1015"/>
      <c r="G171" s="1015"/>
      <c r="H171" s="1015"/>
      <c r="I171" s="1007"/>
      <c r="J171" s="1015"/>
      <c r="K171" s="1015"/>
      <c r="L171" s="1015"/>
      <c r="M171" s="1015"/>
      <c r="N171" s="1007"/>
      <c r="O171" s="1007"/>
      <c r="P171" s="1007"/>
      <c r="Q171" s="979"/>
      <c r="R171" s="1009"/>
      <c r="S171" s="1009"/>
    </row>
    <row r="172" spans="1:19" ht="15.75" thickBot="1" x14ac:dyDescent="0.3">
      <c r="A172" s="992" t="s">
        <v>372</v>
      </c>
      <c r="B172" s="1003"/>
      <c r="C172" s="1011">
        <f>'GEOMETRIA '!F34</f>
        <v>3.5999999999999996</v>
      </c>
      <c r="D172" s="1012"/>
      <c r="E172" s="1011">
        <f>'CARICHI UNITARI'!$D$148*$C172</f>
        <v>16.02</v>
      </c>
      <c r="F172" s="1011"/>
      <c r="G172" s="1011">
        <v>0</v>
      </c>
      <c r="H172" s="1012"/>
      <c r="I172" s="383">
        <f>'CARICHI UNITARI'!$E144*$C172</f>
        <v>7.1999999999999993</v>
      </c>
      <c r="J172" s="1011">
        <f>$E172*$O172</f>
        <v>20.826000000000001</v>
      </c>
      <c r="K172" s="1011"/>
      <c r="L172" s="1012">
        <f>$G172*$P172</f>
        <v>0</v>
      </c>
      <c r="M172" s="1012"/>
      <c r="N172" s="384">
        <f>$I172*$P172</f>
        <v>10.799999999999999</v>
      </c>
      <c r="O172" s="385">
        <v>1.3</v>
      </c>
      <c r="P172" s="385">
        <v>1.5</v>
      </c>
      <c r="Q172" s="375">
        <v>0.3</v>
      </c>
      <c r="R172" s="258">
        <f>$J172+$L172+$N172</f>
        <v>31.625999999999998</v>
      </c>
      <c r="S172" s="201">
        <f>$E172+$G172+($Q172*$I172)</f>
        <v>18.18</v>
      </c>
    </row>
    <row r="173" spans="1:19" ht="15.75" thickBot="1" x14ac:dyDescent="0.3">
      <c r="A173" s="992" t="s">
        <v>43</v>
      </c>
      <c r="B173" s="1003"/>
      <c r="C173" s="996">
        <v>0</v>
      </c>
      <c r="D173" s="996"/>
      <c r="E173" s="1005">
        <f>'[1]CARICHI UNITARI'!$D145*$C173</f>
        <v>0</v>
      </c>
      <c r="F173" s="996"/>
      <c r="G173" s="1005"/>
      <c r="H173" s="996"/>
      <c r="I173" s="383">
        <f>'CARICHI UNITARI'!$E145*$C173</f>
        <v>0</v>
      </c>
      <c r="J173" s="1005">
        <f>$E173*$O173</f>
        <v>0</v>
      </c>
      <c r="K173" s="1005"/>
      <c r="L173" s="996">
        <v>0</v>
      </c>
      <c r="M173" s="996"/>
      <c r="N173" s="378">
        <f>$I173*$P173</f>
        <v>0</v>
      </c>
      <c r="O173" s="103">
        <v>1.3</v>
      </c>
      <c r="P173" s="103">
        <v>1.5</v>
      </c>
      <c r="Q173" s="376">
        <v>0.3</v>
      </c>
      <c r="R173" s="258">
        <f>$J173+$L173+$N173</f>
        <v>0</v>
      </c>
      <c r="S173" s="258">
        <f>$E173+$G173+($Q173*$I173)</f>
        <v>0</v>
      </c>
    </row>
    <row r="174" spans="1:19" ht="15.75" thickBot="1" x14ac:dyDescent="0.3">
      <c r="A174" s="992" t="s">
        <v>658</v>
      </c>
      <c r="B174" s="1003"/>
      <c r="C174" s="996">
        <v>0.5</v>
      </c>
      <c r="D174" s="996"/>
      <c r="E174" s="1005">
        <f>'CARICHI UNITARI'!$D$149*$C174</f>
        <v>1.95</v>
      </c>
      <c r="F174" s="996"/>
      <c r="G174" s="1005"/>
      <c r="H174" s="996"/>
      <c r="I174" s="383">
        <f>'CARICHI UNITARI'!$E146*$C174</f>
        <v>0</v>
      </c>
      <c r="J174" s="1005">
        <f>$E174*$O174</f>
        <v>2.5350000000000001</v>
      </c>
      <c r="K174" s="1005"/>
      <c r="L174" s="996">
        <v>0</v>
      </c>
      <c r="M174" s="996"/>
      <c r="N174" s="378">
        <f>$I174*$P174</f>
        <v>0</v>
      </c>
      <c r="O174" s="103">
        <v>1.3</v>
      </c>
      <c r="P174" s="103">
        <v>1.5</v>
      </c>
      <c r="Q174" s="376">
        <v>0.3</v>
      </c>
      <c r="R174" s="258">
        <f>$J174+$L174+$N174</f>
        <v>2.5350000000000001</v>
      </c>
      <c r="S174" s="258">
        <f>$E174+$G174+($Q174*$I174)</f>
        <v>1.95</v>
      </c>
    </row>
    <row r="175" spans="1:19" ht="15.75" thickBot="1" x14ac:dyDescent="0.3">
      <c r="A175" s="992" t="s">
        <v>44</v>
      </c>
      <c r="B175" s="1003"/>
      <c r="C175" s="996">
        <v>0</v>
      </c>
      <c r="D175" s="996"/>
      <c r="E175" s="1005">
        <f>'[1]CARICHI UNITARI'!$D147*$C175</f>
        <v>0</v>
      </c>
      <c r="F175" s="996"/>
      <c r="G175" s="1005"/>
      <c r="H175" s="996"/>
      <c r="I175" s="383">
        <f>'CARICHI UNITARI'!$E147*$C175</f>
        <v>0</v>
      </c>
      <c r="J175" s="1005">
        <f>$E175*$O175</f>
        <v>0</v>
      </c>
      <c r="K175" s="1005"/>
      <c r="L175" s="996">
        <v>0</v>
      </c>
      <c r="M175" s="996"/>
      <c r="N175" s="378">
        <f>$I175*$P175</f>
        <v>0</v>
      </c>
      <c r="O175" s="103">
        <v>1.3</v>
      </c>
      <c r="P175" s="103">
        <v>1.5</v>
      </c>
      <c r="Q175" s="376">
        <v>0.6</v>
      </c>
      <c r="R175" s="258">
        <f>$J175+$L175+$N175</f>
        <v>0</v>
      </c>
      <c r="S175" s="258">
        <f>$E175+$G175+($Q175*$I175)</f>
        <v>0</v>
      </c>
    </row>
    <row r="176" spans="1:19" ht="15.75" thickBot="1" x14ac:dyDescent="0.3">
      <c r="A176" s="997" t="s">
        <v>34</v>
      </c>
      <c r="B176" s="998"/>
      <c r="C176" s="1002">
        <v>1</v>
      </c>
      <c r="D176" s="1002"/>
      <c r="E176" s="999">
        <f>$F$10*$C176</f>
        <v>1.782</v>
      </c>
      <c r="F176" s="1000"/>
      <c r="G176" s="1001"/>
      <c r="H176" s="1002"/>
      <c r="I176" s="379">
        <f>'CARICHI UNITARI'!$E267</f>
        <v>0</v>
      </c>
      <c r="J176" s="1001">
        <f>$E176*$O176</f>
        <v>2.3166000000000002</v>
      </c>
      <c r="K176" s="1001"/>
      <c r="L176" s="1002">
        <v>0</v>
      </c>
      <c r="M176" s="1002"/>
      <c r="N176" s="380">
        <f>$I176*$P176</f>
        <v>0</v>
      </c>
      <c r="O176" s="382">
        <v>1.3</v>
      </c>
      <c r="P176" s="382">
        <v>1.5</v>
      </c>
      <c r="Q176" s="377">
        <v>0.3</v>
      </c>
      <c r="R176" s="258">
        <f>$J176+$L176+$N176</f>
        <v>2.3166000000000002</v>
      </c>
      <c r="S176" s="258">
        <f>$E176+$G176+($Q176*$I176)</f>
        <v>1.782</v>
      </c>
    </row>
    <row r="177" spans="1:19" ht="15.75" thickBot="1" x14ac:dyDescent="0.3">
      <c r="R177" s="4">
        <f>SUM(R172:R176)</f>
        <v>36.477600000000002</v>
      </c>
      <c r="S177" s="4">
        <f>SUM(S172:S176)</f>
        <v>21.911999999999999</v>
      </c>
    </row>
    <row r="178" spans="1:19" ht="15.75" thickBot="1" x14ac:dyDescent="0.3">
      <c r="A178" s="1016" t="s">
        <v>315</v>
      </c>
      <c r="B178" s="1017"/>
    </row>
    <row r="179" spans="1:19" ht="15.75" customHeight="1" thickBot="1" x14ac:dyDescent="0.3">
      <c r="A179" s="1018"/>
      <c r="B179" s="1019"/>
      <c r="C179" s="1029" t="s">
        <v>269</v>
      </c>
      <c r="D179" s="1029"/>
      <c r="E179" s="1014" t="s">
        <v>261</v>
      </c>
      <c r="F179" s="1014"/>
      <c r="G179" s="1014" t="s">
        <v>273</v>
      </c>
      <c r="H179" s="1014"/>
      <c r="I179" s="1013" t="s">
        <v>280</v>
      </c>
      <c r="J179" s="1014" t="s">
        <v>294</v>
      </c>
      <c r="K179" s="1014"/>
      <c r="L179" s="1014" t="s">
        <v>295</v>
      </c>
      <c r="M179" s="1014"/>
      <c r="N179" s="1013" t="s">
        <v>296</v>
      </c>
      <c r="O179" s="1006" t="s">
        <v>262</v>
      </c>
      <c r="P179" s="1006" t="s">
        <v>286</v>
      </c>
      <c r="Q179" s="1008" t="s">
        <v>257</v>
      </c>
      <c r="R179" s="1009" t="s">
        <v>291</v>
      </c>
      <c r="S179" s="1009" t="s">
        <v>297</v>
      </c>
    </row>
    <row r="180" spans="1:19" ht="15.75" thickBot="1" x14ac:dyDescent="0.3">
      <c r="A180" s="1020"/>
      <c r="B180" s="947"/>
      <c r="C180" s="1007"/>
      <c r="D180" s="1007"/>
      <c r="E180" s="1015"/>
      <c r="F180" s="1015"/>
      <c r="G180" s="1015"/>
      <c r="H180" s="1015"/>
      <c r="I180" s="1007"/>
      <c r="J180" s="1015"/>
      <c r="K180" s="1015"/>
      <c r="L180" s="1015"/>
      <c r="M180" s="1015"/>
      <c r="N180" s="1007"/>
      <c r="O180" s="1007"/>
      <c r="P180" s="1007"/>
      <c r="Q180" s="979"/>
      <c r="R180" s="1009"/>
      <c r="S180" s="1009"/>
    </row>
    <row r="181" spans="1:19" ht="15.75" thickBot="1" x14ac:dyDescent="0.3">
      <c r="A181" s="992" t="s">
        <v>372</v>
      </c>
      <c r="B181" s="1003"/>
      <c r="C181" s="1045">
        <f>'[1]GEOMETRIA '!H34/2</f>
        <v>1.5</v>
      </c>
      <c r="D181" s="1046"/>
      <c r="E181" s="1011">
        <f>'CARICHI UNITARI'!$D$148*$C181</f>
        <v>6.6750000000000007</v>
      </c>
      <c r="F181" s="1011"/>
      <c r="G181" s="1011">
        <v>0</v>
      </c>
      <c r="H181" s="1012"/>
      <c r="I181" s="383">
        <f>'CARICHI UNITARI'!$E144*$C181</f>
        <v>3</v>
      </c>
      <c r="J181" s="1011">
        <f>$E181*$O181</f>
        <v>8.677500000000002</v>
      </c>
      <c r="K181" s="1011"/>
      <c r="L181" s="1012">
        <f>$G181*$P181</f>
        <v>0</v>
      </c>
      <c r="M181" s="1012"/>
      <c r="N181" s="384">
        <f>$I181*$P181</f>
        <v>4.5</v>
      </c>
      <c r="O181" s="385">
        <v>1.3</v>
      </c>
      <c r="P181" s="385">
        <v>1.5</v>
      </c>
      <c r="Q181" s="375">
        <v>0.3</v>
      </c>
      <c r="R181" s="258">
        <f>$J181+$L181+$N181</f>
        <v>13.177500000000002</v>
      </c>
      <c r="S181" s="201">
        <f>$E181+$G181+($Q181*$I181)</f>
        <v>7.5750000000000011</v>
      </c>
    </row>
    <row r="182" spans="1:19" ht="15.75" thickBot="1" x14ac:dyDescent="0.3">
      <c r="A182" s="992" t="s">
        <v>43</v>
      </c>
      <c r="B182" s="1003"/>
      <c r="C182" s="1028">
        <v>0</v>
      </c>
      <c r="D182" s="1028"/>
      <c r="E182" s="1005">
        <f>'[1]CARICHI UNITARI'!$D145*$C182</f>
        <v>0</v>
      </c>
      <c r="F182" s="996"/>
      <c r="G182" s="1005"/>
      <c r="H182" s="996"/>
      <c r="I182" s="383">
        <f>'CARICHI UNITARI'!$E145*$C182</f>
        <v>0</v>
      </c>
      <c r="J182" s="1005">
        <f>$E182*$O182</f>
        <v>0</v>
      </c>
      <c r="K182" s="1005"/>
      <c r="L182" s="996">
        <v>0</v>
      </c>
      <c r="M182" s="996"/>
      <c r="N182" s="378">
        <f>$I182*$P182</f>
        <v>0</v>
      </c>
      <c r="O182" s="103">
        <v>1.3</v>
      </c>
      <c r="P182" s="103">
        <v>1.5</v>
      </c>
      <c r="Q182" s="376">
        <v>0.3</v>
      </c>
      <c r="R182" s="258">
        <f>$J182+$L182+$N182</f>
        <v>0</v>
      </c>
      <c r="S182" s="258">
        <f>$E182+$G182+($Q182*$I182)</f>
        <v>0</v>
      </c>
    </row>
    <row r="183" spans="1:19" ht="15.75" thickBot="1" x14ac:dyDescent="0.3">
      <c r="A183" s="992" t="s">
        <v>658</v>
      </c>
      <c r="B183" s="1003"/>
      <c r="C183" s="996">
        <v>0.5</v>
      </c>
      <c r="D183" s="996"/>
      <c r="E183" s="1005">
        <f>'CARICHI UNITARI'!$D$149*$C183</f>
        <v>1.95</v>
      </c>
      <c r="F183" s="996"/>
      <c r="G183" s="1005"/>
      <c r="H183" s="996"/>
      <c r="I183" s="383">
        <f>'CARICHI UNITARI'!$E146*$C183</f>
        <v>0</v>
      </c>
      <c r="J183" s="1005">
        <f>$E183*$O183</f>
        <v>2.5350000000000001</v>
      </c>
      <c r="K183" s="1005"/>
      <c r="L183" s="996">
        <v>0</v>
      </c>
      <c r="M183" s="996"/>
      <c r="N183" s="378">
        <f>$I183*$P183</f>
        <v>0</v>
      </c>
      <c r="O183" s="103">
        <v>1.3</v>
      </c>
      <c r="P183" s="103">
        <v>1.5</v>
      </c>
      <c r="Q183" s="376">
        <v>0.3</v>
      </c>
      <c r="R183" s="258">
        <f>$J183+$L183+$N183</f>
        <v>2.5350000000000001</v>
      </c>
      <c r="S183" s="258">
        <f>$E183+$G183+($Q183*$I183)</f>
        <v>1.95</v>
      </c>
    </row>
    <row r="184" spans="1:19" ht="15.75" thickBot="1" x14ac:dyDescent="0.3">
      <c r="A184" s="992" t="s">
        <v>44</v>
      </c>
      <c r="B184" s="1003"/>
      <c r="C184" s="996">
        <v>0</v>
      </c>
      <c r="D184" s="996"/>
      <c r="E184" s="1005">
        <f>'[1]CARICHI UNITARI'!$D147*$C184</f>
        <v>0</v>
      </c>
      <c r="F184" s="996"/>
      <c r="G184" s="1005"/>
      <c r="H184" s="996"/>
      <c r="I184" s="383">
        <f>'CARICHI UNITARI'!$E147*$C184</f>
        <v>0</v>
      </c>
      <c r="J184" s="1005">
        <f>$E184*$O184</f>
        <v>0</v>
      </c>
      <c r="K184" s="1005"/>
      <c r="L184" s="996">
        <v>0</v>
      </c>
      <c r="M184" s="996"/>
      <c r="N184" s="378">
        <f>$I184*$P184</f>
        <v>0</v>
      </c>
      <c r="O184" s="103">
        <v>1.3</v>
      </c>
      <c r="P184" s="103">
        <v>1.5</v>
      </c>
      <c r="Q184" s="376">
        <v>0.6</v>
      </c>
      <c r="R184" s="258">
        <f>$J184+$L184+$N184</f>
        <v>0</v>
      </c>
      <c r="S184" s="258">
        <f>$E184+$G184+($Q184*$I184)</f>
        <v>0</v>
      </c>
    </row>
    <row r="185" spans="1:19" ht="15.75" thickBot="1" x14ac:dyDescent="0.3">
      <c r="A185" s="997" t="s">
        <v>34</v>
      </c>
      <c r="B185" s="998"/>
      <c r="C185" s="1002">
        <v>1</v>
      </c>
      <c r="D185" s="1002"/>
      <c r="E185" s="999">
        <f>$F$10*$C185</f>
        <v>1.782</v>
      </c>
      <c r="F185" s="1000"/>
      <c r="G185" s="1001"/>
      <c r="H185" s="1002"/>
      <c r="I185" s="379">
        <f>'CARICHI UNITARI'!$E276</f>
        <v>0</v>
      </c>
      <c r="J185" s="1001">
        <f>$E185*$O185</f>
        <v>2.3166000000000002</v>
      </c>
      <c r="K185" s="1001"/>
      <c r="L185" s="1002">
        <v>0</v>
      </c>
      <c r="M185" s="1002"/>
      <c r="N185" s="380">
        <f>$I185*$P185</f>
        <v>0</v>
      </c>
      <c r="O185" s="382">
        <v>1.3</v>
      </c>
      <c r="P185" s="382">
        <v>1.5</v>
      </c>
      <c r="Q185" s="377">
        <v>0.3</v>
      </c>
      <c r="R185" s="258">
        <f>$J185+$L185+$N185</f>
        <v>2.3166000000000002</v>
      </c>
      <c r="S185" s="258">
        <f>$E185+$G185+($Q185*$I185)</f>
        <v>1.782</v>
      </c>
    </row>
    <row r="186" spans="1:19" ht="15.75" thickBot="1" x14ac:dyDescent="0.3">
      <c r="R186" s="4">
        <f>SUM(R181:R185)</f>
        <v>18.029100000000003</v>
      </c>
      <c r="S186" s="4">
        <f>SUM(S181:S185)</f>
        <v>11.307</v>
      </c>
    </row>
    <row r="187" spans="1:19" ht="15.75" thickBot="1" x14ac:dyDescent="0.3">
      <c r="A187" s="1016" t="s">
        <v>316</v>
      </c>
      <c r="B187" s="1017"/>
      <c r="C187" s="91" t="s">
        <v>368</v>
      </c>
    </row>
    <row r="188" spans="1:19" ht="15.75" customHeight="1" thickBot="1" x14ac:dyDescent="0.3">
      <c r="A188" s="1018"/>
      <c r="B188" s="1019"/>
      <c r="C188" s="1029" t="s">
        <v>269</v>
      </c>
      <c r="D188" s="1029"/>
      <c r="E188" s="1014" t="s">
        <v>261</v>
      </c>
      <c r="F188" s="1014"/>
      <c r="G188" s="1014" t="s">
        <v>273</v>
      </c>
      <c r="H188" s="1014"/>
      <c r="I188" s="1013" t="s">
        <v>280</v>
      </c>
      <c r="J188" s="1014" t="s">
        <v>294</v>
      </c>
      <c r="K188" s="1014"/>
      <c r="L188" s="1014" t="s">
        <v>295</v>
      </c>
      <c r="M188" s="1014"/>
      <c r="N188" s="1013" t="s">
        <v>296</v>
      </c>
      <c r="O188" s="1006" t="s">
        <v>262</v>
      </c>
      <c r="P188" s="1006" t="s">
        <v>286</v>
      </c>
      <c r="Q188" s="1008" t="s">
        <v>257</v>
      </c>
      <c r="R188" s="1009" t="s">
        <v>291</v>
      </c>
      <c r="S188" s="1009" t="s">
        <v>297</v>
      </c>
    </row>
    <row r="189" spans="1:19" ht="15.75" thickBot="1" x14ac:dyDescent="0.3">
      <c r="A189" s="1020"/>
      <c r="B189" s="947"/>
      <c r="C189" s="1007"/>
      <c r="D189" s="1007"/>
      <c r="E189" s="1015"/>
      <c r="F189" s="1015"/>
      <c r="G189" s="1015"/>
      <c r="H189" s="1015"/>
      <c r="I189" s="1007"/>
      <c r="J189" s="1015"/>
      <c r="K189" s="1015"/>
      <c r="L189" s="1015"/>
      <c r="M189" s="1015"/>
      <c r="N189" s="1007"/>
      <c r="O189" s="1007"/>
      <c r="P189" s="1007"/>
      <c r="Q189" s="979"/>
      <c r="R189" s="1009"/>
      <c r="S189" s="1009"/>
    </row>
    <row r="190" spans="1:19" ht="15.75" thickBot="1" x14ac:dyDescent="0.3">
      <c r="A190" s="992" t="s">
        <v>372</v>
      </c>
      <c r="B190" s="1003"/>
      <c r="C190" s="1011">
        <f>'GEOMETRIA '!E13/2</f>
        <v>3</v>
      </c>
      <c r="D190" s="1012"/>
      <c r="E190" s="1011">
        <f>'CARICHI UNITARI'!$D$148*$C190</f>
        <v>13.350000000000001</v>
      </c>
      <c r="F190" s="1011"/>
      <c r="G190" s="1011">
        <v>0</v>
      </c>
      <c r="H190" s="1012"/>
      <c r="I190" s="383">
        <f>'CARICHI UNITARI'!$E144*$C190</f>
        <v>6</v>
      </c>
      <c r="J190" s="1011">
        <f>$E190*$O190</f>
        <v>17.355000000000004</v>
      </c>
      <c r="K190" s="1011"/>
      <c r="L190" s="1012">
        <f>$G190*$P190</f>
        <v>0</v>
      </c>
      <c r="M190" s="1012"/>
      <c r="N190" s="384">
        <f>$I190*$P190</f>
        <v>9</v>
      </c>
      <c r="O190" s="385">
        <v>1.3</v>
      </c>
      <c r="P190" s="385">
        <v>1.5</v>
      </c>
      <c r="Q190" s="375">
        <v>0.3</v>
      </c>
      <c r="R190" s="258">
        <f>$J190+$L190+$N190</f>
        <v>26.355000000000004</v>
      </c>
      <c r="S190" s="201">
        <f>$E190+$G190+($Q190*$I190)</f>
        <v>15.150000000000002</v>
      </c>
    </row>
    <row r="191" spans="1:19" ht="15.75" thickBot="1" x14ac:dyDescent="0.3">
      <c r="A191" s="992" t="s">
        <v>43</v>
      </c>
      <c r="B191" s="1003"/>
      <c r="C191" s="996">
        <f>'[1]GEOMETRIA '!B18/2</f>
        <v>0</v>
      </c>
      <c r="D191" s="996"/>
      <c r="E191" s="1005">
        <f>'[1]CARICHI UNITARI'!$D145*$C191</f>
        <v>0</v>
      </c>
      <c r="F191" s="996"/>
      <c r="G191" s="1005"/>
      <c r="H191" s="996"/>
      <c r="I191" s="383">
        <f>'CARICHI UNITARI'!$E145*$C191</f>
        <v>0</v>
      </c>
      <c r="J191" s="1005">
        <f>$E191*$O191</f>
        <v>0</v>
      </c>
      <c r="K191" s="1005"/>
      <c r="L191" s="996">
        <v>0</v>
      </c>
      <c r="M191" s="996"/>
      <c r="N191" s="378">
        <f>$I191*$P191</f>
        <v>0</v>
      </c>
      <c r="O191" s="103">
        <v>1.3</v>
      </c>
      <c r="P191" s="103">
        <v>1.5</v>
      </c>
      <c r="Q191" s="376">
        <v>0.3</v>
      </c>
      <c r="R191" s="258">
        <f>$J191+$L191+$N191</f>
        <v>0</v>
      </c>
      <c r="S191" s="258">
        <f>$E191+$G191+($Q191*$I191)</f>
        <v>0</v>
      </c>
    </row>
    <row r="192" spans="1:19" ht="15.75" thickBot="1" x14ac:dyDescent="0.3">
      <c r="A192" s="992" t="s">
        <v>658</v>
      </c>
      <c r="B192" s="1003"/>
      <c r="C192" s="996">
        <v>0.5</v>
      </c>
      <c r="D192" s="996"/>
      <c r="E192" s="1005">
        <f>'CARICHI UNITARI'!$D149*$C192</f>
        <v>1.95</v>
      </c>
      <c r="F192" s="996"/>
      <c r="G192" s="1005"/>
      <c r="H192" s="996"/>
      <c r="I192" s="383">
        <f>'CARICHI UNITARI'!$E146*$C192</f>
        <v>0</v>
      </c>
      <c r="J192" s="1005">
        <f>$E192*$O192</f>
        <v>2.5350000000000001</v>
      </c>
      <c r="K192" s="1005"/>
      <c r="L192" s="996">
        <v>0</v>
      </c>
      <c r="M192" s="996"/>
      <c r="N192" s="378">
        <f>$I192*$P192</f>
        <v>0</v>
      </c>
      <c r="O192" s="103">
        <v>1.3</v>
      </c>
      <c r="P192" s="103">
        <v>1.5</v>
      </c>
      <c r="Q192" s="376">
        <v>0.3</v>
      </c>
      <c r="R192" s="258">
        <f>$J192+$L192+$N192</f>
        <v>2.5350000000000001</v>
      </c>
      <c r="S192" s="258">
        <f>$E192+$G192+($Q192*$I192)</f>
        <v>1.95</v>
      </c>
    </row>
    <row r="193" spans="1:19" ht="15.75" thickBot="1" x14ac:dyDescent="0.3">
      <c r="A193" s="992" t="s">
        <v>44</v>
      </c>
      <c r="B193" s="1003"/>
      <c r="C193" s="996">
        <v>0</v>
      </c>
      <c r="D193" s="996"/>
      <c r="E193" s="1005">
        <f>'[1]CARICHI UNITARI'!$D147*$C193</f>
        <v>0</v>
      </c>
      <c r="F193" s="996"/>
      <c r="G193" s="1005"/>
      <c r="H193" s="996"/>
      <c r="I193" s="383">
        <f>'CARICHI UNITARI'!$E147*$C193</f>
        <v>0</v>
      </c>
      <c r="J193" s="1005">
        <f>$E193*$O193</f>
        <v>0</v>
      </c>
      <c r="K193" s="1005"/>
      <c r="L193" s="996">
        <v>0</v>
      </c>
      <c r="M193" s="996"/>
      <c r="N193" s="378">
        <f>$I193*$P193</f>
        <v>0</v>
      </c>
      <c r="O193" s="103">
        <v>1.3</v>
      </c>
      <c r="P193" s="103">
        <v>1.5</v>
      </c>
      <c r="Q193" s="376">
        <v>0.6</v>
      </c>
      <c r="R193" s="258">
        <f>$J193+$L193+$N193</f>
        <v>0</v>
      </c>
      <c r="S193" s="258">
        <f>$E193+$G193+($Q193*$I193)</f>
        <v>0</v>
      </c>
    </row>
    <row r="194" spans="1:19" ht="15.75" thickBot="1" x14ac:dyDescent="0.3">
      <c r="A194" s="997" t="s">
        <v>34</v>
      </c>
      <c r="B194" s="998"/>
      <c r="C194" s="1002">
        <v>1</v>
      </c>
      <c r="D194" s="1002"/>
      <c r="E194" s="999">
        <f>$P$10*$C194</f>
        <v>1.782</v>
      </c>
      <c r="F194" s="1000"/>
      <c r="G194" s="1001"/>
      <c r="H194" s="1002"/>
      <c r="I194" s="379">
        <f>'CARICHI UNITARI'!$E285</f>
        <v>0</v>
      </c>
      <c r="J194" s="1001">
        <f>$E194*$O194</f>
        <v>2.3166000000000002</v>
      </c>
      <c r="K194" s="1001"/>
      <c r="L194" s="1002">
        <v>0</v>
      </c>
      <c r="M194" s="1002"/>
      <c r="N194" s="380">
        <f>$I194*$P194</f>
        <v>0</v>
      </c>
      <c r="O194" s="382">
        <v>1.3</v>
      </c>
      <c r="P194" s="382">
        <v>1.5</v>
      </c>
      <c r="Q194" s="377">
        <v>0.3</v>
      </c>
      <c r="R194" s="258">
        <f>$J194+$L194+$N194</f>
        <v>2.3166000000000002</v>
      </c>
      <c r="S194" s="258">
        <f>$E194+$G194+($Q194*$I194)</f>
        <v>1.782</v>
      </c>
    </row>
    <row r="195" spans="1:19" ht="15.75" thickBot="1" x14ac:dyDescent="0.3">
      <c r="R195" s="4">
        <f>SUM(R190:R194)</f>
        <v>31.206600000000005</v>
      </c>
      <c r="S195" s="4">
        <f>SUM(S190:S194)</f>
        <v>18.882000000000001</v>
      </c>
    </row>
    <row r="196" spans="1:19" ht="15.75" thickBot="1" x14ac:dyDescent="0.3">
      <c r="A196" s="1016" t="s">
        <v>317</v>
      </c>
      <c r="B196" s="1017"/>
    </row>
    <row r="197" spans="1:19" ht="15.75" customHeight="1" thickBot="1" x14ac:dyDescent="0.3">
      <c r="A197" s="1018"/>
      <c r="B197" s="1019"/>
      <c r="C197" s="1029" t="s">
        <v>269</v>
      </c>
      <c r="D197" s="1029"/>
      <c r="E197" s="1014" t="s">
        <v>261</v>
      </c>
      <c r="F197" s="1014"/>
      <c r="G197" s="1014" t="s">
        <v>273</v>
      </c>
      <c r="H197" s="1014"/>
      <c r="I197" s="1013" t="s">
        <v>280</v>
      </c>
      <c r="J197" s="1014" t="s">
        <v>294</v>
      </c>
      <c r="K197" s="1014"/>
      <c r="L197" s="1014" t="s">
        <v>295</v>
      </c>
      <c r="M197" s="1014"/>
      <c r="N197" s="1013" t="s">
        <v>296</v>
      </c>
      <c r="O197" s="1006" t="s">
        <v>262</v>
      </c>
      <c r="P197" s="1006" t="s">
        <v>286</v>
      </c>
      <c r="Q197" s="1008" t="s">
        <v>257</v>
      </c>
      <c r="R197" s="1009" t="s">
        <v>291</v>
      </c>
      <c r="S197" s="1009" t="s">
        <v>297</v>
      </c>
    </row>
    <row r="198" spans="1:19" ht="15.75" thickBot="1" x14ac:dyDescent="0.3">
      <c r="A198" s="1020"/>
      <c r="B198" s="947"/>
      <c r="C198" s="1007"/>
      <c r="D198" s="1007"/>
      <c r="E198" s="1015"/>
      <c r="F198" s="1015"/>
      <c r="G198" s="1015"/>
      <c r="H198" s="1015"/>
      <c r="I198" s="1007"/>
      <c r="J198" s="1015"/>
      <c r="K198" s="1015"/>
      <c r="L198" s="1015"/>
      <c r="M198" s="1015"/>
      <c r="N198" s="1007"/>
      <c r="O198" s="1007"/>
      <c r="P198" s="1007"/>
      <c r="Q198" s="979"/>
      <c r="R198" s="1009"/>
      <c r="S198" s="1009"/>
    </row>
    <row r="199" spans="1:19" ht="15.75" thickBot="1" x14ac:dyDescent="0.3">
      <c r="A199" s="992" t="s">
        <v>372</v>
      </c>
      <c r="B199" s="1003"/>
      <c r="C199" s="1011">
        <f>'[1]GEOMETRIA '!H36</f>
        <v>5.9</v>
      </c>
      <c r="D199" s="1012"/>
      <c r="E199" s="1011">
        <f>'CARICHI UNITARI'!$D$148*$C199</f>
        <v>26.255000000000003</v>
      </c>
      <c r="F199" s="1011"/>
      <c r="G199" s="1011">
        <v>0</v>
      </c>
      <c r="H199" s="1012"/>
      <c r="I199" s="383">
        <f>'CARICHI UNITARI'!$E144*$C199</f>
        <v>11.8</v>
      </c>
      <c r="J199" s="1011">
        <f>$E199*$O199</f>
        <v>34.131500000000003</v>
      </c>
      <c r="K199" s="1011"/>
      <c r="L199" s="1012">
        <f>$G199*$P199</f>
        <v>0</v>
      </c>
      <c r="M199" s="1012"/>
      <c r="N199" s="384">
        <f>$I199*$P199</f>
        <v>17.700000000000003</v>
      </c>
      <c r="O199" s="385">
        <v>1.3</v>
      </c>
      <c r="P199" s="385">
        <v>1.5</v>
      </c>
      <c r="Q199" s="375">
        <v>0.3</v>
      </c>
      <c r="R199" s="258">
        <f>$J199+$L199+$N199</f>
        <v>51.831500000000005</v>
      </c>
      <c r="S199" s="201">
        <f>$E199+$G199+($Q199*$I199)</f>
        <v>29.795000000000002</v>
      </c>
    </row>
    <row r="200" spans="1:19" ht="15.75" thickBot="1" x14ac:dyDescent="0.3">
      <c r="A200" s="992" t="s">
        <v>43</v>
      </c>
      <c r="B200" s="1003"/>
      <c r="C200" s="996">
        <f>'[1]GEOMETRIA '!B27/2</f>
        <v>0</v>
      </c>
      <c r="D200" s="996"/>
      <c r="E200" s="1005">
        <f>'[1]CARICHI UNITARI'!$D145*$C200</f>
        <v>0</v>
      </c>
      <c r="F200" s="996"/>
      <c r="G200" s="1011"/>
      <c r="H200" s="1012"/>
      <c r="I200" s="383">
        <f>'CARICHI UNITARI'!$E145*$C200</f>
        <v>0</v>
      </c>
      <c r="J200" s="1005">
        <f>$E200*$O200</f>
        <v>0</v>
      </c>
      <c r="K200" s="1005"/>
      <c r="L200" s="996">
        <v>0</v>
      </c>
      <c r="M200" s="996"/>
      <c r="N200" s="378">
        <f>$I200*$P200</f>
        <v>0</v>
      </c>
      <c r="O200" s="103">
        <v>1.3</v>
      </c>
      <c r="P200" s="103">
        <v>1.5</v>
      </c>
      <c r="Q200" s="376">
        <v>0.3</v>
      </c>
      <c r="R200" s="258">
        <f>$J200+$L200+$N200</f>
        <v>0</v>
      </c>
      <c r="S200" s="258">
        <f>$E200+$G200+($Q200*$I200)</f>
        <v>0</v>
      </c>
    </row>
    <row r="201" spans="1:19" ht="15.75" thickBot="1" x14ac:dyDescent="0.3">
      <c r="A201" s="992" t="s">
        <v>658</v>
      </c>
      <c r="B201" s="1003"/>
      <c r="C201" s="996">
        <v>0</v>
      </c>
      <c r="D201" s="996"/>
      <c r="E201" s="1005">
        <f>'[1]CARICHI UNITARI'!$D146*$C201</f>
        <v>0</v>
      </c>
      <c r="F201" s="996"/>
      <c r="G201" s="1005"/>
      <c r="H201" s="996"/>
      <c r="I201" s="383">
        <f>'CARICHI UNITARI'!$E146*$C201</f>
        <v>0</v>
      </c>
      <c r="J201" s="1005">
        <f>$E201*$O201</f>
        <v>0</v>
      </c>
      <c r="K201" s="1005"/>
      <c r="L201" s="996">
        <v>0</v>
      </c>
      <c r="M201" s="996"/>
      <c r="N201" s="378">
        <f>$I201*$P201</f>
        <v>0</v>
      </c>
      <c r="O201" s="103">
        <v>1.3</v>
      </c>
      <c r="P201" s="103">
        <v>1.5</v>
      </c>
      <c r="Q201" s="376">
        <v>0.3</v>
      </c>
      <c r="R201" s="258">
        <f>$J201+$L201+$N201</f>
        <v>0</v>
      </c>
      <c r="S201" s="258">
        <f>$E201+$G201+($Q201*$I201)</f>
        <v>0</v>
      </c>
    </row>
    <row r="202" spans="1:19" ht="15.75" thickBot="1" x14ac:dyDescent="0.3">
      <c r="A202" s="992" t="s">
        <v>44</v>
      </c>
      <c r="B202" s="1003"/>
      <c r="C202" s="996">
        <v>0</v>
      </c>
      <c r="D202" s="996"/>
      <c r="E202" s="1005">
        <f>'[1]CARICHI UNITARI'!$D147*$C202</f>
        <v>0</v>
      </c>
      <c r="F202" s="996"/>
      <c r="G202" s="1005"/>
      <c r="H202" s="996"/>
      <c r="I202" s="383">
        <f>'CARICHI UNITARI'!$E147*$C202</f>
        <v>0</v>
      </c>
      <c r="J202" s="1005">
        <f>$E202*$O202</f>
        <v>0</v>
      </c>
      <c r="K202" s="1005"/>
      <c r="L202" s="996">
        <v>0</v>
      </c>
      <c r="M202" s="996"/>
      <c r="N202" s="378">
        <f>$I202*$P202</f>
        <v>0</v>
      </c>
      <c r="O202" s="103">
        <v>1.3</v>
      </c>
      <c r="P202" s="103">
        <v>1.5</v>
      </c>
      <c r="Q202" s="376">
        <v>0.6</v>
      </c>
      <c r="R202" s="258">
        <f>$J202+$L202+$N202</f>
        <v>0</v>
      </c>
      <c r="S202" s="258">
        <f>$E202+$G202+($Q202*$I202)</f>
        <v>0</v>
      </c>
    </row>
    <row r="203" spans="1:19" ht="15.75" thickBot="1" x14ac:dyDescent="0.3">
      <c r="A203" s="997" t="s">
        <v>34</v>
      </c>
      <c r="B203" s="998"/>
      <c r="C203" s="1002">
        <v>1</v>
      </c>
      <c r="D203" s="1002"/>
      <c r="E203" s="999">
        <f>$F$10*$C203</f>
        <v>1.782</v>
      </c>
      <c r="F203" s="1000"/>
      <c r="G203" s="1001"/>
      <c r="H203" s="1002"/>
      <c r="I203" s="379">
        <f>'CARICHI UNITARI'!$E294</f>
        <v>0</v>
      </c>
      <c r="J203" s="1001">
        <f>$E203*$O203</f>
        <v>2.3166000000000002</v>
      </c>
      <c r="K203" s="1001"/>
      <c r="L203" s="1002">
        <v>0</v>
      </c>
      <c r="M203" s="1002"/>
      <c r="N203" s="380">
        <f>$I203*$P203</f>
        <v>0</v>
      </c>
      <c r="O203" s="382">
        <v>1.3</v>
      </c>
      <c r="P203" s="382">
        <v>1.5</v>
      </c>
      <c r="Q203" s="377">
        <v>0.3</v>
      </c>
      <c r="R203" s="258">
        <f>$J203+$L203+$N203</f>
        <v>2.3166000000000002</v>
      </c>
      <c r="S203" s="258">
        <f>$E203+$G203+($Q203*$I203)</f>
        <v>1.782</v>
      </c>
    </row>
    <row r="204" spans="1:19" ht="15.75" thickBot="1" x14ac:dyDescent="0.3">
      <c r="R204" s="4">
        <f>SUM(R199:R203)</f>
        <v>54.148100000000007</v>
      </c>
      <c r="S204" s="4">
        <f>SUM(S199:S203)</f>
        <v>31.577000000000002</v>
      </c>
    </row>
    <row r="205" spans="1:19" ht="15.75" thickBot="1" x14ac:dyDescent="0.3">
      <c r="A205" s="1016" t="s">
        <v>318</v>
      </c>
      <c r="B205" s="1017"/>
      <c r="C205" s="91" t="s">
        <v>368</v>
      </c>
    </row>
    <row r="206" spans="1:19" ht="15.75" customHeight="1" thickBot="1" x14ac:dyDescent="0.3">
      <c r="A206" s="1018"/>
      <c r="B206" s="1019"/>
      <c r="C206" s="1029" t="s">
        <v>269</v>
      </c>
      <c r="D206" s="1029"/>
      <c r="E206" s="1014" t="s">
        <v>261</v>
      </c>
      <c r="F206" s="1014"/>
      <c r="G206" s="1014" t="s">
        <v>273</v>
      </c>
      <c r="H206" s="1014"/>
      <c r="I206" s="1013" t="s">
        <v>280</v>
      </c>
      <c r="J206" s="1014" t="s">
        <v>294</v>
      </c>
      <c r="K206" s="1014"/>
      <c r="L206" s="1014" t="s">
        <v>295</v>
      </c>
      <c r="M206" s="1014"/>
      <c r="N206" s="1013" t="s">
        <v>296</v>
      </c>
      <c r="O206" s="1006" t="s">
        <v>262</v>
      </c>
      <c r="P206" s="1006" t="s">
        <v>286</v>
      </c>
      <c r="Q206" s="1008" t="s">
        <v>257</v>
      </c>
      <c r="R206" s="1009" t="s">
        <v>291</v>
      </c>
      <c r="S206" s="1009" t="s">
        <v>297</v>
      </c>
    </row>
    <row r="207" spans="1:19" ht="15.75" thickBot="1" x14ac:dyDescent="0.3">
      <c r="A207" s="1020"/>
      <c r="B207" s="947"/>
      <c r="C207" s="1007"/>
      <c r="D207" s="1007"/>
      <c r="E207" s="1015"/>
      <c r="F207" s="1015"/>
      <c r="G207" s="1015"/>
      <c r="H207" s="1015"/>
      <c r="I207" s="1007"/>
      <c r="J207" s="1015"/>
      <c r="K207" s="1015"/>
      <c r="L207" s="1015"/>
      <c r="M207" s="1015"/>
      <c r="N207" s="1007"/>
      <c r="O207" s="1007"/>
      <c r="P207" s="1007"/>
      <c r="Q207" s="979"/>
      <c r="R207" s="1009"/>
      <c r="S207" s="1009"/>
    </row>
    <row r="208" spans="1:19" ht="15.75" thickBot="1" x14ac:dyDescent="0.3">
      <c r="A208" s="992" t="s">
        <v>372</v>
      </c>
      <c r="B208" s="1003"/>
      <c r="C208" s="1011">
        <v>2</v>
      </c>
      <c r="D208" s="1012"/>
      <c r="E208" s="1011">
        <f>'CARICHI UNITARI'!$D$148*$C208</f>
        <v>8.9</v>
      </c>
      <c r="F208" s="1011"/>
      <c r="G208" s="1011">
        <v>0</v>
      </c>
      <c r="H208" s="1012"/>
      <c r="I208" s="383">
        <f>'CARICHI UNITARI'!$E144*$C208</f>
        <v>4</v>
      </c>
      <c r="J208" s="1011">
        <f>$E208*$O208</f>
        <v>11.57</v>
      </c>
      <c r="K208" s="1011"/>
      <c r="L208" s="1012">
        <f>$G208*$P208</f>
        <v>0</v>
      </c>
      <c r="M208" s="1012"/>
      <c r="N208" s="384">
        <f>$I208*$P208</f>
        <v>6</v>
      </c>
      <c r="O208" s="385">
        <v>1.3</v>
      </c>
      <c r="P208" s="385">
        <v>1.5</v>
      </c>
      <c r="Q208" s="375">
        <v>0.3</v>
      </c>
      <c r="R208" s="258">
        <f>$J208+$L208+$N208</f>
        <v>17.57</v>
      </c>
      <c r="S208" s="201">
        <f>$E208+$G208+($Q208*$I208)</f>
        <v>10.1</v>
      </c>
    </row>
    <row r="209" spans="1:19" ht="15.75" thickBot="1" x14ac:dyDescent="0.3">
      <c r="A209" s="992" t="s">
        <v>43</v>
      </c>
      <c r="B209" s="1003"/>
      <c r="C209" s="996">
        <f>'[1]GEOMETRIA '!B36/2</f>
        <v>0</v>
      </c>
      <c r="D209" s="996"/>
      <c r="E209" s="1005">
        <f>'[1]CARICHI UNITARI'!$D145*$C209</f>
        <v>0</v>
      </c>
      <c r="F209" s="996"/>
      <c r="G209" s="1005"/>
      <c r="H209" s="996"/>
      <c r="I209" s="383">
        <f>'CARICHI UNITARI'!$E145*$C209</f>
        <v>0</v>
      </c>
      <c r="J209" s="1005">
        <f>$E209*$O209</f>
        <v>0</v>
      </c>
      <c r="K209" s="1005"/>
      <c r="L209" s="996">
        <v>0</v>
      </c>
      <c r="M209" s="996"/>
      <c r="N209" s="378">
        <f>$I209*$P209</f>
        <v>0</v>
      </c>
      <c r="O209" s="103">
        <v>1.3</v>
      </c>
      <c r="P209" s="103">
        <v>1.5</v>
      </c>
      <c r="Q209" s="376">
        <v>0.3</v>
      </c>
      <c r="R209" s="258">
        <f>$J209+$L209+$N209</f>
        <v>0</v>
      </c>
      <c r="S209" s="258">
        <f>$E209+$G209+($Q209*$I209)</f>
        <v>0</v>
      </c>
    </row>
    <row r="210" spans="1:19" ht="15.75" thickBot="1" x14ac:dyDescent="0.3">
      <c r="A210" s="992" t="s">
        <v>658</v>
      </c>
      <c r="B210" s="1003"/>
      <c r="C210" s="996">
        <v>0.5</v>
      </c>
      <c r="D210" s="996"/>
      <c r="E210" s="1005">
        <f>'CARICHI UNITARI'!$D149*$C210</f>
        <v>1.95</v>
      </c>
      <c r="F210" s="996"/>
      <c r="G210" s="1005"/>
      <c r="H210" s="996"/>
      <c r="I210" s="383">
        <f>'CARICHI UNITARI'!$E146*$C210</f>
        <v>0</v>
      </c>
      <c r="J210" s="1005">
        <f>$E210*$O210</f>
        <v>2.5350000000000001</v>
      </c>
      <c r="K210" s="1005"/>
      <c r="L210" s="996">
        <v>0</v>
      </c>
      <c r="M210" s="996"/>
      <c r="N210" s="378">
        <f>$I210*$P210</f>
        <v>0</v>
      </c>
      <c r="O210" s="103">
        <v>1.3</v>
      </c>
      <c r="P210" s="103">
        <v>1.5</v>
      </c>
      <c r="Q210" s="376">
        <v>0.3</v>
      </c>
      <c r="R210" s="258">
        <f>$J210+$L210+$N210</f>
        <v>2.5350000000000001</v>
      </c>
      <c r="S210" s="258">
        <f>$E210+$G210+($Q210*$I210)</f>
        <v>1.95</v>
      </c>
    </row>
    <row r="211" spans="1:19" ht="15.75" thickBot="1" x14ac:dyDescent="0.3">
      <c r="A211" s="992" t="s">
        <v>44</v>
      </c>
      <c r="B211" s="1003"/>
      <c r="C211" s="996">
        <v>0</v>
      </c>
      <c r="D211" s="996"/>
      <c r="E211" s="1005">
        <f>'CARICHI UNITARI'!$D147*$C211</f>
        <v>0</v>
      </c>
      <c r="F211" s="996"/>
      <c r="G211" s="1005"/>
      <c r="H211" s="996"/>
      <c r="I211" s="383">
        <f>'CARICHI UNITARI'!$E147*$C211</f>
        <v>0</v>
      </c>
      <c r="J211" s="1005">
        <f>$E211*$O211</f>
        <v>0</v>
      </c>
      <c r="K211" s="1005"/>
      <c r="L211" s="996">
        <v>0</v>
      </c>
      <c r="M211" s="996"/>
      <c r="N211" s="378">
        <f>$I211*$P211</f>
        <v>0</v>
      </c>
      <c r="O211" s="103">
        <v>1.3</v>
      </c>
      <c r="P211" s="103">
        <v>1.5</v>
      </c>
      <c r="Q211" s="376">
        <v>0.6</v>
      </c>
      <c r="R211" s="258">
        <f>$J211+$L211+$N211</f>
        <v>0</v>
      </c>
      <c r="S211" s="258">
        <f>$E211+$G211+($Q211*$I211)</f>
        <v>0</v>
      </c>
    </row>
    <row r="212" spans="1:19" ht="15.75" thickBot="1" x14ac:dyDescent="0.3">
      <c r="A212" s="997" t="s">
        <v>34</v>
      </c>
      <c r="B212" s="998"/>
      <c r="C212" s="1002">
        <v>1</v>
      </c>
      <c r="D212" s="1002"/>
      <c r="E212" s="999">
        <f>$P$10*$C212</f>
        <v>1.782</v>
      </c>
      <c r="F212" s="1000"/>
      <c r="G212" s="1001"/>
      <c r="H212" s="1002"/>
      <c r="I212" s="379">
        <f>'CARICHI UNITARI'!$E303</f>
        <v>0</v>
      </c>
      <c r="J212" s="1001">
        <f>$E212*$O212</f>
        <v>2.3166000000000002</v>
      </c>
      <c r="K212" s="1001"/>
      <c r="L212" s="1002">
        <v>0</v>
      </c>
      <c r="M212" s="1002"/>
      <c r="N212" s="380">
        <f>$I212*$P212</f>
        <v>0</v>
      </c>
      <c r="O212" s="382">
        <v>1.3</v>
      </c>
      <c r="P212" s="382">
        <v>1.5</v>
      </c>
      <c r="Q212" s="377">
        <v>0.3</v>
      </c>
      <c r="R212" s="258">
        <f>$J212+$L212+$N212</f>
        <v>2.3166000000000002</v>
      </c>
      <c r="S212" s="258">
        <f>$E212+$G212+($Q212*$I212)</f>
        <v>1.782</v>
      </c>
    </row>
    <row r="213" spans="1:19" ht="15.75" thickBot="1" x14ac:dyDescent="0.3">
      <c r="R213" s="4">
        <f>SUM(R208:R212)</f>
        <v>22.421600000000002</v>
      </c>
      <c r="S213" s="4">
        <f>SUM(S208:S212)</f>
        <v>13.831999999999999</v>
      </c>
    </row>
    <row r="214" spans="1:19" ht="15.75" thickBot="1" x14ac:dyDescent="0.3">
      <c r="A214" s="1016" t="s">
        <v>319</v>
      </c>
      <c r="B214" s="1017"/>
    </row>
    <row r="215" spans="1:19" ht="15.75" customHeight="1" thickBot="1" x14ac:dyDescent="0.3">
      <c r="A215" s="1018"/>
      <c r="B215" s="1019"/>
      <c r="C215" s="1029" t="s">
        <v>269</v>
      </c>
      <c r="D215" s="1029"/>
      <c r="E215" s="1014" t="s">
        <v>261</v>
      </c>
      <c r="F215" s="1014"/>
      <c r="G215" s="1014" t="s">
        <v>273</v>
      </c>
      <c r="H215" s="1014"/>
      <c r="I215" s="1013" t="s">
        <v>280</v>
      </c>
      <c r="J215" s="1014" t="s">
        <v>294</v>
      </c>
      <c r="K215" s="1014"/>
      <c r="L215" s="1014" t="s">
        <v>295</v>
      </c>
      <c r="M215" s="1014"/>
      <c r="N215" s="1013" t="s">
        <v>296</v>
      </c>
      <c r="O215" s="1006" t="s">
        <v>262</v>
      </c>
      <c r="P215" s="1006" t="s">
        <v>286</v>
      </c>
      <c r="Q215" s="1008" t="s">
        <v>257</v>
      </c>
      <c r="R215" s="1009" t="s">
        <v>291</v>
      </c>
      <c r="S215" s="1009" t="s">
        <v>297</v>
      </c>
    </row>
    <row r="216" spans="1:19" ht="15.75" thickBot="1" x14ac:dyDescent="0.3">
      <c r="A216" s="1020"/>
      <c r="B216" s="947"/>
      <c r="C216" s="1007"/>
      <c r="D216" s="1007"/>
      <c r="E216" s="1015"/>
      <c r="F216" s="1015"/>
      <c r="G216" s="1015"/>
      <c r="H216" s="1015"/>
      <c r="I216" s="1007"/>
      <c r="J216" s="1015"/>
      <c r="K216" s="1015"/>
      <c r="L216" s="1015"/>
      <c r="M216" s="1015"/>
      <c r="N216" s="1007"/>
      <c r="O216" s="1007"/>
      <c r="P216" s="1007"/>
      <c r="Q216" s="979"/>
      <c r="R216" s="1009"/>
      <c r="S216" s="1009"/>
    </row>
    <row r="217" spans="1:19" ht="15.75" thickBot="1" x14ac:dyDescent="0.3">
      <c r="A217" s="992" t="s">
        <v>372</v>
      </c>
      <c r="B217" s="1003"/>
      <c r="C217" s="1011">
        <f>'GEOMETRIA '!H38</f>
        <v>3.4</v>
      </c>
      <c r="D217" s="1012"/>
      <c r="E217" s="1011">
        <f>'CARICHI UNITARI'!$D$148*$C217</f>
        <v>15.13</v>
      </c>
      <c r="F217" s="1011"/>
      <c r="G217" s="1011">
        <v>0</v>
      </c>
      <c r="H217" s="1012"/>
      <c r="I217" s="383">
        <f>'CARICHI UNITARI'!$E144*$C217</f>
        <v>6.8</v>
      </c>
      <c r="J217" s="1011">
        <f>$E217*$O217</f>
        <v>19.669</v>
      </c>
      <c r="K217" s="1011"/>
      <c r="L217" s="1012">
        <f>$G217*$P217</f>
        <v>0</v>
      </c>
      <c r="M217" s="1012"/>
      <c r="N217" s="384">
        <f>$I217*$P217</f>
        <v>10.199999999999999</v>
      </c>
      <c r="O217" s="385">
        <v>1.3</v>
      </c>
      <c r="P217" s="385">
        <v>1.5</v>
      </c>
      <c r="Q217" s="375">
        <v>0.3</v>
      </c>
      <c r="R217" s="258">
        <f>$J217+$L217+$N217</f>
        <v>29.869</v>
      </c>
      <c r="S217" s="201">
        <f>$E217+$G217+($Q217*$I217)</f>
        <v>17.170000000000002</v>
      </c>
    </row>
    <row r="218" spans="1:19" ht="15.75" thickBot="1" x14ac:dyDescent="0.3">
      <c r="A218" s="992" t="s">
        <v>43</v>
      </c>
      <c r="B218" s="1003"/>
      <c r="C218" s="996">
        <v>0</v>
      </c>
      <c r="D218" s="996"/>
      <c r="E218" s="1005">
        <f>'[1]CARICHI UNITARI'!$D145*$C218</f>
        <v>0</v>
      </c>
      <c r="F218" s="996"/>
      <c r="G218" s="1005"/>
      <c r="H218" s="996"/>
      <c r="I218" s="381">
        <f>'CARICHI UNITARI'!$E145*$C218</f>
        <v>0</v>
      </c>
      <c r="J218" s="1005">
        <f>$E218*$O218</f>
        <v>0</v>
      </c>
      <c r="K218" s="1005"/>
      <c r="L218" s="996">
        <v>0</v>
      </c>
      <c r="M218" s="996"/>
      <c r="N218" s="378">
        <f>$I218*$P218</f>
        <v>0</v>
      </c>
      <c r="O218" s="103">
        <v>1.3</v>
      </c>
      <c r="P218" s="103">
        <v>1.5</v>
      </c>
      <c r="Q218" s="376">
        <v>0.3</v>
      </c>
      <c r="R218" s="258">
        <f>$J218+$L218+$N218</f>
        <v>0</v>
      </c>
      <c r="S218" s="258">
        <f>$E218+$G218+($Q218*$I218)</f>
        <v>0</v>
      </c>
    </row>
    <row r="219" spans="1:19" ht="15.75" thickBot="1" x14ac:dyDescent="0.3">
      <c r="A219" s="992" t="s">
        <v>658</v>
      </c>
      <c r="B219" s="1003"/>
      <c r="C219" s="996">
        <v>0</v>
      </c>
      <c r="D219" s="996"/>
      <c r="E219" s="1005">
        <f>'[1]CARICHI UNITARI'!$D146*$C219</f>
        <v>0</v>
      </c>
      <c r="F219" s="996"/>
      <c r="G219" s="1005"/>
      <c r="H219" s="996"/>
      <c r="I219" s="381">
        <f>'CARICHI UNITARI'!$E146*$C219</f>
        <v>0</v>
      </c>
      <c r="J219" s="1005">
        <f>$E219*$O219</f>
        <v>0</v>
      </c>
      <c r="K219" s="1005"/>
      <c r="L219" s="996">
        <v>0</v>
      </c>
      <c r="M219" s="996"/>
      <c r="N219" s="378">
        <f>$I219*$P219</f>
        <v>0</v>
      </c>
      <c r="O219" s="103">
        <v>1.3</v>
      </c>
      <c r="P219" s="103">
        <v>1.5</v>
      </c>
      <c r="Q219" s="376">
        <v>0.3</v>
      </c>
      <c r="R219" s="258">
        <f>$J219+$L219+$N219</f>
        <v>0</v>
      </c>
      <c r="S219" s="258">
        <f>$E219+$G219+($Q219*$I219)</f>
        <v>0</v>
      </c>
    </row>
    <row r="220" spans="1:19" ht="15.75" thickBot="1" x14ac:dyDescent="0.3">
      <c r="A220" s="992" t="s">
        <v>44</v>
      </c>
      <c r="B220" s="1003"/>
      <c r="C220" s="1028">
        <v>0</v>
      </c>
      <c r="D220" s="1028"/>
      <c r="E220" s="1005">
        <f>'[1]CARICHI UNITARI'!$D147*$C220</f>
        <v>0</v>
      </c>
      <c r="F220" s="996"/>
      <c r="G220" s="1005"/>
      <c r="H220" s="996"/>
      <c r="I220" s="381">
        <f>'CARICHI UNITARI'!$E147*$C220</f>
        <v>0</v>
      </c>
      <c r="J220" s="1005">
        <f>$E220*$O220</f>
        <v>0</v>
      </c>
      <c r="K220" s="1005"/>
      <c r="L220" s="996">
        <v>0</v>
      </c>
      <c r="M220" s="996"/>
      <c r="N220" s="378">
        <f>$I220*$P220</f>
        <v>0</v>
      </c>
      <c r="O220" s="103">
        <v>1.3</v>
      </c>
      <c r="P220" s="103">
        <v>1.5</v>
      </c>
      <c r="Q220" s="376">
        <v>0.6</v>
      </c>
      <c r="R220" s="258">
        <f>$J220+$L220+$N220</f>
        <v>0</v>
      </c>
      <c r="S220" s="258">
        <f>$E220+$G220+($Q220*$I220)</f>
        <v>0</v>
      </c>
    </row>
    <row r="221" spans="1:19" ht="15.75" thickBot="1" x14ac:dyDescent="0.3">
      <c r="A221" s="997" t="s">
        <v>34</v>
      </c>
      <c r="B221" s="998"/>
      <c r="C221" s="1002">
        <v>1</v>
      </c>
      <c r="D221" s="1002"/>
      <c r="E221" s="999">
        <f>$F$10*$C221</f>
        <v>1.782</v>
      </c>
      <c r="F221" s="1000"/>
      <c r="G221" s="1001"/>
      <c r="H221" s="1002"/>
      <c r="I221" s="379">
        <f>'CARICHI UNITARI'!$E312</f>
        <v>0</v>
      </c>
      <c r="J221" s="1001">
        <f>$E221*$O221</f>
        <v>2.3166000000000002</v>
      </c>
      <c r="K221" s="1001"/>
      <c r="L221" s="1002">
        <v>0</v>
      </c>
      <c r="M221" s="1002"/>
      <c r="N221" s="380">
        <f>$I221*$P221</f>
        <v>0</v>
      </c>
      <c r="O221" s="382">
        <v>1.3</v>
      </c>
      <c r="P221" s="382">
        <v>1.5</v>
      </c>
      <c r="Q221" s="377">
        <v>0.3</v>
      </c>
      <c r="R221" s="258">
        <f>$J221+$L221+$N221</f>
        <v>2.3166000000000002</v>
      </c>
      <c r="S221" s="258">
        <f>$E221+$G221+($Q221*$I221)</f>
        <v>1.782</v>
      </c>
    </row>
    <row r="222" spans="1:19" ht="15.75" thickBot="1" x14ac:dyDescent="0.3">
      <c r="R222" s="4">
        <f>SUM(R217:R221)</f>
        <v>32.185600000000001</v>
      </c>
      <c r="S222" s="4">
        <f>SUM(S217:S221)</f>
        <v>18.952000000000002</v>
      </c>
    </row>
    <row r="223" spans="1:19" ht="15.75" thickBot="1" x14ac:dyDescent="0.3">
      <c r="A223" s="1016" t="s">
        <v>320</v>
      </c>
      <c r="B223" s="1017"/>
    </row>
    <row r="224" spans="1:19" ht="15.75" customHeight="1" thickBot="1" x14ac:dyDescent="0.3">
      <c r="A224" s="1018"/>
      <c r="B224" s="1019"/>
      <c r="C224" s="1029" t="s">
        <v>269</v>
      </c>
      <c r="D224" s="1029"/>
      <c r="E224" s="1014" t="s">
        <v>261</v>
      </c>
      <c r="F224" s="1014"/>
      <c r="G224" s="1014" t="s">
        <v>273</v>
      </c>
      <c r="H224" s="1014"/>
      <c r="I224" s="1013" t="s">
        <v>280</v>
      </c>
      <c r="J224" s="1014" t="s">
        <v>294</v>
      </c>
      <c r="K224" s="1014"/>
      <c r="L224" s="1014" t="s">
        <v>295</v>
      </c>
      <c r="M224" s="1014"/>
      <c r="N224" s="1013" t="s">
        <v>296</v>
      </c>
      <c r="O224" s="1006" t="s">
        <v>262</v>
      </c>
      <c r="P224" s="1006" t="s">
        <v>286</v>
      </c>
      <c r="Q224" s="1008" t="s">
        <v>257</v>
      </c>
      <c r="R224" s="1009" t="s">
        <v>291</v>
      </c>
      <c r="S224" s="1009" t="s">
        <v>297</v>
      </c>
    </row>
    <row r="225" spans="1:19" ht="15.75" thickBot="1" x14ac:dyDescent="0.3">
      <c r="A225" s="1020"/>
      <c r="B225" s="947"/>
      <c r="C225" s="1007"/>
      <c r="D225" s="1007"/>
      <c r="E225" s="1015"/>
      <c r="F225" s="1015"/>
      <c r="G225" s="1015"/>
      <c r="H225" s="1015"/>
      <c r="I225" s="1007"/>
      <c r="J225" s="1015"/>
      <c r="K225" s="1015"/>
      <c r="L225" s="1015"/>
      <c r="M225" s="1015"/>
      <c r="N225" s="1007"/>
      <c r="O225" s="1007"/>
      <c r="P225" s="1007"/>
      <c r="Q225" s="979"/>
      <c r="R225" s="1009"/>
      <c r="S225" s="1009"/>
    </row>
    <row r="226" spans="1:19" ht="15.75" thickBot="1" x14ac:dyDescent="0.3">
      <c r="A226" s="992" t="s">
        <v>372</v>
      </c>
      <c r="B226" s="1003"/>
      <c r="C226" s="1011">
        <f>'[1]GEOMETRIA '!F40</f>
        <v>1</v>
      </c>
      <c r="D226" s="1012"/>
      <c r="E226" s="1011">
        <f>'CARICHI UNITARI'!$D$148*$C226</f>
        <v>4.45</v>
      </c>
      <c r="F226" s="1011"/>
      <c r="G226" s="1011">
        <v>0</v>
      </c>
      <c r="H226" s="1012"/>
      <c r="I226" s="383">
        <f>'CARICHI UNITARI'!$E144*$C226</f>
        <v>2</v>
      </c>
      <c r="J226" s="1011">
        <f>$E226*$O226</f>
        <v>5.7850000000000001</v>
      </c>
      <c r="K226" s="1011"/>
      <c r="L226" s="1012">
        <f>$G226*$P226</f>
        <v>0</v>
      </c>
      <c r="M226" s="1012"/>
      <c r="N226" s="384">
        <f>$I226*$P226</f>
        <v>3</v>
      </c>
      <c r="O226" s="385">
        <v>1.3</v>
      </c>
      <c r="P226" s="385">
        <v>1.5</v>
      </c>
      <c r="Q226" s="375">
        <v>0.3</v>
      </c>
      <c r="R226" s="258">
        <f>$J226+$L226+$N226</f>
        <v>8.7850000000000001</v>
      </c>
      <c r="S226" s="201">
        <f>$E226+$G226+($Q226*$I226)</f>
        <v>5.05</v>
      </c>
    </row>
    <row r="227" spans="1:19" ht="15.75" thickBot="1" x14ac:dyDescent="0.3">
      <c r="A227" s="992" t="s">
        <v>43</v>
      </c>
      <c r="B227" s="1003"/>
      <c r="C227" s="996">
        <v>0</v>
      </c>
      <c r="D227" s="996"/>
      <c r="E227" s="1005">
        <f>'[1]CARICHI UNITARI'!$D145*$C227</f>
        <v>0</v>
      </c>
      <c r="F227" s="996"/>
      <c r="G227" s="1005"/>
      <c r="H227" s="996"/>
      <c r="I227" s="381">
        <f>'CARICHI UNITARI'!$E145*$C227</f>
        <v>0</v>
      </c>
      <c r="J227" s="1005">
        <f>$E227*$O227</f>
        <v>0</v>
      </c>
      <c r="K227" s="1005"/>
      <c r="L227" s="996">
        <v>0</v>
      </c>
      <c r="M227" s="996"/>
      <c r="N227" s="378">
        <f>$I227*$P227</f>
        <v>0</v>
      </c>
      <c r="O227" s="103">
        <v>1.3</v>
      </c>
      <c r="P227" s="103">
        <v>1.5</v>
      </c>
      <c r="Q227" s="376">
        <v>0.3</v>
      </c>
      <c r="R227" s="258">
        <f>$J227+$L227+$N227</f>
        <v>0</v>
      </c>
      <c r="S227" s="258">
        <f>$E227+$G227+($Q227*$I227)</f>
        <v>0</v>
      </c>
    </row>
    <row r="228" spans="1:19" ht="15.75" thickBot="1" x14ac:dyDescent="0.3">
      <c r="A228" s="992" t="s">
        <v>658</v>
      </c>
      <c r="B228" s="1003"/>
      <c r="C228" s="996">
        <v>0</v>
      </c>
      <c r="D228" s="996"/>
      <c r="E228" s="1005">
        <f>'[1]CARICHI UNITARI'!$D146*$C228</f>
        <v>0</v>
      </c>
      <c r="F228" s="996"/>
      <c r="G228" s="1005"/>
      <c r="H228" s="996"/>
      <c r="I228" s="381">
        <f>'CARICHI UNITARI'!$E146*$C228</f>
        <v>0</v>
      </c>
      <c r="J228" s="1005">
        <f>$E228*$O228</f>
        <v>0</v>
      </c>
      <c r="K228" s="1005"/>
      <c r="L228" s="996">
        <v>0</v>
      </c>
      <c r="M228" s="996"/>
      <c r="N228" s="378">
        <f>$I228*$P228</f>
        <v>0</v>
      </c>
      <c r="O228" s="103">
        <v>1.3</v>
      </c>
      <c r="P228" s="103">
        <v>1.5</v>
      </c>
      <c r="Q228" s="376">
        <v>0.3</v>
      </c>
      <c r="R228" s="258">
        <f>$J228+$L228+$N228</f>
        <v>0</v>
      </c>
      <c r="S228" s="258">
        <f>$E228+$G228+($Q228*$I228)</f>
        <v>0</v>
      </c>
    </row>
    <row r="229" spans="1:19" ht="15.75" thickBot="1" x14ac:dyDescent="0.3">
      <c r="A229" s="992" t="s">
        <v>44</v>
      </c>
      <c r="B229" s="1003"/>
      <c r="C229" s="996">
        <v>0</v>
      </c>
      <c r="D229" s="996"/>
      <c r="E229" s="1005">
        <f>'[1]CARICHI UNITARI'!$D147*$C229</f>
        <v>0</v>
      </c>
      <c r="F229" s="996"/>
      <c r="G229" s="1005"/>
      <c r="H229" s="996"/>
      <c r="I229" s="381">
        <f>'CARICHI UNITARI'!$E147*$C229</f>
        <v>0</v>
      </c>
      <c r="J229" s="1005">
        <f>$E229*$O229</f>
        <v>0</v>
      </c>
      <c r="K229" s="1005"/>
      <c r="L229" s="996">
        <v>0</v>
      </c>
      <c r="M229" s="996"/>
      <c r="N229" s="378">
        <f>$I229*$P229</f>
        <v>0</v>
      </c>
      <c r="O229" s="103">
        <v>1.3</v>
      </c>
      <c r="P229" s="103">
        <v>1.5</v>
      </c>
      <c r="Q229" s="376">
        <v>0.6</v>
      </c>
      <c r="R229" s="258">
        <f>$J229+$L229+$N229</f>
        <v>0</v>
      </c>
      <c r="S229" s="258">
        <f>$E229+$G229+($Q229*$I229)</f>
        <v>0</v>
      </c>
    </row>
    <row r="230" spans="1:19" ht="15.75" thickBot="1" x14ac:dyDescent="0.3">
      <c r="A230" s="997" t="s">
        <v>34</v>
      </c>
      <c r="B230" s="998"/>
      <c r="C230" s="1002">
        <v>1</v>
      </c>
      <c r="D230" s="1002"/>
      <c r="E230" s="999">
        <f>$F$10*$C230</f>
        <v>1.782</v>
      </c>
      <c r="F230" s="1000"/>
      <c r="G230" s="1001"/>
      <c r="H230" s="1002"/>
      <c r="I230" s="379">
        <f>'CARICHI UNITARI'!$E321</f>
        <v>0</v>
      </c>
      <c r="J230" s="1001">
        <f>$E230*$O230</f>
        <v>2.3166000000000002</v>
      </c>
      <c r="K230" s="1001"/>
      <c r="L230" s="1002">
        <v>0</v>
      </c>
      <c r="M230" s="1002"/>
      <c r="N230" s="380">
        <f>$I230*$P230</f>
        <v>0</v>
      </c>
      <c r="O230" s="382">
        <v>1.3</v>
      </c>
      <c r="P230" s="382">
        <v>1.5</v>
      </c>
      <c r="Q230" s="377">
        <v>0.3</v>
      </c>
      <c r="R230" s="258">
        <f>$J230+$L230+$N230</f>
        <v>2.3166000000000002</v>
      </c>
      <c r="S230" s="258">
        <f>$E230+$G230+($Q230*$I230)</f>
        <v>1.782</v>
      </c>
    </row>
    <row r="231" spans="1:19" ht="15.75" thickBot="1" x14ac:dyDescent="0.3">
      <c r="R231" s="4">
        <f>SUM(R226:R230)</f>
        <v>11.101600000000001</v>
      </c>
      <c r="S231" s="4">
        <f>SUM(S226:S230)</f>
        <v>6.8319999999999999</v>
      </c>
    </row>
    <row r="232" spans="1:19" ht="15.75" thickBot="1" x14ac:dyDescent="0.3">
      <c r="A232" s="1016" t="s">
        <v>321</v>
      </c>
      <c r="B232" s="1017"/>
    </row>
    <row r="233" spans="1:19" ht="15.75" customHeight="1" thickBot="1" x14ac:dyDescent="0.3">
      <c r="A233" s="1018"/>
      <c r="B233" s="1019"/>
      <c r="C233" s="1029" t="s">
        <v>269</v>
      </c>
      <c r="D233" s="1029"/>
      <c r="E233" s="1014" t="s">
        <v>261</v>
      </c>
      <c r="F233" s="1014"/>
      <c r="G233" s="1014" t="s">
        <v>273</v>
      </c>
      <c r="H233" s="1014"/>
      <c r="I233" s="1013" t="s">
        <v>280</v>
      </c>
      <c r="J233" s="1014" t="s">
        <v>294</v>
      </c>
      <c r="K233" s="1014"/>
      <c r="L233" s="1014" t="s">
        <v>295</v>
      </c>
      <c r="M233" s="1014"/>
      <c r="N233" s="1013" t="s">
        <v>296</v>
      </c>
      <c r="O233" s="1006" t="s">
        <v>262</v>
      </c>
      <c r="P233" s="1006" t="s">
        <v>286</v>
      </c>
      <c r="Q233" s="1008" t="s">
        <v>257</v>
      </c>
      <c r="R233" s="1009" t="s">
        <v>291</v>
      </c>
      <c r="S233" s="1009" t="s">
        <v>297</v>
      </c>
    </row>
    <row r="234" spans="1:19" ht="15.75" thickBot="1" x14ac:dyDescent="0.3">
      <c r="A234" s="1020"/>
      <c r="B234" s="947"/>
      <c r="C234" s="1007"/>
      <c r="D234" s="1007"/>
      <c r="E234" s="1015"/>
      <c r="F234" s="1015"/>
      <c r="G234" s="1015"/>
      <c r="H234" s="1015"/>
      <c r="I234" s="1007"/>
      <c r="J234" s="1015"/>
      <c r="K234" s="1015"/>
      <c r="L234" s="1015"/>
      <c r="M234" s="1015"/>
      <c r="N234" s="1007"/>
      <c r="O234" s="1007"/>
      <c r="P234" s="1007"/>
      <c r="Q234" s="979"/>
      <c r="R234" s="1009"/>
      <c r="S234" s="1009"/>
    </row>
    <row r="235" spans="1:19" ht="15.75" thickBot="1" x14ac:dyDescent="0.3">
      <c r="A235" s="992" t="s">
        <v>372</v>
      </c>
      <c r="B235" s="1003"/>
      <c r="C235" s="1011">
        <f>'GEOMETRIA '!H40</f>
        <v>1</v>
      </c>
      <c r="D235" s="1012"/>
      <c r="E235" s="1011">
        <f>'CARICHI UNITARI'!$D$148*$C235</f>
        <v>4.45</v>
      </c>
      <c r="F235" s="1011"/>
      <c r="G235" s="1011">
        <v>0</v>
      </c>
      <c r="H235" s="1012"/>
      <c r="I235" s="383">
        <f>'CARICHI UNITARI'!$E144*$C235</f>
        <v>2</v>
      </c>
      <c r="J235" s="1011">
        <f>$E235*$O235</f>
        <v>5.7850000000000001</v>
      </c>
      <c r="K235" s="1011"/>
      <c r="L235" s="1012">
        <f>$G235*$P235</f>
        <v>0</v>
      </c>
      <c r="M235" s="1012"/>
      <c r="N235" s="384">
        <f>$I235*$P235</f>
        <v>3</v>
      </c>
      <c r="O235" s="385">
        <v>1.3</v>
      </c>
      <c r="P235" s="385">
        <v>1.5</v>
      </c>
      <c r="Q235" s="375">
        <v>0.3</v>
      </c>
      <c r="R235" s="258">
        <f>$J235+$L235+$N235</f>
        <v>8.7850000000000001</v>
      </c>
      <c r="S235" s="201">
        <f>$E235+$G235+($Q235*$I235)</f>
        <v>5.05</v>
      </c>
    </row>
    <row r="236" spans="1:19" ht="15.75" thickBot="1" x14ac:dyDescent="0.3">
      <c r="A236" s="992" t="s">
        <v>43</v>
      </c>
      <c r="B236" s="1003"/>
      <c r="C236" s="996">
        <v>0</v>
      </c>
      <c r="D236" s="996"/>
      <c r="E236" s="1005">
        <f>'[1]CARICHI UNITARI'!$D145*$C236</f>
        <v>0</v>
      </c>
      <c r="F236" s="996"/>
      <c r="G236" s="1005"/>
      <c r="H236" s="996"/>
      <c r="I236" s="381">
        <f>'CARICHI UNITARI'!$E145*$C236</f>
        <v>0</v>
      </c>
      <c r="J236" s="1005">
        <f>$E236*$O236</f>
        <v>0</v>
      </c>
      <c r="K236" s="1005"/>
      <c r="L236" s="996">
        <v>0</v>
      </c>
      <c r="M236" s="996"/>
      <c r="N236" s="378">
        <f>$I236*$P236</f>
        <v>0</v>
      </c>
      <c r="O236" s="103">
        <v>1.3</v>
      </c>
      <c r="P236" s="103">
        <v>1.5</v>
      </c>
      <c r="Q236" s="376">
        <v>0.3</v>
      </c>
      <c r="R236" s="258">
        <f>$J236+$L236+$N236</f>
        <v>0</v>
      </c>
      <c r="S236" s="258">
        <f>$E236+$G236+($Q236*$I236)</f>
        <v>0</v>
      </c>
    </row>
    <row r="237" spans="1:19" ht="15.75" thickBot="1" x14ac:dyDescent="0.3">
      <c r="A237" s="992" t="s">
        <v>658</v>
      </c>
      <c r="B237" s="1003"/>
      <c r="C237" s="996">
        <v>0</v>
      </c>
      <c r="D237" s="996"/>
      <c r="E237" s="1005">
        <f>'[1]CARICHI UNITARI'!$D146*$C237</f>
        <v>0</v>
      </c>
      <c r="F237" s="996"/>
      <c r="G237" s="1005"/>
      <c r="H237" s="996"/>
      <c r="I237" s="381">
        <f>'CARICHI UNITARI'!$E146*$C237</f>
        <v>0</v>
      </c>
      <c r="J237" s="1005">
        <f>$E237*$O237</f>
        <v>0</v>
      </c>
      <c r="K237" s="1005"/>
      <c r="L237" s="996">
        <v>0</v>
      </c>
      <c r="M237" s="996"/>
      <c r="N237" s="378">
        <f>$I237*$P237</f>
        <v>0</v>
      </c>
      <c r="O237" s="103">
        <v>1.3</v>
      </c>
      <c r="P237" s="103">
        <v>1.5</v>
      </c>
      <c r="Q237" s="376">
        <v>0.3</v>
      </c>
      <c r="R237" s="258">
        <f>$J237+$L237+$N237</f>
        <v>0</v>
      </c>
      <c r="S237" s="258">
        <f>$E237+$G237+($Q237*$I237)</f>
        <v>0</v>
      </c>
    </row>
    <row r="238" spans="1:19" ht="15.75" thickBot="1" x14ac:dyDescent="0.3">
      <c r="A238" s="992" t="s">
        <v>44</v>
      </c>
      <c r="B238" s="1003"/>
      <c r="C238" s="1028">
        <v>0</v>
      </c>
      <c r="D238" s="1028"/>
      <c r="E238" s="1005">
        <f>'[1]CARICHI UNITARI'!$D147*$C238</f>
        <v>0</v>
      </c>
      <c r="F238" s="996"/>
      <c r="G238" s="1005"/>
      <c r="H238" s="996"/>
      <c r="I238" s="381">
        <f>'CARICHI UNITARI'!$E147*$C238</f>
        <v>0</v>
      </c>
      <c r="J238" s="1005">
        <f>$E238*$O238</f>
        <v>0</v>
      </c>
      <c r="K238" s="1005"/>
      <c r="L238" s="996">
        <v>0</v>
      </c>
      <c r="M238" s="996"/>
      <c r="N238" s="378">
        <f>$I238*$P238</f>
        <v>0</v>
      </c>
      <c r="O238" s="103">
        <v>1.3</v>
      </c>
      <c r="P238" s="103">
        <v>1.5</v>
      </c>
      <c r="Q238" s="376">
        <v>0.6</v>
      </c>
      <c r="R238" s="258">
        <f>$J238+$L238+$N238</f>
        <v>0</v>
      </c>
      <c r="S238" s="258">
        <f>$E238+$G238+($Q238*$I238)</f>
        <v>0</v>
      </c>
    </row>
    <row r="239" spans="1:19" ht="15.75" thickBot="1" x14ac:dyDescent="0.3">
      <c r="A239" s="997" t="s">
        <v>34</v>
      </c>
      <c r="B239" s="998"/>
      <c r="C239" s="1002">
        <v>1</v>
      </c>
      <c r="D239" s="1002"/>
      <c r="E239" s="999">
        <f>$F$10*$C239</f>
        <v>1.782</v>
      </c>
      <c r="F239" s="1000"/>
      <c r="G239" s="1001"/>
      <c r="H239" s="1002"/>
      <c r="I239" s="379">
        <f>'CARICHI UNITARI'!$E330</f>
        <v>0</v>
      </c>
      <c r="J239" s="1001">
        <f>$E239*$O239</f>
        <v>2.3166000000000002</v>
      </c>
      <c r="K239" s="1001"/>
      <c r="L239" s="1002">
        <v>0</v>
      </c>
      <c r="M239" s="1002"/>
      <c r="N239" s="380">
        <f>$I239*$P239</f>
        <v>0</v>
      </c>
      <c r="O239" s="382">
        <v>1.3</v>
      </c>
      <c r="P239" s="382">
        <v>1.5</v>
      </c>
      <c r="Q239" s="377">
        <v>0.3</v>
      </c>
      <c r="R239" s="258">
        <f>$J239+$L239+$N239</f>
        <v>2.3166000000000002</v>
      </c>
      <c r="S239" s="258">
        <f>$E239+$G239+($Q239*$I239)</f>
        <v>1.782</v>
      </c>
    </row>
    <row r="240" spans="1:19" ht="15.75" thickBot="1" x14ac:dyDescent="0.3">
      <c r="R240" s="4">
        <f>SUM(R235:R239)</f>
        <v>11.101600000000001</v>
      </c>
      <c r="S240" s="4">
        <f>SUM(S235:S239)</f>
        <v>6.8319999999999999</v>
      </c>
    </row>
    <row r="241" spans="1:19" ht="15.75" thickBot="1" x14ac:dyDescent="0.3">
      <c r="A241" s="1016" t="s">
        <v>322</v>
      </c>
      <c r="B241" s="1017"/>
    </row>
    <row r="242" spans="1:19" ht="15.75" customHeight="1" thickBot="1" x14ac:dyDescent="0.3">
      <c r="A242" s="1018"/>
      <c r="B242" s="1019"/>
      <c r="C242" s="1021" t="s">
        <v>269</v>
      </c>
      <c r="D242" s="1022"/>
      <c r="E242" s="1023" t="s">
        <v>261</v>
      </c>
      <c r="F242" s="1024"/>
      <c r="G242" s="1023" t="s">
        <v>273</v>
      </c>
      <c r="H242" s="1024"/>
      <c r="I242" s="1013" t="s">
        <v>280</v>
      </c>
      <c r="J242" s="1014" t="s">
        <v>294</v>
      </c>
      <c r="K242" s="1014"/>
      <c r="L242" s="1014" t="s">
        <v>295</v>
      </c>
      <c r="M242" s="1014"/>
      <c r="N242" s="1013" t="s">
        <v>296</v>
      </c>
      <c r="O242" s="1006" t="s">
        <v>262</v>
      </c>
      <c r="P242" s="1006" t="s">
        <v>286</v>
      </c>
      <c r="Q242" s="1008" t="s">
        <v>257</v>
      </c>
      <c r="R242" s="1009" t="s">
        <v>291</v>
      </c>
      <c r="S242" s="1009" t="s">
        <v>297</v>
      </c>
    </row>
    <row r="243" spans="1:19" ht="15.75" thickBot="1" x14ac:dyDescent="0.3">
      <c r="A243" s="1020"/>
      <c r="B243" s="947"/>
      <c r="C243" s="975"/>
      <c r="D243" s="976"/>
      <c r="E243" s="1025"/>
      <c r="F243" s="1026"/>
      <c r="G243" s="1025"/>
      <c r="H243" s="1026"/>
      <c r="I243" s="1007"/>
      <c r="J243" s="1015"/>
      <c r="K243" s="1015"/>
      <c r="L243" s="1015"/>
      <c r="M243" s="1015"/>
      <c r="N243" s="1007"/>
      <c r="O243" s="1007"/>
      <c r="P243" s="1007"/>
      <c r="Q243" s="979"/>
      <c r="R243" s="1009"/>
      <c r="S243" s="1009"/>
    </row>
    <row r="244" spans="1:19" ht="15.75" thickBot="1" x14ac:dyDescent="0.3">
      <c r="A244" s="992" t="s">
        <v>372</v>
      </c>
      <c r="B244" s="1003"/>
      <c r="C244" s="971">
        <f>'[1]GEOMETRIA '!J40</f>
        <v>0.5</v>
      </c>
      <c r="D244" s="1010"/>
      <c r="E244" s="1011">
        <f>'CARICHI UNITARI'!$D$148*$C244</f>
        <v>2.2250000000000001</v>
      </c>
      <c r="F244" s="1011"/>
      <c r="G244" s="971">
        <v>0</v>
      </c>
      <c r="H244" s="1010"/>
      <c r="I244" s="383">
        <f>'CARICHI UNITARI'!$E144*$C244</f>
        <v>1</v>
      </c>
      <c r="J244" s="1011">
        <f>$E244*$O244</f>
        <v>2.8925000000000001</v>
      </c>
      <c r="K244" s="1011"/>
      <c r="L244" s="1012">
        <f>$G244*$P244</f>
        <v>0</v>
      </c>
      <c r="M244" s="1012"/>
      <c r="N244" s="384">
        <f>$I244*$P244</f>
        <v>1.5</v>
      </c>
      <c r="O244" s="385">
        <v>1.3</v>
      </c>
      <c r="P244" s="385">
        <v>1.5</v>
      </c>
      <c r="Q244" s="375">
        <v>0.3</v>
      </c>
      <c r="R244" s="258">
        <f>$J244+$L244+$N244</f>
        <v>4.3925000000000001</v>
      </c>
      <c r="S244" s="201">
        <f>$E244+$G244+($Q244*$I244)</f>
        <v>2.5249999999999999</v>
      </c>
    </row>
    <row r="245" spans="1:19" ht="15.75" thickBot="1" x14ac:dyDescent="0.3">
      <c r="A245" s="992" t="s">
        <v>43</v>
      </c>
      <c r="B245" s="1003"/>
      <c r="C245" s="944">
        <v>0</v>
      </c>
      <c r="D245" s="945"/>
      <c r="E245" s="972">
        <f>'[1]CARICHI UNITARI'!$D145*$C245</f>
        <v>0</v>
      </c>
      <c r="F245" s="1004"/>
      <c r="G245" s="972"/>
      <c r="H245" s="1004"/>
      <c r="I245" s="381">
        <f>'CARICHI UNITARI'!$E145*$C245</f>
        <v>0</v>
      </c>
      <c r="J245" s="1005">
        <f>$E245*$O245</f>
        <v>0</v>
      </c>
      <c r="K245" s="1005"/>
      <c r="L245" s="996">
        <v>0</v>
      </c>
      <c r="M245" s="996"/>
      <c r="N245" s="378">
        <f>$I245*$P245</f>
        <v>0</v>
      </c>
      <c r="O245" s="103">
        <v>1.3</v>
      </c>
      <c r="P245" s="103">
        <v>1.5</v>
      </c>
      <c r="Q245" s="376">
        <v>0.3</v>
      </c>
      <c r="R245" s="258">
        <f>$J245+$L245+$N245</f>
        <v>0</v>
      </c>
      <c r="S245" s="258">
        <f>$E245+$G245+($Q245*$I245)</f>
        <v>0</v>
      </c>
    </row>
    <row r="246" spans="1:19" ht="15.75" thickBot="1" x14ac:dyDescent="0.3">
      <c r="A246" s="992" t="s">
        <v>658</v>
      </c>
      <c r="B246" s="1003"/>
      <c r="C246" s="944">
        <v>0.5</v>
      </c>
      <c r="D246" s="945"/>
      <c r="E246" s="972">
        <f>'CARICHI UNITARI'!$D149*$C246</f>
        <v>1.95</v>
      </c>
      <c r="F246" s="1004"/>
      <c r="G246" s="972"/>
      <c r="H246" s="1004"/>
      <c r="I246" s="381">
        <f>'CARICHI UNITARI'!$E146*$C246</f>
        <v>0</v>
      </c>
      <c r="J246" s="1005">
        <f>$E246*$O246</f>
        <v>2.5350000000000001</v>
      </c>
      <c r="K246" s="1005"/>
      <c r="L246" s="996">
        <v>0</v>
      </c>
      <c r="M246" s="996"/>
      <c r="N246" s="378">
        <f>$I246*$P246</f>
        <v>0</v>
      </c>
      <c r="O246" s="103">
        <v>1.3</v>
      </c>
      <c r="P246" s="103">
        <v>1.5</v>
      </c>
      <c r="Q246" s="376">
        <v>0.3</v>
      </c>
      <c r="R246" s="258">
        <f>$J246+$L246+$N246</f>
        <v>2.5350000000000001</v>
      </c>
      <c r="S246" s="258">
        <f>$E246+$G246+($Q246*$I246)</f>
        <v>1.95</v>
      </c>
    </row>
    <row r="247" spans="1:19" ht="15.75" customHeight="1" thickBot="1" x14ac:dyDescent="0.3">
      <c r="A247" s="992" t="s">
        <v>44</v>
      </c>
      <c r="B247" s="1003"/>
      <c r="C247" s="944">
        <v>0</v>
      </c>
      <c r="D247" s="945"/>
      <c r="E247" s="972">
        <f>'[1]CARICHI UNITARI'!$D147*$C247</f>
        <v>0</v>
      </c>
      <c r="F247" s="1004"/>
      <c r="G247" s="972"/>
      <c r="H247" s="1004"/>
      <c r="I247" s="381">
        <f>'CARICHI UNITARI'!$E147*$C247</f>
        <v>0</v>
      </c>
      <c r="J247" s="1005">
        <f>$E247*$O247</f>
        <v>0</v>
      </c>
      <c r="K247" s="1005"/>
      <c r="L247" s="996">
        <v>0</v>
      </c>
      <c r="M247" s="996"/>
      <c r="N247" s="378">
        <f>$I247*$P247</f>
        <v>0</v>
      </c>
      <c r="O247" s="103">
        <v>1.3</v>
      </c>
      <c r="P247" s="103">
        <v>1.5</v>
      </c>
      <c r="Q247" s="376">
        <v>0.6</v>
      </c>
      <c r="R247" s="258">
        <f>$J247+$L247+$N247</f>
        <v>0</v>
      </c>
      <c r="S247" s="258">
        <f>$E247+$G247+($Q247*$I247)</f>
        <v>0</v>
      </c>
    </row>
    <row r="248" spans="1:19" ht="15.75" thickBot="1" x14ac:dyDescent="0.3">
      <c r="A248" s="997" t="s">
        <v>34</v>
      </c>
      <c r="B248" s="998"/>
      <c r="C248" s="946">
        <v>1</v>
      </c>
      <c r="D248" s="947"/>
      <c r="E248" s="999">
        <f>$F$10*$C248</f>
        <v>1.782</v>
      </c>
      <c r="F248" s="1000"/>
      <c r="G248" s="999"/>
      <c r="H248" s="1000"/>
      <c r="I248" s="379">
        <f>'CARICHI UNITARI'!$E339</f>
        <v>0</v>
      </c>
      <c r="J248" s="1001">
        <f>$E248*$O248</f>
        <v>2.3166000000000002</v>
      </c>
      <c r="K248" s="1001"/>
      <c r="L248" s="1002">
        <v>0</v>
      </c>
      <c r="M248" s="1002"/>
      <c r="N248" s="380">
        <f>$I248*$P248</f>
        <v>0</v>
      </c>
      <c r="O248" s="382">
        <v>1.3</v>
      </c>
      <c r="P248" s="382">
        <v>1.5</v>
      </c>
      <c r="Q248" s="377">
        <v>0.3</v>
      </c>
      <c r="R248" s="258">
        <f>$J248+$L248+$N248</f>
        <v>2.3166000000000002</v>
      </c>
      <c r="S248" s="258">
        <f>$E248+$G248+($Q248*$I248)</f>
        <v>1.782</v>
      </c>
    </row>
    <row r="249" spans="1:19" ht="15.75" thickBot="1" x14ac:dyDescent="0.3">
      <c r="R249" s="4">
        <f>SUM(R244:R248)</f>
        <v>9.2440999999999995</v>
      </c>
      <c r="S249" s="4">
        <f>SUM(S244:S248)</f>
        <v>6.2569999999999997</v>
      </c>
    </row>
    <row r="250" spans="1:19" ht="15.75" thickBot="1" x14ac:dyDescent="0.3">
      <c r="A250" s="1016" t="s">
        <v>323</v>
      </c>
      <c r="B250" s="1017"/>
      <c r="F250" s="567"/>
    </row>
    <row r="251" spans="1:19" ht="15.75" customHeight="1" thickBot="1" x14ac:dyDescent="0.3">
      <c r="A251" s="1018"/>
      <c r="B251" s="1019"/>
      <c r="C251" s="1021" t="s">
        <v>269</v>
      </c>
      <c r="D251" s="1022"/>
      <c r="E251" s="1023" t="s">
        <v>261</v>
      </c>
      <c r="F251" s="1024"/>
      <c r="G251" s="1023" t="s">
        <v>273</v>
      </c>
      <c r="H251" s="1024"/>
      <c r="I251" s="1013" t="s">
        <v>280</v>
      </c>
      <c r="J251" s="1014" t="s">
        <v>294</v>
      </c>
      <c r="K251" s="1014"/>
      <c r="L251" s="1014" t="s">
        <v>295</v>
      </c>
      <c r="M251" s="1014"/>
      <c r="N251" s="1013" t="s">
        <v>296</v>
      </c>
      <c r="O251" s="1006" t="s">
        <v>262</v>
      </c>
      <c r="P251" s="1006" t="s">
        <v>286</v>
      </c>
      <c r="Q251" s="1008" t="s">
        <v>257</v>
      </c>
      <c r="R251" s="1009" t="s">
        <v>291</v>
      </c>
      <c r="S251" s="1009" t="s">
        <v>297</v>
      </c>
    </row>
    <row r="252" spans="1:19" ht="15.75" thickBot="1" x14ac:dyDescent="0.3">
      <c r="A252" s="1020"/>
      <c r="B252" s="947"/>
      <c r="C252" s="975"/>
      <c r="D252" s="976"/>
      <c r="E252" s="1025"/>
      <c r="F252" s="1026"/>
      <c r="G252" s="1025"/>
      <c r="H252" s="1026"/>
      <c r="I252" s="1007"/>
      <c r="J252" s="1015"/>
      <c r="K252" s="1015"/>
      <c r="L252" s="1015"/>
      <c r="M252" s="1015"/>
      <c r="N252" s="1007"/>
      <c r="O252" s="1007"/>
      <c r="P252" s="1007"/>
      <c r="Q252" s="979"/>
      <c r="R252" s="1009"/>
      <c r="S252" s="1009"/>
    </row>
    <row r="253" spans="1:19" ht="15.75" thickBot="1" x14ac:dyDescent="0.3">
      <c r="A253" s="992" t="s">
        <v>372</v>
      </c>
      <c r="B253" s="1003"/>
      <c r="C253" s="971">
        <f>'[1]GEOMETRIA '!F42</f>
        <v>1</v>
      </c>
      <c r="D253" s="1010"/>
      <c r="E253" s="1011">
        <f>'CARICHI UNITARI'!$D$148*$C253</f>
        <v>4.45</v>
      </c>
      <c r="F253" s="1011"/>
      <c r="G253" s="971">
        <f>1.2*$C253</f>
        <v>1.2</v>
      </c>
      <c r="H253" s="1010"/>
      <c r="I253" s="383">
        <f>'CARICHI UNITARI'!$E144*$C253</f>
        <v>2</v>
      </c>
      <c r="J253" s="1011">
        <f>$E253*$O253</f>
        <v>5.7850000000000001</v>
      </c>
      <c r="K253" s="1011"/>
      <c r="L253" s="1012">
        <f>$G253*$P253</f>
        <v>1.7999999999999998</v>
      </c>
      <c r="M253" s="1012"/>
      <c r="N253" s="384">
        <f>$I253*$P253</f>
        <v>3</v>
      </c>
      <c r="O253" s="385">
        <v>1.3</v>
      </c>
      <c r="P253" s="385">
        <v>1.5</v>
      </c>
      <c r="Q253" s="375">
        <v>0.3</v>
      </c>
      <c r="R253" s="258">
        <f>$J253+$L253+$N253</f>
        <v>10.585000000000001</v>
      </c>
      <c r="S253" s="201">
        <f>$E253+$G253+($Q253*$I253)</f>
        <v>6.25</v>
      </c>
    </row>
    <row r="254" spans="1:19" ht="15.75" thickBot="1" x14ac:dyDescent="0.3">
      <c r="A254" s="992" t="s">
        <v>43</v>
      </c>
      <c r="B254" s="1003"/>
      <c r="C254" s="944">
        <v>0</v>
      </c>
      <c r="D254" s="945"/>
      <c r="E254" s="972">
        <f>'[1]CARICHI UNITARI'!$D145*$C254</f>
        <v>0</v>
      </c>
      <c r="F254" s="1004"/>
      <c r="G254" s="972"/>
      <c r="H254" s="1004"/>
      <c r="I254" s="381">
        <f>'CARICHI UNITARI'!$E145*$C254</f>
        <v>0</v>
      </c>
      <c r="J254" s="1005">
        <f>$E254*$O254</f>
        <v>0</v>
      </c>
      <c r="K254" s="1005"/>
      <c r="L254" s="996">
        <v>0</v>
      </c>
      <c r="M254" s="996"/>
      <c r="N254" s="378">
        <f>$I254*$P254</f>
        <v>0</v>
      </c>
      <c r="O254" s="103">
        <v>1.3</v>
      </c>
      <c r="P254" s="103">
        <v>1.5</v>
      </c>
      <c r="Q254" s="376">
        <v>0.3</v>
      </c>
      <c r="R254" s="258">
        <f>$J254+$L254+$N254</f>
        <v>0</v>
      </c>
      <c r="S254" s="258">
        <f>$E254+$G254+($Q254*$I254)</f>
        <v>0</v>
      </c>
    </row>
    <row r="255" spans="1:19" ht="15.75" thickBot="1" x14ac:dyDescent="0.3">
      <c r="A255" s="992" t="s">
        <v>658</v>
      </c>
      <c r="B255" s="1003"/>
      <c r="C255" s="944">
        <v>0</v>
      </c>
      <c r="D255" s="945"/>
      <c r="E255" s="972">
        <f>'[1]CARICHI UNITARI'!$D146*$C255</f>
        <v>0</v>
      </c>
      <c r="F255" s="1004"/>
      <c r="G255" s="972"/>
      <c r="H255" s="1004"/>
      <c r="I255" s="381">
        <f>'CARICHI UNITARI'!$E146*$C255</f>
        <v>0</v>
      </c>
      <c r="J255" s="1005">
        <f>$E255*$O255</f>
        <v>0</v>
      </c>
      <c r="K255" s="1005"/>
      <c r="L255" s="996">
        <v>0</v>
      </c>
      <c r="M255" s="996"/>
      <c r="N255" s="378">
        <f>$I255*$P255</f>
        <v>0</v>
      </c>
      <c r="O255" s="103">
        <v>1.3</v>
      </c>
      <c r="P255" s="103">
        <v>1.5</v>
      </c>
      <c r="Q255" s="376">
        <v>0.3</v>
      </c>
      <c r="R255" s="258">
        <f>$J255+$L255+$N255</f>
        <v>0</v>
      </c>
      <c r="S255" s="258">
        <f>$E255+$G255+($Q255*$I255)</f>
        <v>0</v>
      </c>
    </row>
    <row r="256" spans="1:19" ht="15.75" thickBot="1" x14ac:dyDescent="0.3">
      <c r="A256" s="992" t="s">
        <v>44</v>
      </c>
      <c r="B256" s="1003"/>
      <c r="C256" s="944">
        <v>0</v>
      </c>
      <c r="D256" s="945"/>
      <c r="E256" s="972">
        <f>'[1]CARICHI UNITARI'!$D147*$C256</f>
        <v>0</v>
      </c>
      <c r="F256" s="1004"/>
      <c r="G256" s="972"/>
      <c r="H256" s="1004"/>
      <c r="I256" s="381">
        <f>'CARICHI UNITARI'!$E147*$C256</f>
        <v>0</v>
      </c>
      <c r="J256" s="1005">
        <f>$E256*$O256</f>
        <v>0</v>
      </c>
      <c r="K256" s="1005"/>
      <c r="L256" s="996">
        <v>0</v>
      </c>
      <c r="M256" s="996"/>
      <c r="N256" s="378">
        <f>$I256*$P256</f>
        <v>0</v>
      </c>
      <c r="O256" s="103">
        <v>1.3</v>
      </c>
      <c r="P256" s="103">
        <v>1.5</v>
      </c>
      <c r="Q256" s="376">
        <v>0.6</v>
      </c>
      <c r="R256" s="258">
        <f>$J256+$L256+$N256</f>
        <v>0</v>
      </c>
      <c r="S256" s="258">
        <f>$E256+$G256+($Q256*$I256)</f>
        <v>0</v>
      </c>
    </row>
    <row r="257" spans="1:19" ht="15.75" thickBot="1" x14ac:dyDescent="0.3">
      <c r="A257" s="997" t="s">
        <v>34</v>
      </c>
      <c r="B257" s="998"/>
      <c r="C257" s="946">
        <v>1</v>
      </c>
      <c r="D257" s="947"/>
      <c r="E257" s="999">
        <f>$F$10*$C257</f>
        <v>1.782</v>
      </c>
      <c r="F257" s="1000"/>
      <c r="G257" s="999"/>
      <c r="H257" s="1000"/>
      <c r="I257" s="379">
        <f>'CARICHI UNITARI'!$E348</f>
        <v>0</v>
      </c>
      <c r="J257" s="1001">
        <f>$E257*$O257</f>
        <v>2.3166000000000002</v>
      </c>
      <c r="K257" s="1001"/>
      <c r="L257" s="1002">
        <v>0</v>
      </c>
      <c r="M257" s="1002"/>
      <c r="N257" s="380">
        <f>$I257*$P257</f>
        <v>0</v>
      </c>
      <c r="O257" s="382">
        <v>1.3</v>
      </c>
      <c r="P257" s="382">
        <v>1.5</v>
      </c>
      <c r="Q257" s="377">
        <v>0.3</v>
      </c>
      <c r="R257" s="258">
        <f>$J257+$L257+$N257</f>
        <v>2.3166000000000002</v>
      </c>
      <c r="S257" s="258">
        <f>$E257+$G257+($Q257*$I257)</f>
        <v>1.782</v>
      </c>
    </row>
    <row r="258" spans="1:19" ht="15.75" thickBot="1" x14ac:dyDescent="0.3">
      <c r="R258" s="4">
        <f>SUM(R253:R257)</f>
        <v>12.901600000000002</v>
      </c>
      <c r="S258" s="4">
        <f>SUM(S253:S257)</f>
        <v>8.032</v>
      </c>
    </row>
    <row r="259" spans="1:19" ht="15.75" thickBot="1" x14ac:dyDescent="0.3">
      <c r="A259" s="1016" t="s">
        <v>325</v>
      </c>
      <c r="B259" s="1017"/>
      <c r="C259" s="91" t="s">
        <v>368</v>
      </c>
    </row>
    <row r="260" spans="1:19" ht="15.75" customHeight="1" thickBot="1" x14ac:dyDescent="0.3">
      <c r="A260" s="1018"/>
      <c r="B260" s="1019"/>
      <c r="C260" s="1029" t="s">
        <v>269</v>
      </c>
      <c r="D260" s="1029"/>
      <c r="E260" s="1014" t="s">
        <v>261</v>
      </c>
      <c r="F260" s="1014"/>
      <c r="G260" s="1014" t="s">
        <v>273</v>
      </c>
      <c r="H260" s="1014"/>
      <c r="I260" s="1013" t="s">
        <v>280</v>
      </c>
      <c r="J260" s="1014" t="s">
        <v>294</v>
      </c>
      <c r="K260" s="1014"/>
      <c r="L260" s="1014" t="s">
        <v>295</v>
      </c>
      <c r="M260" s="1014"/>
      <c r="N260" s="1013" t="s">
        <v>296</v>
      </c>
      <c r="O260" s="1006" t="s">
        <v>262</v>
      </c>
      <c r="P260" s="1006" t="s">
        <v>286</v>
      </c>
      <c r="Q260" s="1008" t="s">
        <v>257</v>
      </c>
      <c r="R260" s="1009" t="s">
        <v>291</v>
      </c>
      <c r="S260" s="1009" t="s">
        <v>297</v>
      </c>
    </row>
    <row r="261" spans="1:19" ht="15.75" thickBot="1" x14ac:dyDescent="0.3">
      <c r="A261" s="1020"/>
      <c r="B261" s="947"/>
      <c r="C261" s="1007"/>
      <c r="D261" s="1007"/>
      <c r="E261" s="1015"/>
      <c r="F261" s="1015"/>
      <c r="G261" s="1015"/>
      <c r="H261" s="1015"/>
      <c r="I261" s="1007"/>
      <c r="J261" s="1015"/>
      <c r="K261" s="1015"/>
      <c r="L261" s="1015"/>
      <c r="M261" s="1015"/>
      <c r="N261" s="1007"/>
      <c r="O261" s="1007"/>
      <c r="P261" s="1007"/>
      <c r="Q261" s="979"/>
      <c r="R261" s="1009"/>
      <c r="S261" s="1009"/>
    </row>
    <row r="262" spans="1:19" x14ac:dyDescent="0.25">
      <c r="A262" s="992" t="s">
        <v>372</v>
      </c>
      <c r="B262" s="1003"/>
      <c r="C262" s="1011">
        <v>2</v>
      </c>
      <c r="D262" s="1012"/>
      <c r="E262" s="1011">
        <f>'CARICHI UNITARI'!$D$148*$C262</f>
        <v>8.9</v>
      </c>
      <c r="F262" s="1011"/>
      <c r="G262" s="1011">
        <v>0</v>
      </c>
      <c r="H262" s="1012"/>
      <c r="I262" s="383">
        <f>'CARICHI UNITARI'!$E144*$C262</f>
        <v>4</v>
      </c>
      <c r="J262" s="1011">
        <f>$E262*$O262</f>
        <v>11.57</v>
      </c>
      <c r="K262" s="1011"/>
      <c r="L262" s="1011">
        <f>$G262*$P262</f>
        <v>0</v>
      </c>
      <c r="M262" s="1011"/>
      <c r="N262" s="384">
        <f>$I262*$P262</f>
        <v>6</v>
      </c>
      <c r="O262" s="385">
        <v>1.3</v>
      </c>
      <c r="P262" s="385">
        <v>1.5</v>
      </c>
      <c r="Q262" s="375">
        <v>0.3</v>
      </c>
      <c r="R262" s="333">
        <f>$J262+$L262+$N262</f>
        <v>17.57</v>
      </c>
      <c r="S262" s="333">
        <f>$E262+$G262+($Q262*$I262)</f>
        <v>10.1</v>
      </c>
    </row>
    <row r="263" spans="1:19" x14ac:dyDescent="0.25">
      <c r="A263" s="992" t="s">
        <v>43</v>
      </c>
      <c r="B263" s="1003"/>
      <c r="C263" s="996">
        <v>0</v>
      </c>
      <c r="D263" s="996"/>
      <c r="E263" s="1005">
        <f>'[1]CARICHI UNITARI'!$D145*$C263</f>
        <v>0</v>
      </c>
      <c r="F263" s="1005"/>
      <c r="G263" s="1005"/>
      <c r="H263" s="996"/>
      <c r="I263" s="381">
        <f>'CARICHI UNITARI'!$E145*$C263</f>
        <v>0</v>
      </c>
      <c r="J263" s="1005">
        <f>$E263*$O263</f>
        <v>0</v>
      </c>
      <c r="K263" s="1005"/>
      <c r="L263" s="996">
        <v>0</v>
      </c>
      <c r="M263" s="996"/>
      <c r="N263" s="378">
        <f>$I263*$P263</f>
        <v>0</v>
      </c>
      <c r="O263" s="103">
        <v>1.3</v>
      </c>
      <c r="P263" s="103">
        <v>1.5</v>
      </c>
      <c r="Q263" s="376">
        <v>0.3</v>
      </c>
      <c r="R263" s="334">
        <f>$J263+$L263+$N263</f>
        <v>0</v>
      </c>
      <c r="S263" s="334">
        <f>$E263+$G263+($Q263*$I263)</f>
        <v>0</v>
      </c>
    </row>
    <row r="264" spans="1:19" x14ac:dyDescent="0.25">
      <c r="A264" s="992" t="s">
        <v>658</v>
      </c>
      <c r="B264" s="1003"/>
      <c r="C264" s="1005">
        <v>0.5</v>
      </c>
      <c r="D264" s="996"/>
      <c r="E264" s="1005">
        <f>'CARICHI UNITARI'!$D149*$C264</f>
        <v>1.95</v>
      </c>
      <c r="F264" s="1005"/>
      <c r="G264" s="1005"/>
      <c r="H264" s="996"/>
      <c r="I264" s="381">
        <f>'CARICHI UNITARI'!$E146*$C264</f>
        <v>0</v>
      </c>
      <c r="J264" s="1005">
        <f>$E264*$O264</f>
        <v>2.5350000000000001</v>
      </c>
      <c r="K264" s="1005"/>
      <c r="L264" s="996">
        <v>0</v>
      </c>
      <c r="M264" s="996"/>
      <c r="N264" s="378">
        <f>$I264*$P264</f>
        <v>0</v>
      </c>
      <c r="O264" s="103">
        <v>1.3</v>
      </c>
      <c r="P264" s="103">
        <v>1.5</v>
      </c>
      <c r="Q264" s="376">
        <v>0.3</v>
      </c>
      <c r="R264" s="334">
        <f>$J264+$L264+$N264</f>
        <v>2.5350000000000001</v>
      </c>
      <c r="S264" s="334">
        <f>$E264+$G264+($Q264*$I264)</f>
        <v>1.95</v>
      </c>
    </row>
    <row r="265" spans="1:19" x14ac:dyDescent="0.25">
      <c r="A265" s="992" t="s">
        <v>44</v>
      </c>
      <c r="B265" s="1003"/>
      <c r="C265" s="1027">
        <v>0</v>
      </c>
      <c r="D265" s="1028"/>
      <c r="E265" s="1005">
        <f>'[1]CARICHI UNITARI'!$D147*$C265</f>
        <v>0</v>
      </c>
      <c r="F265" s="1005"/>
      <c r="G265" s="1005"/>
      <c r="H265" s="996"/>
      <c r="I265" s="381">
        <f>'CARICHI UNITARI'!$E147*$C265</f>
        <v>0</v>
      </c>
      <c r="J265" s="1005">
        <f>$E265*$O265</f>
        <v>0</v>
      </c>
      <c r="K265" s="1005"/>
      <c r="L265" s="996">
        <v>0</v>
      </c>
      <c r="M265" s="996"/>
      <c r="N265" s="378">
        <f>$I265*$P265</f>
        <v>0</v>
      </c>
      <c r="O265" s="103">
        <v>1.3</v>
      </c>
      <c r="P265" s="103">
        <v>1.5</v>
      </c>
      <c r="Q265" s="376">
        <v>0.6</v>
      </c>
      <c r="R265" s="334">
        <f>$J265+$L265+$N265</f>
        <v>0</v>
      </c>
      <c r="S265" s="334">
        <f>$E265+$G265+($Q265*$I265)</f>
        <v>0</v>
      </c>
    </row>
    <row r="266" spans="1:19" x14ac:dyDescent="0.25">
      <c r="A266" s="997" t="s">
        <v>34</v>
      </c>
      <c r="B266" s="998"/>
      <c r="C266" s="1001">
        <v>1</v>
      </c>
      <c r="D266" s="1002"/>
      <c r="E266" s="1001">
        <f>$P$10*$C266</f>
        <v>1.782</v>
      </c>
      <c r="F266" s="1001"/>
      <c r="G266" s="1001"/>
      <c r="H266" s="1002"/>
      <c r="I266" s="379">
        <f>'CARICHI UNITARI'!$E285</f>
        <v>0</v>
      </c>
      <c r="J266" s="1001">
        <f>$E266*$O266</f>
        <v>2.3166000000000002</v>
      </c>
      <c r="K266" s="1001"/>
      <c r="L266" s="1002">
        <v>0</v>
      </c>
      <c r="M266" s="1002"/>
      <c r="N266" s="380">
        <f>$I266*$P266</f>
        <v>0</v>
      </c>
      <c r="O266" s="382">
        <v>1.3</v>
      </c>
      <c r="P266" s="382">
        <v>1.5</v>
      </c>
      <c r="Q266" s="377">
        <v>0.3</v>
      </c>
      <c r="R266" s="335">
        <f>$J266+$L266+$N266</f>
        <v>2.3166000000000002</v>
      </c>
      <c r="S266" s="338">
        <f>$E266+$G266+($Q266*$I266)</f>
        <v>1.782</v>
      </c>
    </row>
    <row r="267" spans="1:19" ht="15.75" thickBot="1" x14ac:dyDescent="0.3">
      <c r="R267" s="4">
        <f>SUM(R262:R266)</f>
        <v>22.421600000000002</v>
      </c>
      <c r="S267" s="4">
        <f>SUM(S262:S266)</f>
        <v>13.831999999999999</v>
      </c>
    </row>
    <row r="268" spans="1:19" ht="15.75" thickBot="1" x14ac:dyDescent="0.3">
      <c r="A268" s="1016" t="s">
        <v>326</v>
      </c>
      <c r="B268" s="1017"/>
      <c r="F268" s="567"/>
    </row>
    <row r="269" spans="1:19" ht="15.75" customHeight="1" thickBot="1" x14ac:dyDescent="0.3">
      <c r="A269" s="1018"/>
      <c r="B269" s="1019"/>
      <c r="C269" s="1021" t="s">
        <v>269</v>
      </c>
      <c r="D269" s="1022"/>
      <c r="E269" s="1023" t="s">
        <v>261</v>
      </c>
      <c r="F269" s="1024"/>
      <c r="G269" s="1023" t="s">
        <v>273</v>
      </c>
      <c r="H269" s="1024"/>
      <c r="I269" s="1013" t="s">
        <v>280</v>
      </c>
      <c r="J269" s="1014" t="s">
        <v>294</v>
      </c>
      <c r="K269" s="1014"/>
      <c r="L269" s="1014" t="s">
        <v>295</v>
      </c>
      <c r="M269" s="1014"/>
      <c r="N269" s="1013" t="s">
        <v>296</v>
      </c>
      <c r="O269" s="1006" t="s">
        <v>262</v>
      </c>
      <c r="P269" s="1006" t="s">
        <v>286</v>
      </c>
      <c r="Q269" s="1008" t="s">
        <v>257</v>
      </c>
      <c r="R269" s="1009" t="s">
        <v>291</v>
      </c>
      <c r="S269" s="1009" t="s">
        <v>297</v>
      </c>
    </row>
    <row r="270" spans="1:19" ht="15.75" thickBot="1" x14ac:dyDescent="0.3">
      <c r="A270" s="1020"/>
      <c r="B270" s="947"/>
      <c r="C270" s="975"/>
      <c r="D270" s="976"/>
      <c r="E270" s="1025"/>
      <c r="F270" s="1026"/>
      <c r="G270" s="1025"/>
      <c r="H270" s="1026"/>
      <c r="I270" s="1007"/>
      <c r="J270" s="1015"/>
      <c r="K270" s="1015"/>
      <c r="L270" s="1015"/>
      <c r="M270" s="1015"/>
      <c r="N270" s="1007"/>
      <c r="O270" s="1007"/>
      <c r="P270" s="1007"/>
      <c r="Q270" s="979"/>
      <c r="R270" s="1009"/>
      <c r="S270" s="1009"/>
    </row>
    <row r="271" spans="1:19" ht="15.75" thickBot="1" x14ac:dyDescent="0.3">
      <c r="A271" s="992" t="s">
        <v>372</v>
      </c>
      <c r="B271" s="1003"/>
      <c r="C271" s="971">
        <f>'[1]GEOMETRIA '!J42</f>
        <v>1</v>
      </c>
      <c r="D271" s="1010"/>
      <c r="E271" s="1011">
        <f>'CARICHI UNITARI'!$D$148*$C271</f>
        <v>4.45</v>
      </c>
      <c r="F271" s="1011"/>
      <c r="G271" s="971">
        <f>1.2*$C271</f>
        <v>1.2</v>
      </c>
      <c r="H271" s="1010"/>
      <c r="I271" s="383">
        <f>'CARICHI UNITARI'!$E144*$C271</f>
        <v>2</v>
      </c>
      <c r="J271" s="1011">
        <f>$E271*$O271</f>
        <v>5.7850000000000001</v>
      </c>
      <c r="K271" s="1011"/>
      <c r="L271" s="1012">
        <f>$G271*$P271</f>
        <v>1.7999999999999998</v>
      </c>
      <c r="M271" s="1012"/>
      <c r="N271" s="384">
        <f>$I271*$P271</f>
        <v>3</v>
      </c>
      <c r="O271" s="385">
        <v>1.3</v>
      </c>
      <c r="P271" s="385">
        <v>1.5</v>
      </c>
      <c r="Q271" s="375">
        <v>0.3</v>
      </c>
      <c r="R271" s="258">
        <f>$J271+$L271+$N271</f>
        <v>10.585000000000001</v>
      </c>
      <c r="S271" s="201">
        <f>$E271+$G271+($Q271*$I271)</f>
        <v>6.25</v>
      </c>
    </row>
    <row r="272" spans="1:19" ht="15.75" thickBot="1" x14ac:dyDescent="0.3">
      <c r="A272" s="992" t="s">
        <v>43</v>
      </c>
      <c r="B272" s="1003"/>
      <c r="C272" s="944">
        <v>0</v>
      </c>
      <c r="D272" s="945"/>
      <c r="E272" s="972">
        <f>'[1]CARICHI UNITARI'!$D145*$C272</f>
        <v>0</v>
      </c>
      <c r="F272" s="1004"/>
      <c r="G272" s="972"/>
      <c r="H272" s="1004"/>
      <c r="I272" s="381">
        <f>'CARICHI UNITARI'!$E145*$C272</f>
        <v>0</v>
      </c>
      <c r="J272" s="1005">
        <f>$E272*$O272</f>
        <v>0</v>
      </c>
      <c r="K272" s="1005"/>
      <c r="L272" s="996">
        <v>0</v>
      </c>
      <c r="M272" s="996"/>
      <c r="N272" s="378">
        <f>$I272*$P272</f>
        <v>0</v>
      </c>
      <c r="O272" s="103">
        <v>1.3</v>
      </c>
      <c r="P272" s="103">
        <v>1.5</v>
      </c>
      <c r="Q272" s="376">
        <v>0.3</v>
      </c>
      <c r="R272" s="258">
        <f>$J272+$L272+$N272</f>
        <v>0</v>
      </c>
      <c r="S272" s="258">
        <f>$E272+$G272+($Q272*$I272)</f>
        <v>0</v>
      </c>
    </row>
    <row r="273" spans="1:19" ht="15.75" thickBot="1" x14ac:dyDescent="0.3">
      <c r="A273" s="992" t="s">
        <v>658</v>
      </c>
      <c r="B273" s="1003"/>
      <c r="C273" s="944">
        <v>0</v>
      </c>
      <c r="D273" s="945"/>
      <c r="E273" s="972">
        <f>'[1]CARICHI UNITARI'!$D146*$C273</f>
        <v>0</v>
      </c>
      <c r="F273" s="1004"/>
      <c r="G273" s="972"/>
      <c r="H273" s="1004"/>
      <c r="I273" s="381">
        <f>'CARICHI UNITARI'!$E146*$C273</f>
        <v>0</v>
      </c>
      <c r="J273" s="1005">
        <f>$E273*$O273</f>
        <v>0</v>
      </c>
      <c r="K273" s="1005"/>
      <c r="L273" s="996">
        <v>0</v>
      </c>
      <c r="M273" s="996"/>
      <c r="N273" s="378">
        <f>$I273*$P273</f>
        <v>0</v>
      </c>
      <c r="O273" s="103">
        <v>1.3</v>
      </c>
      <c r="P273" s="103">
        <v>1.5</v>
      </c>
      <c r="Q273" s="376">
        <v>0.3</v>
      </c>
      <c r="R273" s="258">
        <f>$J273+$L273+$N273</f>
        <v>0</v>
      </c>
      <c r="S273" s="258">
        <f>$E273+$G273+($Q273*$I273)</f>
        <v>0</v>
      </c>
    </row>
    <row r="274" spans="1:19" ht="15.75" thickBot="1" x14ac:dyDescent="0.3">
      <c r="A274" s="992" t="s">
        <v>44</v>
      </c>
      <c r="B274" s="1003"/>
      <c r="C274" s="944">
        <v>0</v>
      </c>
      <c r="D274" s="945"/>
      <c r="E274" s="972">
        <f>'[1]CARICHI UNITARI'!$D147*$C274</f>
        <v>0</v>
      </c>
      <c r="F274" s="1004"/>
      <c r="G274" s="972"/>
      <c r="H274" s="1004"/>
      <c r="I274" s="381">
        <f>'CARICHI UNITARI'!$E147*$C274</f>
        <v>0</v>
      </c>
      <c r="J274" s="1005">
        <f>$E274*$O274</f>
        <v>0</v>
      </c>
      <c r="K274" s="1005"/>
      <c r="L274" s="996">
        <v>0</v>
      </c>
      <c r="M274" s="996"/>
      <c r="N274" s="378">
        <f>$I274*$P274</f>
        <v>0</v>
      </c>
      <c r="O274" s="103">
        <v>1.3</v>
      </c>
      <c r="P274" s="103">
        <v>1.5</v>
      </c>
      <c r="Q274" s="376">
        <v>0.6</v>
      </c>
      <c r="R274" s="258">
        <f>$J274+$L274+$N274</f>
        <v>0</v>
      </c>
      <c r="S274" s="258">
        <f>$E274+$G274+($Q274*$I274)</f>
        <v>0</v>
      </c>
    </row>
    <row r="275" spans="1:19" ht="15.75" thickBot="1" x14ac:dyDescent="0.3">
      <c r="A275" s="997" t="s">
        <v>34</v>
      </c>
      <c r="B275" s="998"/>
      <c r="C275" s="946">
        <v>1</v>
      </c>
      <c r="D275" s="947"/>
      <c r="E275" s="999">
        <f>$F$10*$C275</f>
        <v>1.782</v>
      </c>
      <c r="F275" s="1000"/>
      <c r="G275" s="999"/>
      <c r="H275" s="1000"/>
      <c r="I275" s="379">
        <f>'CARICHI UNITARI'!$E366</f>
        <v>0</v>
      </c>
      <c r="J275" s="1001">
        <f>$E275*$O275</f>
        <v>2.3166000000000002</v>
      </c>
      <c r="K275" s="1001"/>
      <c r="L275" s="1002">
        <v>0</v>
      </c>
      <c r="M275" s="1002"/>
      <c r="N275" s="380">
        <f>$I275*$P275</f>
        <v>0</v>
      </c>
      <c r="O275" s="382">
        <v>1.3</v>
      </c>
      <c r="P275" s="382">
        <v>1.5</v>
      </c>
      <c r="Q275" s="377">
        <v>0.3</v>
      </c>
      <c r="R275" s="258">
        <f>$J275+$L275+$N275</f>
        <v>2.3166000000000002</v>
      </c>
      <c r="S275" s="258">
        <f>$E275+$G275+($Q275*$I275)</f>
        <v>1.782</v>
      </c>
    </row>
    <row r="276" spans="1:19" ht="15.75" thickBot="1" x14ac:dyDescent="0.3">
      <c r="R276" s="4">
        <f>SUM(R271:R275)</f>
        <v>12.901600000000002</v>
      </c>
      <c r="S276" s="4">
        <f>SUM(S271:S275)</f>
        <v>8.032</v>
      </c>
    </row>
    <row r="277" spans="1:19" ht="15.75" thickBot="1" x14ac:dyDescent="0.3">
      <c r="A277" s="1016" t="s">
        <v>327</v>
      </c>
      <c r="B277" s="1017"/>
      <c r="F277" s="567"/>
    </row>
    <row r="278" spans="1:19" ht="15.75" customHeight="1" thickBot="1" x14ac:dyDescent="0.3">
      <c r="A278" s="1018"/>
      <c r="B278" s="1019"/>
      <c r="C278" s="1021" t="s">
        <v>269</v>
      </c>
      <c r="D278" s="1022"/>
      <c r="E278" s="1023" t="s">
        <v>261</v>
      </c>
      <c r="F278" s="1024"/>
      <c r="G278" s="1023" t="s">
        <v>273</v>
      </c>
      <c r="H278" s="1024"/>
      <c r="I278" s="1013" t="s">
        <v>280</v>
      </c>
      <c r="J278" s="1014" t="s">
        <v>294</v>
      </c>
      <c r="K278" s="1014"/>
      <c r="L278" s="1014" t="s">
        <v>295</v>
      </c>
      <c r="M278" s="1014"/>
      <c r="N278" s="1013" t="s">
        <v>296</v>
      </c>
      <c r="O278" s="1006" t="s">
        <v>262</v>
      </c>
      <c r="P278" s="1006" t="s">
        <v>286</v>
      </c>
      <c r="Q278" s="1008" t="s">
        <v>257</v>
      </c>
      <c r="R278" s="1009" t="s">
        <v>291</v>
      </c>
      <c r="S278" s="1009" t="s">
        <v>297</v>
      </c>
    </row>
    <row r="279" spans="1:19" ht="15.75" thickBot="1" x14ac:dyDescent="0.3">
      <c r="A279" s="1020"/>
      <c r="B279" s="947"/>
      <c r="C279" s="975"/>
      <c r="D279" s="976"/>
      <c r="E279" s="1025"/>
      <c r="F279" s="1026"/>
      <c r="G279" s="1025"/>
      <c r="H279" s="1026"/>
      <c r="I279" s="1007"/>
      <c r="J279" s="1015"/>
      <c r="K279" s="1015"/>
      <c r="L279" s="1015"/>
      <c r="M279" s="1015"/>
      <c r="N279" s="1007"/>
      <c r="O279" s="1007"/>
      <c r="P279" s="1007"/>
      <c r="Q279" s="979"/>
      <c r="R279" s="1009"/>
      <c r="S279" s="1009"/>
    </row>
    <row r="280" spans="1:19" ht="15.75" thickBot="1" x14ac:dyDescent="0.3">
      <c r="A280" s="992" t="s">
        <v>372</v>
      </c>
      <c r="B280" s="1003"/>
      <c r="C280" s="971">
        <f>'[1]GEOMETRIA '!F44</f>
        <v>1</v>
      </c>
      <c r="D280" s="1010"/>
      <c r="E280" s="1011">
        <f>'CARICHI UNITARI'!$D$148*$C280</f>
        <v>4.45</v>
      </c>
      <c r="F280" s="1011"/>
      <c r="G280" s="971">
        <v>0</v>
      </c>
      <c r="H280" s="1010"/>
      <c r="I280" s="383">
        <f>'CARICHI UNITARI'!$E144*$C280</f>
        <v>2</v>
      </c>
      <c r="J280" s="1011">
        <f>$E280*$O280</f>
        <v>5.7850000000000001</v>
      </c>
      <c r="K280" s="1011"/>
      <c r="L280" s="1012">
        <f>$G280*$P280</f>
        <v>0</v>
      </c>
      <c r="M280" s="1012"/>
      <c r="N280" s="384">
        <f>$I280*$P280</f>
        <v>3</v>
      </c>
      <c r="O280" s="385">
        <v>1.3</v>
      </c>
      <c r="P280" s="385">
        <v>1.5</v>
      </c>
      <c r="Q280" s="375">
        <v>0.3</v>
      </c>
      <c r="R280" s="258">
        <f>$J280+$L280+$N280</f>
        <v>8.7850000000000001</v>
      </c>
      <c r="S280" s="201">
        <f>$E280+$G280+($Q280*$I280)</f>
        <v>5.05</v>
      </c>
    </row>
    <row r="281" spans="1:19" ht="15.75" thickBot="1" x14ac:dyDescent="0.3">
      <c r="A281" s="992" t="s">
        <v>43</v>
      </c>
      <c r="B281" s="1003"/>
      <c r="C281" s="944">
        <v>0</v>
      </c>
      <c r="D281" s="945"/>
      <c r="E281" s="972">
        <f>'[1]CARICHI UNITARI'!$D145*$C281</f>
        <v>0</v>
      </c>
      <c r="F281" s="1004"/>
      <c r="G281" s="972"/>
      <c r="H281" s="1004"/>
      <c r="I281" s="381">
        <f>'CARICHI UNITARI'!$E145*$C281</f>
        <v>0</v>
      </c>
      <c r="J281" s="1005">
        <f>$E281*$O281</f>
        <v>0</v>
      </c>
      <c r="K281" s="1005"/>
      <c r="L281" s="996">
        <v>0</v>
      </c>
      <c r="M281" s="996"/>
      <c r="N281" s="378">
        <f>$I281*$P281</f>
        <v>0</v>
      </c>
      <c r="O281" s="103">
        <v>1.3</v>
      </c>
      <c r="P281" s="103">
        <v>1.5</v>
      </c>
      <c r="Q281" s="376">
        <v>0.3</v>
      </c>
      <c r="R281" s="258">
        <f>$J281+$L281+$N281</f>
        <v>0</v>
      </c>
      <c r="S281" s="258">
        <f>$E281+$G281+($Q281*$I281)</f>
        <v>0</v>
      </c>
    </row>
    <row r="282" spans="1:19" ht="15.75" thickBot="1" x14ac:dyDescent="0.3">
      <c r="A282" s="992" t="s">
        <v>658</v>
      </c>
      <c r="B282" s="1003"/>
      <c r="C282" s="944">
        <v>0.5</v>
      </c>
      <c r="D282" s="945"/>
      <c r="E282" s="972">
        <f>'CARICHI UNITARI'!$D$149*$C282</f>
        <v>1.95</v>
      </c>
      <c r="F282" s="1004"/>
      <c r="G282" s="972"/>
      <c r="H282" s="1004"/>
      <c r="I282" s="381">
        <f>'CARICHI UNITARI'!$E146*$C282</f>
        <v>0</v>
      </c>
      <c r="J282" s="1005">
        <f>$E282*$O282</f>
        <v>2.5350000000000001</v>
      </c>
      <c r="K282" s="1005"/>
      <c r="L282" s="996">
        <v>0</v>
      </c>
      <c r="M282" s="996"/>
      <c r="N282" s="378">
        <f>$I282*$P282</f>
        <v>0</v>
      </c>
      <c r="O282" s="103">
        <v>1.3</v>
      </c>
      <c r="P282" s="103">
        <v>1.5</v>
      </c>
      <c r="Q282" s="376">
        <v>0.3</v>
      </c>
      <c r="R282" s="258">
        <f>$J282+$L282+$N282</f>
        <v>2.5350000000000001</v>
      </c>
      <c r="S282" s="258">
        <f>$E282+$G282+($Q282*$I282)</f>
        <v>1.95</v>
      </c>
    </row>
    <row r="283" spans="1:19" ht="15.75" thickBot="1" x14ac:dyDescent="0.3">
      <c r="A283" s="992" t="s">
        <v>44</v>
      </c>
      <c r="B283" s="1003"/>
      <c r="C283" s="944">
        <v>0</v>
      </c>
      <c r="D283" s="945"/>
      <c r="E283" s="972">
        <f>'[1]CARICHI UNITARI'!$D147*$C283</f>
        <v>0</v>
      </c>
      <c r="F283" s="1004"/>
      <c r="G283" s="972"/>
      <c r="H283" s="1004"/>
      <c r="I283" s="381">
        <f>'CARICHI UNITARI'!$E147*$C283</f>
        <v>0</v>
      </c>
      <c r="J283" s="1005">
        <f>$E283*$O283</f>
        <v>0</v>
      </c>
      <c r="K283" s="1005"/>
      <c r="L283" s="996">
        <v>0</v>
      </c>
      <c r="M283" s="996"/>
      <c r="N283" s="378">
        <f>$I283*$P283</f>
        <v>0</v>
      </c>
      <c r="O283" s="103">
        <v>1.3</v>
      </c>
      <c r="P283" s="103">
        <v>1.5</v>
      </c>
      <c r="Q283" s="376">
        <v>0.6</v>
      </c>
      <c r="R283" s="258">
        <f>$J283+$L283+$N283</f>
        <v>0</v>
      </c>
      <c r="S283" s="258">
        <f>$E283+$G283+($Q283*$I283)</f>
        <v>0</v>
      </c>
    </row>
    <row r="284" spans="1:19" ht="15.75" thickBot="1" x14ac:dyDescent="0.3">
      <c r="A284" s="997" t="s">
        <v>34</v>
      </c>
      <c r="B284" s="998"/>
      <c r="C284" s="946">
        <v>1</v>
      </c>
      <c r="D284" s="947"/>
      <c r="E284" s="999">
        <f>$F$10*$C284</f>
        <v>1.782</v>
      </c>
      <c r="F284" s="1000"/>
      <c r="G284" s="999"/>
      <c r="H284" s="1000"/>
      <c r="I284" s="379">
        <f>'CARICHI UNITARI'!$E375</f>
        <v>0</v>
      </c>
      <c r="J284" s="1001">
        <f>$E284*$O284</f>
        <v>2.3166000000000002</v>
      </c>
      <c r="K284" s="1001"/>
      <c r="L284" s="1002">
        <v>0</v>
      </c>
      <c r="M284" s="1002"/>
      <c r="N284" s="380">
        <f>$I284*$P284</f>
        <v>0</v>
      </c>
      <c r="O284" s="382">
        <v>1.3</v>
      </c>
      <c r="P284" s="382">
        <v>1.5</v>
      </c>
      <c r="Q284" s="377">
        <v>0.3</v>
      </c>
      <c r="R284" s="258">
        <f>$J284+$L284+$N284</f>
        <v>2.3166000000000002</v>
      </c>
      <c r="S284" s="258">
        <f>$E284+$G284+($Q284*$I284)</f>
        <v>1.782</v>
      </c>
    </row>
    <row r="285" spans="1:19" ht="15.75" thickBot="1" x14ac:dyDescent="0.3">
      <c r="R285" s="4">
        <f>SUM(R280:R284)</f>
        <v>13.636600000000001</v>
      </c>
      <c r="S285" s="4">
        <f>SUM(S280:S284)</f>
        <v>8.782</v>
      </c>
    </row>
    <row r="286" spans="1:19" ht="15.75" thickBot="1" x14ac:dyDescent="0.3">
      <c r="A286" s="1016" t="s">
        <v>328</v>
      </c>
      <c r="B286" s="1017"/>
      <c r="C286" s="91" t="s">
        <v>368</v>
      </c>
    </row>
    <row r="287" spans="1:19" ht="15.75" customHeight="1" thickBot="1" x14ac:dyDescent="0.3">
      <c r="A287" s="1018"/>
      <c r="B287" s="1019"/>
      <c r="C287" s="1029" t="s">
        <v>269</v>
      </c>
      <c r="D287" s="1029"/>
      <c r="E287" s="1014" t="s">
        <v>261</v>
      </c>
      <c r="F287" s="1014"/>
      <c r="G287" s="1014" t="s">
        <v>273</v>
      </c>
      <c r="H287" s="1014"/>
      <c r="I287" s="1013" t="s">
        <v>280</v>
      </c>
      <c r="J287" s="1014" t="s">
        <v>294</v>
      </c>
      <c r="K287" s="1014"/>
      <c r="L287" s="1014" t="s">
        <v>295</v>
      </c>
      <c r="M287" s="1014"/>
      <c r="N287" s="1013" t="s">
        <v>296</v>
      </c>
      <c r="O287" s="1006" t="s">
        <v>262</v>
      </c>
      <c r="P287" s="1006" t="s">
        <v>286</v>
      </c>
      <c r="Q287" s="1008" t="s">
        <v>257</v>
      </c>
      <c r="R287" s="1009" t="s">
        <v>291</v>
      </c>
      <c r="S287" s="1009" t="s">
        <v>297</v>
      </c>
    </row>
    <row r="288" spans="1:19" ht="15.75" thickBot="1" x14ac:dyDescent="0.3">
      <c r="A288" s="1020"/>
      <c r="B288" s="947"/>
      <c r="C288" s="1007"/>
      <c r="D288" s="1007"/>
      <c r="E288" s="1015"/>
      <c r="F288" s="1015"/>
      <c r="G288" s="1015"/>
      <c r="H288" s="1015"/>
      <c r="I288" s="1007"/>
      <c r="J288" s="1015"/>
      <c r="K288" s="1015"/>
      <c r="L288" s="1015"/>
      <c r="M288" s="1015"/>
      <c r="N288" s="1007"/>
      <c r="O288" s="1007"/>
      <c r="P288" s="1007"/>
      <c r="Q288" s="979"/>
      <c r="R288" s="1009"/>
      <c r="S288" s="1009"/>
    </row>
    <row r="289" spans="1:19" x14ac:dyDescent="0.25">
      <c r="A289" s="992" t="s">
        <v>372</v>
      </c>
      <c r="B289" s="1003"/>
      <c r="C289" s="1011">
        <v>0</v>
      </c>
      <c r="D289" s="1012"/>
      <c r="E289" s="1011">
        <f>'CARICHI UNITARI'!$D$148*$C289</f>
        <v>0</v>
      </c>
      <c r="F289" s="1011"/>
      <c r="G289" s="1011">
        <f>1.2*$C289</f>
        <v>0</v>
      </c>
      <c r="H289" s="1012"/>
      <c r="I289" s="383">
        <f>'CARICHI UNITARI'!$E144*$C289</f>
        <v>0</v>
      </c>
      <c r="J289" s="1011">
        <f>$E289*$O289</f>
        <v>0</v>
      </c>
      <c r="K289" s="1011"/>
      <c r="L289" s="1011">
        <f>$G289*$P289</f>
        <v>0</v>
      </c>
      <c r="M289" s="1011"/>
      <c r="N289" s="384">
        <f>$I289*$P289</f>
        <v>0</v>
      </c>
      <c r="O289" s="385">
        <v>1.3</v>
      </c>
      <c r="P289" s="385">
        <v>1.5</v>
      </c>
      <c r="Q289" s="375">
        <v>0.3</v>
      </c>
      <c r="R289" s="333">
        <f>$J289+$L289+$N289</f>
        <v>0</v>
      </c>
      <c r="S289" s="333">
        <f>$E289+$G289+($Q289*$I289)</f>
        <v>0</v>
      </c>
    </row>
    <row r="290" spans="1:19" x14ac:dyDescent="0.25">
      <c r="A290" s="992" t="s">
        <v>43</v>
      </c>
      <c r="B290" s="1003"/>
      <c r="C290" s="996">
        <v>0</v>
      </c>
      <c r="D290" s="996"/>
      <c r="E290" s="1005">
        <f>'[1]CARICHI UNITARI'!$D145*$C290</f>
        <v>0</v>
      </c>
      <c r="F290" s="1005"/>
      <c r="G290" s="1005"/>
      <c r="H290" s="996"/>
      <c r="I290" s="381">
        <f>'CARICHI UNITARI'!$E145*$C290</f>
        <v>0</v>
      </c>
      <c r="J290" s="1005">
        <f>$E290*$O290</f>
        <v>0</v>
      </c>
      <c r="K290" s="1005"/>
      <c r="L290" s="996">
        <v>0</v>
      </c>
      <c r="M290" s="996"/>
      <c r="N290" s="378">
        <f>$I290*$P290</f>
        <v>0</v>
      </c>
      <c r="O290" s="103">
        <v>1.3</v>
      </c>
      <c r="P290" s="103">
        <v>1.5</v>
      </c>
      <c r="Q290" s="376">
        <v>0.3</v>
      </c>
      <c r="R290" s="334">
        <f>$J290+$L290+$N290</f>
        <v>0</v>
      </c>
      <c r="S290" s="334">
        <f>$E290+$G290+($Q290*$I290)</f>
        <v>0</v>
      </c>
    </row>
    <row r="291" spans="1:19" x14ac:dyDescent="0.25">
      <c r="A291" s="992" t="s">
        <v>658</v>
      </c>
      <c r="B291" s="1003"/>
      <c r="C291" s="1005">
        <v>0</v>
      </c>
      <c r="D291" s="996"/>
      <c r="E291" s="1005">
        <f>'CARICHI UNITARI'!$D$149*$C291</f>
        <v>0</v>
      </c>
      <c r="F291" s="1005"/>
      <c r="G291" s="1005"/>
      <c r="H291" s="996"/>
      <c r="I291" s="381">
        <f>'CARICHI UNITARI'!$E146*$C291</f>
        <v>0</v>
      </c>
      <c r="J291" s="1005">
        <f>$E291*$O291</f>
        <v>0</v>
      </c>
      <c r="K291" s="1005"/>
      <c r="L291" s="996">
        <v>0</v>
      </c>
      <c r="M291" s="996"/>
      <c r="N291" s="378">
        <f>$I291*$P291</f>
        <v>0</v>
      </c>
      <c r="O291" s="103">
        <v>1.3</v>
      </c>
      <c r="P291" s="103">
        <v>1.5</v>
      </c>
      <c r="Q291" s="376">
        <v>0.3</v>
      </c>
      <c r="R291" s="334">
        <f>$J291+$L291+$N291</f>
        <v>0</v>
      </c>
      <c r="S291" s="334">
        <f>$E291+$G291+($Q291*$I291)</f>
        <v>0</v>
      </c>
    </row>
    <row r="292" spans="1:19" x14ac:dyDescent="0.25">
      <c r="A292" s="992" t="s">
        <v>44</v>
      </c>
      <c r="B292" s="1003"/>
      <c r="C292" s="1027">
        <v>0</v>
      </c>
      <c r="D292" s="1028"/>
      <c r="E292" s="1005">
        <f>'[1]CARICHI UNITARI'!$D147*$C292</f>
        <v>0</v>
      </c>
      <c r="F292" s="1005"/>
      <c r="G292" s="1005"/>
      <c r="H292" s="996"/>
      <c r="I292" s="381">
        <f>'CARICHI UNITARI'!$E147*$C292</f>
        <v>0</v>
      </c>
      <c r="J292" s="1005">
        <f>$E292*$O292</f>
        <v>0</v>
      </c>
      <c r="K292" s="1005"/>
      <c r="L292" s="996">
        <v>0</v>
      </c>
      <c r="M292" s="996"/>
      <c r="N292" s="378">
        <f>$I292*$P292</f>
        <v>0</v>
      </c>
      <c r="O292" s="103">
        <v>1.3</v>
      </c>
      <c r="P292" s="103">
        <v>1.5</v>
      </c>
      <c r="Q292" s="376">
        <v>0.6</v>
      </c>
      <c r="R292" s="334">
        <f>$J292+$L292+$N292</f>
        <v>0</v>
      </c>
      <c r="S292" s="334">
        <f>$E292+$G292+($Q292*$I292)</f>
        <v>0</v>
      </c>
    </row>
    <row r="293" spans="1:19" x14ac:dyDescent="0.25">
      <c r="A293" s="997" t="s">
        <v>34</v>
      </c>
      <c r="B293" s="998"/>
      <c r="C293" s="1001">
        <v>1</v>
      </c>
      <c r="D293" s="1002"/>
      <c r="E293" s="1001">
        <f>$P$10*$C293</f>
        <v>1.782</v>
      </c>
      <c r="F293" s="1001"/>
      <c r="G293" s="1001"/>
      <c r="H293" s="1002"/>
      <c r="I293" s="379">
        <f>'CARICHI UNITARI'!$E312</f>
        <v>0</v>
      </c>
      <c r="J293" s="1001">
        <f>$E293*$O293</f>
        <v>2.3166000000000002</v>
      </c>
      <c r="K293" s="1001"/>
      <c r="L293" s="1002">
        <v>0</v>
      </c>
      <c r="M293" s="1002"/>
      <c r="N293" s="380">
        <f>$I293*$P293</f>
        <v>0</v>
      </c>
      <c r="O293" s="382">
        <v>1.3</v>
      </c>
      <c r="P293" s="382">
        <v>1.5</v>
      </c>
      <c r="Q293" s="377">
        <v>0.3</v>
      </c>
      <c r="R293" s="335">
        <f>$J293+$L293+$N293</f>
        <v>2.3166000000000002</v>
      </c>
      <c r="S293" s="338">
        <f>$E293+$G293+($Q293*$I293)</f>
        <v>1.782</v>
      </c>
    </row>
    <row r="294" spans="1:19" ht="15.75" thickBot="1" x14ac:dyDescent="0.3">
      <c r="R294" s="4">
        <f>SUM(R289:R293)</f>
        <v>2.3166000000000002</v>
      </c>
      <c r="S294" s="4">
        <f>SUM(S289:S293)</f>
        <v>1.782</v>
      </c>
    </row>
    <row r="295" spans="1:19" ht="15.75" thickBot="1" x14ac:dyDescent="0.3">
      <c r="A295" s="1016" t="s">
        <v>329</v>
      </c>
      <c r="B295" s="1017"/>
      <c r="F295" s="567"/>
    </row>
    <row r="296" spans="1:19" ht="15.75" customHeight="1" thickBot="1" x14ac:dyDescent="0.3">
      <c r="A296" s="1018"/>
      <c r="B296" s="1019"/>
      <c r="C296" s="1021" t="s">
        <v>269</v>
      </c>
      <c r="D296" s="1022"/>
      <c r="E296" s="1023" t="s">
        <v>261</v>
      </c>
      <c r="F296" s="1024"/>
      <c r="G296" s="1023" t="s">
        <v>273</v>
      </c>
      <c r="H296" s="1024"/>
      <c r="I296" s="1013" t="s">
        <v>280</v>
      </c>
      <c r="J296" s="1014" t="s">
        <v>294</v>
      </c>
      <c r="K296" s="1014"/>
      <c r="L296" s="1014" t="s">
        <v>295</v>
      </c>
      <c r="M296" s="1014"/>
      <c r="N296" s="1013" t="s">
        <v>296</v>
      </c>
      <c r="O296" s="1006" t="s">
        <v>262</v>
      </c>
      <c r="P296" s="1006" t="s">
        <v>286</v>
      </c>
      <c r="Q296" s="1008" t="s">
        <v>257</v>
      </c>
      <c r="R296" s="1009" t="s">
        <v>291</v>
      </c>
      <c r="S296" s="1009" t="s">
        <v>297</v>
      </c>
    </row>
    <row r="297" spans="1:19" ht="15.75" thickBot="1" x14ac:dyDescent="0.3">
      <c r="A297" s="1020"/>
      <c r="B297" s="947"/>
      <c r="C297" s="975"/>
      <c r="D297" s="976"/>
      <c r="E297" s="1025"/>
      <c r="F297" s="1026"/>
      <c r="G297" s="1025"/>
      <c r="H297" s="1026"/>
      <c r="I297" s="1007"/>
      <c r="J297" s="1015"/>
      <c r="K297" s="1015"/>
      <c r="L297" s="1015"/>
      <c r="M297" s="1015"/>
      <c r="N297" s="1007"/>
      <c r="O297" s="1007"/>
      <c r="P297" s="1007"/>
      <c r="Q297" s="979"/>
      <c r="R297" s="1009"/>
      <c r="S297" s="1009"/>
    </row>
    <row r="298" spans="1:19" ht="15.75" thickBot="1" x14ac:dyDescent="0.3">
      <c r="A298" s="992" t="s">
        <v>372</v>
      </c>
      <c r="B298" s="1003"/>
      <c r="C298" s="971">
        <f>'[1]GEOMETRIA '!J44</f>
        <v>0.5</v>
      </c>
      <c r="D298" s="1010"/>
      <c r="E298" s="1011">
        <f>'CARICHI UNITARI'!$D$148*$C298</f>
        <v>2.2250000000000001</v>
      </c>
      <c r="F298" s="1011"/>
      <c r="G298" s="971">
        <v>0</v>
      </c>
      <c r="H298" s="1010"/>
      <c r="I298" s="383">
        <f>'CARICHI UNITARI'!$E144*$C298</f>
        <v>1</v>
      </c>
      <c r="J298" s="1011">
        <f>$E298*$O298</f>
        <v>2.8925000000000001</v>
      </c>
      <c r="K298" s="1011"/>
      <c r="L298" s="1012">
        <f>$G298*$P298</f>
        <v>0</v>
      </c>
      <c r="M298" s="1012"/>
      <c r="N298" s="384">
        <f>$I298*$P298</f>
        <v>1.5</v>
      </c>
      <c r="O298" s="385">
        <v>1.3</v>
      </c>
      <c r="P298" s="385">
        <v>1.5</v>
      </c>
      <c r="Q298" s="375">
        <v>0.3</v>
      </c>
      <c r="R298" s="258">
        <f>$J298+$L298+$N298</f>
        <v>4.3925000000000001</v>
      </c>
      <c r="S298" s="201">
        <f>$E298+$G298+($Q298*$I298)</f>
        <v>2.5249999999999999</v>
      </c>
    </row>
    <row r="299" spans="1:19" ht="15.75" thickBot="1" x14ac:dyDescent="0.3">
      <c r="A299" s="992" t="s">
        <v>43</v>
      </c>
      <c r="B299" s="1003"/>
      <c r="C299" s="944">
        <v>0</v>
      </c>
      <c r="D299" s="945"/>
      <c r="E299" s="972">
        <f>'[1]CARICHI UNITARI'!$D145*$C299</f>
        <v>0</v>
      </c>
      <c r="F299" s="1004"/>
      <c r="G299" s="972"/>
      <c r="H299" s="1004"/>
      <c r="I299" s="381">
        <f>'CARICHI UNITARI'!$E145*$C299</f>
        <v>0</v>
      </c>
      <c r="J299" s="1005">
        <f>$E299*$O299</f>
        <v>0</v>
      </c>
      <c r="K299" s="1005"/>
      <c r="L299" s="996">
        <v>0</v>
      </c>
      <c r="M299" s="996"/>
      <c r="N299" s="378">
        <f>$I299*$P299</f>
        <v>0</v>
      </c>
      <c r="O299" s="103">
        <v>1.3</v>
      </c>
      <c r="P299" s="103">
        <v>1.5</v>
      </c>
      <c r="Q299" s="376">
        <v>0.3</v>
      </c>
      <c r="R299" s="258">
        <f>$J299+$L299+$N299</f>
        <v>0</v>
      </c>
      <c r="S299" s="258">
        <f>$E299+$G299+($Q299*$I299)</f>
        <v>0</v>
      </c>
    </row>
    <row r="300" spans="1:19" ht="15.75" thickBot="1" x14ac:dyDescent="0.3">
      <c r="A300" s="992" t="s">
        <v>658</v>
      </c>
      <c r="B300" s="1003"/>
      <c r="C300" s="944">
        <v>0.5</v>
      </c>
      <c r="D300" s="945"/>
      <c r="E300" s="972">
        <f>'CARICHI UNITARI'!$D$149*$C300</f>
        <v>1.95</v>
      </c>
      <c r="F300" s="1004"/>
      <c r="G300" s="972"/>
      <c r="H300" s="1004"/>
      <c r="I300" s="381">
        <f>'CARICHI UNITARI'!$E146*$C300</f>
        <v>0</v>
      </c>
      <c r="J300" s="1005">
        <f>$E300*$O300</f>
        <v>2.5350000000000001</v>
      </c>
      <c r="K300" s="1005"/>
      <c r="L300" s="996">
        <v>0</v>
      </c>
      <c r="M300" s="996"/>
      <c r="N300" s="378">
        <f>$I300*$P300</f>
        <v>0</v>
      </c>
      <c r="O300" s="103">
        <v>1.3</v>
      </c>
      <c r="P300" s="103">
        <v>1.5</v>
      </c>
      <c r="Q300" s="376">
        <v>0.3</v>
      </c>
      <c r="R300" s="258">
        <f>$J300+$L300+$N300</f>
        <v>2.5350000000000001</v>
      </c>
      <c r="S300" s="258">
        <f>$E300+$G300+($Q300*$I300)</f>
        <v>1.95</v>
      </c>
    </row>
    <row r="301" spans="1:19" ht="15.75" thickBot="1" x14ac:dyDescent="0.3">
      <c r="A301" s="992" t="s">
        <v>44</v>
      </c>
      <c r="B301" s="1003"/>
      <c r="C301" s="944">
        <v>0</v>
      </c>
      <c r="D301" s="945"/>
      <c r="E301" s="972">
        <f>'[1]CARICHI UNITARI'!$D147*$C301</f>
        <v>0</v>
      </c>
      <c r="F301" s="1004"/>
      <c r="G301" s="972"/>
      <c r="H301" s="1004"/>
      <c r="I301" s="381">
        <f>'CARICHI UNITARI'!$E147*$C301</f>
        <v>0</v>
      </c>
      <c r="J301" s="1005">
        <f>$E301*$O301</f>
        <v>0</v>
      </c>
      <c r="K301" s="1005"/>
      <c r="L301" s="996">
        <v>0</v>
      </c>
      <c r="M301" s="996"/>
      <c r="N301" s="378">
        <f>$I301*$P301</f>
        <v>0</v>
      </c>
      <c r="O301" s="103">
        <v>1.3</v>
      </c>
      <c r="P301" s="103">
        <v>1.5</v>
      </c>
      <c r="Q301" s="376">
        <v>0.6</v>
      </c>
      <c r="R301" s="258">
        <f>$J301+$L301+$N301</f>
        <v>0</v>
      </c>
      <c r="S301" s="258">
        <f>$E301+$G301+($Q301*$I301)</f>
        <v>0</v>
      </c>
    </row>
    <row r="302" spans="1:19" ht="15.75" thickBot="1" x14ac:dyDescent="0.3">
      <c r="A302" s="997" t="s">
        <v>34</v>
      </c>
      <c r="B302" s="998"/>
      <c r="C302" s="946">
        <v>1</v>
      </c>
      <c r="D302" s="947"/>
      <c r="E302" s="999">
        <f>$F$10*$C302</f>
        <v>1.782</v>
      </c>
      <c r="F302" s="1000"/>
      <c r="G302" s="999"/>
      <c r="H302" s="1000"/>
      <c r="I302" s="379">
        <f>'CARICHI UNITARI'!$E393</f>
        <v>0</v>
      </c>
      <c r="J302" s="1001">
        <f>$E302*$O302</f>
        <v>2.3166000000000002</v>
      </c>
      <c r="K302" s="1001"/>
      <c r="L302" s="1002">
        <v>0</v>
      </c>
      <c r="M302" s="1002"/>
      <c r="N302" s="380">
        <f>$I302*$P302</f>
        <v>0</v>
      </c>
      <c r="O302" s="382">
        <v>1.3</v>
      </c>
      <c r="P302" s="382">
        <v>1.5</v>
      </c>
      <c r="Q302" s="377">
        <v>0.3</v>
      </c>
      <c r="R302" s="258">
        <f>$J302+$L302+$N302</f>
        <v>2.3166000000000002</v>
      </c>
      <c r="S302" s="258">
        <f>$E302+$G302+($Q302*$I302)</f>
        <v>1.782</v>
      </c>
    </row>
    <row r="303" spans="1:19" x14ac:dyDescent="0.25">
      <c r="R303" s="4">
        <f>SUM(R298:R302)</f>
        <v>9.2440999999999995</v>
      </c>
      <c r="S303" s="4">
        <f>SUM(S298:S302)</f>
        <v>6.2569999999999997</v>
      </c>
    </row>
    <row r="304" spans="1:19" x14ac:dyDescent="0.25">
      <c r="F304" s="567"/>
    </row>
    <row r="305" spans="3:8" x14ac:dyDescent="0.25">
      <c r="C305" s="1021" t="s">
        <v>269</v>
      </c>
      <c r="D305" s="1022"/>
      <c r="E305" s="1023" t="s">
        <v>261</v>
      </c>
      <c r="F305" s="1024"/>
      <c r="G305" s="1023" t="s">
        <v>273</v>
      </c>
      <c r="H305" s="1024"/>
    </row>
    <row r="306" spans="3:8" x14ac:dyDescent="0.25">
      <c r="C306" s="975"/>
      <c r="D306" s="976"/>
      <c r="E306" s="1025"/>
      <c r="F306" s="1026"/>
      <c r="G306" s="1025"/>
      <c r="H306" s="1026"/>
    </row>
    <row r="307" spans="3:8" x14ac:dyDescent="0.25">
      <c r="C307" s="971">
        <f>'[1]GEOMETRIA '!J53</f>
        <v>0</v>
      </c>
      <c r="D307" s="1010"/>
      <c r="E307" s="971">
        <f>'[1]CARICHI UNITARI'!$D153*$C307</f>
        <v>0</v>
      </c>
      <c r="F307" s="1010"/>
      <c r="G307" s="971">
        <v>0</v>
      </c>
      <c r="H307" s="1010"/>
    </row>
    <row r="308" spans="3:8" x14ac:dyDescent="0.25">
      <c r="C308" s="944">
        <v>0</v>
      </c>
      <c r="D308" s="945"/>
      <c r="E308" s="972">
        <f>'[1]CARICHI UNITARI'!$D154*$C308</f>
        <v>0</v>
      </c>
      <c r="F308" s="1004"/>
      <c r="G308" s="972"/>
      <c r="H308" s="1004"/>
    </row>
    <row r="309" spans="3:8" x14ac:dyDescent="0.25">
      <c r="C309" s="944">
        <v>1</v>
      </c>
      <c r="D309" s="945"/>
      <c r="E309" s="972">
        <f>'[1]CARICHI UNITARI'!$D155*$C309</f>
        <v>0</v>
      </c>
      <c r="F309" s="1004"/>
      <c r="G309" s="972"/>
      <c r="H309" s="1004"/>
    </row>
    <row r="310" spans="3:8" x14ac:dyDescent="0.25">
      <c r="C310" s="944">
        <v>0</v>
      </c>
      <c r="D310" s="945"/>
      <c r="E310" s="972">
        <f>'[1]CARICHI UNITARI'!$D156*$C310</f>
        <v>0</v>
      </c>
      <c r="F310" s="1004"/>
      <c r="G310" s="972"/>
      <c r="H310" s="1004"/>
    </row>
    <row r="311" spans="3:8" x14ac:dyDescent="0.25">
      <c r="C311" s="946">
        <v>1</v>
      </c>
      <c r="D311" s="947"/>
      <c r="E311" s="999">
        <f>$F$10*$C311</f>
        <v>1.782</v>
      </c>
      <c r="F311" s="1000"/>
      <c r="G311" s="999"/>
      <c r="H311" s="1000"/>
    </row>
  </sheetData>
  <mergeCells count="1422">
    <mergeCell ref="A12:C12"/>
    <mergeCell ref="A14:B14"/>
    <mergeCell ref="A15:B16"/>
    <mergeCell ref="C15:D16"/>
    <mergeCell ref="E15:F16"/>
    <mergeCell ref="G15:H16"/>
    <mergeCell ref="A4:B4"/>
    <mergeCell ref="D9:E9"/>
    <mergeCell ref="F9:G9"/>
    <mergeCell ref="N9:O9"/>
    <mergeCell ref="P9:Q9"/>
    <mergeCell ref="D10:E10"/>
    <mergeCell ref="F10:G10"/>
    <mergeCell ref="N10:O10"/>
    <mergeCell ref="P10:Q10"/>
    <mergeCell ref="A19:B19"/>
    <mergeCell ref="C19:D19"/>
    <mergeCell ref="E19:F19"/>
    <mergeCell ref="G19:H19"/>
    <mergeCell ref="J19:K19"/>
    <mergeCell ref="L19:M19"/>
    <mergeCell ref="A18:B18"/>
    <mergeCell ref="C18:D18"/>
    <mergeCell ref="E18:F18"/>
    <mergeCell ref="G18:H18"/>
    <mergeCell ref="J18:K18"/>
    <mergeCell ref="L18:M18"/>
    <mergeCell ref="Q15:Q16"/>
    <mergeCell ref="R15:R16"/>
    <mergeCell ref="S15:S16"/>
    <mergeCell ref="A17:B17"/>
    <mergeCell ref="C17:D17"/>
    <mergeCell ref="E17:F17"/>
    <mergeCell ref="G17:H17"/>
    <mergeCell ref="J17:K17"/>
    <mergeCell ref="L17:M17"/>
    <mergeCell ref="I15:I16"/>
    <mergeCell ref="J15:K16"/>
    <mergeCell ref="L15:M16"/>
    <mergeCell ref="N15:N16"/>
    <mergeCell ref="O15:O16"/>
    <mergeCell ref="P15:P16"/>
    <mergeCell ref="A23:B23"/>
    <mergeCell ref="A24:B25"/>
    <mergeCell ref="C24:D25"/>
    <mergeCell ref="E24:F25"/>
    <mergeCell ref="G24:H25"/>
    <mergeCell ref="I24:I25"/>
    <mergeCell ref="A21:B21"/>
    <mergeCell ref="C21:D21"/>
    <mergeCell ref="E21:F21"/>
    <mergeCell ref="G21:H21"/>
    <mergeCell ref="J21:K21"/>
    <mergeCell ref="L21:M21"/>
    <mergeCell ref="A20:B20"/>
    <mergeCell ref="C20:D20"/>
    <mergeCell ref="E20:F20"/>
    <mergeCell ref="G20:H20"/>
    <mergeCell ref="J20:K20"/>
    <mergeCell ref="L20:M20"/>
    <mergeCell ref="A28:B28"/>
    <mergeCell ref="C28:D28"/>
    <mergeCell ref="E28:F28"/>
    <mergeCell ref="G28:H28"/>
    <mergeCell ref="J28:K28"/>
    <mergeCell ref="L28:M28"/>
    <mergeCell ref="A27:B27"/>
    <mergeCell ref="C27:D27"/>
    <mergeCell ref="E27:F27"/>
    <mergeCell ref="G27:H27"/>
    <mergeCell ref="J27:K27"/>
    <mergeCell ref="L27:M27"/>
    <mergeCell ref="R24:R25"/>
    <mergeCell ref="S24:S25"/>
    <mergeCell ref="A26:B26"/>
    <mergeCell ref="C26:D26"/>
    <mergeCell ref="E26:F26"/>
    <mergeCell ref="G26:H26"/>
    <mergeCell ref="J26:K26"/>
    <mergeCell ref="L26:M26"/>
    <mergeCell ref="J24:K25"/>
    <mergeCell ref="L24:M25"/>
    <mergeCell ref="N24:N25"/>
    <mergeCell ref="O24:O25"/>
    <mergeCell ref="P24:P25"/>
    <mergeCell ref="Q24:Q25"/>
    <mergeCell ref="A32:B32"/>
    <mergeCell ref="C33:D34"/>
    <mergeCell ref="E33:F34"/>
    <mergeCell ref="G33:H34"/>
    <mergeCell ref="I33:I34"/>
    <mergeCell ref="J33:K34"/>
    <mergeCell ref="A30:B30"/>
    <mergeCell ref="C30:D30"/>
    <mergeCell ref="E30:F30"/>
    <mergeCell ref="G30:H30"/>
    <mergeCell ref="J30:K30"/>
    <mergeCell ref="L30:M30"/>
    <mergeCell ref="A29:B29"/>
    <mergeCell ref="C29:D29"/>
    <mergeCell ref="E29:F29"/>
    <mergeCell ref="G29:H29"/>
    <mergeCell ref="J29:K29"/>
    <mergeCell ref="L29:M29"/>
    <mergeCell ref="A37:B37"/>
    <mergeCell ref="C37:D37"/>
    <mergeCell ref="E37:F37"/>
    <mergeCell ref="G37:H37"/>
    <mergeCell ref="J37:K37"/>
    <mergeCell ref="L37:M37"/>
    <mergeCell ref="A36:B36"/>
    <mergeCell ref="C36:D36"/>
    <mergeCell ref="E36:F36"/>
    <mergeCell ref="G36:H36"/>
    <mergeCell ref="J36:K36"/>
    <mergeCell ref="L36:M36"/>
    <mergeCell ref="S33:S34"/>
    <mergeCell ref="A35:B35"/>
    <mergeCell ref="C35:D35"/>
    <mergeCell ref="E35:F35"/>
    <mergeCell ref="G35:H35"/>
    <mergeCell ref="J35:K35"/>
    <mergeCell ref="L35:M35"/>
    <mergeCell ref="L33:M34"/>
    <mergeCell ref="N33:N34"/>
    <mergeCell ref="O33:O34"/>
    <mergeCell ref="P33:P34"/>
    <mergeCell ref="Q33:Q34"/>
    <mergeCell ref="R33:R34"/>
    <mergeCell ref="A41:B41"/>
    <mergeCell ref="C42:D43"/>
    <mergeCell ref="E42:F43"/>
    <mergeCell ref="G42:H43"/>
    <mergeCell ref="I42:I43"/>
    <mergeCell ref="J42:K43"/>
    <mergeCell ref="A39:B39"/>
    <mergeCell ref="C39:D39"/>
    <mergeCell ref="E39:F39"/>
    <mergeCell ref="G39:H39"/>
    <mergeCell ref="J39:K39"/>
    <mergeCell ref="L39:M39"/>
    <mergeCell ref="A38:B38"/>
    <mergeCell ref="C38:D38"/>
    <mergeCell ref="E38:F38"/>
    <mergeCell ref="G38:H38"/>
    <mergeCell ref="J38:K38"/>
    <mergeCell ref="L38:M38"/>
    <mergeCell ref="A46:B46"/>
    <mergeCell ref="C46:D46"/>
    <mergeCell ref="E46:F46"/>
    <mergeCell ref="G46:H46"/>
    <mergeCell ref="J46:K46"/>
    <mergeCell ref="L46:M46"/>
    <mergeCell ref="A45:B45"/>
    <mergeCell ref="C45:D45"/>
    <mergeCell ref="E45:F45"/>
    <mergeCell ref="G45:H45"/>
    <mergeCell ref="J45:K45"/>
    <mergeCell ref="L45:M45"/>
    <mergeCell ref="S42:S43"/>
    <mergeCell ref="A44:B44"/>
    <mergeCell ref="C44:D44"/>
    <mergeCell ref="E44:F44"/>
    <mergeCell ref="G44:H44"/>
    <mergeCell ref="J44:K44"/>
    <mergeCell ref="L44:M44"/>
    <mergeCell ref="L42:M43"/>
    <mergeCell ref="N42:N43"/>
    <mergeCell ref="O42:O43"/>
    <mergeCell ref="P42:P43"/>
    <mergeCell ref="Q42:Q43"/>
    <mergeCell ref="R42:R43"/>
    <mergeCell ref="A50:B50"/>
    <mergeCell ref="C51:D52"/>
    <mergeCell ref="E51:F52"/>
    <mergeCell ref="G51:H52"/>
    <mergeCell ref="I51:I52"/>
    <mergeCell ref="J51:K52"/>
    <mergeCell ref="A48:B48"/>
    <mergeCell ref="C48:D48"/>
    <mergeCell ref="E48:F48"/>
    <mergeCell ref="G48:H48"/>
    <mergeCell ref="J48:K48"/>
    <mergeCell ref="L48:M48"/>
    <mergeCell ref="A47:B47"/>
    <mergeCell ref="C47:D47"/>
    <mergeCell ref="E47:F47"/>
    <mergeCell ref="G47:H47"/>
    <mergeCell ref="J47:K47"/>
    <mergeCell ref="L47:M47"/>
    <mergeCell ref="A55:B55"/>
    <mergeCell ref="C55:D55"/>
    <mergeCell ref="E55:F55"/>
    <mergeCell ref="G55:H55"/>
    <mergeCell ref="J55:K55"/>
    <mergeCell ref="L55:M55"/>
    <mergeCell ref="A54:B54"/>
    <mergeCell ref="C54:D54"/>
    <mergeCell ref="E54:F54"/>
    <mergeCell ref="G54:H54"/>
    <mergeCell ref="J54:K54"/>
    <mergeCell ref="L54:M54"/>
    <mergeCell ref="S51:S52"/>
    <mergeCell ref="A53:B53"/>
    <mergeCell ref="C53:D53"/>
    <mergeCell ref="E53:F53"/>
    <mergeCell ref="G53:H53"/>
    <mergeCell ref="J53:K53"/>
    <mergeCell ref="L53:M53"/>
    <mergeCell ref="L51:M52"/>
    <mergeCell ref="N51:N52"/>
    <mergeCell ref="O51:O52"/>
    <mergeCell ref="P51:P52"/>
    <mergeCell ref="Q51:Q52"/>
    <mergeCell ref="R51:R52"/>
    <mergeCell ref="A59:B59"/>
    <mergeCell ref="C60:D61"/>
    <mergeCell ref="E60:F61"/>
    <mergeCell ref="G60:H61"/>
    <mergeCell ref="I60:I61"/>
    <mergeCell ref="J60:K61"/>
    <mergeCell ref="A57:B57"/>
    <mergeCell ref="C57:D57"/>
    <mergeCell ref="E57:F57"/>
    <mergeCell ref="G57:H57"/>
    <mergeCell ref="J57:K57"/>
    <mergeCell ref="L57:M57"/>
    <mergeCell ref="A56:B56"/>
    <mergeCell ref="C56:D56"/>
    <mergeCell ref="E56:F56"/>
    <mergeCell ref="G56:H56"/>
    <mergeCell ref="J56:K56"/>
    <mergeCell ref="L56:M56"/>
    <mergeCell ref="A64:B64"/>
    <mergeCell ref="C64:D64"/>
    <mergeCell ref="E64:F64"/>
    <mergeCell ref="G64:H64"/>
    <mergeCell ref="J64:K64"/>
    <mergeCell ref="L64:M64"/>
    <mergeCell ref="A63:B63"/>
    <mergeCell ref="C63:D63"/>
    <mergeCell ref="E63:F63"/>
    <mergeCell ref="G63:H63"/>
    <mergeCell ref="J63:K63"/>
    <mergeCell ref="L63:M63"/>
    <mergeCell ref="S60:S61"/>
    <mergeCell ref="A62:B62"/>
    <mergeCell ref="C62:D62"/>
    <mergeCell ref="E62:F62"/>
    <mergeCell ref="G62:H62"/>
    <mergeCell ref="J62:K62"/>
    <mergeCell ref="L62:M62"/>
    <mergeCell ref="L60:M61"/>
    <mergeCell ref="N60:N61"/>
    <mergeCell ref="O60:O61"/>
    <mergeCell ref="P60:P61"/>
    <mergeCell ref="Q60:Q61"/>
    <mergeCell ref="R60:R61"/>
    <mergeCell ref="A68:B68"/>
    <mergeCell ref="C69:D70"/>
    <mergeCell ref="E69:F70"/>
    <mergeCell ref="G69:H70"/>
    <mergeCell ref="I69:I70"/>
    <mergeCell ref="J69:K70"/>
    <mergeCell ref="A66:B66"/>
    <mergeCell ref="C66:D66"/>
    <mergeCell ref="E66:F66"/>
    <mergeCell ref="G66:H66"/>
    <mergeCell ref="J66:K66"/>
    <mergeCell ref="L66:M66"/>
    <mergeCell ref="A65:B65"/>
    <mergeCell ref="C65:D65"/>
    <mergeCell ref="E65:F65"/>
    <mergeCell ref="G65:H65"/>
    <mergeCell ref="J65:K65"/>
    <mergeCell ref="L65:M65"/>
    <mergeCell ref="A73:B73"/>
    <mergeCell ref="C73:D73"/>
    <mergeCell ref="E73:F73"/>
    <mergeCell ref="G73:H73"/>
    <mergeCell ref="J73:K73"/>
    <mergeCell ref="L73:M73"/>
    <mergeCell ref="A72:B72"/>
    <mergeCell ref="C72:D72"/>
    <mergeCell ref="E72:F72"/>
    <mergeCell ref="G72:H72"/>
    <mergeCell ref="J72:K72"/>
    <mergeCell ref="L72:M72"/>
    <mergeCell ref="S69:S70"/>
    <mergeCell ref="A71:B71"/>
    <mergeCell ref="C71:D71"/>
    <mergeCell ref="E71:F71"/>
    <mergeCell ref="G71:H71"/>
    <mergeCell ref="J71:K71"/>
    <mergeCell ref="L71:M71"/>
    <mergeCell ref="L69:M70"/>
    <mergeCell ref="N69:N70"/>
    <mergeCell ref="O69:O70"/>
    <mergeCell ref="P69:P70"/>
    <mergeCell ref="Q69:Q70"/>
    <mergeCell ref="R69:R70"/>
    <mergeCell ref="A77:B77"/>
    <mergeCell ref="C78:D79"/>
    <mergeCell ref="E78:F79"/>
    <mergeCell ref="G78:H79"/>
    <mergeCell ref="I78:I79"/>
    <mergeCell ref="J78:K79"/>
    <mergeCell ref="A75:B75"/>
    <mergeCell ref="C75:D75"/>
    <mergeCell ref="E75:F75"/>
    <mergeCell ref="G75:H75"/>
    <mergeCell ref="J75:K75"/>
    <mergeCell ref="L75:M75"/>
    <mergeCell ref="A74:B74"/>
    <mergeCell ref="C74:D74"/>
    <mergeCell ref="E74:F74"/>
    <mergeCell ref="G74:H74"/>
    <mergeCell ref="J74:K74"/>
    <mergeCell ref="L74:M74"/>
    <mergeCell ref="A82:B82"/>
    <mergeCell ref="C82:D82"/>
    <mergeCell ref="E82:F82"/>
    <mergeCell ref="G82:H82"/>
    <mergeCell ref="J82:K82"/>
    <mergeCell ref="L82:M82"/>
    <mergeCell ref="A81:B81"/>
    <mergeCell ref="C81:D81"/>
    <mergeCell ref="E81:F81"/>
    <mergeCell ref="G81:H81"/>
    <mergeCell ref="J81:K81"/>
    <mergeCell ref="L81:M81"/>
    <mergeCell ref="S78:S79"/>
    <mergeCell ref="A80:B80"/>
    <mergeCell ref="C80:D80"/>
    <mergeCell ref="E80:F80"/>
    <mergeCell ref="G80:H80"/>
    <mergeCell ref="J80:K80"/>
    <mergeCell ref="L80:M80"/>
    <mergeCell ref="L78:M79"/>
    <mergeCell ref="N78:N79"/>
    <mergeCell ref="O78:O79"/>
    <mergeCell ref="P78:P79"/>
    <mergeCell ref="Q78:Q79"/>
    <mergeCell ref="R78:R79"/>
    <mergeCell ref="A86:B86"/>
    <mergeCell ref="C87:D88"/>
    <mergeCell ref="E87:F88"/>
    <mergeCell ref="G87:H88"/>
    <mergeCell ref="I87:I88"/>
    <mergeCell ref="J87:K88"/>
    <mergeCell ref="A84:B84"/>
    <mergeCell ref="C84:D84"/>
    <mergeCell ref="E84:F84"/>
    <mergeCell ref="G84:H84"/>
    <mergeCell ref="J84:K84"/>
    <mergeCell ref="L84:M84"/>
    <mergeCell ref="A83:B83"/>
    <mergeCell ref="C83:D83"/>
    <mergeCell ref="E83:F83"/>
    <mergeCell ref="G83:H83"/>
    <mergeCell ref="J83:K83"/>
    <mergeCell ref="L83:M83"/>
    <mergeCell ref="A91:B91"/>
    <mergeCell ref="C91:D91"/>
    <mergeCell ref="E91:F91"/>
    <mergeCell ref="G91:H91"/>
    <mergeCell ref="J91:K91"/>
    <mergeCell ref="L91:M91"/>
    <mergeCell ref="A90:B90"/>
    <mergeCell ref="C90:D90"/>
    <mergeCell ref="E90:F90"/>
    <mergeCell ref="G90:H90"/>
    <mergeCell ref="J90:K90"/>
    <mergeCell ref="L90:M90"/>
    <mergeCell ref="S87:S88"/>
    <mergeCell ref="A89:B89"/>
    <mergeCell ref="C89:D89"/>
    <mergeCell ref="E89:F89"/>
    <mergeCell ref="G89:H89"/>
    <mergeCell ref="J89:K89"/>
    <mergeCell ref="L89:M89"/>
    <mergeCell ref="L87:M88"/>
    <mergeCell ref="N87:N88"/>
    <mergeCell ref="O87:O88"/>
    <mergeCell ref="P87:P88"/>
    <mergeCell ref="Q87:Q88"/>
    <mergeCell ref="R87:R88"/>
    <mergeCell ref="A95:B95"/>
    <mergeCell ref="C96:D97"/>
    <mergeCell ref="E96:F97"/>
    <mergeCell ref="G96:H97"/>
    <mergeCell ref="I96:I97"/>
    <mergeCell ref="J96:K97"/>
    <mergeCell ref="A93:B93"/>
    <mergeCell ref="C93:D93"/>
    <mergeCell ref="E93:F93"/>
    <mergeCell ref="G93:H93"/>
    <mergeCell ref="J93:K93"/>
    <mergeCell ref="L93:M93"/>
    <mergeCell ref="A92:B92"/>
    <mergeCell ref="C92:D92"/>
    <mergeCell ref="E92:F92"/>
    <mergeCell ref="G92:H92"/>
    <mergeCell ref="J92:K92"/>
    <mergeCell ref="L92:M92"/>
    <mergeCell ref="A100:B100"/>
    <mergeCell ref="C100:D100"/>
    <mergeCell ref="E100:F100"/>
    <mergeCell ref="G100:H100"/>
    <mergeCell ref="J100:K100"/>
    <mergeCell ref="L100:M100"/>
    <mergeCell ref="A99:B99"/>
    <mergeCell ref="C99:D99"/>
    <mergeCell ref="E99:F99"/>
    <mergeCell ref="G99:H99"/>
    <mergeCell ref="J99:K99"/>
    <mergeCell ref="L99:M99"/>
    <mergeCell ref="S96:S97"/>
    <mergeCell ref="A98:B98"/>
    <mergeCell ref="C98:D98"/>
    <mergeCell ref="E98:F98"/>
    <mergeCell ref="G98:H98"/>
    <mergeCell ref="J98:K98"/>
    <mergeCell ref="L98:M98"/>
    <mergeCell ref="L96:M97"/>
    <mergeCell ref="N96:N97"/>
    <mergeCell ref="O96:O97"/>
    <mergeCell ref="P96:P97"/>
    <mergeCell ref="Q96:Q97"/>
    <mergeCell ref="R96:R97"/>
    <mergeCell ref="A104:B104"/>
    <mergeCell ref="C105:D106"/>
    <mergeCell ref="E105:F106"/>
    <mergeCell ref="G105:H106"/>
    <mergeCell ref="I105:I106"/>
    <mergeCell ref="J105:K106"/>
    <mergeCell ref="A102:B102"/>
    <mergeCell ref="C102:D102"/>
    <mergeCell ref="E102:F102"/>
    <mergeCell ref="G102:H102"/>
    <mergeCell ref="J102:K102"/>
    <mergeCell ref="L102:M102"/>
    <mergeCell ref="A101:B101"/>
    <mergeCell ref="C101:D101"/>
    <mergeCell ref="E101:F101"/>
    <mergeCell ref="G101:H101"/>
    <mergeCell ref="J101:K101"/>
    <mergeCell ref="L101:M101"/>
    <mergeCell ref="A109:B109"/>
    <mergeCell ref="C109:D109"/>
    <mergeCell ref="E109:F109"/>
    <mergeCell ref="G109:H109"/>
    <mergeCell ref="J109:K109"/>
    <mergeCell ref="L109:M109"/>
    <mergeCell ref="A108:B108"/>
    <mergeCell ref="C108:D108"/>
    <mergeCell ref="E108:F108"/>
    <mergeCell ref="G108:H108"/>
    <mergeCell ref="J108:K108"/>
    <mergeCell ref="L108:M108"/>
    <mergeCell ref="S105:S106"/>
    <mergeCell ref="A107:B107"/>
    <mergeCell ref="C107:D107"/>
    <mergeCell ref="E107:F107"/>
    <mergeCell ref="G107:H107"/>
    <mergeCell ref="J107:K107"/>
    <mergeCell ref="L107:M107"/>
    <mergeCell ref="L105:M106"/>
    <mergeCell ref="N105:N106"/>
    <mergeCell ref="O105:O106"/>
    <mergeCell ref="P105:P106"/>
    <mergeCell ref="Q105:Q106"/>
    <mergeCell ref="R105:R106"/>
    <mergeCell ref="A113:B113"/>
    <mergeCell ref="C114:D115"/>
    <mergeCell ref="E114:F115"/>
    <mergeCell ref="G114:H115"/>
    <mergeCell ref="I114:I115"/>
    <mergeCell ref="J114:K115"/>
    <mergeCell ref="A111:B111"/>
    <mergeCell ref="C111:D111"/>
    <mergeCell ref="E111:F111"/>
    <mergeCell ref="G111:H111"/>
    <mergeCell ref="J111:K111"/>
    <mergeCell ref="L111:M111"/>
    <mergeCell ref="A110:B110"/>
    <mergeCell ref="C110:D110"/>
    <mergeCell ref="E110:F110"/>
    <mergeCell ref="G110:H110"/>
    <mergeCell ref="J110:K110"/>
    <mergeCell ref="L110:M110"/>
    <mergeCell ref="A118:B118"/>
    <mergeCell ref="C118:D118"/>
    <mergeCell ref="E118:F118"/>
    <mergeCell ref="G118:H118"/>
    <mergeCell ref="J118:K118"/>
    <mergeCell ref="L118:M118"/>
    <mergeCell ref="A117:B117"/>
    <mergeCell ref="C117:D117"/>
    <mergeCell ref="E117:F117"/>
    <mergeCell ref="G117:H117"/>
    <mergeCell ref="J117:K117"/>
    <mergeCell ref="L117:M117"/>
    <mergeCell ref="S114:S115"/>
    <mergeCell ref="A116:B116"/>
    <mergeCell ref="C116:D116"/>
    <mergeCell ref="E116:F116"/>
    <mergeCell ref="G116:H116"/>
    <mergeCell ref="J116:K116"/>
    <mergeCell ref="L116:M116"/>
    <mergeCell ref="L114:M115"/>
    <mergeCell ref="N114:N115"/>
    <mergeCell ref="O114:O115"/>
    <mergeCell ref="P114:P115"/>
    <mergeCell ref="Q114:Q115"/>
    <mergeCell ref="R114:R115"/>
    <mergeCell ref="A122:B122"/>
    <mergeCell ref="C123:D124"/>
    <mergeCell ref="E123:F124"/>
    <mergeCell ref="G123:H124"/>
    <mergeCell ref="I123:I124"/>
    <mergeCell ref="J123:K124"/>
    <mergeCell ref="A120:B120"/>
    <mergeCell ref="C120:D120"/>
    <mergeCell ref="E120:F120"/>
    <mergeCell ref="G120:H120"/>
    <mergeCell ref="J120:K120"/>
    <mergeCell ref="L120:M120"/>
    <mergeCell ref="A119:B119"/>
    <mergeCell ref="C119:D119"/>
    <mergeCell ref="E119:F119"/>
    <mergeCell ref="G119:H119"/>
    <mergeCell ref="J119:K119"/>
    <mergeCell ref="L119:M119"/>
    <mergeCell ref="A127:B127"/>
    <mergeCell ref="C127:D127"/>
    <mergeCell ref="E127:F127"/>
    <mergeCell ref="G127:H127"/>
    <mergeCell ref="J127:K127"/>
    <mergeCell ref="L127:M127"/>
    <mergeCell ref="A126:B126"/>
    <mergeCell ref="C126:D126"/>
    <mergeCell ref="E126:F126"/>
    <mergeCell ref="G126:H126"/>
    <mergeCell ref="J126:K126"/>
    <mergeCell ref="L126:M126"/>
    <mergeCell ref="S123:S124"/>
    <mergeCell ref="A125:B125"/>
    <mergeCell ref="C125:D125"/>
    <mergeCell ref="E125:F125"/>
    <mergeCell ref="G125:H125"/>
    <mergeCell ref="J125:K125"/>
    <mergeCell ref="L125:M125"/>
    <mergeCell ref="L123:M124"/>
    <mergeCell ref="N123:N124"/>
    <mergeCell ref="O123:O124"/>
    <mergeCell ref="P123:P124"/>
    <mergeCell ref="Q123:Q124"/>
    <mergeCell ref="R123:R124"/>
    <mergeCell ref="A131:B131"/>
    <mergeCell ref="C132:D133"/>
    <mergeCell ref="E132:F133"/>
    <mergeCell ref="G132:H133"/>
    <mergeCell ref="I132:I133"/>
    <mergeCell ref="J132:K133"/>
    <mergeCell ref="A129:B129"/>
    <mergeCell ref="C129:D129"/>
    <mergeCell ref="E129:F129"/>
    <mergeCell ref="G129:H129"/>
    <mergeCell ref="J129:K129"/>
    <mergeCell ref="L129:M129"/>
    <mergeCell ref="A128:B128"/>
    <mergeCell ref="C128:D128"/>
    <mergeCell ref="E128:F128"/>
    <mergeCell ref="G128:H128"/>
    <mergeCell ref="J128:K128"/>
    <mergeCell ref="L128:M128"/>
    <mergeCell ref="A136:B136"/>
    <mergeCell ref="C136:D136"/>
    <mergeCell ref="E136:F136"/>
    <mergeCell ref="G136:H136"/>
    <mergeCell ref="J136:K136"/>
    <mergeCell ref="L136:M136"/>
    <mergeCell ref="A135:B135"/>
    <mergeCell ref="C135:D135"/>
    <mergeCell ref="E135:F135"/>
    <mergeCell ref="G135:H135"/>
    <mergeCell ref="J135:K135"/>
    <mergeCell ref="L135:M135"/>
    <mergeCell ref="S132:S133"/>
    <mergeCell ref="A134:B134"/>
    <mergeCell ref="C134:D134"/>
    <mergeCell ref="E134:F134"/>
    <mergeCell ref="G134:H134"/>
    <mergeCell ref="J134:K134"/>
    <mergeCell ref="L134:M134"/>
    <mergeCell ref="L132:M133"/>
    <mergeCell ref="N132:N133"/>
    <mergeCell ref="O132:O133"/>
    <mergeCell ref="P132:P133"/>
    <mergeCell ref="Q132:Q133"/>
    <mergeCell ref="R132:R133"/>
    <mergeCell ref="A140:B140"/>
    <mergeCell ref="C141:D142"/>
    <mergeCell ref="E141:F142"/>
    <mergeCell ref="G141:H142"/>
    <mergeCell ref="I141:I142"/>
    <mergeCell ref="J141:K142"/>
    <mergeCell ref="A138:B138"/>
    <mergeCell ref="C138:D138"/>
    <mergeCell ref="E138:F138"/>
    <mergeCell ref="G138:H138"/>
    <mergeCell ref="J138:K138"/>
    <mergeCell ref="L138:M138"/>
    <mergeCell ref="A137:B137"/>
    <mergeCell ref="C137:D137"/>
    <mergeCell ref="E137:F137"/>
    <mergeCell ref="G137:H137"/>
    <mergeCell ref="J137:K137"/>
    <mergeCell ref="L137:M137"/>
    <mergeCell ref="A145:B145"/>
    <mergeCell ref="C145:D145"/>
    <mergeCell ref="E145:F145"/>
    <mergeCell ref="G145:H145"/>
    <mergeCell ref="J145:K145"/>
    <mergeCell ref="L145:M145"/>
    <mergeCell ref="A144:B144"/>
    <mergeCell ref="C144:D144"/>
    <mergeCell ref="E144:F144"/>
    <mergeCell ref="G144:H144"/>
    <mergeCell ref="J144:K144"/>
    <mergeCell ref="L144:M144"/>
    <mergeCell ref="S141:S142"/>
    <mergeCell ref="A143:B143"/>
    <mergeCell ref="C143:D143"/>
    <mergeCell ref="E143:F143"/>
    <mergeCell ref="G143:H143"/>
    <mergeCell ref="J143:K143"/>
    <mergeCell ref="L143:M143"/>
    <mergeCell ref="L141:M142"/>
    <mergeCell ref="N141:N142"/>
    <mergeCell ref="O141:O142"/>
    <mergeCell ref="P141:P142"/>
    <mergeCell ref="Q141:Q142"/>
    <mergeCell ref="R141:R142"/>
    <mergeCell ref="A149:B149"/>
    <mergeCell ref="C150:D151"/>
    <mergeCell ref="E150:F151"/>
    <mergeCell ref="G150:H151"/>
    <mergeCell ref="I150:I151"/>
    <mergeCell ref="J150:K151"/>
    <mergeCell ref="A147:B147"/>
    <mergeCell ref="C147:D147"/>
    <mergeCell ref="E147:F147"/>
    <mergeCell ref="G147:H147"/>
    <mergeCell ref="J147:K147"/>
    <mergeCell ref="L147:M147"/>
    <mergeCell ref="A146:B146"/>
    <mergeCell ref="C146:D146"/>
    <mergeCell ref="E146:F146"/>
    <mergeCell ref="G146:H146"/>
    <mergeCell ref="J146:K146"/>
    <mergeCell ref="L146:M146"/>
    <mergeCell ref="A154:B154"/>
    <mergeCell ref="C154:D154"/>
    <mergeCell ref="E154:F154"/>
    <mergeCell ref="G154:H154"/>
    <mergeCell ref="J154:K154"/>
    <mergeCell ref="L154:M154"/>
    <mergeCell ref="A153:B153"/>
    <mergeCell ref="C153:D153"/>
    <mergeCell ref="E153:F153"/>
    <mergeCell ref="G153:H153"/>
    <mergeCell ref="J153:K153"/>
    <mergeCell ref="L153:M153"/>
    <mergeCell ref="S150:S151"/>
    <mergeCell ref="A152:B152"/>
    <mergeCell ref="C152:D152"/>
    <mergeCell ref="E152:F152"/>
    <mergeCell ref="G152:H152"/>
    <mergeCell ref="J152:K152"/>
    <mergeCell ref="L152:M152"/>
    <mergeCell ref="L150:M151"/>
    <mergeCell ref="N150:N151"/>
    <mergeCell ref="O150:O151"/>
    <mergeCell ref="P150:P151"/>
    <mergeCell ref="Q150:Q151"/>
    <mergeCell ref="R150:R151"/>
    <mergeCell ref="A158:B158"/>
    <mergeCell ref="C159:D160"/>
    <mergeCell ref="E159:F160"/>
    <mergeCell ref="G159:H160"/>
    <mergeCell ref="I159:I160"/>
    <mergeCell ref="J159:K160"/>
    <mergeCell ref="A156:B156"/>
    <mergeCell ref="C156:D156"/>
    <mergeCell ref="E156:F156"/>
    <mergeCell ref="G156:H156"/>
    <mergeCell ref="J156:K156"/>
    <mergeCell ref="L156:M156"/>
    <mergeCell ref="A155:B155"/>
    <mergeCell ref="C155:D155"/>
    <mergeCell ref="E155:F155"/>
    <mergeCell ref="G155:H155"/>
    <mergeCell ref="J155:K155"/>
    <mergeCell ref="L155:M155"/>
    <mergeCell ref="A163:B163"/>
    <mergeCell ref="C163:D163"/>
    <mergeCell ref="E163:F163"/>
    <mergeCell ref="G163:H163"/>
    <mergeCell ref="J163:K163"/>
    <mergeCell ref="L163:M163"/>
    <mergeCell ref="A162:B162"/>
    <mergeCell ref="C162:D162"/>
    <mergeCell ref="E162:F162"/>
    <mergeCell ref="G162:H162"/>
    <mergeCell ref="J162:K162"/>
    <mergeCell ref="L162:M162"/>
    <mergeCell ref="S159:S160"/>
    <mergeCell ref="A161:B161"/>
    <mergeCell ref="C161:D161"/>
    <mergeCell ref="E161:F161"/>
    <mergeCell ref="G161:H161"/>
    <mergeCell ref="J161:K161"/>
    <mergeCell ref="L161:M161"/>
    <mergeCell ref="L159:M160"/>
    <mergeCell ref="N159:N160"/>
    <mergeCell ref="O159:O160"/>
    <mergeCell ref="P159:P160"/>
    <mergeCell ref="Q159:Q160"/>
    <mergeCell ref="R159:R160"/>
    <mergeCell ref="A167:C167"/>
    <mergeCell ref="A169:B169"/>
    <mergeCell ref="A170:B171"/>
    <mergeCell ref="C170:D171"/>
    <mergeCell ref="E170:F171"/>
    <mergeCell ref="G170:H171"/>
    <mergeCell ref="A165:B165"/>
    <mergeCell ref="C165:D165"/>
    <mergeCell ref="E165:F165"/>
    <mergeCell ref="G165:H165"/>
    <mergeCell ref="J165:K165"/>
    <mergeCell ref="L165:M165"/>
    <mergeCell ref="A164:B164"/>
    <mergeCell ref="C164:D164"/>
    <mergeCell ref="E164:F164"/>
    <mergeCell ref="G164:H164"/>
    <mergeCell ref="J164:K164"/>
    <mergeCell ref="L164:M164"/>
    <mergeCell ref="A174:B174"/>
    <mergeCell ref="C174:D174"/>
    <mergeCell ref="E174:F174"/>
    <mergeCell ref="G174:H174"/>
    <mergeCell ref="J174:K174"/>
    <mergeCell ref="L174:M174"/>
    <mergeCell ref="A173:B173"/>
    <mergeCell ref="C173:D173"/>
    <mergeCell ref="E173:F173"/>
    <mergeCell ref="G173:H173"/>
    <mergeCell ref="J173:K173"/>
    <mergeCell ref="L173:M173"/>
    <mergeCell ref="Q170:Q171"/>
    <mergeCell ref="R170:R171"/>
    <mergeCell ref="S170:S171"/>
    <mergeCell ref="A172:B172"/>
    <mergeCell ref="C172:D172"/>
    <mergeCell ref="E172:F172"/>
    <mergeCell ref="G172:H172"/>
    <mergeCell ref="J172:K172"/>
    <mergeCell ref="L172:M172"/>
    <mergeCell ref="I170:I171"/>
    <mergeCell ref="J170:K171"/>
    <mergeCell ref="L170:M171"/>
    <mergeCell ref="N170:N171"/>
    <mergeCell ref="O170:O171"/>
    <mergeCell ref="P170:P171"/>
    <mergeCell ref="A178:B178"/>
    <mergeCell ref="A179:B180"/>
    <mergeCell ref="C179:D180"/>
    <mergeCell ref="E179:F180"/>
    <mergeCell ref="G179:H180"/>
    <mergeCell ref="I179:I180"/>
    <mergeCell ref="A176:B176"/>
    <mergeCell ref="C176:D176"/>
    <mergeCell ref="E176:F176"/>
    <mergeCell ref="G176:H176"/>
    <mergeCell ref="J176:K176"/>
    <mergeCell ref="L176:M176"/>
    <mergeCell ref="A175:B175"/>
    <mergeCell ref="C175:D175"/>
    <mergeCell ref="E175:F175"/>
    <mergeCell ref="G175:H175"/>
    <mergeCell ref="J175:K175"/>
    <mergeCell ref="L175:M175"/>
    <mergeCell ref="A183:B183"/>
    <mergeCell ref="C183:D183"/>
    <mergeCell ref="E183:F183"/>
    <mergeCell ref="G183:H183"/>
    <mergeCell ref="J183:K183"/>
    <mergeCell ref="L183:M183"/>
    <mergeCell ref="A182:B182"/>
    <mergeCell ref="C182:D182"/>
    <mergeCell ref="E182:F182"/>
    <mergeCell ref="G182:H182"/>
    <mergeCell ref="J182:K182"/>
    <mergeCell ref="L182:M182"/>
    <mergeCell ref="R179:R180"/>
    <mergeCell ref="S179:S180"/>
    <mergeCell ref="A181:B181"/>
    <mergeCell ref="C181:D181"/>
    <mergeCell ref="E181:F181"/>
    <mergeCell ref="G181:H181"/>
    <mergeCell ref="J181:K181"/>
    <mergeCell ref="L181:M181"/>
    <mergeCell ref="J179:K180"/>
    <mergeCell ref="L179:M180"/>
    <mergeCell ref="N179:N180"/>
    <mergeCell ref="O179:O180"/>
    <mergeCell ref="P179:P180"/>
    <mergeCell ref="Q179:Q180"/>
    <mergeCell ref="A187:B187"/>
    <mergeCell ref="A188:B189"/>
    <mergeCell ref="C188:D189"/>
    <mergeCell ref="E188:F189"/>
    <mergeCell ref="G188:H189"/>
    <mergeCell ref="I188:I189"/>
    <mergeCell ref="A185:B185"/>
    <mergeCell ref="C185:D185"/>
    <mergeCell ref="E185:F185"/>
    <mergeCell ref="G185:H185"/>
    <mergeCell ref="J185:K185"/>
    <mergeCell ref="L185:M185"/>
    <mergeCell ref="A184:B184"/>
    <mergeCell ref="C184:D184"/>
    <mergeCell ref="E184:F184"/>
    <mergeCell ref="G184:H184"/>
    <mergeCell ref="J184:K184"/>
    <mergeCell ref="L184:M184"/>
    <mergeCell ref="A192:B192"/>
    <mergeCell ref="C192:D192"/>
    <mergeCell ref="E192:F192"/>
    <mergeCell ref="G192:H192"/>
    <mergeCell ref="J192:K192"/>
    <mergeCell ref="L192:M192"/>
    <mergeCell ref="A191:B191"/>
    <mergeCell ref="C191:D191"/>
    <mergeCell ref="E191:F191"/>
    <mergeCell ref="G191:H191"/>
    <mergeCell ref="J191:K191"/>
    <mergeCell ref="L191:M191"/>
    <mergeCell ref="R188:R189"/>
    <mergeCell ref="S188:S189"/>
    <mergeCell ref="A190:B190"/>
    <mergeCell ref="C190:D190"/>
    <mergeCell ref="E190:F190"/>
    <mergeCell ref="G190:H190"/>
    <mergeCell ref="J190:K190"/>
    <mergeCell ref="L190:M190"/>
    <mergeCell ref="J188:K189"/>
    <mergeCell ref="L188:M189"/>
    <mergeCell ref="N188:N189"/>
    <mergeCell ref="O188:O189"/>
    <mergeCell ref="P188:P189"/>
    <mergeCell ref="Q188:Q189"/>
    <mergeCell ref="A196:B196"/>
    <mergeCell ref="A197:B198"/>
    <mergeCell ref="C197:D198"/>
    <mergeCell ref="E197:F198"/>
    <mergeCell ref="G197:H198"/>
    <mergeCell ref="I197:I198"/>
    <mergeCell ref="A194:B194"/>
    <mergeCell ref="C194:D194"/>
    <mergeCell ref="E194:F194"/>
    <mergeCell ref="G194:H194"/>
    <mergeCell ref="J194:K194"/>
    <mergeCell ref="L194:M194"/>
    <mergeCell ref="A193:B193"/>
    <mergeCell ref="C193:D193"/>
    <mergeCell ref="E193:F193"/>
    <mergeCell ref="G193:H193"/>
    <mergeCell ref="J193:K193"/>
    <mergeCell ref="L193:M193"/>
    <mergeCell ref="A201:B201"/>
    <mergeCell ref="C201:D201"/>
    <mergeCell ref="E201:F201"/>
    <mergeCell ref="G201:H201"/>
    <mergeCell ref="J201:K201"/>
    <mergeCell ref="L201:M201"/>
    <mergeCell ref="A200:B200"/>
    <mergeCell ref="C200:D200"/>
    <mergeCell ref="E200:F200"/>
    <mergeCell ref="G200:H200"/>
    <mergeCell ref="J200:K200"/>
    <mergeCell ref="L200:M200"/>
    <mergeCell ref="R197:R198"/>
    <mergeCell ref="S197:S198"/>
    <mergeCell ref="A199:B199"/>
    <mergeCell ref="C199:D199"/>
    <mergeCell ref="E199:F199"/>
    <mergeCell ref="G199:H199"/>
    <mergeCell ref="J199:K199"/>
    <mergeCell ref="L199:M199"/>
    <mergeCell ref="J197:K198"/>
    <mergeCell ref="L197:M198"/>
    <mergeCell ref="N197:N198"/>
    <mergeCell ref="O197:O198"/>
    <mergeCell ref="P197:P198"/>
    <mergeCell ref="Q197:Q198"/>
    <mergeCell ref="A205:B205"/>
    <mergeCell ref="A206:B207"/>
    <mergeCell ref="C206:D207"/>
    <mergeCell ref="E206:F207"/>
    <mergeCell ref="G206:H207"/>
    <mergeCell ref="I206:I207"/>
    <mergeCell ref="A203:B203"/>
    <mergeCell ref="C203:D203"/>
    <mergeCell ref="E203:F203"/>
    <mergeCell ref="G203:H203"/>
    <mergeCell ref="J203:K203"/>
    <mergeCell ref="L203:M203"/>
    <mergeCell ref="A202:B202"/>
    <mergeCell ref="C202:D202"/>
    <mergeCell ref="E202:F202"/>
    <mergeCell ref="G202:H202"/>
    <mergeCell ref="J202:K202"/>
    <mergeCell ref="L202:M202"/>
    <mergeCell ref="A210:B210"/>
    <mergeCell ref="C210:D210"/>
    <mergeCell ref="E210:F210"/>
    <mergeCell ref="G210:H210"/>
    <mergeCell ref="J210:K210"/>
    <mergeCell ref="L210:M210"/>
    <mergeCell ref="A209:B209"/>
    <mergeCell ref="C209:D209"/>
    <mergeCell ref="E209:F209"/>
    <mergeCell ref="G209:H209"/>
    <mergeCell ref="J209:K209"/>
    <mergeCell ref="L209:M209"/>
    <mergeCell ref="R206:R207"/>
    <mergeCell ref="S206:S207"/>
    <mergeCell ref="A208:B208"/>
    <mergeCell ref="C208:D208"/>
    <mergeCell ref="E208:F208"/>
    <mergeCell ref="G208:H208"/>
    <mergeCell ref="J208:K208"/>
    <mergeCell ref="L208:M208"/>
    <mergeCell ref="J206:K207"/>
    <mergeCell ref="L206:M207"/>
    <mergeCell ref="N206:N207"/>
    <mergeCell ref="O206:O207"/>
    <mergeCell ref="P206:P207"/>
    <mergeCell ref="Q206:Q207"/>
    <mergeCell ref="A214:B214"/>
    <mergeCell ref="A215:B216"/>
    <mergeCell ref="C215:D216"/>
    <mergeCell ref="E215:F216"/>
    <mergeCell ref="G215:H216"/>
    <mergeCell ref="I215:I216"/>
    <mergeCell ref="A212:B212"/>
    <mergeCell ref="C212:D212"/>
    <mergeCell ref="E212:F212"/>
    <mergeCell ref="G212:H212"/>
    <mergeCell ref="J212:K212"/>
    <mergeCell ref="L212:M212"/>
    <mergeCell ref="A211:B211"/>
    <mergeCell ref="C211:D211"/>
    <mergeCell ref="E211:F211"/>
    <mergeCell ref="G211:H211"/>
    <mergeCell ref="J211:K211"/>
    <mergeCell ref="L211:M211"/>
    <mergeCell ref="A219:B219"/>
    <mergeCell ref="C219:D219"/>
    <mergeCell ref="E219:F219"/>
    <mergeCell ref="G219:H219"/>
    <mergeCell ref="J219:K219"/>
    <mergeCell ref="L219:M219"/>
    <mergeCell ref="A218:B218"/>
    <mergeCell ref="C218:D218"/>
    <mergeCell ref="E218:F218"/>
    <mergeCell ref="G218:H218"/>
    <mergeCell ref="J218:K218"/>
    <mergeCell ref="L218:M218"/>
    <mergeCell ref="R215:R216"/>
    <mergeCell ref="S215:S216"/>
    <mergeCell ref="A217:B217"/>
    <mergeCell ref="C217:D217"/>
    <mergeCell ref="E217:F217"/>
    <mergeCell ref="G217:H217"/>
    <mergeCell ref="J217:K217"/>
    <mergeCell ref="L217:M217"/>
    <mergeCell ref="J215:K216"/>
    <mergeCell ref="L215:M216"/>
    <mergeCell ref="N215:N216"/>
    <mergeCell ref="O215:O216"/>
    <mergeCell ref="P215:P216"/>
    <mergeCell ref="Q215:Q216"/>
    <mergeCell ref="A223:B223"/>
    <mergeCell ref="A224:B225"/>
    <mergeCell ref="C224:D225"/>
    <mergeCell ref="E224:F225"/>
    <mergeCell ref="G224:H225"/>
    <mergeCell ref="I224:I225"/>
    <mergeCell ref="A221:B221"/>
    <mergeCell ref="C221:D221"/>
    <mergeCell ref="E221:F221"/>
    <mergeCell ref="G221:H221"/>
    <mergeCell ref="J221:K221"/>
    <mergeCell ref="L221:M221"/>
    <mergeCell ref="A220:B220"/>
    <mergeCell ref="C220:D220"/>
    <mergeCell ref="E220:F220"/>
    <mergeCell ref="G220:H220"/>
    <mergeCell ref="J220:K220"/>
    <mergeCell ref="L220:M220"/>
    <mergeCell ref="A228:B228"/>
    <mergeCell ref="C228:D228"/>
    <mergeCell ref="E228:F228"/>
    <mergeCell ref="G228:H228"/>
    <mergeCell ref="J228:K228"/>
    <mergeCell ref="L228:M228"/>
    <mergeCell ref="A227:B227"/>
    <mergeCell ref="C227:D227"/>
    <mergeCell ref="E227:F227"/>
    <mergeCell ref="G227:H227"/>
    <mergeCell ref="J227:K227"/>
    <mergeCell ref="L227:M227"/>
    <mergeCell ref="R224:R225"/>
    <mergeCell ref="S224:S225"/>
    <mergeCell ref="A226:B226"/>
    <mergeCell ref="C226:D226"/>
    <mergeCell ref="E226:F226"/>
    <mergeCell ref="G226:H226"/>
    <mergeCell ref="J226:K226"/>
    <mergeCell ref="L226:M226"/>
    <mergeCell ref="J224:K225"/>
    <mergeCell ref="L224:M225"/>
    <mergeCell ref="N224:N225"/>
    <mergeCell ref="O224:O225"/>
    <mergeCell ref="P224:P225"/>
    <mergeCell ref="Q224:Q225"/>
    <mergeCell ref="A232:B232"/>
    <mergeCell ref="A233:B234"/>
    <mergeCell ref="C233:D234"/>
    <mergeCell ref="E233:F234"/>
    <mergeCell ref="G233:H234"/>
    <mergeCell ref="I233:I234"/>
    <mergeCell ref="A230:B230"/>
    <mergeCell ref="C230:D230"/>
    <mergeCell ref="E230:F230"/>
    <mergeCell ref="G230:H230"/>
    <mergeCell ref="J230:K230"/>
    <mergeCell ref="L230:M230"/>
    <mergeCell ref="A229:B229"/>
    <mergeCell ref="C229:D229"/>
    <mergeCell ref="E229:F229"/>
    <mergeCell ref="G229:H229"/>
    <mergeCell ref="J229:K229"/>
    <mergeCell ref="L229:M229"/>
    <mergeCell ref="A237:B237"/>
    <mergeCell ref="C237:D237"/>
    <mergeCell ref="E237:F237"/>
    <mergeCell ref="G237:H237"/>
    <mergeCell ref="J237:K237"/>
    <mergeCell ref="L237:M237"/>
    <mergeCell ref="A236:B236"/>
    <mergeCell ref="C236:D236"/>
    <mergeCell ref="E236:F236"/>
    <mergeCell ref="G236:H236"/>
    <mergeCell ref="J236:K236"/>
    <mergeCell ref="L236:M236"/>
    <mergeCell ref="R233:R234"/>
    <mergeCell ref="S233:S234"/>
    <mergeCell ref="A235:B235"/>
    <mergeCell ref="C235:D235"/>
    <mergeCell ref="E235:F235"/>
    <mergeCell ref="G235:H235"/>
    <mergeCell ref="J235:K235"/>
    <mergeCell ref="L235:M235"/>
    <mergeCell ref="J233:K234"/>
    <mergeCell ref="L233:M234"/>
    <mergeCell ref="N233:N234"/>
    <mergeCell ref="O233:O234"/>
    <mergeCell ref="P233:P234"/>
    <mergeCell ref="Q233:Q234"/>
    <mergeCell ref="A241:B241"/>
    <mergeCell ref="A242:B243"/>
    <mergeCell ref="C242:D243"/>
    <mergeCell ref="E242:F243"/>
    <mergeCell ref="G242:H243"/>
    <mergeCell ref="I242:I243"/>
    <mergeCell ref="A239:B239"/>
    <mergeCell ref="C239:D239"/>
    <mergeCell ref="E239:F239"/>
    <mergeCell ref="G239:H239"/>
    <mergeCell ref="J239:K239"/>
    <mergeCell ref="L239:M239"/>
    <mergeCell ref="A238:B238"/>
    <mergeCell ref="C238:D238"/>
    <mergeCell ref="E238:F238"/>
    <mergeCell ref="G238:H238"/>
    <mergeCell ref="J238:K238"/>
    <mergeCell ref="L238:M238"/>
    <mergeCell ref="A246:B246"/>
    <mergeCell ref="C246:D246"/>
    <mergeCell ref="E246:F246"/>
    <mergeCell ref="G246:H246"/>
    <mergeCell ref="J246:K246"/>
    <mergeCell ref="L246:M246"/>
    <mergeCell ref="A245:B245"/>
    <mergeCell ref="C245:D245"/>
    <mergeCell ref="E245:F245"/>
    <mergeCell ref="G245:H245"/>
    <mergeCell ref="J245:K245"/>
    <mergeCell ref="L245:M245"/>
    <mergeCell ref="R242:R243"/>
    <mergeCell ref="S242:S243"/>
    <mergeCell ref="A244:B244"/>
    <mergeCell ref="C244:D244"/>
    <mergeCell ref="E244:F244"/>
    <mergeCell ref="G244:H244"/>
    <mergeCell ref="J244:K244"/>
    <mergeCell ref="L244:M244"/>
    <mergeCell ref="J242:K243"/>
    <mergeCell ref="L242:M243"/>
    <mergeCell ref="N242:N243"/>
    <mergeCell ref="O242:O243"/>
    <mergeCell ref="P242:P243"/>
    <mergeCell ref="Q242:Q243"/>
    <mergeCell ref="A250:B250"/>
    <mergeCell ref="A251:B252"/>
    <mergeCell ref="C251:D252"/>
    <mergeCell ref="E251:F252"/>
    <mergeCell ref="G251:H252"/>
    <mergeCell ref="I251:I252"/>
    <mergeCell ref="A248:B248"/>
    <mergeCell ref="C248:D248"/>
    <mergeCell ref="E248:F248"/>
    <mergeCell ref="G248:H248"/>
    <mergeCell ref="J248:K248"/>
    <mergeCell ref="L248:M248"/>
    <mergeCell ref="A247:B247"/>
    <mergeCell ref="C247:D247"/>
    <mergeCell ref="E247:F247"/>
    <mergeCell ref="G247:H247"/>
    <mergeCell ref="J247:K247"/>
    <mergeCell ref="L247:M247"/>
    <mergeCell ref="A255:B255"/>
    <mergeCell ref="C255:D255"/>
    <mergeCell ref="E255:F255"/>
    <mergeCell ref="G255:H255"/>
    <mergeCell ref="J255:K255"/>
    <mergeCell ref="L255:M255"/>
    <mergeCell ref="A254:B254"/>
    <mergeCell ref="C254:D254"/>
    <mergeCell ref="E254:F254"/>
    <mergeCell ref="G254:H254"/>
    <mergeCell ref="J254:K254"/>
    <mergeCell ref="L254:M254"/>
    <mergeCell ref="R251:R252"/>
    <mergeCell ref="S251:S252"/>
    <mergeCell ref="A253:B253"/>
    <mergeCell ref="C253:D253"/>
    <mergeCell ref="E253:F253"/>
    <mergeCell ref="G253:H253"/>
    <mergeCell ref="J253:K253"/>
    <mergeCell ref="L253:M253"/>
    <mergeCell ref="J251:K252"/>
    <mergeCell ref="L251:M252"/>
    <mergeCell ref="N251:N252"/>
    <mergeCell ref="O251:O252"/>
    <mergeCell ref="P251:P252"/>
    <mergeCell ref="Q251:Q252"/>
    <mergeCell ref="A259:B259"/>
    <mergeCell ref="A260:B261"/>
    <mergeCell ref="C260:D261"/>
    <mergeCell ref="E260:F261"/>
    <mergeCell ref="G260:H261"/>
    <mergeCell ref="I260:I261"/>
    <mergeCell ref="A257:B257"/>
    <mergeCell ref="C257:D257"/>
    <mergeCell ref="E257:F257"/>
    <mergeCell ref="G257:H257"/>
    <mergeCell ref="J257:K257"/>
    <mergeCell ref="L257:M257"/>
    <mergeCell ref="A256:B256"/>
    <mergeCell ref="C256:D256"/>
    <mergeCell ref="E256:F256"/>
    <mergeCell ref="G256:H256"/>
    <mergeCell ref="J256:K256"/>
    <mergeCell ref="L256:M256"/>
    <mergeCell ref="A264:B264"/>
    <mergeCell ref="C264:D264"/>
    <mergeCell ref="E264:F264"/>
    <mergeCell ref="G264:H264"/>
    <mergeCell ref="J264:K264"/>
    <mergeCell ref="L264:M264"/>
    <mergeCell ref="A263:B263"/>
    <mergeCell ref="C263:D263"/>
    <mergeCell ref="E263:F263"/>
    <mergeCell ref="G263:H263"/>
    <mergeCell ref="J263:K263"/>
    <mergeCell ref="L263:M263"/>
    <mergeCell ref="R260:R261"/>
    <mergeCell ref="S260:S261"/>
    <mergeCell ref="A262:B262"/>
    <mergeCell ref="C262:D262"/>
    <mergeCell ref="E262:F262"/>
    <mergeCell ref="G262:H262"/>
    <mergeCell ref="J262:K262"/>
    <mergeCell ref="L262:M262"/>
    <mergeCell ref="J260:K261"/>
    <mergeCell ref="L260:M261"/>
    <mergeCell ref="N260:N261"/>
    <mergeCell ref="O260:O261"/>
    <mergeCell ref="P260:P261"/>
    <mergeCell ref="Q260:Q261"/>
    <mergeCell ref="A268:B268"/>
    <mergeCell ref="A269:B270"/>
    <mergeCell ref="C269:D270"/>
    <mergeCell ref="E269:F270"/>
    <mergeCell ref="G269:H270"/>
    <mergeCell ref="I269:I270"/>
    <mergeCell ref="A266:B266"/>
    <mergeCell ref="C266:D266"/>
    <mergeCell ref="E266:F266"/>
    <mergeCell ref="G266:H266"/>
    <mergeCell ref="J266:K266"/>
    <mergeCell ref="L266:M266"/>
    <mergeCell ref="A265:B265"/>
    <mergeCell ref="C265:D265"/>
    <mergeCell ref="E265:F265"/>
    <mergeCell ref="G265:H265"/>
    <mergeCell ref="J265:K265"/>
    <mergeCell ref="L265:M265"/>
    <mergeCell ref="A273:B273"/>
    <mergeCell ref="C273:D273"/>
    <mergeCell ref="E273:F273"/>
    <mergeCell ref="G273:H273"/>
    <mergeCell ref="J273:K273"/>
    <mergeCell ref="L273:M273"/>
    <mergeCell ref="A272:B272"/>
    <mergeCell ref="C272:D272"/>
    <mergeCell ref="E272:F272"/>
    <mergeCell ref="G272:H272"/>
    <mergeCell ref="J272:K272"/>
    <mergeCell ref="L272:M272"/>
    <mergeCell ref="R269:R270"/>
    <mergeCell ref="S269:S270"/>
    <mergeCell ref="A271:B271"/>
    <mergeCell ref="C271:D271"/>
    <mergeCell ref="E271:F271"/>
    <mergeCell ref="G271:H271"/>
    <mergeCell ref="J271:K271"/>
    <mergeCell ref="L271:M271"/>
    <mergeCell ref="J269:K270"/>
    <mergeCell ref="L269:M270"/>
    <mergeCell ref="N269:N270"/>
    <mergeCell ref="O269:O270"/>
    <mergeCell ref="P269:P270"/>
    <mergeCell ref="Q269:Q270"/>
    <mergeCell ref="A277:B277"/>
    <mergeCell ref="A278:B279"/>
    <mergeCell ref="C278:D279"/>
    <mergeCell ref="E278:F279"/>
    <mergeCell ref="G278:H279"/>
    <mergeCell ref="I278:I279"/>
    <mergeCell ref="A275:B275"/>
    <mergeCell ref="C275:D275"/>
    <mergeCell ref="E275:F275"/>
    <mergeCell ref="G275:H275"/>
    <mergeCell ref="J275:K275"/>
    <mergeCell ref="L275:M275"/>
    <mergeCell ref="A274:B274"/>
    <mergeCell ref="C274:D274"/>
    <mergeCell ref="E274:F274"/>
    <mergeCell ref="G274:H274"/>
    <mergeCell ref="J274:K274"/>
    <mergeCell ref="L274:M274"/>
    <mergeCell ref="A282:B282"/>
    <mergeCell ref="C282:D282"/>
    <mergeCell ref="E282:F282"/>
    <mergeCell ref="G282:H282"/>
    <mergeCell ref="J282:K282"/>
    <mergeCell ref="L282:M282"/>
    <mergeCell ref="A281:B281"/>
    <mergeCell ref="C281:D281"/>
    <mergeCell ref="E281:F281"/>
    <mergeCell ref="G281:H281"/>
    <mergeCell ref="J281:K281"/>
    <mergeCell ref="L281:M281"/>
    <mergeCell ref="R278:R279"/>
    <mergeCell ref="S278:S279"/>
    <mergeCell ref="A280:B280"/>
    <mergeCell ref="C280:D280"/>
    <mergeCell ref="E280:F280"/>
    <mergeCell ref="G280:H280"/>
    <mergeCell ref="J280:K280"/>
    <mergeCell ref="L280:M280"/>
    <mergeCell ref="J278:K279"/>
    <mergeCell ref="L278:M279"/>
    <mergeCell ref="N278:N279"/>
    <mergeCell ref="O278:O279"/>
    <mergeCell ref="P278:P279"/>
    <mergeCell ref="Q278:Q279"/>
    <mergeCell ref="A286:B286"/>
    <mergeCell ref="A287:B288"/>
    <mergeCell ref="C287:D288"/>
    <mergeCell ref="E287:F288"/>
    <mergeCell ref="G287:H288"/>
    <mergeCell ref="I287:I288"/>
    <mergeCell ref="A284:B284"/>
    <mergeCell ref="C284:D284"/>
    <mergeCell ref="E284:F284"/>
    <mergeCell ref="G284:H284"/>
    <mergeCell ref="J284:K284"/>
    <mergeCell ref="L284:M284"/>
    <mergeCell ref="A283:B283"/>
    <mergeCell ref="C283:D283"/>
    <mergeCell ref="E283:F283"/>
    <mergeCell ref="G283:H283"/>
    <mergeCell ref="J283:K283"/>
    <mergeCell ref="L283:M283"/>
    <mergeCell ref="A291:B291"/>
    <mergeCell ref="C291:D291"/>
    <mergeCell ref="E291:F291"/>
    <mergeCell ref="G291:H291"/>
    <mergeCell ref="J291:K291"/>
    <mergeCell ref="L291:M291"/>
    <mergeCell ref="A290:B290"/>
    <mergeCell ref="C290:D290"/>
    <mergeCell ref="E290:F290"/>
    <mergeCell ref="G290:H290"/>
    <mergeCell ref="J290:K290"/>
    <mergeCell ref="L290:M290"/>
    <mergeCell ref="R287:R288"/>
    <mergeCell ref="S287:S288"/>
    <mergeCell ref="A289:B289"/>
    <mergeCell ref="C289:D289"/>
    <mergeCell ref="E289:F289"/>
    <mergeCell ref="G289:H289"/>
    <mergeCell ref="J289:K289"/>
    <mergeCell ref="L289:M289"/>
    <mergeCell ref="J287:K288"/>
    <mergeCell ref="L287:M288"/>
    <mergeCell ref="N287:N288"/>
    <mergeCell ref="O287:O288"/>
    <mergeCell ref="P287:P288"/>
    <mergeCell ref="Q287:Q288"/>
    <mergeCell ref="A295:B295"/>
    <mergeCell ref="A296:B297"/>
    <mergeCell ref="C296:D297"/>
    <mergeCell ref="E296:F297"/>
    <mergeCell ref="G296:H297"/>
    <mergeCell ref="I296:I297"/>
    <mergeCell ref="A293:B293"/>
    <mergeCell ref="C293:D293"/>
    <mergeCell ref="E293:F293"/>
    <mergeCell ref="G293:H293"/>
    <mergeCell ref="J293:K293"/>
    <mergeCell ref="L293:M293"/>
    <mergeCell ref="A292:B292"/>
    <mergeCell ref="C292:D292"/>
    <mergeCell ref="E292:F292"/>
    <mergeCell ref="G292:H292"/>
    <mergeCell ref="J292:K292"/>
    <mergeCell ref="L292:M292"/>
    <mergeCell ref="A299:B299"/>
    <mergeCell ref="C299:D299"/>
    <mergeCell ref="E299:F299"/>
    <mergeCell ref="G299:H299"/>
    <mergeCell ref="J299:K299"/>
    <mergeCell ref="L299:M299"/>
    <mergeCell ref="R296:R297"/>
    <mergeCell ref="S296:S297"/>
    <mergeCell ref="A298:B298"/>
    <mergeCell ref="C298:D298"/>
    <mergeCell ref="E298:F298"/>
    <mergeCell ref="G298:H298"/>
    <mergeCell ref="J298:K298"/>
    <mergeCell ref="L298:M298"/>
    <mergeCell ref="J296:K297"/>
    <mergeCell ref="L296:M297"/>
    <mergeCell ref="N296:N297"/>
    <mergeCell ref="O296:O297"/>
    <mergeCell ref="P296:P297"/>
    <mergeCell ref="Q296:Q297"/>
    <mergeCell ref="A302:B302"/>
    <mergeCell ref="C302:D302"/>
    <mergeCell ref="E302:F302"/>
    <mergeCell ref="G302:H302"/>
    <mergeCell ref="J302:K302"/>
    <mergeCell ref="L302:M302"/>
    <mergeCell ref="A301:B301"/>
    <mergeCell ref="C301:D301"/>
    <mergeCell ref="E301:F301"/>
    <mergeCell ref="G301:H301"/>
    <mergeCell ref="J301:K301"/>
    <mergeCell ref="L301:M301"/>
    <mergeCell ref="A300:B300"/>
    <mergeCell ref="C300:D300"/>
    <mergeCell ref="E300:F300"/>
    <mergeCell ref="G300:H300"/>
    <mergeCell ref="J300:K300"/>
    <mergeCell ref="L300:M300"/>
    <mergeCell ref="C305:D306"/>
    <mergeCell ref="E305:F306"/>
    <mergeCell ref="G305:H306"/>
    <mergeCell ref="C307:D307"/>
    <mergeCell ref="E307:F307"/>
    <mergeCell ref="G307:H307"/>
    <mergeCell ref="C308:D308"/>
    <mergeCell ref="E308:F308"/>
    <mergeCell ref="G308:H308"/>
    <mergeCell ref="C309:D309"/>
    <mergeCell ref="E309:F309"/>
    <mergeCell ref="G309:H309"/>
    <mergeCell ref="C310:D310"/>
    <mergeCell ref="E310:F310"/>
    <mergeCell ref="G310:H310"/>
    <mergeCell ref="C311:D311"/>
    <mergeCell ref="E311:F311"/>
    <mergeCell ref="G311:H31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4"/>
  <sheetViews>
    <sheetView topLeftCell="A76" workbookViewId="0">
      <selection activeCell="C91" sqref="C91:C95"/>
    </sheetView>
  </sheetViews>
  <sheetFormatPr defaultColWidth="10.85546875" defaultRowHeight="15.75" x14ac:dyDescent="0.25"/>
  <cols>
    <col min="1" max="1" width="11.28515625" style="562" customWidth="1"/>
    <col min="2" max="2" width="2.140625" style="562" customWidth="1"/>
    <col min="3" max="3" width="10.85546875" style="562"/>
    <col min="4" max="4" width="2.140625" style="562" customWidth="1"/>
    <col min="5" max="5" width="10.85546875" style="562"/>
    <col min="6" max="6" width="1.85546875" style="562" customWidth="1"/>
    <col min="7" max="7" width="12.140625" style="562" customWidth="1"/>
    <col min="8" max="8" width="2.140625" style="562" customWidth="1"/>
    <col min="9" max="9" width="10.85546875" style="562"/>
    <col min="10" max="10" width="2.28515625" style="562" customWidth="1"/>
    <col min="11" max="11" width="10.85546875" style="562"/>
    <col min="12" max="12" width="2.28515625" style="562" customWidth="1"/>
    <col min="13" max="14" width="10.85546875" style="562"/>
    <col min="15" max="15" width="2.28515625" style="562" customWidth="1"/>
    <col min="16" max="16384" width="10.85546875" style="562"/>
  </cols>
  <sheetData>
    <row r="1" spans="1:11" ht="21.95" customHeight="1" x14ac:dyDescent="0.25">
      <c r="A1" s="562" t="s">
        <v>485</v>
      </c>
    </row>
    <row r="3" spans="1:11" ht="21.95" customHeight="1" x14ac:dyDescent="0.25">
      <c r="A3" s="563" t="s">
        <v>486</v>
      </c>
      <c r="C3" s="562" t="s">
        <v>487</v>
      </c>
    </row>
    <row r="5" spans="1:11" ht="21.95" customHeight="1" x14ac:dyDescent="0.25">
      <c r="A5" s="562" t="s">
        <v>488</v>
      </c>
    </row>
    <row r="6" spans="1:11" ht="21.95" customHeight="1" x14ac:dyDescent="0.25">
      <c r="A6" s="562" t="s">
        <v>489</v>
      </c>
      <c r="K6" s="562" t="s">
        <v>490</v>
      </c>
    </row>
    <row r="7" spans="1:11" ht="21.95" customHeight="1" x14ac:dyDescent="0.25">
      <c r="A7" s="591">
        <f>-'TRAVI_V_IMPALCATO '!R22</f>
        <v>-9.2440999999999995</v>
      </c>
      <c r="B7" s="592" t="s">
        <v>491</v>
      </c>
      <c r="C7" s="591">
        <f>-'TRAVI_V_IMPALCATO '!R31</f>
        <v>-10.144100000000002</v>
      </c>
      <c r="D7" s="562" t="s">
        <v>491</v>
      </c>
      <c r="E7" s="564">
        <f>-'TRAVI_V_IMPALCATO '!R40</f>
        <v>-26.199149999999999</v>
      </c>
      <c r="F7" s="562" t="s">
        <v>491</v>
      </c>
      <c r="G7" s="564">
        <f>-'TRAVI_V_IMPALCATO '!R49</f>
        <v>-26.462700000000002</v>
      </c>
      <c r="H7" s="562" t="s">
        <v>491</v>
      </c>
      <c r="I7" s="564">
        <f>-'TRAVI_V_IMPALCATO '!R58</f>
        <v>-26.462700000000002</v>
      </c>
      <c r="K7" s="562" t="s">
        <v>492</v>
      </c>
    </row>
    <row r="8" spans="1:11" ht="21.95" customHeight="1" x14ac:dyDescent="0.25">
      <c r="A8" s="591">
        <f>-TRAVI_IV_IMPALCATO!R22</f>
        <v>-16.821280000000002</v>
      </c>
      <c r="B8" s="592" t="s">
        <v>491</v>
      </c>
      <c r="C8" s="591">
        <f>-TRAVI_IV_IMPALCATO!R31</f>
        <v>-28.663399999999999</v>
      </c>
      <c r="D8" s="562" t="s">
        <v>491</v>
      </c>
      <c r="E8" s="564">
        <f>-TRAVI_IV_IMPALCATO!R40</f>
        <v>-35.005739999999996</v>
      </c>
      <c r="F8" s="562" t="s">
        <v>491</v>
      </c>
      <c r="G8" s="564">
        <f>-TRAVI_IV_IMPALCATO!R49</f>
        <v>-35.288399999999996</v>
      </c>
      <c r="H8" s="562" t="s">
        <v>491</v>
      </c>
      <c r="I8" s="564">
        <f>-TRAVI_IV_IMPALCATO!R58</f>
        <v>-35.288399999999996</v>
      </c>
      <c r="K8" s="562" t="s">
        <v>493</v>
      </c>
    </row>
    <row r="9" spans="1:11" ht="21.95" customHeight="1" x14ac:dyDescent="0.25">
      <c r="A9" s="591">
        <f>-'TRAVI_I-II-III_IMPALCATO'!R22</f>
        <v>-17.796280000000003</v>
      </c>
      <c r="B9" s="592" t="s">
        <v>491</v>
      </c>
      <c r="C9" s="591">
        <f>-'TRAVI_I-II-III_IMPALCATO'!R31</f>
        <v>-29.638399999999997</v>
      </c>
      <c r="D9" s="562" t="s">
        <v>491</v>
      </c>
      <c r="E9" s="564">
        <f>-'TRAVI_I-II-III_IMPALCATO'!R40</f>
        <v>-35.980739999999997</v>
      </c>
      <c r="F9" s="562" t="s">
        <v>491</v>
      </c>
      <c r="G9" s="564">
        <f>-'TRAVI_I-II-III_IMPALCATO'!R49</f>
        <v>-36.263399999999997</v>
      </c>
      <c r="H9" s="562" t="s">
        <v>491</v>
      </c>
      <c r="I9" s="564">
        <f>-'TRAVI_I-II-III_IMPALCATO'!R58</f>
        <v>-36.263399999999997</v>
      </c>
      <c r="K9" s="562" t="s">
        <v>494</v>
      </c>
    </row>
    <row r="10" spans="1:11" ht="21.95" customHeight="1" x14ac:dyDescent="0.25">
      <c r="A10" s="591">
        <f>A9</f>
        <v>-17.796280000000003</v>
      </c>
      <c r="B10" s="592" t="s">
        <v>491</v>
      </c>
      <c r="C10" s="591">
        <f>C9</f>
        <v>-29.638399999999997</v>
      </c>
      <c r="D10" s="562" t="s">
        <v>491</v>
      </c>
      <c r="E10" s="564">
        <f>E9</f>
        <v>-35.980739999999997</v>
      </c>
      <c r="F10" s="562" t="s">
        <v>491</v>
      </c>
      <c r="G10" s="564">
        <f>G9</f>
        <v>-36.263399999999997</v>
      </c>
      <c r="H10" s="562" t="s">
        <v>491</v>
      </c>
      <c r="I10" s="564">
        <f>I9</f>
        <v>-36.263399999999997</v>
      </c>
      <c r="K10" s="562" t="s">
        <v>495</v>
      </c>
    </row>
    <row r="11" spans="1:11" ht="21.95" customHeight="1" x14ac:dyDescent="0.25">
      <c r="A11" s="591">
        <f>A9</f>
        <v>-17.796280000000003</v>
      </c>
      <c r="B11" s="592" t="s">
        <v>491</v>
      </c>
      <c r="C11" s="591">
        <f>C9</f>
        <v>-29.638399999999997</v>
      </c>
      <c r="D11" s="562" t="s">
        <v>491</v>
      </c>
      <c r="E11" s="564">
        <f>E9</f>
        <v>-35.980739999999997</v>
      </c>
      <c r="F11" s="562" t="s">
        <v>491</v>
      </c>
      <c r="G11" s="564">
        <f>G9</f>
        <v>-36.263399999999997</v>
      </c>
      <c r="H11" s="562" t="s">
        <v>491</v>
      </c>
      <c r="I11" s="564">
        <f>I9</f>
        <v>-36.263399999999997</v>
      </c>
      <c r="K11" s="562" t="s">
        <v>496</v>
      </c>
    </row>
    <row r="12" spans="1:11" x14ac:dyDescent="0.25">
      <c r="A12" s="592"/>
      <c r="B12" s="592"/>
      <c r="C12" s="592"/>
    </row>
    <row r="13" spans="1:11" ht="21.95" customHeight="1" x14ac:dyDescent="0.25">
      <c r="A13" s="562" t="s">
        <v>497</v>
      </c>
    </row>
    <row r="14" spans="1:11" ht="21.95" customHeight="1" x14ac:dyDescent="0.25">
      <c r="A14" s="562" t="s">
        <v>489</v>
      </c>
      <c r="K14" s="562" t="s">
        <v>490</v>
      </c>
    </row>
    <row r="15" spans="1:11" ht="21.95" customHeight="1" x14ac:dyDescent="0.25">
      <c r="A15" s="564">
        <f>-'TRAVI_V_IMPALCATO '!R67</f>
        <v>-11.101600000000001</v>
      </c>
      <c r="B15" s="562" t="s">
        <v>491</v>
      </c>
      <c r="C15" s="564">
        <f>-'TRAVI_V_IMPALCATO '!R76</f>
        <v>-18.877740000000003</v>
      </c>
      <c r="D15" s="562" t="s">
        <v>491</v>
      </c>
      <c r="E15" s="564">
        <f>-'TRAVI_V_IMPALCATO '!R85</f>
        <v>-53.88738</v>
      </c>
      <c r="F15" s="562" t="s">
        <v>491</v>
      </c>
      <c r="G15" s="564">
        <f>-'TRAVI_V_IMPALCATO '!R94</f>
        <v>-44.572449999999996</v>
      </c>
      <c r="H15" s="562" t="s">
        <v>491</v>
      </c>
      <c r="I15" s="564">
        <f>-'TRAVI_V_IMPALCATO '!R103</f>
        <v>-20.6646</v>
      </c>
      <c r="K15" s="562" t="s">
        <v>492</v>
      </c>
    </row>
    <row r="16" spans="1:11" ht="21.95" customHeight="1" x14ac:dyDescent="0.25">
      <c r="A16" s="564">
        <f>-TRAVI_IV_IMPALCATO!R67</f>
        <v>-16.565000000000001</v>
      </c>
      <c r="B16" s="562" t="s">
        <v>491</v>
      </c>
      <c r="C16" s="564">
        <f>-TRAVI_IV_IMPALCATO!R76</f>
        <v>-11.738600000000002</v>
      </c>
      <c r="D16" s="562" t="s">
        <v>491</v>
      </c>
      <c r="E16" s="564">
        <f>-TRAVI_IV_IMPALCATO!R85</f>
        <v>-74.355024</v>
      </c>
      <c r="F16" s="562" t="s">
        <v>491</v>
      </c>
      <c r="G16" s="564">
        <f>-TRAVI_IV_IMPALCATO!R94</f>
        <v>-47.636420000000001</v>
      </c>
      <c r="H16" s="562" t="s">
        <v>491</v>
      </c>
      <c r="I16" s="564">
        <f>-TRAVI_IV_IMPALCATO!R103</f>
        <v>-58.372300000000003</v>
      </c>
      <c r="K16" s="562" t="s">
        <v>493</v>
      </c>
    </row>
    <row r="17" spans="1:11" ht="21.95" customHeight="1" x14ac:dyDescent="0.25">
      <c r="A17" s="564">
        <f>-'TRAVI_I-II-III_IMPALCATO'!R67</f>
        <v>-17.54</v>
      </c>
      <c r="B17" s="562" t="s">
        <v>491</v>
      </c>
      <c r="C17" s="564">
        <f>-'TRAVI_I-II-III_IMPALCATO'!R76</f>
        <v>-11.738600000000002</v>
      </c>
      <c r="D17" s="562" t="s">
        <v>491</v>
      </c>
      <c r="E17" s="564">
        <f>-'TRAVI_I-II-III_IMPALCATO'!R85</f>
        <v>-75.330023999999995</v>
      </c>
      <c r="F17" s="562" t="s">
        <v>491</v>
      </c>
      <c r="G17" s="564">
        <f>-'TRAVI_I-II-III_IMPALCATO'!R94</f>
        <v>-47.636420000000001</v>
      </c>
      <c r="H17" s="562" t="s">
        <v>491</v>
      </c>
      <c r="I17" s="564">
        <f>-'TRAVI_I-II-III_IMPALCATO'!R103</f>
        <v>-59.347300000000004</v>
      </c>
      <c r="K17" s="562" t="s">
        <v>494</v>
      </c>
    </row>
    <row r="18" spans="1:11" ht="21.95" customHeight="1" x14ac:dyDescent="0.25">
      <c r="A18" s="564">
        <f>A17</f>
        <v>-17.54</v>
      </c>
      <c r="B18" s="562" t="s">
        <v>491</v>
      </c>
      <c r="C18" s="564">
        <f>C17</f>
        <v>-11.738600000000002</v>
      </c>
      <c r="D18" s="562" t="s">
        <v>491</v>
      </c>
      <c r="E18" s="564">
        <f>E17</f>
        <v>-75.330023999999995</v>
      </c>
      <c r="F18" s="562" t="s">
        <v>491</v>
      </c>
      <c r="G18" s="564">
        <f>G17</f>
        <v>-47.636420000000001</v>
      </c>
      <c r="H18" s="562" t="s">
        <v>491</v>
      </c>
      <c r="I18" s="564">
        <f>I17</f>
        <v>-59.347300000000004</v>
      </c>
      <c r="K18" s="562" t="s">
        <v>495</v>
      </c>
    </row>
    <row r="19" spans="1:11" ht="21.95" customHeight="1" x14ac:dyDescent="0.25">
      <c r="A19" s="564">
        <f>A17</f>
        <v>-17.54</v>
      </c>
      <c r="B19" s="562" t="s">
        <v>491</v>
      </c>
      <c r="C19" s="564">
        <f>C17</f>
        <v>-11.738600000000002</v>
      </c>
      <c r="D19" s="562" t="s">
        <v>491</v>
      </c>
      <c r="E19" s="564">
        <f>E17</f>
        <v>-75.330023999999995</v>
      </c>
      <c r="F19" s="562" t="s">
        <v>491</v>
      </c>
      <c r="G19" s="564">
        <f>G17</f>
        <v>-47.636420000000001</v>
      </c>
      <c r="H19" s="562" t="s">
        <v>491</v>
      </c>
      <c r="I19" s="564">
        <f>I17</f>
        <v>-59.347300000000004</v>
      </c>
      <c r="K19" s="562" t="s">
        <v>496</v>
      </c>
    </row>
    <row r="21" spans="1:11" ht="21.95" customHeight="1" x14ac:dyDescent="0.25">
      <c r="A21" s="562" t="s">
        <v>498</v>
      </c>
    </row>
    <row r="22" spans="1:11" ht="21.95" customHeight="1" x14ac:dyDescent="0.25">
      <c r="A22" s="562" t="s">
        <v>489</v>
      </c>
      <c r="K22" s="562" t="s">
        <v>490</v>
      </c>
    </row>
    <row r="23" spans="1:11" ht="21.95" customHeight="1" x14ac:dyDescent="0.25">
      <c r="A23" s="564">
        <f>-'TRAVI_V_IMPALCATO '!R112</f>
        <v>-9.2440999999999995</v>
      </c>
      <c r="B23" s="562" t="s">
        <v>491</v>
      </c>
      <c r="C23" s="564">
        <f>-'TRAVI_V_IMPALCATO '!R121</f>
        <v>-9.2440999999999995</v>
      </c>
      <c r="D23" s="562" t="s">
        <v>491</v>
      </c>
      <c r="E23" s="564">
        <f>-'TRAVI_V_IMPALCATO '!R130</f>
        <v>-28.307550000000003</v>
      </c>
      <c r="F23" s="562" t="s">
        <v>491</v>
      </c>
      <c r="G23" s="564">
        <f>-'TRAVI_V_IMPALCATO '!R139</f>
        <v>-67.486950000000007</v>
      </c>
      <c r="H23" s="562" t="s">
        <v>491</v>
      </c>
      <c r="I23" s="564">
        <f>-'TRAVI_V_IMPALCATO '!R148</f>
        <v>-28.164100000000001</v>
      </c>
      <c r="K23" s="562" t="s">
        <v>492</v>
      </c>
    </row>
    <row r="24" spans="1:11" ht="21.95" customHeight="1" x14ac:dyDescent="0.25">
      <c r="A24" s="564">
        <f>-TRAVI_IV_IMPALCATO!R112</f>
        <v>-16.821280000000002</v>
      </c>
      <c r="B24" s="562" t="s">
        <v>491</v>
      </c>
      <c r="C24" s="564">
        <f>-TRAVI_IV_IMPALCATO!R121</f>
        <v>-16.821280000000002</v>
      </c>
      <c r="D24" s="562" t="s">
        <v>491</v>
      </c>
      <c r="E24" s="564">
        <f>-TRAVI_IV_IMPALCATO!R130</f>
        <v>-50.84913199999999</v>
      </c>
      <c r="F24" s="562" t="s">
        <v>491</v>
      </c>
      <c r="G24" s="564">
        <f>-TRAVI_IV_IMPALCATO!R139</f>
        <v>-68.74730000000001</v>
      </c>
      <c r="H24" s="562" t="s">
        <v>491</v>
      </c>
      <c r="I24" s="564">
        <f>-TRAVI_IV_IMPALCATO!R148</f>
        <v>-65.867295999999996</v>
      </c>
      <c r="K24" s="562" t="s">
        <v>493</v>
      </c>
    </row>
    <row r="25" spans="1:11" ht="21.95" customHeight="1" x14ac:dyDescent="0.25">
      <c r="A25" s="564">
        <f>-'TRAVI_I-II-III_IMPALCATO'!R112</f>
        <v>-17.796280000000003</v>
      </c>
      <c r="B25" s="562" t="s">
        <v>491</v>
      </c>
      <c r="C25" s="564">
        <f>-'TRAVI_I-II-III_IMPALCATO'!R121</f>
        <v>-17.796280000000003</v>
      </c>
      <c r="D25" s="562" t="s">
        <v>491</v>
      </c>
      <c r="E25" s="564">
        <f>-'TRAVI_I-II-III_IMPALCATO'!R130</f>
        <v>-51.824131999999992</v>
      </c>
      <c r="F25" s="562" t="s">
        <v>491</v>
      </c>
      <c r="G25" s="564">
        <f>-'TRAVI_I-II-III_IMPALCATO'!R139</f>
        <v>-69.722300000000018</v>
      </c>
      <c r="H25" s="562" t="s">
        <v>491</v>
      </c>
      <c r="I25" s="564">
        <f>-'TRAVI_I-II-III_IMPALCATO'!R148</f>
        <v>-66.842296000000005</v>
      </c>
      <c r="K25" s="562" t="s">
        <v>494</v>
      </c>
    </row>
    <row r="26" spans="1:11" ht="21.95" customHeight="1" x14ac:dyDescent="0.25">
      <c r="A26" s="564">
        <f>A25</f>
        <v>-17.796280000000003</v>
      </c>
      <c r="B26" s="562" t="s">
        <v>491</v>
      </c>
      <c r="C26" s="564">
        <f>C25</f>
        <v>-17.796280000000003</v>
      </c>
      <c r="D26" s="562" t="s">
        <v>491</v>
      </c>
      <c r="E26" s="564">
        <f>E25</f>
        <v>-51.824131999999992</v>
      </c>
      <c r="F26" s="562" t="s">
        <v>491</v>
      </c>
      <c r="G26" s="564">
        <f>G25</f>
        <v>-69.722300000000018</v>
      </c>
      <c r="H26" s="562" t="s">
        <v>491</v>
      </c>
      <c r="I26" s="564">
        <f>I25</f>
        <v>-66.842296000000005</v>
      </c>
      <c r="K26" s="562" t="s">
        <v>495</v>
      </c>
    </row>
    <row r="27" spans="1:11" ht="21.95" customHeight="1" x14ac:dyDescent="0.25">
      <c r="A27" s="564">
        <f>A25</f>
        <v>-17.796280000000003</v>
      </c>
      <c r="B27" s="562" t="s">
        <v>491</v>
      </c>
      <c r="C27" s="564">
        <f>C25</f>
        <v>-17.796280000000003</v>
      </c>
      <c r="D27" s="562" t="s">
        <v>491</v>
      </c>
      <c r="E27" s="564">
        <f>E25</f>
        <v>-51.824131999999992</v>
      </c>
      <c r="F27" s="562" t="s">
        <v>491</v>
      </c>
      <c r="G27" s="564">
        <f>G25</f>
        <v>-69.722300000000018</v>
      </c>
      <c r="H27" s="562" t="s">
        <v>491</v>
      </c>
      <c r="I27" s="564">
        <f>I25</f>
        <v>-66.842296000000005</v>
      </c>
      <c r="K27" s="562" t="s">
        <v>496</v>
      </c>
    </row>
    <row r="29" spans="1:11" ht="21.95" customHeight="1" x14ac:dyDescent="0.25">
      <c r="A29" s="562" t="s">
        <v>499</v>
      </c>
    </row>
    <row r="30" spans="1:11" ht="21.95" customHeight="1" x14ac:dyDescent="0.25">
      <c r="A30" s="562" t="s">
        <v>489</v>
      </c>
      <c r="E30" s="562" t="s">
        <v>490</v>
      </c>
    </row>
    <row r="31" spans="1:11" ht="21.95" customHeight="1" x14ac:dyDescent="0.25">
      <c r="A31" s="564">
        <f>-'TRAVI_V_IMPALCATO '!R157</f>
        <v>-19.346850000000003</v>
      </c>
      <c r="B31" s="562" t="s">
        <v>491</v>
      </c>
      <c r="C31" s="564">
        <f>-'TRAVI_V_IMPALCATO '!R166</f>
        <v>-32.524349999999998</v>
      </c>
      <c r="E31" s="562" t="s">
        <v>492</v>
      </c>
    </row>
    <row r="32" spans="1:11" ht="21.95" customHeight="1" x14ac:dyDescent="0.25">
      <c r="A32" s="564">
        <f>-TRAVI_IV_IMPALCATO!R157</f>
        <v>-62.637179999999994</v>
      </c>
      <c r="B32" s="562" t="s">
        <v>491</v>
      </c>
      <c r="C32" s="564">
        <f>-TRAVI_IV_IMPALCATO!R166</f>
        <v>-41.789580000000001</v>
      </c>
      <c r="E32" s="562" t="s">
        <v>493</v>
      </c>
    </row>
    <row r="33" spans="1:9" ht="21.95" customHeight="1" x14ac:dyDescent="0.25">
      <c r="A33" s="564">
        <f>-'TRAVI_I-II-III_IMPALCATO'!R157</f>
        <v>-63.612179999999995</v>
      </c>
      <c r="B33" s="562" t="s">
        <v>491</v>
      </c>
      <c r="C33" s="564">
        <f>-'TRAVI_I-II-III_IMPALCATO'!R166</f>
        <v>-42.764580000000002</v>
      </c>
      <c r="E33" s="562" t="s">
        <v>494</v>
      </c>
    </row>
    <row r="34" spans="1:9" ht="21.95" customHeight="1" x14ac:dyDescent="0.25">
      <c r="A34" s="564">
        <f>A33</f>
        <v>-63.612179999999995</v>
      </c>
      <c r="B34" s="562" t="s">
        <v>491</v>
      </c>
      <c r="C34" s="564">
        <f>C33</f>
        <v>-42.764580000000002</v>
      </c>
      <c r="E34" s="562" t="s">
        <v>495</v>
      </c>
    </row>
    <row r="35" spans="1:9" ht="21.95" customHeight="1" x14ac:dyDescent="0.25">
      <c r="A35" s="564">
        <f>A33</f>
        <v>-63.612179999999995</v>
      </c>
      <c r="B35" s="562" t="s">
        <v>491</v>
      </c>
      <c r="C35" s="564">
        <f>C33</f>
        <v>-42.764580000000002</v>
      </c>
      <c r="E35" s="562" t="s">
        <v>496</v>
      </c>
    </row>
    <row r="37" spans="1:9" ht="21.95" customHeight="1" x14ac:dyDescent="0.25">
      <c r="A37" s="562" t="s">
        <v>500</v>
      </c>
    </row>
    <row r="38" spans="1:9" ht="21.95" customHeight="1" x14ac:dyDescent="0.25">
      <c r="A38" s="562" t="s">
        <v>489</v>
      </c>
      <c r="E38" s="562" t="s">
        <v>490</v>
      </c>
    </row>
    <row r="39" spans="1:9" ht="21.95" customHeight="1" x14ac:dyDescent="0.25">
      <c r="A39" s="564">
        <f>-'TRAVI_V_IMPALCATO '!R177</f>
        <v>-36.477600000000002</v>
      </c>
      <c r="B39" s="562" t="s">
        <v>491</v>
      </c>
      <c r="C39" s="564">
        <f>-'TRAVI_V_IMPALCATO '!R186</f>
        <v>-18.029100000000003</v>
      </c>
      <c r="E39" s="562" t="s">
        <v>492</v>
      </c>
      <c r="I39" s="564"/>
    </row>
    <row r="40" spans="1:9" ht="21.95" customHeight="1" x14ac:dyDescent="0.25">
      <c r="A40" s="564">
        <f>-TRAVI_IV_IMPALCATO!R177</f>
        <v>-46.029479999999992</v>
      </c>
      <c r="B40" s="562" t="s">
        <v>491</v>
      </c>
      <c r="C40" s="564">
        <f>-TRAVI_IV_IMPALCATO!R186</f>
        <v>-61.223880000000001</v>
      </c>
      <c r="E40" s="562" t="s">
        <v>493</v>
      </c>
      <c r="I40" s="564"/>
    </row>
    <row r="41" spans="1:9" ht="21.95" customHeight="1" x14ac:dyDescent="0.25">
      <c r="A41" s="564">
        <f>-'TRAVI_I-II-III_IMPALCATO'!R177</f>
        <v>-47.004479999999994</v>
      </c>
      <c r="B41" s="562" t="s">
        <v>491</v>
      </c>
      <c r="C41" s="564">
        <f>-'TRAVI_I-II-III_IMPALCATO'!R186</f>
        <v>-62.198880000000003</v>
      </c>
      <c r="E41" s="562" t="s">
        <v>494</v>
      </c>
      <c r="I41" s="564"/>
    </row>
    <row r="42" spans="1:9" ht="21.95" customHeight="1" x14ac:dyDescent="0.25">
      <c r="A42" s="564">
        <f>A41</f>
        <v>-47.004479999999994</v>
      </c>
      <c r="B42" s="562" t="s">
        <v>491</v>
      </c>
      <c r="C42" s="564">
        <f>C41</f>
        <v>-62.198880000000003</v>
      </c>
      <c r="E42" s="562" t="s">
        <v>495</v>
      </c>
      <c r="I42" s="564"/>
    </row>
    <row r="43" spans="1:9" ht="21.95" customHeight="1" x14ac:dyDescent="0.25">
      <c r="A43" s="564">
        <f>A41</f>
        <v>-47.004479999999994</v>
      </c>
      <c r="B43" s="562" t="s">
        <v>491</v>
      </c>
      <c r="C43" s="564">
        <f>C41</f>
        <v>-62.198880000000003</v>
      </c>
      <c r="E43" s="562" t="s">
        <v>496</v>
      </c>
      <c r="I43" s="564"/>
    </row>
    <row r="45" spans="1:9" ht="21.95" customHeight="1" x14ac:dyDescent="0.25">
      <c r="A45" s="562" t="s">
        <v>501</v>
      </c>
    </row>
    <row r="46" spans="1:9" ht="21.95" customHeight="1" x14ac:dyDescent="0.25">
      <c r="A46" s="562" t="s">
        <v>489</v>
      </c>
      <c r="E46" s="562" t="s">
        <v>490</v>
      </c>
    </row>
    <row r="47" spans="1:9" ht="21.95" customHeight="1" x14ac:dyDescent="0.25">
      <c r="A47" s="564">
        <f>-'TRAVI_V_IMPALCATO '!R195</f>
        <v>-31.206600000000005</v>
      </c>
      <c r="B47" s="562" t="s">
        <v>491</v>
      </c>
      <c r="C47" s="564">
        <f>-'TRAVI_V_IMPALCATO '!R204</f>
        <v>-54.148100000000007</v>
      </c>
      <c r="E47" s="562" t="s">
        <v>492</v>
      </c>
    </row>
    <row r="48" spans="1:9" ht="21.95" customHeight="1" x14ac:dyDescent="0.25">
      <c r="A48" s="564">
        <f>-TRAVI_IV_IMPALCATO!R195</f>
        <v>-71.504629999999992</v>
      </c>
      <c r="B48" s="562" t="s">
        <v>491</v>
      </c>
      <c r="C48" s="564">
        <f>-TRAVI_IV_IMPALCATO!R204</f>
        <v>-71.552800000000019</v>
      </c>
      <c r="E48" s="562" t="s">
        <v>493</v>
      </c>
    </row>
    <row r="49" spans="1:7" ht="21.95" customHeight="1" x14ac:dyDescent="0.25">
      <c r="A49" s="564">
        <f>-'TRAVI_I-II-III_IMPALCATO'!R195</f>
        <v>-71.504629999999992</v>
      </c>
      <c r="B49" s="562" t="s">
        <v>491</v>
      </c>
      <c r="C49" s="564">
        <f>-'TRAVI_I-II-III_IMPALCATO'!R204</f>
        <v>-72.527800000000013</v>
      </c>
      <c r="E49" s="562" t="s">
        <v>494</v>
      </c>
    </row>
    <row r="50" spans="1:7" ht="21.95" customHeight="1" x14ac:dyDescent="0.25">
      <c r="A50" s="564">
        <f>A49</f>
        <v>-71.504629999999992</v>
      </c>
      <c r="B50" s="562" t="s">
        <v>491</v>
      </c>
      <c r="C50" s="564">
        <f>C49</f>
        <v>-72.527800000000013</v>
      </c>
      <c r="E50" s="562" t="s">
        <v>495</v>
      </c>
    </row>
    <row r="51" spans="1:7" ht="21.95" customHeight="1" x14ac:dyDescent="0.25">
      <c r="A51" s="564">
        <f>A50</f>
        <v>-71.504629999999992</v>
      </c>
      <c r="B51" s="562" t="s">
        <v>491</v>
      </c>
      <c r="C51" s="564">
        <f>C49</f>
        <v>-72.527800000000013</v>
      </c>
      <c r="E51" s="562" t="s">
        <v>496</v>
      </c>
    </row>
    <row r="53" spans="1:7" ht="21.95" customHeight="1" x14ac:dyDescent="0.25">
      <c r="A53" s="562" t="s">
        <v>502</v>
      </c>
    </row>
    <row r="54" spans="1:7" ht="21.95" customHeight="1" x14ac:dyDescent="0.25">
      <c r="A54" s="562" t="s">
        <v>489</v>
      </c>
      <c r="E54" s="562" t="s">
        <v>490</v>
      </c>
    </row>
    <row r="55" spans="1:7" ht="21.95" customHeight="1" x14ac:dyDescent="0.25">
      <c r="A55" s="564">
        <f>-'TRAVI_V_IMPALCATO '!R213</f>
        <v>-22.421600000000002</v>
      </c>
      <c r="B55" s="562" t="s">
        <v>491</v>
      </c>
      <c r="C55" s="564">
        <f>-'TRAVI_V_IMPALCATO '!R222</f>
        <v>-32.185600000000001</v>
      </c>
      <c r="E55" s="562" t="s">
        <v>492</v>
      </c>
    </row>
    <row r="56" spans="1:7" ht="21.95" customHeight="1" x14ac:dyDescent="0.25">
      <c r="A56" s="564">
        <f>-TRAVI_IV_IMPALCATO!R213</f>
        <v>-35.529150000000008</v>
      </c>
      <c r="B56" s="562" t="s">
        <v>491</v>
      </c>
      <c r="C56" s="564">
        <f>-TRAVI_IV_IMPALCATO!R222</f>
        <v>-46.688546666666667</v>
      </c>
      <c r="E56" s="562" t="s">
        <v>493</v>
      </c>
    </row>
    <row r="57" spans="1:7" ht="21.95" customHeight="1" x14ac:dyDescent="0.25">
      <c r="A57" s="564">
        <f>-'TRAVI_I-II-III_IMPALCATO'!R213</f>
        <v>-35.529150000000008</v>
      </c>
      <c r="B57" s="562" t="s">
        <v>491</v>
      </c>
      <c r="C57" s="564">
        <f>-'TRAVI_I-II-III_IMPALCATO'!R222</f>
        <v>-47.663546666666669</v>
      </c>
      <c r="E57" s="562" t="s">
        <v>494</v>
      </c>
    </row>
    <row r="58" spans="1:7" ht="21.95" customHeight="1" x14ac:dyDescent="0.25">
      <c r="A58" s="564">
        <f>A57</f>
        <v>-35.529150000000008</v>
      </c>
      <c r="B58" s="562" t="s">
        <v>491</v>
      </c>
      <c r="C58" s="564">
        <f>C57</f>
        <v>-47.663546666666669</v>
      </c>
      <c r="E58" s="562" t="s">
        <v>495</v>
      </c>
    </row>
    <row r="59" spans="1:7" ht="21.95" customHeight="1" x14ac:dyDescent="0.25">
      <c r="A59" s="564">
        <f>A57</f>
        <v>-35.529150000000008</v>
      </c>
      <c r="B59" s="562" t="s">
        <v>491</v>
      </c>
      <c r="C59" s="564">
        <f>C57</f>
        <v>-47.663546666666669</v>
      </c>
      <c r="E59" s="562" t="s">
        <v>496</v>
      </c>
    </row>
    <row r="61" spans="1:7" ht="21.95" customHeight="1" x14ac:dyDescent="0.25">
      <c r="A61" s="562" t="s">
        <v>503</v>
      </c>
    </row>
    <row r="62" spans="1:7" ht="21.95" customHeight="1" x14ac:dyDescent="0.25">
      <c r="A62" s="562" t="s">
        <v>489</v>
      </c>
      <c r="G62" s="562" t="s">
        <v>490</v>
      </c>
    </row>
    <row r="63" spans="1:7" ht="21.95" customHeight="1" x14ac:dyDescent="0.25">
      <c r="A63" s="564">
        <f>-'TRAVI_V_IMPALCATO '!R231</f>
        <v>-11.101600000000001</v>
      </c>
      <c r="B63" s="562" t="s">
        <v>491</v>
      </c>
      <c r="C63" s="564">
        <f>-'TRAVI_V_IMPALCATO '!R240</f>
        <v>-11.101600000000001</v>
      </c>
      <c r="D63" s="562" t="s">
        <v>491</v>
      </c>
      <c r="E63" s="564">
        <f>-'TRAVI_V_IMPALCATO '!R249</f>
        <v>-9.2440999999999995</v>
      </c>
      <c r="G63" s="562" t="s">
        <v>492</v>
      </c>
    </row>
    <row r="64" spans="1:7" ht="21.95" customHeight="1" x14ac:dyDescent="0.25">
      <c r="A64" s="564">
        <f>-TRAVI_IV_IMPALCATO!R231</f>
        <v>-21.53228</v>
      </c>
      <c r="B64" s="562" t="s">
        <v>491</v>
      </c>
      <c r="C64" s="564">
        <f>-TRAVI_IV_IMPALCATO!R240</f>
        <v>-24.075746666666667</v>
      </c>
      <c r="D64" s="562" t="s">
        <v>491</v>
      </c>
      <c r="E64" s="564">
        <f>-TRAVI_IV_IMPALCATO!R249</f>
        <v>-16.821280000000002</v>
      </c>
      <c r="G64" s="562" t="s">
        <v>493</v>
      </c>
    </row>
    <row r="65" spans="1:7" ht="21.95" customHeight="1" x14ac:dyDescent="0.25">
      <c r="A65" s="564">
        <f>-'TRAVI_I-II-III_IMPALCATO'!R231</f>
        <v>-22.507280000000002</v>
      </c>
      <c r="B65" s="562" t="s">
        <v>491</v>
      </c>
      <c r="C65" s="564">
        <f>-'TRAVI_I-II-III_IMPALCATO'!R240</f>
        <v>-25.050746666666669</v>
      </c>
      <c r="D65" s="562" t="s">
        <v>491</v>
      </c>
      <c r="E65" s="564">
        <f>-'TRAVI_I-II-III_IMPALCATO'!R249</f>
        <v>-17.796280000000003</v>
      </c>
      <c r="G65" s="562" t="s">
        <v>494</v>
      </c>
    </row>
    <row r="66" spans="1:7" ht="21.95" customHeight="1" x14ac:dyDescent="0.25">
      <c r="A66" s="564">
        <f>A65</f>
        <v>-22.507280000000002</v>
      </c>
      <c r="B66" s="562" t="s">
        <v>491</v>
      </c>
      <c r="C66" s="564">
        <f>C65</f>
        <v>-25.050746666666669</v>
      </c>
      <c r="D66" s="562" t="s">
        <v>491</v>
      </c>
      <c r="E66" s="564">
        <f>E65</f>
        <v>-17.796280000000003</v>
      </c>
      <c r="G66" s="562" t="s">
        <v>495</v>
      </c>
    </row>
    <row r="67" spans="1:7" ht="21.95" customHeight="1" x14ac:dyDescent="0.25">
      <c r="A67" s="564">
        <f>A65</f>
        <v>-22.507280000000002</v>
      </c>
      <c r="B67" s="562" t="s">
        <v>491</v>
      </c>
      <c r="C67" s="564">
        <f>C65</f>
        <v>-25.050746666666669</v>
      </c>
      <c r="D67" s="562" t="s">
        <v>491</v>
      </c>
      <c r="E67" s="564">
        <f>E65</f>
        <v>-17.796280000000003</v>
      </c>
      <c r="G67" s="562" t="s">
        <v>496</v>
      </c>
    </row>
    <row r="68" spans="1:7" ht="21.95" customHeight="1" x14ac:dyDescent="0.25">
      <c r="A68" s="564"/>
      <c r="C68" s="564"/>
    </row>
    <row r="69" spans="1:7" ht="21.95" customHeight="1" x14ac:dyDescent="0.25">
      <c r="A69" s="562" t="s">
        <v>504</v>
      </c>
    </row>
    <row r="70" spans="1:7" ht="21.95" customHeight="1" x14ac:dyDescent="0.25">
      <c r="A70" s="562" t="s">
        <v>489</v>
      </c>
      <c r="G70" s="562" t="s">
        <v>490</v>
      </c>
    </row>
    <row r="71" spans="1:7" ht="21.95" customHeight="1" x14ac:dyDescent="0.25">
      <c r="A71" s="564">
        <f>-'TRAVI_V_IMPALCATO '!R258</f>
        <v>-12.901600000000002</v>
      </c>
      <c r="B71" s="562" t="s">
        <v>491</v>
      </c>
      <c r="C71" s="564">
        <f>-'TRAVI_V_IMPALCATO '!R267</f>
        <v>-22.421600000000002</v>
      </c>
      <c r="D71" s="562" t="s">
        <v>491</v>
      </c>
      <c r="E71" s="564">
        <f>-'TRAVI_V_IMPALCATO '!R276</f>
        <v>-12.901600000000002</v>
      </c>
      <c r="G71" s="562" t="s">
        <v>492</v>
      </c>
    </row>
    <row r="72" spans="1:7" ht="21.95" customHeight="1" x14ac:dyDescent="0.25">
      <c r="A72" s="564">
        <f>-TRAVI_IV_IMPALCATO!R258</f>
        <v>-16.565000000000001</v>
      </c>
      <c r="B72" s="562" t="s">
        <v>491</v>
      </c>
      <c r="C72" s="564">
        <f>-TRAVI_IV_IMPALCATO!R267</f>
        <v>-11.738600000000002</v>
      </c>
      <c r="D72" s="562" t="s">
        <v>491</v>
      </c>
      <c r="E72" s="564">
        <f>-TRAVI_IV_IMPALCATO!R276</f>
        <v>-16.565000000000001</v>
      </c>
      <c r="G72" s="562" t="s">
        <v>493</v>
      </c>
    </row>
    <row r="73" spans="1:7" ht="21.95" customHeight="1" x14ac:dyDescent="0.25">
      <c r="A73" s="564">
        <f>-'TRAVI_I-II-III_IMPALCATO'!R258</f>
        <v>-17.54</v>
      </c>
      <c r="B73" s="562" t="s">
        <v>491</v>
      </c>
      <c r="C73" s="564">
        <f>-'TRAVI_I-II-III_IMPALCATO'!R267</f>
        <v>-11.738600000000002</v>
      </c>
      <c r="D73" s="562" t="s">
        <v>491</v>
      </c>
      <c r="E73" s="564">
        <f>-'TRAVI_I-II-III_IMPALCATO'!R276</f>
        <v>-17.54</v>
      </c>
      <c r="G73" s="562" t="s">
        <v>494</v>
      </c>
    </row>
    <row r="74" spans="1:7" ht="21.95" customHeight="1" x14ac:dyDescent="0.25">
      <c r="A74" s="564">
        <f>A73</f>
        <v>-17.54</v>
      </c>
      <c r="B74" s="562" t="s">
        <v>491</v>
      </c>
      <c r="C74" s="564">
        <f>C73</f>
        <v>-11.738600000000002</v>
      </c>
      <c r="D74" s="562" t="s">
        <v>491</v>
      </c>
      <c r="E74" s="564">
        <f>E73</f>
        <v>-17.54</v>
      </c>
      <c r="G74" s="562" t="s">
        <v>495</v>
      </c>
    </row>
    <row r="75" spans="1:7" ht="21.95" customHeight="1" x14ac:dyDescent="0.25">
      <c r="A75" s="564">
        <f>A73</f>
        <v>-17.54</v>
      </c>
      <c r="B75" s="562" t="s">
        <v>491</v>
      </c>
      <c r="C75" s="564">
        <f>C73</f>
        <v>-11.738600000000002</v>
      </c>
      <c r="D75" s="562" t="s">
        <v>491</v>
      </c>
      <c r="E75" s="564">
        <f>E73</f>
        <v>-17.54</v>
      </c>
      <c r="G75" s="562" t="s">
        <v>496</v>
      </c>
    </row>
    <row r="77" spans="1:7" ht="21.95" customHeight="1" x14ac:dyDescent="0.25">
      <c r="A77" s="562" t="s">
        <v>505</v>
      </c>
    </row>
    <row r="78" spans="1:7" ht="21.95" customHeight="1" x14ac:dyDescent="0.25">
      <c r="A78" s="562" t="s">
        <v>489</v>
      </c>
      <c r="G78" s="562" t="s">
        <v>490</v>
      </c>
    </row>
    <row r="79" spans="1:7" ht="21.95" customHeight="1" x14ac:dyDescent="0.25">
      <c r="A79" s="564">
        <f>-'TRAVI_V_IMPALCATO '!R285</f>
        <v>-13.636600000000001</v>
      </c>
      <c r="B79" s="562" t="s">
        <v>491</v>
      </c>
      <c r="C79" s="564">
        <f>-'TRAVI_V_IMPALCATO '!R294</f>
        <v>-2.3166000000000002</v>
      </c>
      <c r="D79" s="562" t="s">
        <v>491</v>
      </c>
      <c r="E79" s="564">
        <f>-'TRAVI_V_IMPALCATO '!R303</f>
        <v>-9.2440999999999995</v>
      </c>
      <c r="G79" s="562" t="s">
        <v>492</v>
      </c>
    </row>
    <row r="80" spans="1:7" ht="21.95" customHeight="1" x14ac:dyDescent="0.25">
      <c r="A80" s="564">
        <f>-TRAVI_IV_IMPALCATO!R285</f>
        <v>-21.53228</v>
      </c>
      <c r="B80" s="562" t="s">
        <v>491</v>
      </c>
      <c r="C80" s="564">
        <f>-TRAVI_IV_IMPALCATO!R294</f>
        <v>-25.637</v>
      </c>
      <c r="D80" s="562" t="s">
        <v>491</v>
      </c>
      <c r="E80" s="564">
        <f>-TRAVI_IV_IMPALCATO!R303</f>
        <v>-16.821280000000002</v>
      </c>
      <c r="G80" s="562" t="s">
        <v>493</v>
      </c>
    </row>
    <row r="81" spans="1:11" ht="21.95" customHeight="1" x14ac:dyDescent="0.25">
      <c r="A81" s="564">
        <f>-'TRAVI_I-II-III_IMPALCATO'!R285</f>
        <v>-22.507280000000002</v>
      </c>
      <c r="B81" s="562" t="s">
        <v>491</v>
      </c>
      <c r="C81" s="564">
        <f>-'TRAVI_I-II-III_IMPALCATO'!R294</f>
        <v>-25.637</v>
      </c>
      <c r="D81" s="562" t="s">
        <v>491</v>
      </c>
      <c r="E81" s="564">
        <f>-'TRAVI_I-II-III_IMPALCATO'!R303</f>
        <v>-17.796280000000003</v>
      </c>
      <c r="G81" s="562" t="s">
        <v>494</v>
      </c>
    </row>
    <row r="82" spans="1:11" ht="21.95" customHeight="1" x14ac:dyDescent="0.25">
      <c r="A82" s="564">
        <f>A81</f>
        <v>-22.507280000000002</v>
      </c>
      <c r="B82" s="562" t="s">
        <v>491</v>
      </c>
      <c r="C82" s="564">
        <f>C81</f>
        <v>-25.637</v>
      </c>
      <c r="D82" s="562" t="s">
        <v>491</v>
      </c>
      <c r="E82" s="564">
        <f>E81</f>
        <v>-17.796280000000003</v>
      </c>
      <c r="G82" s="562" t="s">
        <v>495</v>
      </c>
    </row>
    <row r="83" spans="1:11" ht="21.95" customHeight="1" x14ac:dyDescent="0.25">
      <c r="A83" s="564">
        <f>A81</f>
        <v>-22.507280000000002</v>
      </c>
      <c r="B83" s="562" t="s">
        <v>491</v>
      </c>
      <c r="C83" s="564">
        <f>C81</f>
        <v>-25.637</v>
      </c>
      <c r="D83" s="562" t="s">
        <v>491</v>
      </c>
      <c r="E83" s="564">
        <f>E81</f>
        <v>-17.796280000000003</v>
      </c>
      <c r="G83" s="562" t="s">
        <v>496</v>
      </c>
    </row>
    <row r="85" spans="1:11" ht="21.95" customHeight="1" x14ac:dyDescent="0.25">
      <c r="A85" s="562" t="s">
        <v>506</v>
      </c>
    </row>
    <row r="87" spans="1:11" ht="21.95" customHeight="1" x14ac:dyDescent="0.25">
      <c r="A87" s="563" t="s">
        <v>486</v>
      </c>
      <c r="C87" s="562" t="s">
        <v>487</v>
      </c>
    </row>
    <row r="89" spans="1:11" ht="21.95" customHeight="1" x14ac:dyDescent="0.25">
      <c r="A89" s="562" t="s">
        <v>488</v>
      </c>
    </row>
    <row r="90" spans="1:11" ht="21.95" customHeight="1" x14ac:dyDescent="0.25">
      <c r="A90" s="562" t="s">
        <v>489</v>
      </c>
      <c r="K90" s="562" t="s">
        <v>490</v>
      </c>
    </row>
    <row r="91" spans="1:11" ht="21.95" customHeight="1" x14ac:dyDescent="0.25">
      <c r="A91" s="591">
        <f>-'TRAVI_V_IMPALCATO '!S22</f>
        <v>-6.2569999999999997</v>
      </c>
      <c r="B91" s="592" t="s">
        <v>491</v>
      </c>
      <c r="C91" s="591">
        <f>-'TRAVI_V_IMPALCATO '!S31</f>
        <v>-6.8570000000000002</v>
      </c>
      <c r="D91" s="562" t="s">
        <v>491</v>
      </c>
      <c r="E91" s="564">
        <f>-'TRAVI_V_IMPALCATO '!S40</f>
        <v>-16.003499999999999</v>
      </c>
      <c r="F91" s="562" t="s">
        <v>491</v>
      </c>
      <c r="G91" s="564">
        <f>-'TRAVI_V_IMPALCATO '!R49</f>
        <v>-26.462700000000002</v>
      </c>
      <c r="H91" s="562" t="s">
        <v>491</v>
      </c>
      <c r="I91" s="564">
        <f>-'TRAVI_V_IMPALCATO '!S58</f>
        <v>-16.154999999999998</v>
      </c>
      <c r="K91" s="562" t="s">
        <v>492</v>
      </c>
    </row>
    <row r="92" spans="1:11" ht="21.95" customHeight="1" x14ac:dyDescent="0.25">
      <c r="A92" s="591">
        <f>-TRAVI_IV_IMPALCATO!S22</f>
        <v>-12.085599999999999</v>
      </c>
      <c r="B92" s="592" t="s">
        <v>491</v>
      </c>
      <c r="C92" s="591">
        <f>-TRAVI_IV_IMPALCATO!S31</f>
        <v>-15.218</v>
      </c>
      <c r="D92" s="562" t="s">
        <v>491</v>
      </c>
      <c r="E92" s="564">
        <f>-TRAVI_IV_IMPALCATO!S40</f>
        <v>-22.777799999999999</v>
      </c>
      <c r="F92" s="562" t="s">
        <v>491</v>
      </c>
      <c r="G92" s="564">
        <f>-TRAVI_IV_IMPALCATO!R49</f>
        <v>-35.288399999999996</v>
      </c>
      <c r="H92" s="562" t="s">
        <v>491</v>
      </c>
      <c r="I92" s="564">
        <f>-TRAVI_IV_IMPALCATO!S58</f>
        <v>-22.943999999999996</v>
      </c>
      <c r="K92" s="562" t="s">
        <v>493</v>
      </c>
    </row>
    <row r="93" spans="1:11" ht="21.95" customHeight="1" x14ac:dyDescent="0.25">
      <c r="A93" s="591">
        <f>-'TRAVI_I-II-III_IMPALCATO'!S22</f>
        <v>-12.835599999999999</v>
      </c>
      <c r="B93" s="592" t="s">
        <v>491</v>
      </c>
      <c r="C93" s="591">
        <f>-'TRAVI_I-II-III_IMPALCATO'!S31</f>
        <v>-15.968</v>
      </c>
      <c r="D93" s="562" t="s">
        <v>491</v>
      </c>
      <c r="E93" s="564">
        <f>-'TRAVI_I-II-III_IMPALCATO'!S40</f>
        <v>-23.527799999999999</v>
      </c>
      <c r="F93" s="562" t="s">
        <v>491</v>
      </c>
      <c r="G93" s="564">
        <f>-'TRAVI_I-II-III_IMPALCATO'!R49</f>
        <v>-36.263399999999997</v>
      </c>
      <c r="H93" s="562" t="s">
        <v>491</v>
      </c>
      <c r="I93" s="564">
        <f>-'TRAVI_I-II-III_IMPALCATO'!S58</f>
        <v>-23.693999999999996</v>
      </c>
      <c r="K93" s="562" t="s">
        <v>494</v>
      </c>
    </row>
    <row r="94" spans="1:11" ht="21.95" customHeight="1" x14ac:dyDescent="0.25">
      <c r="A94" s="591">
        <f>A93</f>
        <v>-12.835599999999999</v>
      </c>
      <c r="B94" s="592" t="s">
        <v>491</v>
      </c>
      <c r="C94" s="591">
        <f>C93</f>
        <v>-15.968</v>
      </c>
      <c r="D94" s="562" t="s">
        <v>491</v>
      </c>
      <c r="E94" s="564">
        <f>E93</f>
        <v>-23.527799999999999</v>
      </c>
      <c r="F94" s="562" t="s">
        <v>491</v>
      </c>
      <c r="G94" s="564">
        <f>G93</f>
        <v>-36.263399999999997</v>
      </c>
      <c r="H94" s="562" t="s">
        <v>491</v>
      </c>
      <c r="I94" s="564">
        <f>I93</f>
        <v>-23.693999999999996</v>
      </c>
      <c r="K94" s="562" t="s">
        <v>495</v>
      </c>
    </row>
    <row r="95" spans="1:11" ht="21.95" customHeight="1" x14ac:dyDescent="0.25">
      <c r="A95" s="591">
        <f>A93</f>
        <v>-12.835599999999999</v>
      </c>
      <c r="B95" s="592" t="s">
        <v>491</v>
      </c>
      <c r="C95" s="591">
        <f>C93</f>
        <v>-15.968</v>
      </c>
      <c r="D95" s="562" t="s">
        <v>491</v>
      </c>
      <c r="E95" s="564">
        <f>E93</f>
        <v>-23.527799999999999</v>
      </c>
      <c r="F95" s="562" t="s">
        <v>491</v>
      </c>
      <c r="G95" s="564">
        <f>G93</f>
        <v>-36.263399999999997</v>
      </c>
      <c r="H95" s="562" t="s">
        <v>491</v>
      </c>
      <c r="I95" s="564">
        <f>I93</f>
        <v>-23.693999999999996</v>
      </c>
      <c r="K95" s="562" t="s">
        <v>496</v>
      </c>
    </row>
    <row r="97" spans="1:11" ht="21.95" customHeight="1" x14ac:dyDescent="0.25">
      <c r="A97" s="562" t="s">
        <v>497</v>
      </c>
    </row>
    <row r="98" spans="1:11" ht="21.95" customHeight="1" x14ac:dyDescent="0.25">
      <c r="A98" s="562" t="s">
        <v>489</v>
      </c>
      <c r="K98" s="562" t="s">
        <v>490</v>
      </c>
    </row>
    <row r="99" spans="1:11" ht="21.95" customHeight="1" x14ac:dyDescent="0.25">
      <c r="A99" s="564">
        <f>-'TRAVI_V_IMPALCATO '!S67</f>
        <v>-6.8319999999999999</v>
      </c>
      <c r="B99" s="562" t="s">
        <v>491</v>
      </c>
      <c r="C99" s="564">
        <f>-'TRAVI_V_IMPALCATO '!S76</f>
        <v>-11.959800000000001</v>
      </c>
      <c r="D99" s="562" t="s">
        <v>491</v>
      </c>
      <c r="E99" s="564">
        <f>-'TRAVI_V_IMPALCATO '!S85</f>
        <v>-32.742599999999996</v>
      </c>
      <c r="F99" s="562" t="s">
        <v>491</v>
      </c>
      <c r="G99" s="564">
        <f>-'TRAVI_V_IMPALCATO '!S94</f>
        <v>-26.072499999999998</v>
      </c>
      <c r="H99" s="562" t="s">
        <v>491</v>
      </c>
      <c r="I99" s="564">
        <f>-'TRAVI_V_IMPALCATO '!S103</f>
        <v>-12.821999999999999</v>
      </c>
      <c r="K99" s="562" t="s">
        <v>492</v>
      </c>
    </row>
    <row r="100" spans="1:11" ht="21.95" customHeight="1" x14ac:dyDescent="0.25">
      <c r="A100" s="564">
        <f>-TRAVI_IV_IMPALCATO!S67</f>
        <v>-10.85</v>
      </c>
      <c r="B100" s="562" t="s">
        <v>491</v>
      </c>
      <c r="C100" s="564">
        <f>-TRAVI_IV_IMPALCATO!S76</f>
        <v>-7.3220000000000001</v>
      </c>
      <c r="D100" s="562" t="s">
        <v>491</v>
      </c>
      <c r="E100" s="564">
        <f>-TRAVI_IV_IMPALCATO!S85</f>
        <v>-47.070479999999989</v>
      </c>
      <c r="F100" s="562" t="s">
        <v>491</v>
      </c>
      <c r="G100" s="564">
        <f>-TRAVI_IV_IMPALCATO!S94</f>
        <v>-28.429399999999998</v>
      </c>
      <c r="H100" s="562" t="s">
        <v>491</v>
      </c>
      <c r="I100" s="564">
        <f>-TRAVI_IV_IMPALCATO!S103</f>
        <v>-36.517000000000003</v>
      </c>
      <c r="K100" s="562" t="s">
        <v>493</v>
      </c>
    </row>
    <row r="101" spans="1:11" ht="21.95" customHeight="1" x14ac:dyDescent="0.25">
      <c r="A101" s="564">
        <f>-'TRAVI_I-II-III_IMPALCATO'!S67</f>
        <v>-11.6</v>
      </c>
      <c r="B101" s="562" t="s">
        <v>491</v>
      </c>
      <c r="C101" s="564">
        <f>-'TRAVI_I-II-III_IMPALCATO'!S76</f>
        <v>-7.3220000000000001</v>
      </c>
      <c r="D101" s="562" t="s">
        <v>491</v>
      </c>
      <c r="E101" s="564">
        <f>-'TRAVI_I-II-III_IMPALCATO'!S85</f>
        <v>-47.820479999999989</v>
      </c>
      <c r="F101" s="562" t="s">
        <v>491</v>
      </c>
      <c r="G101" s="564">
        <f>-'TRAVI_I-II-III_IMPALCATO'!S94</f>
        <v>-28.429399999999998</v>
      </c>
      <c r="H101" s="562" t="s">
        <v>491</v>
      </c>
      <c r="I101" s="564">
        <f>-'TRAVI_I-II-III_IMPALCATO'!S103</f>
        <v>-37.267000000000003</v>
      </c>
      <c r="K101" s="562" t="s">
        <v>494</v>
      </c>
    </row>
    <row r="102" spans="1:11" ht="21.95" customHeight="1" x14ac:dyDescent="0.25">
      <c r="A102" s="564">
        <f>A101</f>
        <v>-11.6</v>
      </c>
      <c r="B102" s="562" t="s">
        <v>491</v>
      </c>
      <c r="C102" s="564">
        <f>C101</f>
        <v>-7.3220000000000001</v>
      </c>
      <c r="D102" s="562" t="s">
        <v>491</v>
      </c>
      <c r="E102" s="564">
        <f>E101</f>
        <v>-47.820479999999989</v>
      </c>
      <c r="F102" s="562" t="s">
        <v>491</v>
      </c>
      <c r="G102" s="564">
        <f>G101</f>
        <v>-28.429399999999998</v>
      </c>
      <c r="H102" s="562" t="s">
        <v>491</v>
      </c>
      <c r="I102" s="564">
        <f>I101</f>
        <v>-37.267000000000003</v>
      </c>
      <c r="K102" s="562" t="s">
        <v>495</v>
      </c>
    </row>
    <row r="103" spans="1:11" ht="21.95" customHeight="1" x14ac:dyDescent="0.25">
      <c r="A103" s="564">
        <f>A101</f>
        <v>-11.6</v>
      </c>
      <c r="B103" s="562" t="s">
        <v>491</v>
      </c>
      <c r="C103" s="564">
        <f>C101</f>
        <v>-7.3220000000000001</v>
      </c>
      <c r="D103" s="562" t="s">
        <v>491</v>
      </c>
      <c r="E103" s="564">
        <f>E101</f>
        <v>-47.820479999999989</v>
      </c>
      <c r="F103" s="562" t="s">
        <v>491</v>
      </c>
      <c r="G103" s="564">
        <f>G101</f>
        <v>-28.429399999999998</v>
      </c>
      <c r="H103" s="562" t="s">
        <v>491</v>
      </c>
      <c r="I103" s="564">
        <f>I101</f>
        <v>-37.267000000000003</v>
      </c>
      <c r="K103" s="562" t="s">
        <v>496</v>
      </c>
    </row>
    <row r="105" spans="1:11" ht="21.95" customHeight="1" x14ac:dyDescent="0.25">
      <c r="A105" s="562" t="s">
        <v>498</v>
      </c>
    </row>
    <row r="106" spans="1:11" ht="21.95" customHeight="1" x14ac:dyDescent="0.25">
      <c r="A106" s="562" t="s">
        <v>489</v>
      </c>
      <c r="K106" s="562" t="s">
        <v>490</v>
      </c>
    </row>
    <row r="107" spans="1:11" ht="21.95" customHeight="1" x14ac:dyDescent="0.25">
      <c r="A107" s="564">
        <f>-'TRAVI_V_IMPALCATO '!S112</f>
        <v>-6.2569999999999997</v>
      </c>
      <c r="B107" s="562" t="s">
        <v>491</v>
      </c>
      <c r="C107" s="564">
        <f>-'TRAVI_V_IMPALCATO '!S121</f>
        <v>-6.2569999999999997</v>
      </c>
      <c r="D107" s="562" t="s">
        <v>491</v>
      </c>
      <c r="E107" s="564">
        <f>-'TRAVI_V_IMPALCATO '!S130</f>
        <v>-17.215499999999999</v>
      </c>
      <c r="F107" s="562" t="s">
        <v>491</v>
      </c>
      <c r="G107" s="564">
        <f>-'TRAVI_V_IMPALCATO '!S139</f>
        <v>-41.221500000000006</v>
      </c>
      <c r="H107" s="562" t="s">
        <v>491</v>
      </c>
      <c r="I107" s="564">
        <f>-TRAVI_IV_IMPALCATO!S148</f>
        <v>-40.79392</v>
      </c>
      <c r="K107" s="562" t="s">
        <v>492</v>
      </c>
    </row>
    <row r="108" spans="1:11" ht="21.95" customHeight="1" x14ac:dyDescent="0.25">
      <c r="A108" s="564">
        <f>-TRAVI_IV_IMPALCATO!S112</f>
        <v>-12.085599999999999</v>
      </c>
      <c r="B108" s="562" t="s">
        <v>491</v>
      </c>
      <c r="C108" s="564">
        <f>-TRAVI_IV_IMPALCATO!S121</f>
        <v>-12.085599999999999</v>
      </c>
      <c r="D108" s="562" t="s">
        <v>491</v>
      </c>
      <c r="E108" s="564">
        <f>-TRAVI_IV_IMPALCATO!S130</f>
        <v>-33.199640000000002</v>
      </c>
      <c r="F108" s="562" t="s">
        <v>491</v>
      </c>
      <c r="G108" s="564">
        <f>-TRAVI_IV_IMPALCATO!S139</f>
        <v>-42.191000000000003</v>
      </c>
      <c r="H108" s="562" t="s">
        <v>491</v>
      </c>
      <c r="I108" s="564">
        <f>-TRAVI_IV_IMPALCATO!S148</f>
        <v>-40.79392</v>
      </c>
      <c r="K108" s="562" t="s">
        <v>493</v>
      </c>
    </row>
    <row r="109" spans="1:11" ht="21.95" customHeight="1" x14ac:dyDescent="0.25">
      <c r="A109" s="564">
        <f>-'TRAVI_I-II-III_IMPALCATO'!S112</f>
        <v>-12.835599999999999</v>
      </c>
      <c r="B109" s="562" t="s">
        <v>491</v>
      </c>
      <c r="C109" s="564">
        <f>-'TRAVI_I-II-III_IMPALCATO'!S121</f>
        <v>-12.835599999999999</v>
      </c>
      <c r="D109" s="562" t="s">
        <v>491</v>
      </c>
      <c r="E109" s="564">
        <f>-'TRAVI_I-II-III_IMPALCATO'!S130</f>
        <v>-33.949640000000002</v>
      </c>
      <c r="F109" s="562" t="s">
        <v>491</v>
      </c>
      <c r="G109" s="564">
        <f>-'TRAVI_I-II-III_IMPALCATO'!S139</f>
        <v>-42.941000000000003</v>
      </c>
      <c r="H109" s="562" t="s">
        <v>491</v>
      </c>
      <c r="I109" s="564">
        <f>-'TRAVI_I-II-III_IMPALCATO'!S148</f>
        <v>-41.54392</v>
      </c>
      <c r="K109" s="562" t="s">
        <v>494</v>
      </c>
    </row>
    <row r="110" spans="1:11" ht="21.95" customHeight="1" x14ac:dyDescent="0.25">
      <c r="A110" s="564">
        <f>A109</f>
        <v>-12.835599999999999</v>
      </c>
      <c r="B110" s="562" t="s">
        <v>491</v>
      </c>
      <c r="C110" s="564">
        <f>C109</f>
        <v>-12.835599999999999</v>
      </c>
      <c r="D110" s="562" t="s">
        <v>491</v>
      </c>
      <c r="E110" s="564">
        <f>E109</f>
        <v>-33.949640000000002</v>
      </c>
      <c r="F110" s="562" t="s">
        <v>491</v>
      </c>
      <c r="G110" s="564">
        <f>G109</f>
        <v>-42.941000000000003</v>
      </c>
      <c r="H110" s="562" t="s">
        <v>491</v>
      </c>
      <c r="I110" s="564">
        <f>I109</f>
        <v>-41.54392</v>
      </c>
      <c r="K110" s="562" t="s">
        <v>495</v>
      </c>
    </row>
    <row r="111" spans="1:11" ht="21.95" customHeight="1" x14ac:dyDescent="0.25">
      <c r="A111" s="564">
        <f>A109</f>
        <v>-12.835599999999999</v>
      </c>
      <c r="B111" s="562" t="s">
        <v>491</v>
      </c>
      <c r="C111" s="564">
        <f>C109</f>
        <v>-12.835599999999999</v>
      </c>
      <c r="D111" s="562" t="s">
        <v>491</v>
      </c>
      <c r="E111" s="564">
        <f>E109</f>
        <v>-33.949640000000002</v>
      </c>
      <c r="F111" s="562" t="s">
        <v>491</v>
      </c>
      <c r="G111" s="564">
        <f>G109</f>
        <v>-42.941000000000003</v>
      </c>
      <c r="H111" s="562" t="s">
        <v>491</v>
      </c>
      <c r="I111" s="564">
        <f>I109</f>
        <v>-41.54392</v>
      </c>
      <c r="K111" s="562" t="s">
        <v>496</v>
      </c>
    </row>
    <row r="113" spans="1:9" ht="21.95" customHeight="1" x14ac:dyDescent="0.25">
      <c r="A113" s="562" t="s">
        <v>499</v>
      </c>
    </row>
    <row r="114" spans="1:9" ht="21.95" customHeight="1" x14ac:dyDescent="0.25">
      <c r="A114" s="562" t="s">
        <v>489</v>
      </c>
      <c r="E114" s="562" t="s">
        <v>490</v>
      </c>
    </row>
    <row r="115" spans="1:9" ht="21.95" customHeight="1" x14ac:dyDescent="0.25">
      <c r="A115" s="564">
        <f>-'TRAVI_V_IMPALCATO '!S157</f>
        <v>-12.064499999999999</v>
      </c>
      <c r="B115" s="562" t="s">
        <v>491</v>
      </c>
      <c r="C115" s="564">
        <f>-'TRAVI_V_IMPALCATO '!S166</f>
        <v>-19.639500000000002</v>
      </c>
      <c r="E115" s="562" t="s">
        <v>492</v>
      </c>
    </row>
    <row r="116" spans="1:9" ht="21.95" customHeight="1" x14ac:dyDescent="0.25">
      <c r="A116" s="564">
        <f>-TRAVI_IV_IMPALCATO!S157</f>
        <v>-35.118600000000001</v>
      </c>
      <c r="B116" s="562" t="s">
        <v>491</v>
      </c>
      <c r="C116" s="564">
        <f>-TRAVI_IV_IMPALCATO!S166</f>
        <v>-26.7666</v>
      </c>
      <c r="E116" s="562" t="s">
        <v>493</v>
      </c>
    </row>
    <row r="117" spans="1:9" ht="21.95" customHeight="1" x14ac:dyDescent="0.25">
      <c r="A117" s="564">
        <f>-'TRAVI_I-II-III_IMPALCATO'!S157</f>
        <v>-35.868600000000001</v>
      </c>
      <c r="B117" s="562" t="s">
        <v>491</v>
      </c>
      <c r="C117" s="564">
        <f>-'TRAVI_I-II-III_IMPALCATO'!S166</f>
        <v>-27.5166</v>
      </c>
      <c r="E117" s="562" t="s">
        <v>494</v>
      </c>
    </row>
    <row r="118" spans="1:9" ht="21.95" customHeight="1" x14ac:dyDescent="0.25">
      <c r="A118" s="564">
        <f>A117</f>
        <v>-35.868600000000001</v>
      </c>
      <c r="B118" s="562" t="s">
        <v>491</v>
      </c>
      <c r="C118" s="564">
        <f>C117</f>
        <v>-27.5166</v>
      </c>
      <c r="E118" s="562" t="s">
        <v>495</v>
      </c>
    </row>
    <row r="119" spans="1:9" ht="21.95" customHeight="1" x14ac:dyDescent="0.25">
      <c r="A119" s="564">
        <f>A117</f>
        <v>-35.868600000000001</v>
      </c>
      <c r="B119" s="562" t="s">
        <v>491</v>
      </c>
      <c r="C119" s="564">
        <f>C117</f>
        <v>-27.5166</v>
      </c>
      <c r="E119" s="562" t="s">
        <v>496</v>
      </c>
    </row>
    <row r="121" spans="1:9" ht="21.95" customHeight="1" x14ac:dyDescent="0.25">
      <c r="A121" s="562" t="s">
        <v>500</v>
      </c>
    </row>
    <row r="122" spans="1:9" ht="21.95" customHeight="1" x14ac:dyDescent="0.25">
      <c r="A122" s="562" t="s">
        <v>489</v>
      </c>
      <c r="E122" s="562" t="s">
        <v>490</v>
      </c>
    </row>
    <row r="123" spans="1:9" ht="21.95" customHeight="1" x14ac:dyDescent="0.25">
      <c r="A123" s="564">
        <f>-'TRAVI_V_IMPALCATO '!S177</f>
        <v>-21.911999999999999</v>
      </c>
      <c r="B123" s="562" t="s">
        <v>491</v>
      </c>
      <c r="C123" s="564">
        <f>-'TRAVI_V_IMPALCATO '!S186</f>
        <v>-11.307</v>
      </c>
      <c r="E123" s="562" t="s">
        <v>492</v>
      </c>
      <c r="I123" s="564"/>
    </row>
    <row r="124" spans="1:9" ht="21.95" customHeight="1" x14ac:dyDescent="0.25">
      <c r="A124" s="564">
        <f>-TRAVI_IV_IMPALCATO!S177</f>
        <v>-29.259599999999999</v>
      </c>
      <c r="B124" s="562" t="s">
        <v>491</v>
      </c>
      <c r="C124" s="564">
        <f>-TRAVI_IV_IMPALCATO!S186</f>
        <v>-34.287599999999998</v>
      </c>
      <c r="E124" s="562" t="s">
        <v>493</v>
      </c>
      <c r="I124" s="564"/>
    </row>
    <row r="125" spans="1:9" ht="21.95" customHeight="1" x14ac:dyDescent="0.25">
      <c r="A125" s="564">
        <f>-'TRAVI_I-II-III_IMPALCATO'!S177</f>
        <v>-30.009599999999999</v>
      </c>
      <c r="B125" s="562" t="s">
        <v>491</v>
      </c>
      <c r="C125" s="564">
        <f>-'TRAVI_I-II-III_IMPALCATO'!S186</f>
        <v>-35.037599999999998</v>
      </c>
      <c r="E125" s="562" t="s">
        <v>494</v>
      </c>
      <c r="I125" s="564"/>
    </row>
    <row r="126" spans="1:9" ht="21.95" customHeight="1" x14ac:dyDescent="0.25">
      <c r="A126" s="564">
        <f>A125</f>
        <v>-30.009599999999999</v>
      </c>
      <c r="B126" s="562" t="s">
        <v>491</v>
      </c>
      <c r="C126" s="564">
        <f>C125</f>
        <v>-35.037599999999998</v>
      </c>
      <c r="E126" s="562" t="s">
        <v>495</v>
      </c>
      <c r="I126" s="564"/>
    </row>
    <row r="127" spans="1:9" ht="21.95" customHeight="1" x14ac:dyDescent="0.25">
      <c r="A127" s="564">
        <f>A125</f>
        <v>-30.009599999999999</v>
      </c>
      <c r="B127" s="562" t="s">
        <v>491</v>
      </c>
      <c r="C127" s="564">
        <f>C125</f>
        <v>-35.037599999999998</v>
      </c>
      <c r="E127" s="562" t="s">
        <v>496</v>
      </c>
      <c r="I127" s="564"/>
    </row>
    <row r="129" spans="1:5" ht="21.95" customHeight="1" x14ac:dyDescent="0.25">
      <c r="A129" s="562" t="s">
        <v>501</v>
      </c>
    </row>
    <row r="130" spans="1:5" ht="21.95" customHeight="1" x14ac:dyDescent="0.25">
      <c r="A130" s="562" t="s">
        <v>489</v>
      </c>
      <c r="E130" s="562" t="s">
        <v>490</v>
      </c>
    </row>
    <row r="131" spans="1:5" ht="21.95" customHeight="1" x14ac:dyDescent="0.25">
      <c r="A131" s="564">
        <f>-'TRAVI_V_IMPALCATO '!S195</f>
        <v>-18.882000000000001</v>
      </c>
      <c r="B131" s="562" t="s">
        <v>491</v>
      </c>
      <c r="C131" s="564">
        <f>-'TRAVI_V_IMPALCATO '!S204</f>
        <v>-31.577000000000002</v>
      </c>
      <c r="E131" s="562" t="s">
        <v>492</v>
      </c>
    </row>
    <row r="132" spans="1:5" ht="21.95" customHeight="1" x14ac:dyDescent="0.25">
      <c r="A132" s="564">
        <f>-TRAVI_IV_IMPALCATO!S195</f>
        <v>-43.690100000000001</v>
      </c>
      <c r="B132" s="562" t="s">
        <v>491</v>
      </c>
      <c r="C132" s="564">
        <f>-TRAVI_IV_IMPALCATO!S204</f>
        <v>-43.876000000000005</v>
      </c>
      <c r="E132" s="562" t="s">
        <v>493</v>
      </c>
    </row>
    <row r="133" spans="1:5" ht="21.95" customHeight="1" x14ac:dyDescent="0.25">
      <c r="A133" s="564">
        <f>-'TRAVI_I-II-III_IMPALCATO'!S195</f>
        <v>-43.690100000000001</v>
      </c>
      <c r="B133" s="562" t="s">
        <v>491</v>
      </c>
      <c r="C133" s="564">
        <f>-'TRAVI_I-II-III_IMPALCATO'!S204</f>
        <v>-44.626000000000005</v>
      </c>
      <c r="E133" s="562" t="s">
        <v>494</v>
      </c>
    </row>
    <row r="134" spans="1:5" ht="21.95" customHeight="1" x14ac:dyDescent="0.25">
      <c r="A134" s="564">
        <f>A133</f>
        <v>-43.690100000000001</v>
      </c>
      <c r="B134" s="562" t="s">
        <v>491</v>
      </c>
      <c r="C134" s="564">
        <f>C133</f>
        <v>-44.626000000000005</v>
      </c>
      <c r="E134" s="562" t="s">
        <v>495</v>
      </c>
    </row>
    <row r="135" spans="1:5" ht="21.95" customHeight="1" x14ac:dyDescent="0.25">
      <c r="A135" s="564">
        <f>A134</f>
        <v>-43.690100000000001</v>
      </c>
      <c r="B135" s="562" t="s">
        <v>491</v>
      </c>
      <c r="C135" s="564">
        <f>C133</f>
        <v>-44.626000000000005</v>
      </c>
      <c r="E135" s="562" t="s">
        <v>496</v>
      </c>
    </row>
    <row r="137" spans="1:5" ht="21.95" customHeight="1" x14ac:dyDescent="0.25">
      <c r="A137" s="562" t="s">
        <v>502</v>
      </c>
    </row>
    <row r="138" spans="1:5" ht="21.95" customHeight="1" x14ac:dyDescent="0.25">
      <c r="A138" s="562" t="s">
        <v>489</v>
      </c>
      <c r="E138" s="562" t="s">
        <v>490</v>
      </c>
    </row>
    <row r="139" spans="1:5" ht="21.95" customHeight="1" x14ac:dyDescent="0.25">
      <c r="A139" s="564">
        <f>-'TRAVI_V_IMPALCATO '!S213</f>
        <v>-13.831999999999999</v>
      </c>
      <c r="B139" s="562" t="s">
        <v>491</v>
      </c>
      <c r="C139" s="564">
        <f>-'TRAVI_V_IMPALCATO '!S222</f>
        <v>-18.952000000000002</v>
      </c>
      <c r="E139" s="562" t="s">
        <v>492</v>
      </c>
    </row>
    <row r="140" spans="1:5" ht="21.95" customHeight="1" x14ac:dyDescent="0.25">
      <c r="A140" s="564">
        <f>-TRAVI_IV_IMPALCATO!S213</f>
        <v>-21.310500000000001</v>
      </c>
      <c r="B140" s="562" t="s">
        <v>491</v>
      </c>
      <c r="C140" s="564">
        <f>-TRAVI_IV_IMPALCATO!S222</f>
        <v>-29.854266666666664</v>
      </c>
      <c r="E140" s="562" t="s">
        <v>493</v>
      </c>
    </row>
    <row r="141" spans="1:5" ht="21.95" customHeight="1" x14ac:dyDescent="0.25">
      <c r="A141" s="564">
        <f>-'TRAVI_I-II-III_IMPALCATO'!S213</f>
        <v>-21.310500000000001</v>
      </c>
      <c r="B141" s="562" t="s">
        <v>491</v>
      </c>
      <c r="C141" s="564">
        <f>-'TRAVI_I-II-III_IMPALCATO'!S222</f>
        <v>-30.604266666666664</v>
      </c>
      <c r="E141" s="562" t="s">
        <v>494</v>
      </c>
    </row>
    <row r="142" spans="1:5" ht="21.95" customHeight="1" x14ac:dyDescent="0.25">
      <c r="A142" s="564">
        <f>A141</f>
        <v>-21.310500000000001</v>
      </c>
      <c r="B142" s="562" t="s">
        <v>491</v>
      </c>
      <c r="C142" s="564">
        <f>C141</f>
        <v>-30.604266666666664</v>
      </c>
      <c r="E142" s="562" t="s">
        <v>495</v>
      </c>
    </row>
    <row r="143" spans="1:5" ht="21.95" customHeight="1" x14ac:dyDescent="0.25">
      <c r="A143" s="564">
        <f>A141</f>
        <v>-21.310500000000001</v>
      </c>
      <c r="B143" s="562" t="s">
        <v>491</v>
      </c>
      <c r="C143" s="564">
        <f>C141</f>
        <v>-30.604266666666664</v>
      </c>
      <c r="E143" s="562" t="s">
        <v>496</v>
      </c>
    </row>
    <row r="145" spans="1:7" ht="21.95" customHeight="1" x14ac:dyDescent="0.25">
      <c r="A145" s="562" t="s">
        <v>503</v>
      </c>
    </row>
    <row r="146" spans="1:7" ht="21.95" customHeight="1" x14ac:dyDescent="0.25">
      <c r="A146" s="562" t="s">
        <v>489</v>
      </c>
      <c r="G146" s="562" t="s">
        <v>490</v>
      </c>
    </row>
    <row r="147" spans="1:7" ht="21.95" customHeight="1" x14ac:dyDescent="0.25">
      <c r="A147" s="564">
        <f>-'TRAVI_V_IMPALCATO '!S231</f>
        <v>-6.8319999999999999</v>
      </c>
      <c r="B147" s="562" t="s">
        <v>491</v>
      </c>
      <c r="C147" s="564">
        <f>-'TRAVI_V_IMPALCATO '!S240</f>
        <v>-6.8319999999999999</v>
      </c>
      <c r="D147" s="562" t="s">
        <v>491</v>
      </c>
      <c r="E147" s="564">
        <f>-'TRAVI_V_IMPALCATO '!S249</f>
        <v>-6.2569999999999997</v>
      </c>
      <c r="G147" s="562" t="s">
        <v>492</v>
      </c>
    </row>
    <row r="148" spans="1:7" ht="21.95" customHeight="1" x14ac:dyDescent="0.25">
      <c r="A148" s="564">
        <f>-TRAVI_IV_IMPALCATO!S231</f>
        <v>-14.855599999999999</v>
      </c>
      <c r="B148" s="562" t="s">
        <v>491</v>
      </c>
      <c r="C148" s="564">
        <f>-TRAVI_IV_IMPALCATO!S240</f>
        <v>-16.558266666666665</v>
      </c>
      <c r="D148" s="562" t="s">
        <v>491</v>
      </c>
      <c r="E148" s="564">
        <f>-TRAVI_IV_IMPALCATO!S249</f>
        <v>-12.085599999999999</v>
      </c>
      <c r="G148" s="562" t="s">
        <v>493</v>
      </c>
    </row>
    <row r="149" spans="1:7" ht="21.95" customHeight="1" x14ac:dyDescent="0.25">
      <c r="A149" s="564">
        <f>-'TRAVI_I-II-III_IMPALCATO'!S231</f>
        <v>-15.605599999999999</v>
      </c>
      <c r="B149" s="562" t="s">
        <v>491</v>
      </c>
      <c r="C149" s="564">
        <f>-'TRAVI_I-II-III_IMPALCATO'!S240</f>
        <v>-17.308266666666665</v>
      </c>
      <c r="D149" s="562" t="s">
        <v>491</v>
      </c>
      <c r="E149" s="564">
        <f>-'TRAVI_I-II-III_IMPALCATO'!S249</f>
        <v>-12.835599999999999</v>
      </c>
      <c r="G149" s="562" t="s">
        <v>494</v>
      </c>
    </row>
    <row r="150" spans="1:7" ht="21.95" customHeight="1" x14ac:dyDescent="0.25">
      <c r="A150" s="564">
        <f>A149</f>
        <v>-15.605599999999999</v>
      </c>
      <c r="B150" s="562" t="s">
        <v>491</v>
      </c>
      <c r="C150" s="564">
        <f>C149</f>
        <v>-17.308266666666665</v>
      </c>
      <c r="D150" s="562" t="s">
        <v>491</v>
      </c>
      <c r="E150" s="564">
        <f>E149</f>
        <v>-12.835599999999999</v>
      </c>
      <c r="G150" s="562" t="s">
        <v>495</v>
      </c>
    </row>
    <row r="151" spans="1:7" ht="21.95" customHeight="1" x14ac:dyDescent="0.25">
      <c r="A151" s="564">
        <f>A149</f>
        <v>-15.605599999999999</v>
      </c>
      <c r="B151" s="562" t="s">
        <v>491</v>
      </c>
      <c r="C151" s="564">
        <f>C149</f>
        <v>-17.308266666666665</v>
      </c>
      <c r="D151" s="562" t="s">
        <v>491</v>
      </c>
      <c r="E151" s="564">
        <f>E149</f>
        <v>-12.835599999999999</v>
      </c>
      <c r="G151" s="562" t="s">
        <v>496</v>
      </c>
    </row>
    <row r="152" spans="1:7" ht="21.95" customHeight="1" x14ac:dyDescent="0.25">
      <c r="A152" s="564"/>
      <c r="C152" s="564"/>
    </row>
    <row r="153" spans="1:7" ht="21.95" customHeight="1" x14ac:dyDescent="0.25">
      <c r="A153" s="562" t="s">
        <v>504</v>
      </c>
    </row>
    <row r="154" spans="1:7" ht="21.95" customHeight="1" x14ac:dyDescent="0.25">
      <c r="A154" s="562" t="s">
        <v>489</v>
      </c>
      <c r="G154" s="562" t="s">
        <v>490</v>
      </c>
    </row>
    <row r="155" spans="1:7" ht="21.95" customHeight="1" x14ac:dyDescent="0.25">
      <c r="A155" s="564">
        <f>-'TRAVI_V_IMPALCATO '!S258</f>
        <v>-8.032</v>
      </c>
      <c r="B155" s="562" t="s">
        <v>491</v>
      </c>
      <c r="C155" s="564">
        <f>-'TRAVI_V_IMPALCATO '!S267</f>
        <v>-13.831999999999999</v>
      </c>
      <c r="D155" s="562" t="s">
        <v>491</v>
      </c>
      <c r="E155" s="564">
        <f>-'TRAVI_V_IMPALCATO '!S276</f>
        <v>-8.032</v>
      </c>
      <c r="G155" s="562" t="s">
        <v>492</v>
      </c>
    </row>
    <row r="156" spans="1:7" ht="21.95" customHeight="1" x14ac:dyDescent="0.25">
      <c r="A156" s="564">
        <f>-TRAVI_IV_IMPALCATO!S258</f>
        <v>-10.85</v>
      </c>
      <c r="B156" s="562" t="s">
        <v>491</v>
      </c>
      <c r="C156" s="564">
        <f>-TRAVI_IV_IMPALCATO!S267</f>
        <v>-7.3220000000000001</v>
      </c>
      <c r="D156" s="562" t="s">
        <v>491</v>
      </c>
      <c r="E156" s="564">
        <f>-TRAVI_IV_IMPALCATO!S276</f>
        <v>-10.85</v>
      </c>
      <c r="G156" s="562" t="s">
        <v>493</v>
      </c>
    </row>
    <row r="157" spans="1:7" ht="21.95" customHeight="1" x14ac:dyDescent="0.25">
      <c r="A157" s="564">
        <f>-'TRAVI_I-II-III_IMPALCATO'!S258</f>
        <v>-11.6</v>
      </c>
      <c r="B157" s="562" t="s">
        <v>491</v>
      </c>
      <c r="C157" s="564">
        <f>-'TRAVI_I-II-III_IMPALCATO'!S267</f>
        <v>-7.3220000000000001</v>
      </c>
      <c r="D157" s="562" t="s">
        <v>491</v>
      </c>
      <c r="E157" s="564">
        <f>-'TRAVI_I-II-III_IMPALCATO'!S276</f>
        <v>-11.6</v>
      </c>
      <c r="G157" s="562" t="s">
        <v>494</v>
      </c>
    </row>
    <row r="158" spans="1:7" ht="21.95" customHeight="1" x14ac:dyDescent="0.25">
      <c r="A158" s="564">
        <f>A157</f>
        <v>-11.6</v>
      </c>
      <c r="B158" s="562" t="s">
        <v>491</v>
      </c>
      <c r="C158" s="564">
        <f>C157</f>
        <v>-7.3220000000000001</v>
      </c>
      <c r="D158" s="562" t="s">
        <v>491</v>
      </c>
      <c r="E158" s="564">
        <f>E157</f>
        <v>-11.6</v>
      </c>
      <c r="G158" s="562" t="s">
        <v>495</v>
      </c>
    </row>
    <row r="159" spans="1:7" ht="21.95" customHeight="1" x14ac:dyDescent="0.25">
      <c r="A159" s="564">
        <f>A157</f>
        <v>-11.6</v>
      </c>
      <c r="B159" s="562" t="s">
        <v>491</v>
      </c>
      <c r="C159" s="564">
        <f>C157</f>
        <v>-7.3220000000000001</v>
      </c>
      <c r="D159" s="562" t="s">
        <v>491</v>
      </c>
      <c r="E159" s="564">
        <f>E157</f>
        <v>-11.6</v>
      </c>
      <c r="G159" s="562" t="s">
        <v>496</v>
      </c>
    </row>
    <row r="161" spans="1:7" ht="21.95" customHeight="1" x14ac:dyDescent="0.25">
      <c r="A161" s="562" t="s">
        <v>505</v>
      </c>
    </row>
    <row r="162" spans="1:7" ht="21.95" customHeight="1" x14ac:dyDescent="0.25">
      <c r="A162" s="562" t="s">
        <v>489</v>
      </c>
      <c r="G162" s="562" t="s">
        <v>490</v>
      </c>
    </row>
    <row r="163" spans="1:7" ht="21.95" customHeight="1" x14ac:dyDescent="0.25">
      <c r="A163" s="564">
        <f>-'TRAVI_V_IMPALCATO '!S285</f>
        <v>-8.782</v>
      </c>
      <c r="B163" s="562" t="s">
        <v>491</v>
      </c>
      <c r="C163" s="564">
        <f>-'TRAVI_V_IMPALCATO '!S294</f>
        <v>-1.782</v>
      </c>
      <c r="D163" s="562" t="s">
        <v>491</v>
      </c>
      <c r="E163" s="564">
        <f>-'TRAVI_V_IMPALCATO '!S303</f>
        <v>-6.2569999999999997</v>
      </c>
      <c r="G163" s="562" t="s">
        <v>492</v>
      </c>
    </row>
    <row r="164" spans="1:7" ht="21.95" customHeight="1" x14ac:dyDescent="0.25">
      <c r="A164" s="564">
        <f>-TRAVI_IV_IMPALCATO!S285</f>
        <v>-14.855599999999999</v>
      </c>
      <c r="B164" s="562" t="s">
        <v>491</v>
      </c>
      <c r="C164" s="564">
        <f>-TRAVI_IV_IMPALCATO!S294</f>
        <v>-12.89</v>
      </c>
      <c r="D164" s="562" t="s">
        <v>491</v>
      </c>
      <c r="E164" s="564">
        <f>-TRAVI_IV_IMPALCATO!S303</f>
        <v>-12.085599999999999</v>
      </c>
      <c r="G164" s="562" t="s">
        <v>493</v>
      </c>
    </row>
    <row r="165" spans="1:7" ht="21.95" customHeight="1" x14ac:dyDescent="0.25">
      <c r="A165" s="564">
        <f>-'TRAVI_I-II-III_IMPALCATO'!S285</f>
        <v>-15.605599999999999</v>
      </c>
      <c r="B165" s="562" t="s">
        <v>491</v>
      </c>
      <c r="C165" s="564">
        <f>-'TRAVI_I-II-III_IMPALCATO'!S294</f>
        <v>-12.89</v>
      </c>
      <c r="D165" s="562" t="s">
        <v>491</v>
      </c>
      <c r="E165" s="564">
        <f>-'TRAVI_I-II-III_IMPALCATO'!S303</f>
        <v>-12.835599999999999</v>
      </c>
      <c r="G165" s="562" t="s">
        <v>494</v>
      </c>
    </row>
    <row r="166" spans="1:7" ht="21.95" customHeight="1" x14ac:dyDescent="0.25">
      <c r="A166" s="564">
        <f>A165</f>
        <v>-15.605599999999999</v>
      </c>
      <c r="B166" s="562" t="s">
        <v>491</v>
      </c>
      <c r="C166" s="564">
        <f>C165</f>
        <v>-12.89</v>
      </c>
      <c r="D166" s="562" t="s">
        <v>491</v>
      </c>
      <c r="E166" s="564">
        <f>E165</f>
        <v>-12.835599999999999</v>
      </c>
      <c r="G166" s="562" t="s">
        <v>495</v>
      </c>
    </row>
    <row r="167" spans="1:7" ht="21.95" customHeight="1" x14ac:dyDescent="0.25">
      <c r="A167" s="564">
        <f>A165</f>
        <v>-15.605599999999999</v>
      </c>
      <c r="B167" s="562" t="s">
        <v>491</v>
      </c>
      <c r="C167" s="564">
        <f>C165</f>
        <v>-12.89</v>
      </c>
      <c r="D167" s="562" t="s">
        <v>491</v>
      </c>
      <c r="E167" s="564">
        <f>E165</f>
        <v>-12.835599999999999</v>
      </c>
      <c r="G167" s="562" t="s">
        <v>496</v>
      </c>
    </row>
    <row r="169" spans="1:7" ht="21.95" customHeight="1" x14ac:dyDescent="0.25"/>
    <row r="170" spans="1:7" ht="21.95" customHeight="1" x14ac:dyDescent="0.25"/>
    <row r="171" spans="1:7" ht="21.95" customHeight="1" x14ac:dyDescent="0.25">
      <c r="A171" s="564"/>
      <c r="C171" s="564"/>
      <c r="E171" s="564"/>
      <c r="G171" s="564"/>
    </row>
    <row r="172" spans="1:7" ht="21.95" customHeight="1" x14ac:dyDescent="0.25">
      <c r="A172" s="564"/>
      <c r="C172" s="564"/>
      <c r="E172" s="564"/>
      <c r="G172" s="564"/>
    </row>
    <row r="173" spans="1:7" ht="21.95" customHeight="1" x14ac:dyDescent="0.25">
      <c r="A173" s="564"/>
      <c r="C173" s="564"/>
      <c r="E173" s="564"/>
      <c r="G173" s="564"/>
    </row>
    <row r="174" spans="1:7" ht="21.95" customHeight="1" x14ac:dyDescent="0.25">
      <c r="A174" s="564"/>
      <c r="C174" s="564"/>
      <c r="E174" s="564"/>
      <c r="G174" s="564"/>
    </row>
    <row r="175" spans="1:7" ht="21.95" customHeight="1" x14ac:dyDescent="0.25">
      <c r="A175" s="564"/>
      <c r="C175" s="564"/>
      <c r="E175" s="564"/>
      <c r="G175" s="564"/>
    </row>
    <row r="176" spans="1:7" ht="21.95" customHeight="1" x14ac:dyDescent="0.25">
      <c r="A176" s="564"/>
      <c r="C176" s="564"/>
      <c r="E176" s="564"/>
      <c r="G176" s="564"/>
    </row>
    <row r="178" spans="1:7" ht="21.95" customHeight="1" x14ac:dyDescent="0.25"/>
    <row r="179" spans="1:7" ht="21.95" customHeight="1" x14ac:dyDescent="0.25"/>
    <row r="180" spans="1:7" ht="21.95" customHeight="1" x14ac:dyDescent="0.25">
      <c r="A180" s="564"/>
      <c r="C180" s="564"/>
      <c r="E180" s="564"/>
      <c r="G180" s="564"/>
    </row>
    <row r="181" spans="1:7" ht="21.95" customHeight="1" x14ac:dyDescent="0.25">
      <c r="A181" s="564"/>
      <c r="C181" s="564"/>
      <c r="E181" s="564"/>
      <c r="G181" s="564"/>
    </row>
    <row r="182" spans="1:7" ht="21.95" customHeight="1" x14ac:dyDescent="0.25">
      <c r="A182" s="564"/>
      <c r="C182" s="564"/>
      <c r="E182" s="564"/>
      <c r="G182" s="564"/>
    </row>
    <row r="183" spans="1:7" ht="21.95" customHeight="1" x14ac:dyDescent="0.25">
      <c r="A183" s="564"/>
      <c r="C183" s="564"/>
      <c r="E183" s="564"/>
      <c r="G183" s="564"/>
    </row>
    <row r="184" spans="1:7" ht="21.95" customHeight="1" x14ac:dyDescent="0.25">
      <c r="A184" s="564"/>
      <c r="C184" s="564"/>
      <c r="E184" s="564"/>
      <c r="G184" s="56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topLeftCell="A22" zoomScaleNormal="100" workbookViewId="0">
      <selection activeCell="D4" sqref="D4"/>
    </sheetView>
  </sheetViews>
  <sheetFormatPr defaultRowHeight="15" x14ac:dyDescent="0.25"/>
  <sheetData>
    <row r="1" spans="1:19" ht="15.75" thickBot="1" x14ac:dyDescent="0.3">
      <c r="A1" s="281" t="s">
        <v>364</v>
      </c>
      <c r="B1" s="252"/>
    </row>
    <row r="2" spans="1:19" ht="60.75" thickBot="1" x14ac:dyDescent="0.3">
      <c r="A2" s="397" t="s">
        <v>213</v>
      </c>
      <c r="B2" s="398" t="s">
        <v>214</v>
      </c>
      <c r="C2" s="399" t="s">
        <v>215</v>
      </c>
      <c r="D2" s="1059" t="s">
        <v>216</v>
      </c>
      <c r="E2" s="1060"/>
      <c r="F2" s="1061" t="s">
        <v>270</v>
      </c>
      <c r="G2" s="1062"/>
      <c r="I2" s="303" t="s">
        <v>271</v>
      </c>
    </row>
    <row r="3" spans="1:19" ht="15.75" thickBot="1" x14ac:dyDescent="0.3">
      <c r="A3" s="36">
        <v>25</v>
      </c>
      <c r="B3" s="36">
        <v>0.3</v>
      </c>
      <c r="C3" s="36">
        <v>0.8</v>
      </c>
      <c r="D3" s="992">
        <v>3.3</v>
      </c>
      <c r="E3" s="993"/>
      <c r="F3" s="949">
        <f>A3*B3*C3*D3</f>
        <v>19.799999999999997</v>
      </c>
      <c r="G3" s="951"/>
      <c r="I3" s="258">
        <f>F3*1.3</f>
        <v>25.74</v>
      </c>
      <c r="L3">
        <f>A3*B3*D3*0.7</f>
        <v>17.324999999999999</v>
      </c>
    </row>
    <row r="4" spans="1:19" x14ac:dyDescent="0.25">
      <c r="A4" s="310"/>
      <c r="B4" s="310"/>
      <c r="C4" s="310"/>
      <c r="D4" s="310"/>
      <c r="E4" s="310"/>
      <c r="F4" s="310"/>
      <c r="G4" s="310"/>
      <c r="I4" s="79"/>
      <c r="L4">
        <f>A3*B3*C3*2.42</f>
        <v>14.52</v>
      </c>
    </row>
    <row r="5" spans="1:19" ht="15.75" thickBot="1" x14ac:dyDescent="0.3"/>
    <row r="6" spans="1:19" ht="15.75" thickBot="1" x14ac:dyDescent="0.3">
      <c r="A6" s="1055" t="s">
        <v>365</v>
      </c>
      <c r="B6" s="1056"/>
    </row>
    <row r="7" spans="1:19" ht="15.75" thickBot="1" x14ac:dyDescent="0.3">
      <c r="A7" s="1018"/>
      <c r="B7" s="1019"/>
      <c r="C7" s="1029" t="s">
        <v>269</v>
      </c>
      <c r="D7" s="1029"/>
      <c r="E7" s="1014" t="s">
        <v>261</v>
      </c>
      <c r="F7" s="1014"/>
      <c r="G7" s="1014" t="s">
        <v>273</v>
      </c>
      <c r="H7" s="1014"/>
      <c r="I7" s="1013" t="s">
        <v>280</v>
      </c>
      <c r="J7" s="1014" t="s">
        <v>294</v>
      </c>
      <c r="K7" s="1014"/>
      <c r="L7" s="1014" t="s">
        <v>295</v>
      </c>
      <c r="M7" s="1014"/>
      <c r="N7" s="1013" t="s">
        <v>296</v>
      </c>
      <c r="O7" s="1006" t="s">
        <v>262</v>
      </c>
      <c r="P7" s="1006" t="s">
        <v>286</v>
      </c>
      <c r="Q7" s="1008" t="s">
        <v>257</v>
      </c>
      <c r="R7" s="1009" t="s">
        <v>291</v>
      </c>
      <c r="S7" s="1009" t="s">
        <v>297</v>
      </c>
    </row>
    <row r="8" spans="1:19" ht="15.75" thickBot="1" x14ac:dyDescent="0.3">
      <c r="A8" s="1020"/>
      <c r="B8" s="947"/>
      <c r="C8" s="1007"/>
      <c r="D8" s="1007"/>
      <c r="E8" s="1015"/>
      <c r="F8" s="1015"/>
      <c r="G8" s="1015"/>
      <c r="H8" s="1015"/>
      <c r="I8" s="1007"/>
      <c r="J8" s="1015"/>
      <c r="K8" s="1015"/>
      <c r="L8" s="1015"/>
      <c r="M8" s="1015"/>
      <c r="N8" s="1007"/>
      <c r="O8" s="1007"/>
      <c r="P8" s="1007"/>
      <c r="Q8" s="979"/>
      <c r="R8" s="1009"/>
      <c r="S8" s="1009"/>
    </row>
    <row r="9" spans="1:19" ht="15.75" thickBot="1" x14ac:dyDescent="0.3">
      <c r="A9" s="942" t="s">
        <v>41</v>
      </c>
      <c r="B9" s="943"/>
      <c r="C9" s="1011">
        <f>'GEOMETRIA '!$E50</f>
        <v>6.1499999999999995</v>
      </c>
      <c r="D9" s="1012"/>
      <c r="E9" s="1011">
        <f>'CARICHI UNITARI'!$H144</f>
        <v>5.54</v>
      </c>
      <c r="F9" s="1012"/>
      <c r="G9" s="1011">
        <f>1.2*$C9</f>
        <v>7.379999999999999</v>
      </c>
      <c r="H9" s="1012"/>
      <c r="I9" s="383">
        <f>'CARICHI UNITARI'!$E144*$C9</f>
        <v>12.299999999999999</v>
      </c>
      <c r="J9" s="1011">
        <f t="shared" ref="J9:J14" si="0">$E9*$O9</f>
        <v>7.202</v>
      </c>
      <c r="K9" s="1011"/>
      <c r="L9" s="1011">
        <f>$G9*$C9*$P9</f>
        <v>68.080499999999986</v>
      </c>
      <c r="M9" s="1011"/>
      <c r="N9" s="364">
        <f>$I9*$P9</f>
        <v>18.45</v>
      </c>
      <c r="O9" s="365">
        <v>1.3</v>
      </c>
      <c r="P9" s="365">
        <v>1.5</v>
      </c>
      <c r="Q9" s="353">
        <v>0.3</v>
      </c>
      <c r="R9" s="258">
        <f>$J9+$L9+$N9</f>
        <v>93.732499999999987</v>
      </c>
      <c r="S9" s="201">
        <f>$E9+$G9+($Q9*$I9)</f>
        <v>16.61</v>
      </c>
    </row>
    <row r="10" spans="1:19" ht="15.75" thickBot="1" x14ac:dyDescent="0.3">
      <c r="A10" s="944" t="s">
        <v>43</v>
      </c>
      <c r="B10" s="945"/>
      <c r="C10" s="996">
        <v>0</v>
      </c>
      <c r="D10" s="996"/>
      <c r="E10" s="1005">
        <f>'CARICHI UNITARI'!$H145</f>
        <v>5.5540000000000003</v>
      </c>
      <c r="F10" s="996"/>
      <c r="G10" s="1005"/>
      <c r="H10" s="996"/>
      <c r="I10" s="381">
        <f>'CARICHI UNITARI'!$E145*$C10</f>
        <v>0</v>
      </c>
      <c r="J10" s="1005">
        <f t="shared" si="0"/>
        <v>7.2202000000000002</v>
      </c>
      <c r="K10" s="1005"/>
      <c r="L10" s="996"/>
      <c r="M10" s="996"/>
      <c r="N10" s="363">
        <f>$I10*$P10</f>
        <v>0</v>
      </c>
      <c r="O10" s="103">
        <v>1.3</v>
      </c>
      <c r="P10" s="103">
        <v>1.5</v>
      </c>
      <c r="Q10" s="354">
        <v>0.3</v>
      </c>
      <c r="R10" s="258">
        <f>$J10+$L10+$N10</f>
        <v>7.2202000000000002</v>
      </c>
      <c r="S10" s="258">
        <f>$E10+$G10+($Q10*$I10)</f>
        <v>5.5540000000000003</v>
      </c>
    </row>
    <row r="11" spans="1:19" ht="15.75" thickBot="1" x14ac:dyDescent="0.3">
      <c r="A11" s="944" t="s">
        <v>42</v>
      </c>
      <c r="B11" s="945"/>
      <c r="C11" s="1057">
        <f>'GEOMETRIA '!F50</f>
        <v>5.37</v>
      </c>
      <c r="D11" s="1058"/>
      <c r="E11" s="1005">
        <f>'CARICHI UNITARI'!$H146</f>
        <v>5.2056000000000004</v>
      </c>
      <c r="F11" s="996"/>
      <c r="G11" s="1005"/>
      <c r="H11" s="996"/>
      <c r="I11" s="381">
        <f>'CARICHI UNITARI'!$E146*$C11</f>
        <v>0</v>
      </c>
      <c r="J11" s="1005">
        <f t="shared" si="0"/>
        <v>6.7672800000000004</v>
      </c>
      <c r="K11" s="1005"/>
      <c r="L11" s="996"/>
      <c r="M11" s="996"/>
      <c r="N11" s="363">
        <f>$I11*$P11</f>
        <v>0</v>
      </c>
      <c r="O11" s="103">
        <v>1.3</v>
      </c>
      <c r="P11" s="103">
        <v>1.5</v>
      </c>
      <c r="Q11" s="354">
        <v>0.3</v>
      </c>
      <c r="R11" s="258">
        <f>$J11+$L11+$N11</f>
        <v>6.7672800000000004</v>
      </c>
      <c r="S11" s="258">
        <f>$E11+$G11+($Q11*$I11)</f>
        <v>5.2056000000000004</v>
      </c>
    </row>
    <row r="12" spans="1:19" ht="15.75" thickBot="1" x14ac:dyDescent="0.3">
      <c r="A12" s="944" t="s">
        <v>44</v>
      </c>
      <c r="B12" s="945"/>
      <c r="C12" s="996">
        <v>0</v>
      </c>
      <c r="D12" s="996"/>
      <c r="E12" s="1005">
        <f>'CARICHI UNITARI'!$H147</f>
        <v>8.9453333333333322</v>
      </c>
      <c r="F12" s="996"/>
      <c r="G12" s="1005"/>
      <c r="H12" s="996"/>
      <c r="I12" s="381">
        <f>'CARICHI UNITARI'!$E147*$C12</f>
        <v>0</v>
      </c>
      <c r="J12" s="1005">
        <f t="shared" si="0"/>
        <v>11.628933333333332</v>
      </c>
      <c r="K12" s="1005"/>
      <c r="L12" s="996"/>
      <c r="M12" s="996"/>
      <c r="N12" s="363">
        <f>$I12*$P12</f>
        <v>0</v>
      </c>
      <c r="O12" s="103">
        <v>1.3</v>
      </c>
      <c r="P12" s="103">
        <v>1.5</v>
      </c>
      <c r="Q12" s="354">
        <v>0.6</v>
      </c>
      <c r="R12" s="258">
        <f>$J12+$L12+$N12</f>
        <v>11.628933333333332</v>
      </c>
      <c r="S12" s="258">
        <f>$E12+$G12+($Q12*$I12)</f>
        <v>8.9453333333333322</v>
      </c>
    </row>
    <row r="13" spans="1:19" ht="15.75" thickBot="1" x14ac:dyDescent="0.3">
      <c r="A13" s="1053" t="s">
        <v>34</v>
      </c>
      <c r="B13" s="1054"/>
      <c r="C13" s="1005">
        <f>'GEOMETRIA '!F50</f>
        <v>5.37</v>
      </c>
      <c r="D13" s="996"/>
      <c r="E13" s="972">
        <f>'TRAVI_I-II-III_IMPALCATO'!$F$10</f>
        <v>4.8599999999999994</v>
      </c>
      <c r="F13" s="1004"/>
      <c r="G13" s="1005"/>
      <c r="H13" s="996"/>
      <c r="I13" s="381">
        <f>'CARICHI UNITARI'!$E148*$C13</f>
        <v>13.512723732867684</v>
      </c>
      <c r="J13" s="1005">
        <f t="shared" si="0"/>
        <v>6.3179999999999996</v>
      </c>
      <c r="K13" s="1005"/>
      <c r="L13" s="996"/>
      <c r="M13" s="996"/>
      <c r="N13" s="363">
        <f>$I13*$P13</f>
        <v>20.269085599301526</v>
      </c>
      <c r="O13" s="103">
        <v>1.3</v>
      </c>
      <c r="P13" s="103">
        <v>1.5</v>
      </c>
      <c r="Q13" s="354">
        <v>0.3</v>
      </c>
      <c r="R13" s="333">
        <f>$J13+$L13+$N13</f>
        <v>26.587085599301524</v>
      </c>
      <c r="S13" s="333">
        <f>$E13+$G13+($Q13*$I13)</f>
        <v>8.9138171198603047</v>
      </c>
    </row>
    <row r="14" spans="1:19" ht="15.75" thickBot="1" x14ac:dyDescent="0.3">
      <c r="A14" s="1002" t="s">
        <v>366</v>
      </c>
      <c r="B14" s="1002"/>
      <c r="C14" s="1051">
        <v>1</v>
      </c>
      <c r="D14" s="1052"/>
      <c r="E14" s="946">
        <f>F3</f>
        <v>19.799999999999997</v>
      </c>
      <c r="F14" s="947"/>
      <c r="G14" s="946"/>
      <c r="H14" s="947"/>
      <c r="I14" s="361">
        <v>0</v>
      </c>
      <c r="J14" s="1001">
        <f t="shared" si="0"/>
        <v>25.74</v>
      </c>
      <c r="K14" s="1001"/>
      <c r="L14" s="946"/>
      <c r="M14" s="947"/>
      <c r="N14" s="361">
        <f>I14*P14</f>
        <v>0</v>
      </c>
      <c r="O14" s="361">
        <v>1.3</v>
      </c>
      <c r="P14" s="361">
        <v>1.5</v>
      </c>
      <c r="Q14" s="355">
        <v>0.3</v>
      </c>
      <c r="R14" s="258">
        <f>J14+N14</f>
        <v>25.74</v>
      </c>
      <c r="S14" s="201">
        <f>E14+(Q14*I14)</f>
        <v>19.799999999999997</v>
      </c>
    </row>
    <row r="15" spans="1:19" ht="15.75" thickBot="1" x14ac:dyDescent="0.3"/>
    <row r="16" spans="1:19" ht="15.75" thickBot="1" x14ac:dyDescent="0.3">
      <c r="A16" s="1055" t="s">
        <v>373</v>
      </c>
      <c r="B16" s="1056"/>
    </row>
    <row r="17" spans="1:19" ht="15.75" thickBot="1" x14ac:dyDescent="0.3">
      <c r="A17" s="1018"/>
      <c r="B17" s="1019"/>
      <c r="C17" s="1029" t="s">
        <v>269</v>
      </c>
      <c r="D17" s="1029"/>
      <c r="E17" s="1014" t="s">
        <v>261</v>
      </c>
      <c r="F17" s="1014"/>
      <c r="G17" s="1014" t="s">
        <v>273</v>
      </c>
      <c r="H17" s="1014"/>
      <c r="I17" s="1013" t="s">
        <v>280</v>
      </c>
      <c r="J17" s="1014" t="s">
        <v>294</v>
      </c>
      <c r="K17" s="1014"/>
      <c r="L17" s="1014" t="s">
        <v>295</v>
      </c>
      <c r="M17" s="1014"/>
      <c r="N17" s="1013" t="s">
        <v>296</v>
      </c>
      <c r="O17" s="1006" t="s">
        <v>262</v>
      </c>
      <c r="P17" s="1006" t="s">
        <v>286</v>
      </c>
      <c r="Q17" s="1008" t="s">
        <v>257</v>
      </c>
      <c r="R17" s="1009" t="s">
        <v>291</v>
      </c>
      <c r="S17" s="1009" t="s">
        <v>297</v>
      </c>
    </row>
    <row r="18" spans="1:19" ht="15.75" thickBot="1" x14ac:dyDescent="0.3">
      <c r="A18" s="1020"/>
      <c r="B18" s="947"/>
      <c r="C18" s="1007"/>
      <c r="D18" s="1007"/>
      <c r="E18" s="1015"/>
      <c r="F18" s="1015"/>
      <c r="G18" s="1015"/>
      <c r="H18" s="1015"/>
      <c r="I18" s="1007"/>
      <c r="J18" s="1015"/>
      <c r="K18" s="1015"/>
      <c r="L18" s="1015"/>
      <c r="M18" s="1015"/>
      <c r="N18" s="1007"/>
      <c r="O18" s="1007"/>
      <c r="P18" s="1007"/>
      <c r="Q18" s="979"/>
      <c r="R18" s="1009"/>
      <c r="S18" s="1009"/>
    </row>
    <row r="19" spans="1:19" ht="15.75" thickBot="1" x14ac:dyDescent="0.3">
      <c r="A19" s="942" t="s">
        <v>41</v>
      </c>
      <c r="B19" s="943"/>
      <c r="C19" s="1011">
        <f>'GEOMETRIA '!$E51</f>
        <v>12.351249999999999</v>
      </c>
      <c r="D19" s="1012"/>
      <c r="E19" s="1011">
        <f>'CARICHI UNITARI'!$H144</f>
        <v>5.54</v>
      </c>
      <c r="F19" s="1012"/>
      <c r="G19" s="1011">
        <f>1.2*$C19</f>
        <v>14.821499999999997</v>
      </c>
      <c r="H19" s="1012"/>
      <c r="I19" s="383">
        <f>'CARICHI UNITARI'!$E144*$C19</f>
        <v>24.702499999999997</v>
      </c>
      <c r="J19" s="1011">
        <f t="shared" ref="J19:J24" si="1">$E19*$O19</f>
        <v>7.202</v>
      </c>
      <c r="K19" s="1011"/>
      <c r="L19" s="1011">
        <f>$G19*$C19*$P19</f>
        <v>274.59607781249991</v>
      </c>
      <c r="M19" s="1011"/>
      <c r="N19" s="384">
        <f>$I19*$P19</f>
        <v>37.053749999999994</v>
      </c>
      <c r="O19" s="385">
        <v>1.3</v>
      </c>
      <c r="P19" s="385">
        <v>1.5</v>
      </c>
      <c r="Q19" s="375">
        <v>0.3</v>
      </c>
      <c r="R19" s="258">
        <f>$J19+$L19+$N19</f>
        <v>318.85182781249989</v>
      </c>
      <c r="S19" s="201">
        <f>$E19+$G19+($Q19*$I19)</f>
        <v>27.772249999999993</v>
      </c>
    </row>
    <row r="20" spans="1:19" ht="15.75" thickBot="1" x14ac:dyDescent="0.3">
      <c r="A20" s="944" t="s">
        <v>43</v>
      </c>
      <c r="B20" s="945"/>
      <c r="C20" s="996">
        <v>0</v>
      </c>
      <c r="D20" s="996"/>
      <c r="E20" s="1005">
        <f>'CARICHI UNITARI'!$H145</f>
        <v>5.5540000000000003</v>
      </c>
      <c r="F20" s="996"/>
      <c r="G20" s="1005"/>
      <c r="H20" s="996"/>
      <c r="I20" s="381">
        <f>'CARICHI UNITARI'!$E145*$C20</f>
        <v>0</v>
      </c>
      <c r="J20" s="1005">
        <f t="shared" si="1"/>
        <v>7.2202000000000002</v>
      </c>
      <c r="K20" s="1005"/>
      <c r="L20" s="996"/>
      <c r="M20" s="996"/>
      <c r="N20" s="378">
        <f>$I20*$P20</f>
        <v>0</v>
      </c>
      <c r="O20" s="103">
        <v>1.3</v>
      </c>
      <c r="P20" s="103">
        <v>1.5</v>
      </c>
      <c r="Q20" s="376">
        <v>0.3</v>
      </c>
      <c r="R20" s="258">
        <f>$J20+$L20+$N20</f>
        <v>7.2202000000000002</v>
      </c>
      <c r="S20" s="258">
        <f>$E20+$G20+($Q20*$I20)</f>
        <v>5.5540000000000003</v>
      </c>
    </row>
    <row r="21" spans="1:19" ht="15.75" thickBot="1" x14ac:dyDescent="0.3">
      <c r="A21" s="944" t="s">
        <v>42</v>
      </c>
      <c r="B21" s="945"/>
      <c r="C21" s="1057"/>
      <c r="D21" s="1058"/>
      <c r="E21" s="1005">
        <f>'CARICHI UNITARI'!$H146</f>
        <v>5.2056000000000004</v>
      </c>
      <c r="F21" s="996"/>
      <c r="G21" s="1005"/>
      <c r="H21" s="996"/>
      <c r="I21" s="381">
        <f>'CARICHI UNITARI'!$E146*$C21</f>
        <v>0</v>
      </c>
      <c r="J21" s="1005">
        <f t="shared" si="1"/>
        <v>6.7672800000000004</v>
      </c>
      <c r="K21" s="1005"/>
      <c r="L21" s="996"/>
      <c r="M21" s="996"/>
      <c r="N21" s="378">
        <f>$I21*$P21</f>
        <v>0</v>
      </c>
      <c r="O21" s="103">
        <v>1.3</v>
      </c>
      <c r="P21" s="103">
        <v>1.5</v>
      </c>
      <c r="Q21" s="376">
        <v>0.3</v>
      </c>
      <c r="R21" s="258">
        <f>$J21+$L21+$N21</f>
        <v>6.7672800000000004</v>
      </c>
      <c r="S21" s="258">
        <f>$E21+$G21+($Q21*$I21)</f>
        <v>5.2056000000000004</v>
      </c>
    </row>
    <row r="22" spans="1:19" ht="15.75" thickBot="1" x14ac:dyDescent="0.3">
      <c r="A22" s="944" t="s">
        <v>44</v>
      </c>
      <c r="B22" s="945"/>
      <c r="C22" s="996">
        <v>0</v>
      </c>
      <c r="D22" s="996"/>
      <c r="E22" s="1005">
        <f>'CARICHI UNITARI'!$H147</f>
        <v>8.9453333333333322</v>
      </c>
      <c r="F22" s="996"/>
      <c r="G22" s="1005"/>
      <c r="H22" s="996"/>
      <c r="I22" s="381">
        <f>'CARICHI UNITARI'!$E147*$C22</f>
        <v>0</v>
      </c>
      <c r="J22" s="1005">
        <f t="shared" si="1"/>
        <v>11.628933333333332</v>
      </c>
      <c r="K22" s="1005"/>
      <c r="L22" s="996"/>
      <c r="M22" s="996"/>
      <c r="N22" s="378">
        <f>$I22*$P22</f>
        <v>0</v>
      </c>
      <c r="O22" s="103">
        <v>1.3</v>
      </c>
      <c r="P22" s="103">
        <v>1.5</v>
      </c>
      <c r="Q22" s="376">
        <v>0.6</v>
      </c>
      <c r="R22" s="258">
        <f>$J22+$L22+$N22</f>
        <v>11.628933333333332</v>
      </c>
      <c r="S22" s="258">
        <f>$E22+$G22+($Q22*$I22)</f>
        <v>8.9453333333333322</v>
      </c>
    </row>
    <row r="23" spans="1:19" ht="15.75" thickBot="1" x14ac:dyDescent="0.3">
      <c r="A23" s="1053" t="s">
        <v>34</v>
      </c>
      <c r="B23" s="1054"/>
      <c r="C23" s="1005">
        <f>'GEOMETRIA '!$F51</f>
        <v>8.9499999999999993</v>
      </c>
      <c r="D23" s="996"/>
      <c r="E23" s="972">
        <f>'TRAVI_I-II-III_IMPALCATO'!$F$10</f>
        <v>4.8599999999999994</v>
      </c>
      <c r="F23" s="1004"/>
      <c r="G23" s="1005"/>
      <c r="H23" s="996"/>
      <c r="I23" s="381">
        <f>'CARICHI UNITARI'!$E148*$C23</f>
        <v>22.521206221446139</v>
      </c>
      <c r="J23" s="1005">
        <f t="shared" si="1"/>
        <v>6.3179999999999996</v>
      </c>
      <c r="K23" s="1005"/>
      <c r="L23" s="996"/>
      <c r="M23" s="996"/>
      <c r="N23" s="378">
        <f>$I23*$P23</f>
        <v>33.78180933216921</v>
      </c>
      <c r="O23" s="103">
        <v>1.3</v>
      </c>
      <c r="P23" s="103">
        <v>1.5</v>
      </c>
      <c r="Q23" s="376">
        <v>0.3</v>
      </c>
      <c r="R23" s="333">
        <f>$J23+$L23+$N23</f>
        <v>40.099809332169208</v>
      </c>
      <c r="S23" s="333">
        <f>$E23+$G23+($Q23*$I23)</f>
        <v>11.616361866433841</v>
      </c>
    </row>
    <row r="24" spans="1:19" ht="15.75" thickBot="1" x14ac:dyDescent="0.3">
      <c r="A24" s="1002" t="s">
        <v>366</v>
      </c>
      <c r="B24" s="1002"/>
      <c r="C24" s="1051">
        <v>1</v>
      </c>
      <c r="D24" s="1052"/>
      <c r="E24" s="946">
        <f>$F$3</f>
        <v>19.799999999999997</v>
      </c>
      <c r="F24" s="947"/>
      <c r="G24" s="946"/>
      <c r="H24" s="947"/>
      <c r="I24" s="380">
        <v>0</v>
      </c>
      <c r="J24" s="1001">
        <f t="shared" si="1"/>
        <v>25.74</v>
      </c>
      <c r="K24" s="1001"/>
      <c r="L24" s="946"/>
      <c r="M24" s="947"/>
      <c r="N24" s="380">
        <f>I24*P24</f>
        <v>0</v>
      </c>
      <c r="O24" s="380">
        <v>1.3</v>
      </c>
      <c r="P24" s="380">
        <v>1.5</v>
      </c>
      <c r="Q24" s="377">
        <v>0.3</v>
      </c>
      <c r="R24" s="258">
        <f>J24+N24</f>
        <v>25.74</v>
      </c>
      <c r="S24" s="201">
        <f>E24+(Q24*I24)</f>
        <v>19.799999999999997</v>
      </c>
    </row>
    <row r="25" spans="1:19" ht="15.75" thickBot="1" x14ac:dyDescent="0.3"/>
    <row r="26" spans="1:19" ht="15.75" thickBot="1" x14ac:dyDescent="0.3">
      <c r="A26" s="1055" t="s">
        <v>374</v>
      </c>
      <c r="B26" s="1056"/>
    </row>
    <row r="27" spans="1:19" ht="15.75" thickBot="1" x14ac:dyDescent="0.3">
      <c r="A27" s="1018"/>
      <c r="B27" s="1019"/>
      <c r="C27" s="1029" t="s">
        <v>269</v>
      </c>
      <c r="D27" s="1029"/>
      <c r="E27" s="1014" t="s">
        <v>261</v>
      </c>
      <c r="F27" s="1014"/>
      <c r="G27" s="1014" t="s">
        <v>273</v>
      </c>
      <c r="H27" s="1014"/>
      <c r="I27" s="1013" t="s">
        <v>280</v>
      </c>
      <c r="J27" s="1014" t="s">
        <v>294</v>
      </c>
      <c r="K27" s="1014"/>
      <c r="L27" s="1014" t="s">
        <v>295</v>
      </c>
      <c r="M27" s="1014"/>
      <c r="N27" s="1013" t="s">
        <v>296</v>
      </c>
      <c r="O27" s="1006" t="s">
        <v>262</v>
      </c>
      <c r="P27" s="1006" t="s">
        <v>286</v>
      </c>
      <c r="Q27" s="1008" t="s">
        <v>257</v>
      </c>
      <c r="R27" s="1009" t="s">
        <v>291</v>
      </c>
      <c r="S27" s="1009" t="s">
        <v>297</v>
      </c>
    </row>
    <row r="28" spans="1:19" ht="15.75" thickBot="1" x14ac:dyDescent="0.3">
      <c r="A28" s="1020"/>
      <c r="B28" s="947"/>
      <c r="C28" s="1007"/>
      <c r="D28" s="1007"/>
      <c r="E28" s="1015"/>
      <c r="F28" s="1015"/>
      <c r="G28" s="1015"/>
      <c r="H28" s="1015"/>
      <c r="I28" s="1007"/>
      <c r="J28" s="1015"/>
      <c r="K28" s="1015"/>
      <c r="L28" s="1015"/>
      <c r="M28" s="1015"/>
      <c r="N28" s="1007"/>
      <c r="O28" s="1007"/>
      <c r="P28" s="1007"/>
      <c r="Q28" s="979"/>
      <c r="R28" s="1009"/>
      <c r="S28" s="1009"/>
    </row>
    <row r="29" spans="1:19" ht="15.75" thickBot="1" x14ac:dyDescent="0.3">
      <c r="A29" s="942" t="s">
        <v>41</v>
      </c>
      <c r="B29" s="943"/>
      <c r="C29" s="1011">
        <f>'GEOMETRIA '!$E52</f>
        <v>11.263749999999998</v>
      </c>
      <c r="D29" s="1012"/>
      <c r="E29" s="1011">
        <f>'CARICHI UNITARI'!$H154</f>
        <v>0</v>
      </c>
      <c r="F29" s="1012"/>
      <c r="G29" s="1011">
        <f>1.2*$C29</f>
        <v>13.516499999999997</v>
      </c>
      <c r="H29" s="1012"/>
      <c r="I29" s="383">
        <f>'CARICHI UNITARI'!$E154*$C29</f>
        <v>0</v>
      </c>
      <c r="J29" s="1011">
        <f t="shared" ref="J29:J34" si="2">$E29*$O29</f>
        <v>0</v>
      </c>
      <c r="K29" s="1011"/>
      <c r="L29" s="1011">
        <f>$G29*$C29*$P29</f>
        <v>228.36971531249989</v>
      </c>
      <c r="M29" s="1011"/>
      <c r="N29" s="384">
        <f>$I29*$P29</f>
        <v>0</v>
      </c>
      <c r="O29" s="385">
        <v>1.3</v>
      </c>
      <c r="P29" s="385">
        <v>1.5</v>
      </c>
      <c r="Q29" s="375">
        <v>0.3</v>
      </c>
      <c r="R29" s="258">
        <f>$J29+$L29+$N29</f>
        <v>228.36971531249989</v>
      </c>
      <c r="S29" s="201">
        <f>$E29+$G29+($Q29*$I29)</f>
        <v>13.516499999999997</v>
      </c>
    </row>
    <row r="30" spans="1:19" ht="15.75" thickBot="1" x14ac:dyDescent="0.3">
      <c r="A30" s="944" t="s">
        <v>43</v>
      </c>
      <c r="B30" s="945"/>
      <c r="C30" s="996">
        <v>0</v>
      </c>
      <c r="D30" s="996"/>
      <c r="E30" s="1005">
        <f>'CARICHI UNITARI'!$H155</f>
        <v>0</v>
      </c>
      <c r="F30" s="996"/>
      <c r="G30" s="1005"/>
      <c r="H30" s="996"/>
      <c r="I30" s="381">
        <f>'CARICHI UNITARI'!$E155*$C30</f>
        <v>0</v>
      </c>
      <c r="J30" s="1005">
        <f t="shared" si="2"/>
        <v>0</v>
      </c>
      <c r="K30" s="1005"/>
      <c r="L30" s="996"/>
      <c r="M30" s="996"/>
      <c r="N30" s="378">
        <f>$I30*$P30</f>
        <v>0</v>
      </c>
      <c r="O30" s="103">
        <v>1.3</v>
      </c>
      <c r="P30" s="103">
        <v>1.5</v>
      </c>
      <c r="Q30" s="376">
        <v>0.3</v>
      </c>
      <c r="R30" s="258">
        <f>$J30+$L30+$N30</f>
        <v>0</v>
      </c>
      <c r="S30" s="258">
        <f>$E30+$G30+($Q30*$I30)</f>
        <v>0</v>
      </c>
    </row>
    <row r="31" spans="1:19" ht="15.75" thickBot="1" x14ac:dyDescent="0.3">
      <c r="A31" s="944" t="s">
        <v>42</v>
      </c>
      <c r="B31" s="945"/>
      <c r="C31" s="1005">
        <f>'GEOMETRIA '!F70</f>
        <v>5.85</v>
      </c>
      <c r="D31" s="996"/>
      <c r="E31" s="1005">
        <f>'CARICHI UNITARI'!$H156</f>
        <v>0</v>
      </c>
      <c r="F31" s="996"/>
      <c r="G31" s="1005"/>
      <c r="H31" s="996"/>
      <c r="I31" s="381">
        <f>'CARICHI UNITARI'!$E156*$C31</f>
        <v>0</v>
      </c>
      <c r="J31" s="1005">
        <f t="shared" si="2"/>
        <v>0</v>
      </c>
      <c r="K31" s="1005"/>
      <c r="L31" s="996"/>
      <c r="M31" s="996"/>
      <c r="N31" s="378">
        <f>$I31*$P31</f>
        <v>0</v>
      </c>
      <c r="O31" s="103">
        <v>1.3</v>
      </c>
      <c r="P31" s="103">
        <v>1.5</v>
      </c>
      <c r="Q31" s="376">
        <v>0.3</v>
      </c>
      <c r="R31" s="258">
        <f>$J31+$L31+$N31</f>
        <v>0</v>
      </c>
      <c r="S31" s="258">
        <f>$E31+$G31+($Q31*$I31)</f>
        <v>0</v>
      </c>
    </row>
    <row r="32" spans="1:19" ht="15.75" thickBot="1" x14ac:dyDescent="0.3">
      <c r="A32" s="944" t="s">
        <v>44</v>
      </c>
      <c r="B32" s="945"/>
      <c r="C32" s="996">
        <v>0</v>
      </c>
      <c r="D32" s="996"/>
      <c r="E32" s="1005">
        <f>'CARICHI UNITARI'!$H157</f>
        <v>0</v>
      </c>
      <c r="F32" s="996"/>
      <c r="G32" s="1005"/>
      <c r="H32" s="996"/>
      <c r="I32" s="381">
        <f>'CARICHI UNITARI'!$E157*$C32</f>
        <v>0</v>
      </c>
      <c r="J32" s="1005">
        <f t="shared" si="2"/>
        <v>0</v>
      </c>
      <c r="K32" s="1005"/>
      <c r="L32" s="996"/>
      <c r="M32" s="996"/>
      <c r="N32" s="378">
        <f>$I32*$P32</f>
        <v>0</v>
      </c>
      <c r="O32" s="103">
        <v>1.3</v>
      </c>
      <c r="P32" s="103">
        <v>1.5</v>
      </c>
      <c r="Q32" s="376">
        <v>0.6</v>
      </c>
      <c r="R32" s="258">
        <f>$J32+$L32+$N32</f>
        <v>0</v>
      </c>
      <c r="S32" s="258">
        <f>$E32+$G32+($Q32*$I32)</f>
        <v>0</v>
      </c>
    </row>
    <row r="33" spans="1:19" ht="15.75" thickBot="1" x14ac:dyDescent="0.3">
      <c r="A33" s="1053" t="s">
        <v>34</v>
      </c>
      <c r="B33" s="1054"/>
      <c r="C33" s="1005">
        <f>'GEOMETRIA '!$F$52</f>
        <v>7.55</v>
      </c>
      <c r="D33" s="996"/>
      <c r="E33" s="972">
        <f>'TRAVI_I-II-III_IMPALCATO'!$F$10</f>
        <v>4.8599999999999994</v>
      </c>
      <c r="F33" s="1004"/>
      <c r="G33" s="1005"/>
      <c r="H33" s="996"/>
      <c r="I33" s="381">
        <f>'CARICHI UNITARI'!$E158*$C33</f>
        <v>0</v>
      </c>
      <c r="J33" s="1005">
        <f t="shared" si="2"/>
        <v>6.3179999999999996</v>
      </c>
      <c r="K33" s="1005"/>
      <c r="L33" s="996"/>
      <c r="M33" s="996"/>
      <c r="N33" s="378">
        <f>$I33*$P33</f>
        <v>0</v>
      </c>
      <c r="O33" s="103">
        <v>1.3</v>
      </c>
      <c r="P33" s="103">
        <v>1.5</v>
      </c>
      <c r="Q33" s="376">
        <v>0.3</v>
      </c>
      <c r="R33" s="333">
        <f>$J33+$L33+$N33</f>
        <v>6.3179999999999996</v>
      </c>
      <c r="S33" s="333">
        <f>$E33+$G33+($Q33*$I33)</f>
        <v>4.8599999999999994</v>
      </c>
    </row>
    <row r="34" spans="1:19" ht="15.75" thickBot="1" x14ac:dyDescent="0.3">
      <c r="A34" s="1002" t="s">
        <v>366</v>
      </c>
      <c r="B34" s="1002"/>
      <c r="C34" s="1051">
        <v>1</v>
      </c>
      <c r="D34" s="1052"/>
      <c r="E34" s="946">
        <f>$F$3</f>
        <v>19.799999999999997</v>
      </c>
      <c r="F34" s="947"/>
      <c r="G34" s="946"/>
      <c r="H34" s="947"/>
      <c r="I34" s="380">
        <v>0</v>
      </c>
      <c r="J34" s="1001">
        <f t="shared" si="2"/>
        <v>25.74</v>
      </c>
      <c r="K34" s="1001"/>
      <c r="L34" s="946"/>
      <c r="M34" s="947"/>
      <c r="N34" s="380">
        <f>I34*P34</f>
        <v>0</v>
      </c>
      <c r="O34" s="380">
        <v>1.3</v>
      </c>
      <c r="P34" s="380">
        <v>1.5</v>
      </c>
      <c r="Q34" s="377">
        <v>0.3</v>
      </c>
      <c r="R34" s="258">
        <f>J34+N34</f>
        <v>25.74</v>
      </c>
      <c r="S34" s="201">
        <f>E34+(Q34*I34)</f>
        <v>19.799999999999997</v>
      </c>
    </row>
  </sheetData>
  <mergeCells count="154">
    <mergeCell ref="L14:M14"/>
    <mergeCell ref="A14:B14"/>
    <mergeCell ref="C14:D14"/>
    <mergeCell ref="E14:F14"/>
    <mergeCell ref="G14:H14"/>
    <mergeCell ref="L13:M13"/>
    <mergeCell ref="A12:B12"/>
    <mergeCell ref="C12:D12"/>
    <mergeCell ref="E12:F12"/>
    <mergeCell ref="G12:H12"/>
    <mergeCell ref="J12:K12"/>
    <mergeCell ref="L12:M12"/>
    <mergeCell ref="A13:B13"/>
    <mergeCell ref="C13:D13"/>
    <mergeCell ref="E13:F13"/>
    <mergeCell ref="G13:H13"/>
    <mergeCell ref="J13:K13"/>
    <mergeCell ref="L11:M11"/>
    <mergeCell ref="A10:B10"/>
    <mergeCell ref="C10:D10"/>
    <mergeCell ref="E10:F10"/>
    <mergeCell ref="G10:H10"/>
    <mergeCell ref="J10:K10"/>
    <mergeCell ref="L10:M10"/>
    <mergeCell ref="A11:B11"/>
    <mergeCell ref="C11:D11"/>
    <mergeCell ref="E11:F11"/>
    <mergeCell ref="G11:H11"/>
    <mergeCell ref="J11:K11"/>
    <mergeCell ref="S7:S8"/>
    <mergeCell ref="A9:B9"/>
    <mergeCell ref="C9:D9"/>
    <mergeCell ref="E9:F9"/>
    <mergeCell ref="G9:H9"/>
    <mergeCell ref="J9:K9"/>
    <mergeCell ref="L9:M9"/>
    <mergeCell ref="L7:M8"/>
    <mergeCell ref="N7:N8"/>
    <mergeCell ref="O7:O8"/>
    <mergeCell ref="P7:P8"/>
    <mergeCell ref="Q7:Q8"/>
    <mergeCell ref="R7:R8"/>
    <mergeCell ref="A7:B8"/>
    <mergeCell ref="C7:D8"/>
    <mergeCell ref="E7:F8"/>
    <mergeCell ref="A6:B6"/>
    <mergeCell ref="A16:B16"/>
    <mergeCell ref="A17:B18"/>
    <mergeCell ref="C17:D18"/>
    <mergeCell ref="E17:F18"/>
    <mergeCell ref="G7:H8"/>
    <mergeCell ref="I7:I8"/>
    <mergeCell ref="J7:K8"/>
    <mergeCell ref="D2:E2"/>
    <mergeCell ref="F2:G2"/>
    <mergeCell ref="D3:E3"/>
    <mergeCell ref="F3:G3"/>
    <mergeCell ref="J14:K14"/>
    <mergeCell ref="O17:O18"/>
    <mergeCell ref="P17:P18"/>
    <mergeCell ref="Q17:Q18"/>
    <mergeCell ref="R17:R18"/>
    <mergeCell ref="S17:S18"/>
    <mergeCell ref="G17:H18"/>
    <mergeCell ref="I17:I18"/>
    <mergeCell ref="J17:K18"/>
    <mergeCell ref="L17:M18"/>
    <mergeCell ref="N17:N18"/>
    <mergeCell ref="L19:M19"/>
    <mergeCell ref="A20:B20"/>
    <mergeCell ref="C20:D20"/>
    <mergeCell ref="E20:F20"/>
    <mergeCell ref="G20:H20"/>
    <mergeCell ref="J20:K20"/>
    <mergeCell ref="L20:M20"/>
    <mergeCell ref="A19:B19"/>
    <mergeCell ref="C19:D19"/>
    <mergeCell ref="E19:F19"/>
    <mergeCell ref="G19:H19"/>
    <mergeCell ref="J19:K19"/>
    <mergeCell ref="L21:M21"/>
    <mergeCell ref="A22:B22"/>
    <mergeCell ref="C22:D22"/>
    <mergeCell ref="E22:F22"/>
    <mergeCell ref="G22:H22"/>
    <mergeCell ref="J22:K22"/>
    <mergeCell ref="L22:M22"/>
    <mergeCell ref="A21:B21"/>
    <mergeCell ref="C21:D21"/>
    <mergeCell ref="E21:F21"/>
    <mergeCell ref="G21:H21"/>
    <mergeCell ref="J21:K21"/>
    <mergeCell ref="A26:B26"/>
    <mergeCell ref="A27:B28"/>
    <mergeCell ref="C27:D28"/>
    <mergeCell ref="E27:F28"/>
    <mergeCell ref="G27:H28"/>
    <mergeCell ref="L23:M23"/>
    <mergeCell ref="A24:B24"/>
    <mergeCell ref="C24:D24"/>
    <mergeCell ref="E24:F24"/>
    <mergeCell ref="G24:H24"/>
    <mergeCell ref="J24:K24"/>
    <mergeCell ref="L24:M24"/>
    <mergeCell ref="A23:B23"/>
    <mergeCell ref="C23:D23"/>
    <mergeCell ref="E23:F23"/>
    <mergeCell ref="G23:H23"/>
    <mergeCell ref="J23:K23"/>
    <mergeCell ref="P27:P28"/>
    <mergeCell ref="Q27:Q28"/>
    <mergeCell ref="R27:R28"/>
    <mergeCell ref="S27:S28"/>
    <mergeCell ref="A29:B29"/>
    <mergeCell ref="C29:D29"/>
    <mergeCell ref="E29:F29"/>
    <mergeCell ref="G29:H29"/>
    <mergeCell ref="J29:K29"/>
    <mergeCell ref="L29:M29"/>
    <mergeCell ref="I27:I28"/>
    <mergeCell ref="J27:K28"/>
    <mergeCell ref="L27:M28"/>
    <mergeCell ref="N27:N28"/>
    <mergeCell ref="O27:O28"/>
    <mergeCell ref="L30:M30"/>
    <mergeCell ref="A31:B31"/>
    <mergeCell ref="C31:D31"/>
    <mergeCell ref="E31:F31"/>
    <mergeCell ref="G31:H31"/>
    <mergeCell ref="J31:K31"/>
    <mergeCell ref="L31:M31"/>
    <mergeCell ref="A30:B30"/>
    <mergeCell ref="C30:D30"/>
    <mergeCell ref="E30:F30"/>
    <mergeCell ref="G30:H30"/>
    <mergeCell ref="J30:K30"/>
    <mergeCell ref="L34:M34"/>
    <mergeCell ref="A34:B34"/>
    <mergeCell ref="C34:D34"/>
    <mergeCell ref="E34:F34"/>
    <mergeCell ref="G34:H34"/>
    <mergeCell ref="J34:K34"/>
    <mergeCell ref="L32:M32"/>
    <mergeCell ref="A33:B33"/>
    <mergeCell ref="C33:D33"/>
    <mergeCell ref="E33:F33"/>
    <mergeCell ref="G33:H33"/>
    <mergeCell ref="J33:K33"/>
    <mergeCell ref="L33:M33"/>
    <mergeCell ref="A32:B32"/>
    <mergeCell ref="C32:D32"/>
    <mergeCell ref="E32:F32"/>
    <mergeCell ref="G32:H32"/>
    <mergeCell ref="J32:K3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topLeftCell="A25" workbookViewId="0">
      <selection activeCell="E41" sqref="E41"/>
    </sheetView>
  </sheetViews>
  <sheetFormatPr defaultRowHeight="15" x14ac:dyDescent="0.25"/>
  <cols>
    <col min="4" max="4" width="9.140625" style="342"/>
    <col min="5" max="5" width="9.7109375" style="342" bestFit="1" customWidth="1"/>
    <col min="6" max="10" width="9.140625" style="342"/>
  </cols>
  <sheetData>
    <row r="1" spans="1:13" ht="15.75" thickBot="1" x14ac:dyDescent="0.3"/>
    <row r="2" spans="1:13" ht="16.5" thickTop="1" thickBot="1" x14ac:dyDescent="0.3">
      <c r="A2" s="242"/>
      <c r="B2" s="242"/>
      <c r="C2" s="242"/>
      <c r="D2" s="1070" t="s">
        <v>330</v>
      </c>
      <c r="E2" s="1071"/>
      <c r="F2" s="1072"/>
      <c r="G2" s="262"/>
    </row>
    <row r="3" spans="1:13" ht="27" thickTop="1" thickBot="1" x14ac:dyDescent="0.3">
      <c r="A3" s="935" t="s">
        <v>331</v>
      </c>
      <c r="B3" s="936"/>
      <c r="C3" s="937"/>
      <c r="D3" s="422" t="s">
        <v>332</v>
      </c>
      <c r="E3" s="421" t="s">
        <v>351</v>
      </c>
      <c r="F3" s="420" t="s">
        <v>333</v>
      </c>
      <c r="G3" s="373"/>
      <c r="H3" s="1064" t="s">
        <v>371</v>
      </c>
      <c r="I3" s="1065"/>
      <c r="J3" s="1066"/>
    </row>
    <row r="4" spans="1:13" ht="15.75" thickBot="1" x14ac:dyDescent="0.3">
      <c r="A4" s="1002" t="s">
        <v>337</v>
      </c>
      <c r="B4" s="1002"/>
      <c r="C4" s="1002"/>
      <c r="D4" s="342">
        <v>226.46</v>
      </c>
      <c r="E4" s="174">
        <f>'CARICHI UNITARI'!H144</f>
        <v>5.54</v>
      </c>
      <c r="F4" s="416">
        <f>D4*E4</f>
        <v>1254.5884000000001</v>
      </c>
      <c r="H4" s="1067">
        <f>(SUM(F4:F16))/(SUM(D4:D8))</f>
        <v>11.217428568751464</v>
      </c>
      <c r="I4" s="1068"/>
      <c r="J4" s="1069"/>
      <c r="M4" s="119"/>
    </row>
    <row r="5" spans="1:13" ht="15.75" thickTop="1" x14ac:dyDescent="0.25">
      <c r="A5" s="1063" t="s">
        <v>338</v>
      </c>
      <c r="B5" s="1063"/>
      <c r="C5" s="1063"/>
      <c r="E5" s="103"/>
      <c r="F5" s="417"/>
      <c r="M5" s="119"/>
    </row>
    <row r="6" spans="1:13" x14ac:dyDescent="0.25">
      <c r="A6" s="1063" t="s">
        <v>339</v>
      </c>
      <c r="B6" s="1063"/>
      <c r="C6" s="1063"/>
      <c r="D6" s="342">
        <v>37.9</v>
      </c>
      <c r="E6" s="100">
        <f>'CARICHI UNITARI'!H145</f>
        <v>5.5540000000000003</v>
      </c>
      <c r="F6" s="417">
        <f t="shared" ref="F6:F16" si="0">D6*E6</f>
        <v>210.4966</v>
      </c>
      <c r="M6" s="119"/>
    </row>
    <row r="7" spans="1:13" x14ac:dyDescent="0.25">
      <c r="A7" s="1063" t="s">
        <v>340</v>
      </c>
      <c r="B7" s="1063"/>
      <c r="C7" s="1063"/>
      <c r="E7" s="103"/>
      <c r="F7" s="417"/>
      <c r="M7" s="119"/>
    </row>
    <row r="8" spans="1:13" x14ac:dyDescent="0.25">
      <c r="A8" s="1063" t="s">
        <v>341</v>
      </c>
      <c r="B8" s="1063"/>
      <c r="C8" s="1063"/>
      <c r="D8" s="342">
        <v>20.239999999999998</v>
      </c>
      <c r="E8" s="100">
        <f>'CARICHI UNITARI'!H147</f>
        <v>8.9453333333333322</v>
      </c>
      <c r="F8" s="417">
        <f t="shared" si="0"/>
        <v>181.05354666666662</v>
      </c>
      <c r="M8" s="119"/>
    </row>
    <row r="9" spans="1:13" x14ac:dyDescent="0.25">
      <c r="A9" s="1063" t="s">
        <v>342</v>
      </c>
      <c r="B9" s="1063"/>
      <c r="C9" s="1063"/>
      <c r="D9" s="457">
        <f>'GEOMETRIA '!F73</f>
        <v>115.7</v>
      </c>
      <c r="E9" s="103">
        <f>'TRAVI_I-II-III_IMPALCATO'!F10</f>
        <v>4.8599999999999994</v>
      </c>
      <c r="F9" s="417">
        <f t="shared" si="0"/>
        <v>562.30199999999991</v>
      </c>
      <c r="M9" s="462"/>
    </row>
    <row r="10" spans="1:13" x14ac:dyDescent="0.25">
      <c r="A10" s="1063" t="s">
        <v>343</v>
      </c>
      <c r="B10" s="1063"/>
      <c r="C10" s="1063"/>
      <c r="E10" s="103"/>
      <c r="F10" s="417"/>
      <c r="M10" s="119"/>
    </row>
    <row r="11" spans="1:13" x14ac:dyDescent="0.25">
      <c r="A11" s="1063" t="s">
        <v>344</v>
      </c>
      <c r="B11" s="1063"/>
      <c r="C11" s="1063"/>
      <c r="D11" s="342">
        <f>'GEOMETRIA '!F74</f>
        <v>34.1</v>
      </c>
      <c r="E11" s="100">
        <f>'TRAVI_I-II-III_IMPALCATO'!P10</f>
        <v>1.782</v>
      </c>
      <c r="F11" s="417">
        <f t="shared" si="0"/>
        <v>60.766200000000005</v>
      </c>
      <c r="M11" s="119"/>
    </row>
    <row r="12" spans="1:13" x14ac:dyDescent="0.25">
      <c r="A12" s="1063" t="s">
        <v>345</v>
      </c>
      <c r="B12" s="1063"/>
      <c r="C12" s="1063"/>
      <c r="D12" s="342">
        <v>90.6</v>
      </c>
      <c r="E12" s="100">
        <f>'CARICHI UNITARI'!D146</f>
        <v>5.2056000000000004</v>
      </c>
      <c r="F12" s="417">
        <f>D12*E12*0.9</f>
        <v>424.46462400000001</v>
      </c>
      <c r="M12" s="463"/>
    </row>
    <row r="13" spans="1:13" x14ac:dyDescent="0.25">
      <c r="A13" s="1063" t="s">
        <v>346</v>
      </c>
      <c r="B13" s="1063"/>
      <c r="C13" s="1063"/>
      <c r="D13" s="342">
        <v>36.6</v>
      </c>
      <c r="E13" s="103">
        <f>'CARICHI UNITARI'!K95</f>
        <v>2.52</v>
      </c>
      <c r="F13" s="417">
        <f>D13*E13*0.9</f>
        <v>83.008800000000008</v>
      </c>
      <c r="M13" s="451"/>
    </row>
    <row r="14" spans="1:13" x14ac:dyDescent="0.25">
      <c r="A14" s="1063" t="s">
        <v>334</v>
      </c>
      <c r="B14" s="1063"/>
      <c r="C14" s="1063"/>
      <c r="D14" s="103"/>
      <c r="E14" s="103"/>
      <c r="F14" s="417"/>
    </row>
    <row r="15" spans="1:13" x14ac:dyDescent="0.25">
      <c r="A15" s="1063" t="s">
        <v>336</v>
      </c>
      <c r="B15" s="1063"/>
      <c r="C15" s="1063"/>
      <c r="D15" s="103"/>
      <c r="E15" s="103"/>
      <c r="F15" s="417"/>
    </row>
    <row r="16" spans="1:13" x14ac:dyDescent="0.25">
      <c r="A16" s="1063" t="s">
        <v>335</v>
      </c>
      <c r="B16" s="1063"/>
      <c r="C16" s="1063"/>
      <c r="D16" s="382">
        <v>21</v>
      </c>
      <c r="E16" s="382">
        <f>PILASTRI_I_ORDINE!F3</f>
        <v>19.799999999999997</v>
      </c>
      <c r="F16" s="458">
        <f t="shared" si="0"/>
        <v>415.79999999999995</v>
      </c>
    </row>
    <row r="17" spans="1:10" x14ac:dyDescent="0.25">
      <c r="D17" s="1073"/>
      <c r="E17" s="1073"/>
      <c r="G17" s="372"/>
      <c r="H17" s="372"/>
      <c r="I17" s="372"/>
    </row>
    <row r="18" spans="1:10" ht="15.75" thickBot="1" x14ac:dyDescent="0.3">
      <c r="D18" s="922"/>
      <c r="E18" s="922"/>
    </row>
    <row r="19" spans="1:10" ht="16.5" thickTop="1" thickBot="1" x14ac:dyDescent="0.3">
      <c r="A19" s="242"/>
      <c r="B19" s="242"/>
      <c r="C19" s="242"/>
      <c r="D19" s="1070" t="s">
        <v>369</v>
      </c>
      <c r="E19" s="1071"/>
      <c r="F19" s="1072"/>
    </row>
    <row r="20" spans="1:10" ht="27" thickTop="1" thickBot="1" x14ac:dyDescent="0.3">
      <c r="A20" s="935" t="s">
        <v>331</v>
      </c>
      <c r="B20" s="936"/>
      <c r="C20" s="937"/>
      <c r="D20" s="422" t="s">
        <v>332</v>
      </c>
      <c r="E20" s="421" t="s">
        <v>351</v>
      </c>
      <c r="F20" s="420" t="s">
        <v>333</v>
      </c>
      <c r="H20" s="1064" t="s">
        <v>371</v>
      </c>
      <c r="I20" s="1065"/>
      <c r="J20" s="1066"/>
    </row>
    <row r="21" spans="1:10" ht="15.75" thickBot="1" x14ac:dyDescent="0.3">
      <c r="A21" s="1002" t="s">
        <v>337</v>
      </c>
      <c r="B21" s="1002"/>
      <c r="C21" s="1002"/>
      <c r="D21" s="453">
        <v>226.46</v>
      </c>
      <c r="E21" s="174">
        <f>'CARICHI UNITARI'!H144</f>
        <v>5.54</v>
      </c>
      <c r="F21" s="416">
        <f>D21*E21</f>
        <v>1254.5884000000001</v>
      </c>
      <c r="H21" s="1067">
        <f>(SUM(F21:F33))/(SUM(D21:D25))</f>
        <v>10.536209313656594</v>
      </c>
      <c r="I21" s="1068"/>
      <c r="J21" s="1069"/>
    </row>
    <row r="22" spans="1:10" ht="15.75" thickTop="1" x14ac:dyDescent="0.25">
      <c r="A22" s="1063" t="s">
        <v>338</v>
      </c>
      <c r="B22" s="1063"/>
      <c r="C22" s="1063"/>
      <c r="D22" s="453"/>
      <c r="E22" s="103"/>
      <c r="F22" s="103"/>
    </row>
    <row r="23" spans="1:10" x14ac:dyDescent="0.25">
      <c r="A23" s="1063" t="s">
        <v>339</v>
      </c>
      <c r="B23" s="1063"/>
      <c r="C23" s="1063"/>
      <c r="D23" s="453">
        <v>37.9</v>
      </c>
      <c r="E23" s="100">
        <f>'CARICHI UNITARI'!H145</f>
        <v>5.5540000000000003</v>
      </c>
      <c r="F23" s="417">
        <f>D23*E23</f>
        <v>210.4966</v>
      </c>
    </row>
    <row r="24" spans="1:10" x14ac:dyDescent="0.25">
      <c r="A24" s="1063" t="s">
        <v>340</v>
      </c>
      <c r="B24" s="1063"/>
      <c r="C24" s="1063"/>
      <c r="D24" s="453"/>
      <c r="E24" s="103"/>
      <c r="F24" s="103"/>
    </row>
    <row r="25" spans="1:10" x14ac:dyDescent="0.25">
      <c r="A25" s="1063" t="s">
        <v>341</v>
      </c>
      <c r="B25" s="1063"/>
      <c r="C25" s="1063"/>
      <c r="D25" s="453">
        <v>20.239999999999998</v>
      </c>
      <c r="E25" s="100">
        <f>'CARICHI UNITARI'!H147</f>
        <v>8.9453333333333322</v>
      </c>
      <c r="F25" s="417">
        <f>D25*E25</f>
        <v>181.05354666666662</v>
      </c>
    </row>
    <row r="26" spans="1:10" x14ac:dyDescent="0.25">
      <c r="A26" s="1063" t="s">
        <v>342</v>
      </c>
      <c r="B26" s="1063"/>
      <c r="C26" s="1063"/>
      <c r="D26" s="457"/>
      <c r="E26" s="103"/>
      <c r="F26" s="419"/>
    </row>
    <row r="27" spans="1:10" x14ac:dyDescent="0.25">
      <c r="A27" s="1063" t="s">
        <v>343</v>
      </c>
      <c r="B27" s="1063"/>
      <c r="C27" s="1063"/>
      <c r="D27" s="457">
        <f>'GEOMETRIA '!F73</f>
        <v>115.7</v>
      </c>
      <c r="E27" s="103">
        <f>TRAVI_IV_IMPALCATO!F10</f>
        <v>4.1099999999999994</v>
      </c>
      <c r="F27" s="418">
        <f>D27*E27</f>
        <v>475.52699999999993</v>
      </c>
    </row>
    <row r="28" spans="1:10" x14ac:dyDescent="0.25">
      <c r="A28" s="1063" t="s">
        <v>344</v>
      </c>
      <c r="B28" s="1063"/>
      <c r="C28" s="1063"/>
      <c r="D28" s="453">
        <f>'GEOMETRIA '!F74</f>
        <v>34.1</v>
      </c>
      <c r="E28" s="100">
        <f>'TRAVI_V_IMPALCATO '!P10</f>
        <v>1.782</v>
      </c>
      <c r="F28" s="419">
        <f>$D28*$E28</f>
        <v>60.766200000000005</v>
      </c>
    </row>
    <row r="29" spans="1:10" x14ac:dyDescent="0.25">
      <c r="A29" s="1063" t="s">
        <v>345</v>
      </c>
      <c r="B29" s="1063"/>
      <c r="C29" s="1063"/>
      <c r="D29" s="453">
        <v>90.6</v>
      </c>
      <c r="E29" s="100">
        <f>'CARICHI UNITARI'!D146</f>
        <v>5.2056000000000004</v>
      </c>
      <c r="F29" s="419">
        <f>D29*0.9*E29</f>
        <v>424.46462400000001</v>
      </c>
    </row>
    <row r="30" spans="1:10" x14ac:dyDescent="0.25">
      <c r="A30" s="1063" t="s">
        <v>346</v>
      </c>
      <c r="B30" s="1063"/>
      <c r="C30" s="1063"/>
      <c r="D30" s="453">
        <v>36.6</v>
      </c>
      <c r="E30" s="103">
        <f>'CARICHI UNITARI'!K95</f>
        <v>2.52</v>
      </c>
      <c r="F30" s="417">
        <f>D30*0.9*E30</f>
        <v>83.008800000000008</v>
      </c>
    </row>
    <row r="31" spans="1:10" x14ac:dyDescent="0.25">
      <c r="A31" s="1063" t="s">
        <v>334</v>
      </c>
      <c r="B31" s="1063"/>
      <c r="C31" s="1063"/>
      <c r="D31" s="103"/>
      <c r="E31" s="103"/>
      <c r="F31" s="103"/>
    </row>
    <row r="32" spans="1:10" x14ac:dyDescent="0.25">
      <c r="A32" s="1063" t="s">
        <v>336</v>
      </c>
      <c r="B32" s="1063"/>
      <c r="C32" s="1063"/>
      <c r="D32" s="103">
        <v>21</v>
      </c>
      <c r="E32" s="1140">
        <v>14.7</v>
      </c>
      <c r="F32" s="103">
        <f>D32*E32</f>
        <v>308.7</v>
      </c>
    </row>
    <row r="33" spans="1:10" x14ac:dyDescent="0.25">
      <c r="A33" s="1063" t="s">
        <v>335</v>
      </c>
      <c r="B33" s="1063"/>
      <c r="C33" s="1063"/>
      <c r="D33" s="455"/>
      <c r="E33" s="382"/>
      <c r="F33" s="382"/>
    </row>
    <row r="35" spans="1:10" ht="15.75" thickBot="1" x14ac:dyDescent="0.3"/>
    <row r="36" spans="1:10" ht="16.5" thickTop="1" thickBot="1" x14ac:dyDescent="0.3">
      <c r="A36" s="242"/>
      <c r="B36" s="242"/>
      <c r="C36" s="242"/>
      <c r="D36" s="1070" t="s">
        <v>370</v>
      </c>
      <c r="E36" s="1071"/>
      <c r="F36" s="1072"/>
    </row>
    <row r="37" spans="1:10" ht="27" thickTop="1" thickBot="1" x14ac:dyDescent="0.3">
      <c r="A37" s="935" t="s">
        <v>331</v>
      </c>
      <c r="B37" s="936"/>
      <c r="C37" s="937"/>
      <c r="D37" s="422" t="s">
        <v>332</v>
      </c>
      <c r="E37" s="421" t="s">
        <v>351</v>
      </c>
      <c r="F37" s="420" t="s">
        <v>333</v>
      </c>
      <c r="H37" s="1064" t="s">
        <v>371</v>
      </c>
      <c r="I37" s="1065"/>
      <c r="J37" s="1066"/>
    </row>
    <row r="38" spans="1:10" ht="15.75" thickBot="1" x14ac:dyDescent="0.3">
      <c r="A38" s="1002" t="s">
        <v>337</v>
      </c>
      <c r="B38" s="1002"/>
      <c r="C38" s="1002"/>
      <c r="D38" s="385"/>
      <c r="E38" s="174"/>
      <c r="F38" s="416"/>
      <c r="H38" s="1067">
        <f>(SUM(F38:F50))/(SUM(D38:D42)+46)</f>
        <v>6.8566476220806809</v>
      </c>
      <c r="I38" s="1068"/>
      <c r="J38" s="1069"/>
    </row>
    <row r="39" spans="1:10" ht="15.75" thickTop="1" x14ac:dyDescent="0.25">
      <c r="A39" s="1063" t="s">
        <v>372</v>
      </c>
      <c r="B39" s="1063"/>
      <c r="C39" s="1063"/>
      <c r="D39" s="453">
        <v>246.6</v>
      </c>
      <c r="E39" s="448">
        <f>'CARICHI UNITARI'!H148</f>
        <v>4.45</v>
      </c>
      <c r="F39" s="464">
        <f>D39*E39</f>
        <v>1097.3700000000001</v>
      </c>
    </row>
    <row r="40" spans="1:10" x14ac:dyDescent="0.25">
      <c r="A40" s="1063" t="s">
        <v>339</v>
      </c>
      <c r="B40" s="1063"/>
      <c r="C40" s="1063"/>
      <c r="D40" s="453">
        <v>37.9</v>
      </c>
      <c r="E40" s="100">
        <f>'CARICHI UNITARI'!H145</f>
        <v>5.5540000000000003</v>
      </c>
      <c r="F40" s="417">
        <f>D40*E40</f>
        <v>210.4966</v>
      </c>
    </row>
    <row r="41" spans="1:10" x14ac:dyDescent="0.25">
      <c r="A41" s="1063" t="s">
        <v>340</v>
      </c>
      <c r="B41" s="1063"/>
      <c r="C41" s="1063"/>
      <c r="D41" s="453">
        <v>46.3</v>
      </c>
      <c r="E41" s="1140">
        <v>3.9</v>
      </c>
      <c r="F41" s="103">
        <f>D41*E41</f>
        <v>180.57</v>
      </c>
    </row>
    <row r="42" spans="1:10" x14ac:dyDescent="0.25">
      <c r="A42" s="1063" t="s">
        <v>341</v>
      </c>
      <c r="B42" s="1063"/>
      <c r="C42" s="1063"/>
      <c r="D42" s="453"/>
      <c r="E42" s="100"/>
      <c r="F42" s="417"/>
      <c r="J42" s="402"/>
    </row>
    <row r="43" spans="1:10" x14ac:dyDescent="0.25">
      <c r="A43" s="1063" t="s">
        <v>342</v>
      </c>
      <c r="B43" s="1063"/>
      <c r="C43" s="1063"/>
      <c r="D43" s="453"/>
      <c r="E43" s="103"/>
      <c r="F43" s="419"/>
    </row>
    <row r="44" spans="1:10" x14ac:dyDescent="0.25">
      <c r="A44" s="1063" t="s">
        <v>343</v>
      </c>
      <c r="B44" s="1063"/>
      <c r="C44" s="1063"/>
      <c r="D44" s="457"/>
      <c r="E44" s="103"/>
      <c r="F44" s="418"/>
    </row>
    <row r="45" spans="1:10" x14ac:dyDescent="0.25">
      <c r="A45" s="1063" t="s">
        <v>344</v>
      </c>
      <c r="B45" s="1063"/>
      <c r="C45" s="1063"/>
      <c r="D45" s="457">
        <f>'GEOMETRIA '!F73+'GEOMETRIA '!F74</f>
        <v>149.80000000000001</v>
      </c>
      <c r="E45" s="100">
        <f>'TRAVI_V_IMPALCATO '!P10</f>
        <v>1.782</v>
      </c>
      <c r="F45" s="419">
        <f>$D45*$E45</f>
        <v>266.9436</v>
      </c>
    </row>
    <row r="46" spans="1:10" x14ac:dyDescent="0.25">
      <c r="A46" s="1063" t="s">
        <v>345</v>
      </c>
      <c r="B46" s="1063"/>
      <c r="C46" s="1063"/>
      <c r="D46" s="453">
        <v>90.6</v>
      </c>
      <c r="E46" s="100">
        <f>'CARICHI UNITARI'!D146</f>
        <v>5.2056000000000004</v>
      </c>
      <c r="F46" s="419">
        <f>D46*0.9*E46</f>
        <v>424.46462400000001</v>
      </c>
    </row>
    <row r="47" spans="1:10" x14ac:dyDescent="0.25">
      <c r="A47" s="1063" t="s">
        <v>346</v>
      </c>
      <c r="B47" s="1063"/>
      <c r="C47" s="1063"/>
      <c r="D47" s="453">
        <v>36.6</v>
      </c>
      <c r="E47" s="103">
        <v>3</v>
      </c>
      <c r="F47" s="417">
        <f>D47*0.9*E47</f>
        <v>98.820000000000022</v>
      </c>
    </row>
    <row r="48" spans="1:10" x14ac:dyDescent="0.25">
      <c r="A48" s="1063" t="s">
        <v>334</v>
      </c>
      <c r="B48" s="1063"/>
      <c r="C48" s="1063"/>
      <c r="D48" s="453">
        <v>21</v>
      </c>
      <c r="E48" s="423">
        <v>14.52</v>
      </c>
      <c r="F48" s="103">
        <f>D48*E48</f>
        <v>304.92</v>
      </c>
    </row>
    <row r="49" spans="1:6" x14ac:dyDescent="0.25">
      <c r="A49" s="1063" t="s">
        <v>336</v>
      </c>
      <c r="B49" s="1063"/>
      <c r="C49" s="1063"/>
      <c r="D49" s="103"/>
      <c r="E49" s="103"/>
      <c r="F49" s="103"/>
    </row>
    <row r="50" spans="1:6" x14ac:dyDescent="0.25">
      <c r="A50" s="1063" t="s">
        <v>335</v>
      </c>
      <c r="B50" s="1063"/>
      <c r="C50" s="1063"/>
      <c r="D50" s="455"/>
      <c r="E50" s="382"/>
      <c r="F50" s="382"/>
    </row>
    <row r="51" spans="1:6" x14ac:dyDescent="0.25">
      <c r="D51" s="168"/>
    </row>
  </sheetData>
  <mergeCells count="53">
    <mergeCell ref="D17:E17"/>
    <mergeCell ref="D18:E18"/>
    <mergeCell ref="D2:F2"/>
    <mergeCell ref="D19:F19"/>
    <mergeCell ref="A14:C14"/>
    <mergeCell ref="A15:C15"/>
    <mergeCell ref="A16:C16"/>
    <mergeCell ref="A8:C8"/>
    <mergeCell ref="A9:C9"/>
    <mergeCell ref="A10:C10"/>
    <mergeCell ref="A11:C11"/>
    <mergeCell ref="A12:C12"/>
    <mergeCell ref="A13:C13"/>
    <mergeCell ref="A3:C3"/>
    <mergeCell ref="A4:C4"/>
    <mergeCell ref="A5:C5"/>
    <mergeCell ref="A6:C6"/>
    <mergeCell ref="A7:C7"/>
    <mergeCell ref="A20:C20"/>
    <mergeCell ref="A21:C21"/>
    <mergeCell ref="A22:C22"/>
    <mergeCell ref="A23:C23"/>
    <mergeCell ref="A24:C24"/>
    <mergeCell ref="D36:F36"/>
    <mergeCell ref="A25:C25"/>
    <mergeCell ref="A26:C26"/>
    <mergeCell ref="A27:C27"/>
    <mergeCell ref="A28:C28"/>
    <mergeCell ref="A29:C29"/>
    <mergeCell ref="A38:C38"/>
    <mergeCell ref="A39:C39"/>
    <mergeCell ref="A40:C40"/>
    <mergeCell ref="A41:C41"/>
    <mergeCell ref="A30:C30"/>
    <mergeCell ref="A31:C31"/>
    <mergeCell ref="A32:C32"/>
    <mergeCell ref="A33:C33"/>
    <mergeCell ref="A47:C47"/>
    <mergeCell ref="A48:C48"/>
    <mergeCell ref="A49:C49"/>
    <mergeCell ref="A50:C50"/>
    <mergeCell ref="H3:J3"/>
    <mergeCell ref="H4:J4"/>
    <mergeCell ref="H20:J20"/>
    <mergeCell ref="H21:J21"/>
    <mergeCell ref="H37:J37"/>
    <mergeCell ref="H38:J38"/>
    <mergeCell ref="A42:C42"/>
    <mergeCell ref="A43:C43"/>
    <mergeCell ref="A44:C44"/>
    <mergeCell ref="A45:C45"/>
    <mergeCell ref="A46:C46"/>
    <mergeCell ref="A37:C37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S205"/>
  <sheetViews>
    <sheetView zoomScale="85" zoomScaleNormal="85" workbookViewId="0">
      <selection activeCell="B28" sqref="B28"/>
    </sheetView>
  </sheetViews>
  <sheetFormatPr defaultRowHeight="15" x14ac:dyDescent="0.25"/>
  <cols>
    <col min="1" max="2" width="18.42578125" customWidth="1"/>
    <col min="3" max="3" width="18.5703125" customWidth="1"/>
    <col min="4" max="4" width="18.7109375" customWidth="1"/>
    <col min="5" max="5" width="18.28515625" customWidth="1"/>
    <col min="6" max="6" width="18.5703125" customWidth="1"/>
  </cols>
  <sheetData>
    <row r="2" spans="1:45" ht="23.25" x14ac:dyDescent="0.35">
      <c r="A2" s="26" t="s">
        <v>57</v>
      </c>
      <c r="B2" s="27"/>
      <c r="H2" s="14"/>
    </row>
    <row r="3" spans="1:45" ht="23.25" x14ac:dyDescent="0.35">
      <c r="A3" s="24"/>
    </row>
    <row r="4" spans="1:45" ht="18.75" x14ac:dyDescent="0.3">
      <c r="A4" s="44" t="s">
        <v>0</v>
      </c>
      <c r="B4" s="45" t="s">
        <v>11</v>
      </c>
      <c r="C4" s="45" t="s">
        <v>2</v>
      </c>
      <c r="D4" s="45" t="s">
        <v>3</v>
      </c>
      <c r="E4" s="45" t="s">
        <v>4</v>
      </c>
      <c r="F4" s="46" t="s">
        <v>5</v>
      </c>
    </row>
    <row r="5" spans="1:45" x14ac:dyDescent="0.25">
      <c r="A5" s="34" t="s">
        <v>1</v>
      </c>
      <c r="B5" s="38">
        <v>2.6</v>
      </c>
      <c r="C5" s="34">
        <v>292.95</v>
      </c>
      <c r="D5" s="207">
        <f>'massa di piano'!H38</f>
        <v>6.8566476220806809</v>
      </c>
      <c r="E5" s="522">
        <f>C5*D5</f>
        <v>2008.6549208885353</v>
      </c>
      <c r="F5" s="38">
        <f>E5/9.81</f>
        <v>204.75585330158361</v>
      </c>
    </row>
    <row r="6" spans="1:45" x14ac:dyDescent="0.25">
      <c r="A6" s="34">
        <v>4</v>
      </c>
      <c r="B6" s="38">
        <v>3.3</v>
      </c>
      <c r="C6" s="39">
        <v>284.64</v>
      </c>
      <c r="D6" s="102">
        <f>'massa di piano'!H21</f>
        <v>10.536209313656594</v>
      </c>
      <c r="E6" s="38">
        <f>C6*D6</f>
        <v>2999.0266190392126</v>
      </c>
      <c r="F6" s="38">
        <f>E6/9.81</f>
        <v>305.71117421398702</v>
      </c>
    </row>
    <row r="7" spans="1:45" x14ac:dyDescent="0.25">
      <c r="A7" s="34">
        <v>3</v>
      </c>
      <c r="B7" s="38">
        <v>3.3</v>
      </c>
      <c r="C7" s="39">
        <v>284.64</v>
      </c>
      <c r="D7" s="207">
        <f>'massa di piano'!$H$4</f>
        <v>11.217428568751464</v>
      </c>
      <c r="E7" s="38">
        <f>C7*D7</f>
        <v>3192.9288678094163</v>
      </c>
      <c r="F7" s="38">
        <f>E7/9.81</f>
        <v>325.47694880829931</v>
      </c>
    </row>
    <row r="8" spans="1:45" x14ac:dyDescent="0.25">
      <c r="A8" s="34">
        <v>2</v>
      </c>
      <c r="B8" s="38">
        <v>3.3</v>
      </c>
      <c r="C8" s="39">
        <v>284.64</v>
      </c>
      <c r="D8" s="207">
        <f>'massa di piano'!$H$4</f>
        <v>11.217428568751464</v>
      </c>
      <c r="E8" s="38">
        <f>C8*D8</f>
        <v>3192.9288678094163</v>
      </c>
      <c r="F8" s="38">
        <f>E8/9.81</f>
        <v>325.47694880829931</v>
      </c>
    </row>
    <row r="9" spans="1:45" x14ac:dyDescent="0.25">
      <c r="A9" s="34">
        <v>1</v>
      </c>
      <c r="B9" s="38">
        <f>3.3+0.5</f>
        <v>3.8</v>
      </c>
      <c r="C9" s="39">
        <v>284.64</v>
      </c>
      <c r="D9" s="207">
        <f>'massa di piano'!$H$4</f>
        <v>11.217428568751464</v>
      </c>
      <c r="E9" s="38">
        <f>C9*D9</f>
        <v>3192.9288678094163</v>
      </c>
      <c r="F9" s="38">
        <f>E9/9.81</f>
        <v>325.47694880829931</v>
      </c>
    </row>
    <row r="10" spans="1:45" x14ac:dyDescent="0.25">
      <c r="A10" s="34"/>
      <c r="B10" s="34"/>
      <c r="C10" s="39"/>
      <c r="D10" s="34"/>
      <c r="E10" s="34"/>
      <c r="F10" s="38"/>
    </row>
    <row r="11" spans="1:45" x14ac:dyDescent="0.25">
      <c r="A11" s="42" t="s">
        <v>17</v>
      </c>
      <c r="B11" s="42"/>
      <c r="C11" s="43">
        <f>SUM(C5:C10)</f>
        <v>1431.5099999999998</v>
      </c>
      <c r="D11" s="43"/>
      <c r="E11" s="43">
        <f>SUM(E5:E10)</f>
        <v>14586.468143355996</v>
      </c>
      <c r="F11" s="43">
        <f>SUM(F5:F10)</f>
        <v>1486.8978739404686</v>
      </c>
    </row>
    <row r="12" spans="1:45" x14ac:dyDescent="0.25">
      <c r="A12" s="2"/>
      <c r="B12" s="2"/>
      <c r="C12" s="2"/>
      <c r="D12" s="2"/>
      <c r="E12" s="2"/>
      <c r="F12" s="2"/>
    </row>
    <row r="13" spans="1:45" x14ac:dyDescent="0.25">
      <c r="A13" s="2"/>
      <c r="B13" s="2"/>
      <c r="C13" s="2"/>
      <c r="D13" s="2"/>
      <c r="E13" s="2"/>
      <c r="F13" s="2"/>
    </row>
    <row r="14" spans="1:45" ht="23.25" x14ac:dyDescent="0.25">
      <c r="A14" s="28" t="s">
        <v>58</v>
      </c>
      <c r="B14" s="29"/>
      <c r="C14" s="20" t="s">
        <v>7</v>
      </c>
      <c r="D14" s="20"/>
      <c r="E14" s="20"/>
      <c r="F14" s="2"/>
    </row>
    <row r="15" spans="1:45" x14ac:dyDescent="0.2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 x14ac:dyDescent="0.25">
      <c r="A16" s="36" t="s">
        <v>8</v>
      </c>
      <c r="B16" s="22">
        <v>7.4999999999999997E-2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1:45" x14ac:dyDescent="0.25">
      <c r="A17" s="36" t="s">
        <v>9</v>
      </c>
      <c r="B17" s="16">
        <f>SUM(B5:B9)</f>
        <v>16.3</v>
      </c>
      <c r="C17" s="2"/>
      <c r="D17" s="20"/>
      <c r="E17" s="2"/>
      <c r="F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1:45" x14ac:dyDescent="0.25">
      <c r="A18" s="47" t="s">
        <v>10</v>
      </c>
      <c r="B18" s="17">
        <f>0.54</f>
        <v>0.54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1:45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1:45" ht="23.25" x14ac:dyDescent="0.35">
      <c r="A20" s="31" t="s">
        <v>60</v>
      </c>
      <c r="B20" s="32"/>
      <c r="C20" s="32"/>
      <c r="D20" s="7" t="s">
        <v>59</v>
      </c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1:45" ht="23.25" x14ac:dyDescent="0.35">
      <c r="A21" s="25"/>
      <c r="B21" s="20"/>
      <c r="C21" s="20"/>
      <c r="D21" s="25"/>
      <c r="E21" s="20"/>
      <c r="F21" s="20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1:45" x14ac:dyDescent="0.25">
      <c r="A22" s="36" t="s">
        <v>13</v>
      </c>
      <c r="B22" s="114">
        <f>[2]Dati!$D$28</f>
        <v>0.15492976206083525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1:45" x14ac:dyDescent="0.25">
      <c r="A23" s="47" t="s">
        <v>12</v>
      </c>
      <c r="B23" s="105">
        <f>0.85*E11*B22</f>
        <v>1920.8963329443832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1:45" s="23" customFormat="1" x14ac:dyDescent="0.25">
      <c r="A24" s="2"/>
      <c r="B24" s="3"/>
      <c r="C24" s="2"/>
      <c r="D24" s="2"/>
      <c r="E24" s="2"/>
      <c r="F24" s="2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 ht="23.25" x14ac:dyDescent="0.35">
      <c r="A25" s="48" t="s">
        <v>61</v>
      </c>
      <c r="B25" s="49"/>
      <c r="C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1:45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1:45" x14ac:dyDescent="0.25">
      <c r="A27" s="50" t="s">
        <v>0</v>
      </c>
      <c r="B27" s="50" t="s">
        <v>18</v>
      </c>
      <c r="C27" s="51" t="s">
        <v>14</v>
      </c>
      <c r="D27" s="50" t="s">
        <v>15</v>
      </c>
      <c r="E27" s="52" t="s">
        <v>16</v>
      </c>
      <c r="F27" s="50" t="s">
        <v>19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1:45" x14ac:dyDescent="0.25">
      <c r="A28" s="34" t="s">
        <v>1</v>
      </c>
      <c r="B28" s="38">
        <f>B29+2.3</f>
        <v>16</v>
      </c>
      <c r="C28" s="38">
        <f>E5</f>
        <v>2008.6549208885353</v>
      </c>
      <c r="D28" s="102">
        <f>C28*B28</f>
        <v>32138.478734216565</v>
      </c>
      <c r="E28" s="38">
        <f>($D28/$D$34)*$B$23</f>
        <v>437.10760173390537</v>
      </c>
      <c r="F28" s="38">
        <f>E28</f>
        <v>437.10760173390537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1:45" x14ac:dyDescent="0.25">
      <c r="A29" s="34">
        <v>4</v>
      </c>
      <c r="B29" s="38">
        <f>B30+3.3</f>
        <v>13.7</v>
      </c>
      <c r="C29" s="38">
        <f>E6</f>
        <v>2999.0266190392126</v>
      </c>
      <c r="D29" s="102">
        <f>C29*B29</f>
        <v>41086.66468083721</v>
      </c>
      <c r="E29" s="38">
        <f>($D29/$D$34)*$B$23</f>
        <v>558.80969383797742</v>
      </c>
      <c r="F29" s="38">
        <f>E28+E29</f>
        <v>995.91729557188273</v>
      </c>
      <c r="G29" s="2"/>
      <c r="H29" s="2"/>
      <c r="I29" s="2"/>
      <c r="J29" s="2">
        <f>F28/SUM(F28:F29)</f>
        <v>0.30502442948179465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1:45" x14ac:dyDescent="0.25">
      <c r="A30" s="34">
        <v>3</v>
      </c>
      <c r="B30" s="38">
        <f>B31+3.3</f>
        <v>10.399999999999999</v>
      </c>
      <c r="C30" s="38">
        <f>E7</f>
        <v>3192.9288678094163</v>
      </c>
      <c r="D30" s="102">
        <f>C30*B30</f>
        <v>33206.460225217925</v>
      </c>
      <c r="E30" s="38">
        <f>($D30/$D$34)*$B$23</f>
        <v>451.63295721474202</v>
      </c>
      <c r="F30" s="38">
        <f>F29+E30</f>
        <v>1447.5502527866247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1:45" x14ac:dyDescent="0.25">
      <c r="A31" s="34">
        <v>2</v>
      </c>
      <c r="B31" s="38">
        <f>B32+3.3</f>
        <v>7.1</v>
      </c>
      <c r="C31" s="38">
        <f>E8</f>
        <v>3192.9288678094163</v>
      </c>
      <c r="D31" s="102">
        <f>C31*B31</f>
        <v>22669.794961446853</v>
      </c>
      <c r="E31" s="38">
        <f>($D31/$D$34)*$B$23</f>
        <v>308.3263457908335</v>
      </c>
      <c r="F31" s="38">
        <f>F30+E31</f>
        <v>1755.8765985774583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1:45" x14ac:dyDescent="0.25">
      <c r="A32" s="34">
        <v>1</v>
      </c>
      <c r="B32" s="38">
        <v>3.8</v>
      </c>
      <c r="C32" s="38">
        <f>E9</f>
        <v>3192.9288678094163</v>
      </c>
      <c r="D32" s="102">
        <f>C32*B32</f>
        <v>12133.12969767578</v>
      </c>
      <c r="E32" s="38">
        <f>($D32/$D$34)*$B$23</f>
        <v>165.01973436692498</v>
      </c>
      <c r="F32" s="38">
        <f>F31+E32</f>
        <v>1920.8963329443832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1:45" x14ac:dyDescent="0.25">
      <c r="A33" s="34"/>
      <c r="B33" s="34"/>
      <c r="C33" s="34"/>
      <c r="D33" s="102"/>
      <c r="E33" s="34"/>
      <c r="F33" s="34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1:45" x14ac:dyDescent="0.25">
      <c r="A34" s="42" t="s">
        <v>17</v>
      </c>
      <c r="B34" s="36"/>
      <c r="C34" s="43">
        <f>SUM(C28:C32)</f>
        <v>14586.468143355996</v>
      </c>
      <c r="D34" s="113">
        <f>SUM(D28:D32)</f>
        <v>141234.52829939433</v>
      </c>
      <c r="E34" s="43">
        <f>SUM(E28:E32)</f>
        <v>1920.8963329443832</v>
      </c>
      <c r="F34" s="36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35" spans="1:45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</row>
    <row r="36" spans="1:45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</row>
    <row r="38" spans="1:45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</row>
    <row r="39" spans="1:45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</row>
    <row r="40" spans="1:45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</row>
    <row r="41" spans="1:45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</row>
    <row r="42" spans="1:45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</row>
    <row r="43" spans="1:45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</row>
    <row r="44" spans="1:45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</row>
    <row r="45" spans="1:45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</row>
    <row r="46" spans="1:45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</row>
    <row r="47" spans="1:45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</row>
    <row r="48" spans="1:45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</row>
    <row r="49" spans="1:45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</row>
    <row r="50" spans="1:45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</row>
    <row r="51" spans="1:45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</row>
    <row r="52" spans="1:45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</row>
    <row r="53" spans="1:45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</row>
    <row r="54" spans="1:45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</row>
    <row r="55" spans="1:45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</row>
    <row r="56" spans="1:45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</row>
    <row r="57" spans="1:45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</row>
    <row r="58" spans="1:45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</row>
    <row r="59" spans="1:45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</row>
    <row r="60" spans="1:45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</row>
    <row r="61" spans="1:45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</row>
    <row r="62" spans="1:45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</row>
    <row r="63" spans="1:45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</row>
    <row r="64" spans="1:45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</row>
    <row r="65" spans="1:45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</row>
    <row r="66" spans="1:45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</row>
    <row r="67" spans="1:45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</row>
    <row r="68" spans="1:45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</row>
    <row r="69" spans="1:45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</row>
    <row r="70" spans="1:45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</row>
    <row r="71" spans="1:45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</row>
    <row r="72" spans="1:45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</row>
    <row r="73" spans="1:45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</row>
    <row r="74" spans="1:45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</row>
    <row r="75" spans="1:45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</row>
    <row r="76" spans="1:45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</row>
    <row r="77" spans="1:45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</row>
    <row r="78" spans="1:45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</row>
    <row r="79" spans="1:45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</row>
    <row r="80" spans="1:45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</row>
    <row r="81" spans="1:45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</row>
    <row r="82" spans="1:45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</row>
    <row r="83" spans="1:45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</row>
    <row r="84" spans="1:45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</row>
    <row r="85" spans="1:45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</row>
    <row r="86" spans="1:45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</row>
    <row r="87" spans="1:45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</row>
    <row r="88" spans="1:45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</row>
    <row r="89" spans="1:45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</row>
    <row r="90" spans="1:45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</row>
    <row r="91" spans="1:45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</row>
    <row r="92" spans="1:45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</row>
    <row r="93" spans="1:45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</row>
    <row r="94" spans="1:45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</row>
    <row r="95" spans="1:45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</row>
    <row r="96" spans="1:45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</row>
    <row r="97" spans="1:45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</row>
    <row r="98" spans="1:45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</row>
    <row r="99" spans="1:45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</row>
    <row r="100" spans="1:45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</row>
    <row r="101" spans="1:45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</row>
    <row r="102" spans="1:45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</row>
    <row r="103" spans="1:45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</row>
    <row r="104" spans="1:45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</row>
    <row r="105" spans="1:45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</row>
    <row r="106" spans="1:45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</row>
    <row r="107" spans="1:45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</row>
    <row r="108" spans="1:45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</row>
    <row r="109" spans="1:45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</row>
    <row r="110" spans="1:45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</row>
    <row r="111" spans="1:45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</row>
    <row r="112" spans="1:45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</row>
    <row r="113" spans="1:45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</row>
    <row r="114" spans="1:45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</row>
    <row r="115" spans="1:45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</row>
    <row r="116" spans="1:45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</row>
    <row r="117" spans="1:45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</row>
    <row r="118" spans="1:45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</row>
    <row r="119" spans="1:45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</row>
    <row r="120" spans="1:45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</row>
    <row r="121" spans="1:45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</row>
    <row r="122" spans="1:45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</row>
    <row r="123" spans="1:45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</row>
    <row r="124" spans="1:45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</row>
    <row r="125" spans="1:45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</row>
    <row r="126" spans="1:45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</row>
    <row r="127" spans="1:45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</row>
    <row r="128" spans="1:45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</row>
    <row r="129" spans="1:45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</row>
    <row r="130" spans="1:45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</row>
    <row r="131" spans="1:45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</row>
    <row r="132" spans="1:45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</row>
    <row r="133" spans="1:45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</row>
    <row r="134" spans="1:45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</row>
    <row r="135" spans="1:45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</row>
    <row r="136" spans="1:45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</row>
    <row r="137" spans="1:45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</row>
    <row r="138" spans="1:45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</row>
    <row r="139" spans="1:45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</row>
    <row r="140" spans="1:45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</row>
    <row r="141" spans="1:45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</row>
    <row r="142" spans="1:45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</row>
    <row r="143" spans="1:45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</row>
    <row r="144" spans="1:45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</row>
    <row r="145" spans="1:45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</row>
    <row r="146" spans="1:45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</row>
    <row r="147" spans="1:45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</row>
    <row r="148" spans="1:45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</row>
    <row r="149" spans="1:45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</row>
    <row r="150" spans="1:45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</row>
    <row r="151" spans="1:45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</row>
    <row r="152" spans="1:45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</row>
    <row r="153" spans="1:45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</row>
    <row r="154" spans="1:45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</row>
    <row r="155" spans="1:45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</row>
    <row r="156" spans="1:45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</row>
    <row r="157" spans="1:45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</row>
    <row r="158" spans="1:45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</row>
    <row r="159" spans="1:45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</row>
    <row r="160" spans="1:45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</row>
    <row r="161" spans="1:45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</row>
    <row r="162" spans="1:45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</row>
    <row r="163" spans="1:45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</row>
    <row r="164" spans="1:45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</row>
    <row r="165" spans="1:45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</row>
    <row r="166" spans="1:45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</row>
    <row r="167" spans="1:45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</row>
    <row r="168" spans="1:45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</row>
    <row r="169" spans="1:45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</row>
    <row r="170" spans="1:45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</row>
    <row r="171" spans="1:45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</row>
    <row r="172" spans="1:45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</row>
    <row r="173" spans="1:45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</row>
    <row r="174" spans="1:45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</row>
    <row r="175" spans="1:45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</row>
    <row r="176" spans="1:45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</row>
    <row r="177" spans="1:45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</row>
    <row r="178" spans="1:45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</row>
    <row r="179" spans="1:45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</row>
    <row r="180" spans="1:45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</row>
    <row r="181" spans="1:45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</row>
    <row r="182" spans="1:45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</row>
    <row r="183" spans="1:45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</row>
    <row r="184" spans="1:45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</row>
    <row r="185" spans="1:45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</row>
    <row r="186" spans="1:45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</row>
    <row r="187" spans="1:45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</row>
    <row r="188" spans="1:45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</row>
    <row r="189" spans="1:45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</row>
    <row r="190" spans="1:45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</row>
    <row r="191" spans="1:45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</row>
    <row r="192" spans="1:45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</row>
    <row r="193" spans="1:45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</row>
    <row r="194" spans="1:45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</row>
    <row r="195" spans="1:45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</row>
    <row r="196" spans="1:45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</row>
    <row r="197" spans="1:45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</row>
    <row r="198" spans="1:45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</row>
    <row r="199" spans="1:45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</row>
    <row r="200" spans="1:45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</row>
    <row r="201" spans="1:45" x14ac:dyDescent="0.25"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</row>
    <row r="202" spans="1:45" x14ac:dyDescent="0.25"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</row>
    <row r="203" spans="1:45" x14ac:dyDescent="0.25"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</row>
    <row r="204" spans="1:45" x14ac:dyDescent="0.25"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</row>
    <row r="205" spans="1:45" x14ac:dyDescent="0.25"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</row>
  </sheetData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8"/>
  <sheetViews>
    <sheetView zoomScale="85" zoomScaleNormal="85" workbookViewId="0">
      <selection activeCell="F17" sqref="F17:F22"/>
    </sheetView>
  </sheetViews>
  <sheetFormatPr defaultRowHeight="15" x14ac:dyDescent="0.25"/>
  <cols>
    <col min="1" max="1" width="18.28515625" customWidth="1"/>
    <col min="2" max="2" width="18" customWidth="1"/>
    <col min="3" max="3" width="18.28515625" customWidth="1"/>
    <col min="4" max="4" width="18.42578125" customWidth="1"/>
    <col min="5" max="5" width="18.28515625" customWidth="1"/>
    <col min="6" max="7" width="18.42578125" customWidth="1"/>
    <col min="8" max="8" width="18.28515625" customWidth="1"/>
    <col min="9" max="9" width="18.140625" customWidth="1"/>
    <col min="10" max="10" width="18.42578125" customWidth="1"/>
    <col min="11" max="11" width="18.5703125" customWidth="1"/>
  </cols>
  <sheetData>
    <row r="1" spans="1:18" x14ac:dyDescent="0.25">
      <c r="A1" t="s">
        <v>23</v>
      </c>
    </row>
    <row r="2" spans="1:18" x14ac:dyDescent="0.25">
      <c r="B2" t="s">
        <v>24</v>
      </c>
      <c r="C2" t="s">
        <v>25</v>
      </c>
      <c r="D2" s="450" t="s">
        <v>383</v>
      </c>
      <c r="E2" s="140"/>
      <c r="F2" s="140"/>
    </row>
    <row r="3" spans="1:18" x14ac:dyDescent="0.25">
      <c r="A3" s="5"/>
      <c r="B3" s="2">
        <v>6</v>
      </c>
      <c r="C3" s="2">
        <v>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s="60" customFormat="1" x14ac:dyDescent="0.25">
      <c r="A4" s="57" t="s">
        <v>55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</row>
    <row r="5" spans="1:18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s="1" customFormat="1" ht="30" x14ac:dyDescent="0.25">
      <c r="A6" s="58" t="s">
        <v>20</v>
      </c>
      <c r="B6" s="58" t="s">
        <v>21</v>
      </c>
      <c r="C6" s="58" t="s">
        <v>26</v>
      </c>
      <c r="D6" s="58" t="s">
        <v>27</v>
      </c>
      <c r="E6" s="58" t="s">
        <v>28</v>
      </c>
      <c r="F6" s="108" t="s">
        <v>30</v>
      </c>
      <c r="G6" s="59" t="s">
        <v>31</v>
      </c>
      <c r="H6" s="8"/>
      <c r="I6" s="9"/>
      <c r="J6" s="6"/>
      <c r="K6" s="6"/>
      <c r="L6" s="6"/>
      <c r="M6" s="6"/>
      <c r="N6" s="6"/>
      <c r="O6" s="6"/>
      <c r="P6" s="6"/>
      <c r="Q6" s="6"/>
      <c r="R6" s="6"/>
    </row>
    <row r="7" spans="1:18" x14ac:dyDescent="0.25">
      <c r="A7" s="34"/>
      <c r="B7" s="34"/>
      <c r="C7" s="34"/>
      <c r="D7" s="34"/>
      <c r="E7" s="34"/>
      <c r="F7" s="56"/>
      <c r="G7" s="56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5">
      <c r="A8" s="34" t="s">
        <v>22</v>
      </c>
      <c r="B8" s="38">
        <f>'massa,periodo,F.Piano'!F28</f>
        <v>437.10760173390537</v>
      </c>
      <c r="C8" s="38">
        <f>$B8/'approccio per tipologia di P'!B92</f>
        <v>30.018259497819844</v>
      </c>
      <c r="D8" s="38">
        <f>$C8*0.7</f>
        <v>21.01278164847389</v>
      </c>
      <c r="E8" s="34">
        <f>0.4*'massa,periodo,F.Piano'!$B5</f>
        <v>1.04</v>
      </c>
      <c r="F8" s="38">
        <f>$E8*$C8</f>
        <v>31.218989877732639</v>
      </c>
      <c r="G8" s="38">
        <f>$D8*$E8</f>
        <v>21.853292914412847</v>
      </c>
      <c r="H8" s="3"/>
      <c r="I8" s="3"/>
      <c r="J8" s="2"/>
      <c r="K8" s="2"/>
      <c r="L8" s="2"/>
      <c r="M8" s="2"/>
      <c r="N8" s="2"/>
      <c r="O8" s="2"/>
      <c r="P8" s="2"/>
      <c r="Q8" s="2"/>
      <c r="R8" s="2"/>
    </row>
    <row r="9" spans="1:18" x14ac:dyDescent="0.25">
      <c r="A9" s="34">
        <v>4</v>
      </c>
      <c r="B9" s="38">
        <f>'massa,periodo,F.Piano'!F29</f>
        <v>995.91729557188273</v>
      </c>
      <c r="C9" s="38">
        <f>$B9/'approccio per tipologia di P'!B93</f>
        <v>83.698517050825288</v>
      </c>
      <c r="D9" s="38">
        <f>$C9*0.7</f>
        <v>58.5889619355777</v>
      </c>
      <c r="E9" s="34">
        <f>0.5*'massa,periodo,F.Piano'!$B6</f>
        <v>1.65</v>
      </c>
      <c r="F9" s="38">
        <f>$E9*$C9</f>
        <v>138.1025531338617</v>
      </c>
      <c r="G9" s="38">
        <f>$D9*$E9</f>
        <v>96.671787193703196</v>
      </c>
      <c r="H9" s="3"/>
      <c r="I9" s="3"/>
      <c r="J9" s="2"/>
      <c r="K9" s="2"/>
      <c r="L9" s="2"/>
      <c r="M9" s="2"/>
      <c r="N9" s="2"/>
      <c r="O9" s="2"/>
      <c r="P9" s="2"/>
      <c r="Q9" s="2"/>
      <c r="R9" s="2"/>
    </row>
    <row r="10" spans="1:18" x14ac:dyDescent="0.25">
      <c r="A10" s="34">
        <v>3</v>
      </c>
      <c r="B10" s="38">
        <f>'massa,periodo,F.Piano'!F30</f>
        <v>1447.5502527866247</v>
      </c>
      <c r="C10" s="38">
        <f>$B10/'approccio per tipologia di P'!$B$94</f>
        <v>126.52438238492348</v>
      </c>
      <c r="D10" s="38">
        <f>$C10*0.7</f>
        <v>88.567067669446431</v>
      </c>
      <c r="E10" s="34">
        <f>0.5*'massa,periodo,F.Piano'!$B7</f>
        <v>1.65</v>
      </c>
      <c r="F10" s="38">
        <f>$E10*$C10</f>
        <v>208.76523093512372</v>
      </c>
      <c r="G10" s="38">
        <f>$D10*$E10</f>
        <v>146.13566165458661</v>
      </c>
      <c r="H10" s="3"/>
      <c r="I10" s="3"/>
      <c r="J10" s="2"/>
      <c r="K10" s="2"/>
      <c r="L10" s="2"/>
      <c r="M10" s="2"/>
      <c r="N10" s="2"/>
      <c r="O10" s="2"/>
      <c r="P10" s="2"/>
      <c r="Q10" s="2"/>
      <c r="R10" s="2"/>
    </row>
    <row r="11" spans="1:18" x14ac:dyDescent="0.25">
      <c r="A11" s="34">
        <v>2</v>
      </c>
      <c r="B11" s="38">
        <f>'massa,periodo,F.Piano'!F31</f>
        <v>1755.8765985774583</v>
      </c>
      <c r="C11" s="424">
        <f>$B11/'approccio per tipologia di P'!$B$94</f>
        <v>153.47391342820666</v>
      </c>
      <c r="D11" s="38">
        <f>$C11*0.7</f>
        <v>107.43173939974466</v>
      </c>
      <c r="E11" s="34">
        <f>0.5*'massa,periodo,F.Piano'!$B8</f>
        <v>1.65</v>
      </c>
      <c r="F11" s="38">
        <f>$E11*$C11</f>
        <v>253.23195715654097</v>
      </c>
      <c r="G11" s="38">
        <f>$D11*$E11</f>
        <v>177.26237000957869</v>
      </c>
      <c r="H11" s="3"/>
      <c r="I11" s="3"/>
      <c r="J11" s="2"/>
      <c r="K11" s="2"/>
      <c r="L11" s="2"/>
      <c r="M11" s="2"/>
      <c r="N11" s="2"/>
      <c r="O11" s="2"/>
      <c r="P11" s="2"/>
      <c r="Q11" s="2"/>
      <c r="R11" s="2"/>
    </row>
    <row r="12" spans="1:18" x14ac:dyDescent="0.25">
      <c r="A12" s="34">
        <v>1</v>
      </c>
      <c r="B12" s="38">
        <f>'massa,periodo,F.Piano'!F32</f>
        <v>1920.8963329443832</v>
      </c>
      <c r="C12" s="38">
        <f>$B12/'approccio per tipologia di P'!B95</f>
        <v>169.75354762977099</v>
      </c>
      <c r="D12" s="38">
        <f>$C12*0.7</f>
        <v>118.82748334083969</v>
      </c>
      <c r="E12" s="34">
        <f>0.4*'massa,periodo,F.Piano'!$B9</f>
        <v>1.52</v>
      </c>
      <c r="F12" s="38">
        <f>$E12*$C12</f>
        <v>258.02539239725189</v>
      </c>
      <c r="G12" s="38">
        <f>$D12*$E12</f>
        <v>180.61777467807633</v>
      </c>
      <c r="H12" s="3"/>
      <c r="I12" s="3"/>
      <c r="J12" s="2"/>
      <c r="K12" s="2"/>
      <c r="L12" s="2"/>
      <c r="M12" s="2"/>
      <c r="N12" s="2"/>
      <c r="O12" s="2"/>
      <c r="P12" s="2"/>
      <c r="Q12" s="2"/>
      <c r="R12" s="2"/>
    </row>
    <row r="13" spans="1:18" x14ac:dyDescent="0.25">
      <c r="A13" s="36" t="s">
        <v>29</v>
      </c>
      <c r="B13" s="72"/>
      <c r="C13" s="73"/>
      <c r="D13" s="74"/>
      <c r="E13" s="43">
        <f>0.6*'massa,periodo,F.Piano'!B9</f>
        <v>2.2799999999999998</v>
      </c>
      <c r="F13" s="43">
        <f>$E13*C12</f>
        <v>387.03808859587781</v>
      </c>
      <c r="G13" s="43">
        <f>D12*$E13</f>
        <v>270.9266620171145</v>
      </c>
      <c r="H13" s="3"/>
      <c r="I13" s="3"/>
      <c r="J13" s="2"/>
      <c r="K13" s="2"/>
      <c r="L13" s="2"/>
      <c r="M13" s="2"/>
      <c r="N13" s="2"/>
      <c r="O13" s="2"/>
      <c r="P13" s="2"/>
      <c r="Q13" s="2"/>
      <c r="R13" s="2"/>
    </row>
    <row r="14" spans="1:18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</row>
    <row r="15" spans="1:18" s="63" customFormat="1" x14ac:dyDescent="0.25">
      <c r="A15" s="61" t="s">
        <v>34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</row>
    <row r="16" spans="1:18" s="23" customFormat="1" x14ac:dyDescent="0.25">
      <c r="A16" s="67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</row>
    <row r="17" spans="1:51" ht="30" x14ac:dyDescent="0.25">
      <c r="A17" s="191" t="s">
        <v>20</v>
      </c>
      <c r="B17" s="65"/>
      <c r="C17" s="68" t="s">
        <v>35</v>
      </c>
      <c r="D17" s="69" t="s">
        <v>36</v>
      </c>
      <c r="E17" s="65"/>
      <c r="F17" s="68" t="s">
        <v>66</v>
      </c>
      <c r="G17" s="68" t="s">
        <v>67</v>
      </c>
      <c r="H17" s="69" t="s">
        <v>38</v>
      </c>
      <c r="I17" s="160" t="s">
        <v>37</v>
      </c>
      <c r="J17" s="191" t="s">
        <v>71</v>
      </c>
      <c r="K17" s="2"/>
      <c r="L17" s="2"/>
      <c r="M17" s="2"/>
      <c r="N17" s="2"/>
      <c r="O17" s="2"/>
      <c r="P17" s="2"/>
      <c r="Q17" s="2"/>
      <c r="R17" s="2"/>
    </row>
    <row r="18" spans="1:51" x14ac:dyDescent="0.25">
      <c r="A18" s="33" t="s">
        <v>22</v>
      </c>
      <c r="B18" s="33"/>
      <c r="C18" s="55">
        <f>(2*F18)/$I$18</f>
        <v>8.004869199418625</v>
      </c>
      <c r="D18" s="55">
        <f>(2*G18)/$I$18</f>
        <v>5.6034084395930384</v>
      </c>
      <c r="E18" s="33"/>
      <c r="F18" s="64">
        <f>F8/2</f>
        <v>15.60949493886632</v>
      </c>
      <c r="G18" s="55">
        <f>G8/2</f>
        <v>10.926646457206424</v>
      </c>
      <c r="H18" s="55">
        <f>C18</f>
        <v>8.004869199418625</v>
      </c>
      <c r="I18" s="81">
        <v>3.9</v>
      </c>
      <c r="J18" s="43">
        <f>D18</f>
        <v>5.6034084395930384</v>
      </c>
      <c r="K18" s="2"/>
      <c r="L18" s="2"/>
      <c r="M18" s="2"/>
      <c r="N18" s="2"/>
      <c r="O18" s="2"/>
      <c r="P18" s="2"/>
      <c r="Q18" s="2"/>
      <c r="R18" s="2"/>
    </row>
    <row r="19" spans="1:51" x14ac:dyDescent="0.25">
      <c r="A19" s="34">
        <v>4</v>
      </c>
      <c r="B19" s="34"/>
      <c r="C19" s="38">
        <f>((2*F19)/$I$18)</f>
        <v>43.415780259383169</v>
      </c>
      <c r="D19" s="38">
        <f>(2*G19)/$I$18</f>
        <v>30.391046181568218</v>
      </c>
      <c r="E19" s="34"/>
      <c r="F19" s="38">
        <f>($F8+$F9)/2</f>
        <v>84.660771505797172</v>
      </c>
      <c r="G19" s="38">
        <f>($G8+$G9)/2</f>
        <v>59.262540054058022</v>
      </c>
      <c r="H19" s="38">
        <f>$C18+$C19</f>
        <v>51.42064945880179</v>
      </c>
      <c r="I19" s="2"/>
      <c r="J19" s="43">
        <f>$D18+$D19</f>
        <v>35.994454621161253</v>
      </c>
      <c r="K19" s="2"/>
      <c r="L19" s="2"/>
      <c r="M19" s="2"/>
      <c r="N19" s="2"/>
      <c r="O19" s="2"/>
      <c r="P19" s="2"/>
      <c r="Q19" s="2"/>
      <c r="R19" s="2"/>
    </row>
    <row r="20" spans="1:51" x14ac:dyDescent="0.25">
      <c r="A20" s="34">
        <v>3</v>
      </c>
      <c r="B20" s="34"/>
      <c r="C20" s="38">
        <f>((2*F20)/$I$18)</f>
        <v>88.940457453586006</v>
      </c>
      <c r="D20" s="38">
        <f>(2*G20)/$I$18</f>
        <v>62.25832021751021</v>
      </c>
      <c r="E20" s="34"/>
      <c r="F20" s="38">
        <f>($F9+$F10)/2</f>
        <v>173.43389203449271</v>
      </c>
      <c r="G20" s="38">
        <f>($G9+$G10)/2</f>
        <v>121.40372442414491</v>
      </c>
      <c r="H20" s="38">
        <f>$C19+$C20</f>
        <v>132.35623771296918</v>
      </c>
      <c r="I20" s="2"/>
      <c r="J20" s="43">
        <f>$D19+$D20</f>
        <v>92.649366399078431</v>
      </c>
      <c r="K20" s="2"/>
      <c r="L20" s="2"/>
      <c r="M20" s="2"/>
      <c r="N20" s="2"/>
      <c r="O20" s="2"/>
      <c r="P20" s="2"/>
      <c r="Q20" s="2"/>
      <c r="R20" s="2"/>
    </row>
    <row r="21" spans="1:51" x14ac:dyDescent="0.25">
      <c r="A21" s="34">
        <v>2</v>
      </c>
      <c r="B21" s="34"/>
      <c r="C21" s="38">
        <f>((2*F21)/$I$18)</f>
        <v>118.46081745940121</v>
      </c>
      <c r="D21" s="38">
        <f>(2*G21)/$I$18</f>
        <v>82.922572221580836</v>
      </c>
      <c r="E21" s="34"/>
      <c r="F21" s="38">
        <f>($F10+$F11)/2</f>
        <v>230.99859404583236</v>
      </c>
      <c r="G21" s="38">
        <f>($G10+$G11)/2</f>
        <v>161.69901583208264</v>
      </c>
      <c r="H21" s="38">
        <f>$C20+$C21</f>
        <v>207.40127491298722</v>
      </c>
      <c r="I21" s="2"/>
      <c r="J21" s="43">
        <f>$D20+$D21</f>
        <v>145.18089243909105</v>
      </c>
      <c r="K21" s="2"/>
      <c r="L21" s="2"/>
      <c r="M21" s="2"/>
      <c r="N21" s="2"/>
      <c r="O21" s="2"/>
      <c r="P21" s="2"/>
      <c r="Q21" s="2"/>
      <c r="R21" s="2"/>
    </row>
    <row r="22" spans="1:51" x14ac:dyDescent="0.25">
      <c r="A22" s="34">
        <v>1</v>
      </c>
      <c r="B22" s="34"/>
      <c r="C22" s="38">
        <f>((2*F22)/$I$18)</f>
        <v>131.09162809071614</v>
      </c>
      <c r="D22" s="38">
        <f>(2*G22)/$I$18</f>
        <v>91.764139663501297</v>
      </c>
      <c r="E22" s="34"/>
      <c r="F22" s="38">
        <f>($F11+$F12)/2</f>
        <v>255.62867477689645</v>
      </c>
      <c r="G22" s="38">
        <f>($G11+$G12)/2</f>
        <v>178.94007234382752</v>
      </c>
      <c r="H22" s="38">
        <f>$C21+$C22</f>
        <v>249.55244555011734</v>
      </c>
      <c r="I22" s="2"/>
      <c r="J22" s="43">
        <f>$D21+$D22</f>
        <v>174.68671188508213</v>
      </c>
      <c r="K22" s="2"/>
      <c r="L22" s="2"/>
      <c r="M22" s="2"/>
      <c r="N22" s="2"/>
      <c r="O22" s="2"/>
      <c r="P22" s="2"/>
      <c r="Q22" s="2"/>
      <c r="R22" s="2"/>
    </row>
    <row r="23" spans="1:51" s="23" customFormat="1" x14ac:dyDescent="0.25">
      <c r="A23" s="66" t="s">
        <v>29</v>
      </c>
      <c r="B23" s="75"/>
      <c r="C23" s="73"/>
      <c r="D23" s="73"/>
      <c r="E23" s="76"/>
      <c r="F23" s="73"/>
      <c r="G23" s="73"/>
      <c r="H23" s="74"/>
      <c r="I23" s="20"/>
      <c r="J23" s="3"/>
      <c r="K23" s="20"/>
      <c r="L23" s="20"/>
      <c r="M23" s="20"/>
      <c r="N23" s="20"/>
      <c r="O23" s="20"/>
      <c r="P23" s="20"/>
      <c r="Q23" s="20"/>
      <c r="R23" s="20"/>
    </row>
    <row r="24" spans="1:51" x14ac:dyDescent="0.2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</row>
    <row r="25" spans="1:51" x14ac:dyDescent="0.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</row>
    <row r="26" spans="1:51" s="10" customFormat="1" ht="30" x14ac:dyDescent="0.25">
      <c r="A26" s="70" t="s">
        <v>39</v>
      </c>
      <c r="B26" s="11"/>
      <c r="C26" s="11"/>
      <c r="D26" s="11"/>
      <c r="E26" s="11"/>
      <c r="F26" s="11"/>
      <c r="G26" s="12"/>
      <c r="H26" s="83" t="s">
        <v>40</v>
      </c>
      <c r="I26" s="84"/>
      <c r="J26" s="85"/>
      <c r="K26" s="67"/>
      <c r="L26" s="18"/>
      <c r="M26" s="18"/>
      <c r="N26" s="18"/>
      <c r="O26" s="18"/>
      <c r="P26" s="18"/>
      <c r="Q26" s="18"/>
      <c r="R26" s="18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</row>
    <row r="27" spans="1:51" x14ac:dyDescent="0.25">
      <c r="A27" s="13"/>
      <c r="B27" s="14"/>
      <c r="C27" s="14"/>
      <c r="D27" s="14"/>
      <c r="E27" s="14"/>
      <c r="F27" s="14"/>
      <c r="G27" s="15"/>
      <c r="H27" s="13"/>
      <c r="I27" s="14"/>
      <c r="J27" s="15"/>
    </row>
    <row r="28" spans="1:51" ht="30" x14ac:dyDescent="0.25">
      <c r="A28" s="193" t="s">
        <v>152</v>
      </c>
      <c r="B28" s="53" t="s">
        <v>26</v>
      </c>
      <c r="C28" s="53" t="s">
        <v>27</v>
      </c>
      <c r="D28" s="192" t="s">
        <v>30</v>
      </c>
      <c r="E28" s="54" t="s">
        <v>31</v>
      </c>
      <c r="F28" s="53" t="s">
        <v>32</v>
      </c>
      <c r="G28" s="53" t="s">
        <v>33</v>
      </c>
      <c r="H28" s="87"/>
      <c r="I28" s="449" t="s">
        <v>30</v>
      </c>
      <c r="J28" s="86" t="s">
        <v>31</v>
      </c>
    </row>
    <row r="29" spans="1:51" x14ac:dyDescent="0.25">
      <c r="A29" s="33" t="s">
        <v>22</v>
      </c>
      <c r="B29" s="55">
        <f>$C8*(1+0.2)</f>
        <v>36.021911397383811</v>
      </c>
      <c r="C29" s="55">
        <f>$D8*(1+0.2)</f>
        <v>25.215337978168666</v>
      </c>
      <c r="D29" s="55">
        <f t="shared" ref="D29:D34" si="0">$F8*(1+0.2)</f>
        <v>37.462787853279167</v>
      </c>
      <c r="E29" s="55">
        <f t="shared" ref="E29:E34" si="1">$G8*(1+0.2)</f>
        <v>26.223951497295417</v>
      </c>
      <c r="F29" s="55">
        <f>$F18*(1+0.2)</f>
        <v>18.731393926639583</v>
      </c>
      <c r="G29" s="55">
        <f>$G18*(1+0.2)</f>
        <v>13.111975748647708</v>
      </c>
      <c r="H29" s="33" t="s">
        <v>22</v>
      </c>
      <c r="I29" s="411">
        <f>$D29*1.3</f>
        <v>48.701624209262917</v>
      </c>
      <c r="J29" s="411">
        <f>$E29*1.3</f>
        <v>34.091136946484042</v>
      </c>
    </row>
    <row r="30" spans="1:51" x14ac:dyDescent="0.25">
      <c r="A30" s="34">
        <v>4</v>
      </c>
      <c r="B30" s="38">
        <f>$C9*(1+0.2)</f>
        <v>100.43822046099034</v>
      </c>
      <c r="C30" s="38">
        <f>$D9*(1+0.2)</f>
        <v>70.306754322693237</v>
      </c>
      <c r="D30" s="38">
        <f t="shared" si="0"/>
        <v>165.72306376063403</v>
      </c>
      <c r="E30" s="38">
        <f t="shared" si="1"/>
        <v>116.00614463244384</v>
      </c>
      <c r="F30" s="38">
        <f>$F19*(1+0.2)</f>
        <v>101.5929258069566</v>
      </c>
      <c r="G30" s="38">
        <f>$G19*(1+0.2)</f>
        <v>71.115048064869626</v>
      </c>
      <c r="H30" s="34">
        <v>4</v>
      </c>
      <c r="I30" s="408">
        <f>$D30*1.3</f>
        <v>215.43998288882426</v>
      </c>
      <c r="J30" s="408">
        <f>$E30*1.3</f>
        <v>150.807988022177</v>
      </c>
    </row>
    <row r="31" spans="1:51" x14ac:dyDescent="0.25">
      <c r="A31" s="34">
        <v>3</v>
      </c>
      <c r="B31" s="38">
        <f>$C10*(1+0.2)</f>
        <v>151.82925886190819</v>
      </c>
      <c r="C31" s="38">
        <f>$D10*(1+0.2)</f>
        <v>106.28048120333571</v>
      </c>
      <c r="D31" s="38">
        <f t="shared" si="0"/>
        <v>250.51827712214845</v>
      </c>
      <c r="E31" s="38">
        <f t="shared" si="1"/>
        <v>175.36279398550394</v>
      </c>
      <c r="F31" s="38">
        <f>$F20*(1+0.2)</f>
        <v>208.12067044139124</v>
      </c>
      <c r="G31" s="38">
        <f>$G20*(1+0.2)</f>
        <v>145.68446930897389</v>
      </c>
      <c r="H31" s="34">
        <v>3</v>
      </c>
      <c r="I31" s="408">
        <f>$D31*1.3</f>
        <v>325.67376025879298</v>
      </c>
      <c r="J31" s="408">
        <f>$E31*1.3</f>
        <v>227.97163218115514</v>
      </c>
    </row>
    <row r="32" spans="1:51" x14ac:dyDescent="0.25">
      <c r="A32" s="34">
        <v>2</v>
      </c>
      <c r="B32" s="38">
        <f>$C11*(1+0.2)</f>
        <v>184.16869611384797</v>
      </c>
      <c r="C32" s="38">
        <f>$D11*(1+0.2)</f>
        <v>128.91808727969359</v>
      </c>
      <c r="D32" s="38">
        <f t="shared" si="0"/>
        <v>303.87834858784913</v>
      </c>
      <c r="E32" s="38">
        <f t="shared" si="1"/>
        <v>212.71484401149442</v>
      </c>
      <c r="F32" s="38">
        <f>$F21*(1+0.2)</f>
        <v>277.19831285499885</v>
      </c>
      <c r="G32" s="38">
        <f>$G21*(1+0.2)</f>
        <v>194.03881899849915</v>
      </c>
      <c r="H32" s="34">
        <v>2</v>
      </c>
      <c r="I32" s="408">
        <f>$D32*1.3</f>
        <v>395.04185316420387</v>
      </c>
      <c r="J32" s="408">
        <f>$E32*1.3</f>
        <v>276.52929721494274</v>
      </c>
    </row>
    <row r="33" spans="1:11" x14ac:dyDescent="0.25">
      <c r="A33" s="34">
        <v>1</v>
      </c>
      <c r="B33" s="38">
        <f>$C12*(1+0.2)</f>
        <v>203.70425715572517</v>
      </c>
      <c r="C33" s="38">
        <f>$D12*(1+0.2)</f>
        <v>142.59298000900762</v>
      </c>
      <c r="D33" s="38">
        <f t="shared" si="0"/>
        <v>309.63047087670225</v>
      </c>
      <c r="E33" s="38">
        <f t="shared" si="1"/>
        <v>216.74132961369159</v>
      </c>
      <c r="F33" s="38">
        <f>$F22*(1+0.2)</f>
        <v>306.75440973227575</v>
      </c>
      <c r="G33" s="38">
        <f>$G22*(1+0.2)</f>
        <v>214.72808681259303</v>
      </c>
      <c r="H33" s="35">
        <v>1</v>
      </c>
      <c r="I33" s="406">
        <f>$D33*1.3</f>
        <v>402.51961213971293</v>
      </c>
      <c r="J33" s="406">
        <f>$E33*1.3</f>
        <v>281.76372849779909</v>
      </c>
    </row>
    <row r="34" spans="1:11" x14ac:dyDescent="0.25">
      <c r="A34" s="36" t="s">
        <v>29</v>
      </c>
      <c r="B34" s="77"/>
      <c r="C34" s="78"/>
      <c r="D34" s="43">
        <f t="shared" si="0"/>
        <v>464.44570631505337</v>
      </c>
      <c r="E34" s="43">
        <f t="shared" si="1"/>
        <v>325.11199442053737</v>
      </c>
      <c r="F34" s="77"/>
      <c r="G34" s="78"/>
      <c r="H34" s="36" t="s">
        <v>29</v>
      </c>
      <c r="I34" s="78">
        <f>$D34</f>
        <v>464.44570631505337</v>
      </c>
      <c r="J34" s="43">
        <f>$E34</f>
        <v>325.11199442053737</v>
      </c>
    </row>
    <row r="35" spans="1:11" x14ac:dyDescent="0.25">
      <c r="C35" s="4"/>
    </row>
    <row r="36" spans="1:11" x14ac:dyDescent="0.25">
      <c r="A36" s="13"/>
      <c r="B36" s="21"/>
      <c r="C36" s="21"/>
      <c r="D36" s="21"/>
      <c r="E36" s="21"/>
    </row>
    <row r="37" spans="1:11" x14ac:dyDescent="0.25">
      <c r="F37" s="2"/>
      <c r="G37" s="2"/>
      <c r="H37" s="2"/>
      <c r="I37" s="2"/>
      <c r="J37" s="2"/>
    </row>
    <row r="38" spans="1:11" x14ac:dyDescent="0.25">
      <c r="F38" s="2"/>
      <c r="G38" s="2"/>
      <c r="H38" s="2"/>
      <c r="I38" s="2"/>
      <c r="J38" s="2"/>
    </row>
    <row r="39" spans="1:11" x14ac:dyDescent="0.25">
      <c r="F39" s="2"/>
      <c r="G39" s="2"/>
      <c r="H39" s="2"/>
      <c r="I39" s="2"/>
      <c r="J39" s="2"/>
    </row>
    <row r="40" spans="1:11" x14ac:dyDescent="0.25">
      <c r="F40" s="2"/>
      <c r="G40" s="2"/>
      <c r="H40" s="2"/>
      <c r="I40" s="2"/>
      <c r="J40" s="2"/>
    </row>
    <row r="41" spans="1:11" x14ac:dyDescent="0.25">
      <c r="F41" s="2"/>
      <c r="G41" s="2"/>
      <c r="H41" s="2"/>
      <c r="I41" s="2"/>
      <c r="J41" s="2"/>
    </row>
    <row r="42" spans="1:11" x14ac:dyDescent="0.25">
      <c r="F42" s="2"/>
      <c r="G42" s="2"/>
      <c r="H42" s="2"/>
      <c r="I42" s="2"/>
      <c r="J42" s="2"/>
    </row>
    <row r="43" spans="1:11" x14ac:dyDescent="0.25">
      <c r="F43" s="2"/>
      <c r="G43" s="2"/>
      <c r="H43" s="2"/>
      <c r="I43" s="2"/>
      <c r="J43" s="2"/>
    </row>
    <row r="45" spans="1:11" x14ac:dyDescent="0.25">
      <c r="F45" s="2"/>
      <c r="G45" s="2"/>
      <c r="H45" s="2"/>
      <c r="I45" s="2"/>
      <c r="J45" s="2"/>
    </row>
    <row r="46" spans="1:11" ht="50.25" customHeight="1" x14ac:dyDescent="0.25">
      <c r="F46" s="2"/>
      <c r="G46" s="452"/>
      <c r="H46" s="451"/>
      <c r="I46" s="451"/>
      <c r="J46" s="451"/>
      <c r="K46" s="451"/>
    </row>
    <row r="47" spans="1:11" x14ac:dyDescent="0.25">
      <c r="G47" s="452"/>
      <c r="H47" s="451"/>
      <c r="I47" s="451"/>
      <c r="J47" s="451"/>
      <c r="K47" s="451"/>
    </row>
    <row r="50" ht="44.25" customHeight="1" x14ac:dyDescent="0.25"/>
    <row r="58" ht="45" customHeight="1" x14ac:dyDescent="0.25"/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0"/>
  <sheetViews>
    <sheetView topLeftCell="A190" zoomScale="115" zoomScaleNormal="115" workbookViewId="0">
      <selection activeCell="D202" sqref="D202"/>
    </sheetView>
  </sheetViews>
  <sheetFormatPr defaultRowHeight="15" x14ac:dyDescent="0.25"/>
  <cols>
    <col min="1" max="1" width="0.140625" customWidth="1"/>
    <col min="2" max="4" width="18.140625" customWidth="1"/>
    <col min="5" max="8" width="18.42578125" customWidth="1"/>
    <col min="9" max="10" width="18.28515625" customWidth="1"/>
  </cols>
  <sheetData>
    <row r="1" spans="2:20" x14ac:dyDescent="0.25">
      <c r="B1" s="1" t="s">
        <v>48</v>
      </c>
      <c r="C1" s="1"/>
    </row>
    <row r="2" spans="2:20" x14ac:dyDescent="0.25">
      <c r="B2" s="567" t="s">
        <v>51</v>
      </c>
      <c r="C2" s="567" t="s">
        <v>53</v>
      </c>
      <c r="D2" s="567" t="s">
        <v>387</v>
      </c>
      <c r="E2" s="567" t="s">
        <v>388</v>
      </c>
      <c r="J2" s="567" t="s">
        <v>50</v>
      </c>
    </row>
    <row r="3" spans="2:20" x14ac:dyDescent="0.25">
      <c r="B3" s="567">
        <v>25</v>
      </c>
      <c r="C3" s="567">
        <v>30</v>
      </c>
      <c r="D3" s="567">
        <v>1.7000000000000001E-2</v>
      </c>
      <c r="E3" s="567">
        <v>1.7999999999999999E-2</v>
      </c>
      <c r="J3" s="567">
        <v>4</v>
      </c>
    </row>
    <row r="6" spans="2:20" s="481" customFormat="1" x14ac:dyDescent="0.25">
      <c r="B6" s="480" t="s">
        <v>45</v>
      </c>
      <c r="C6" s="480"/>
      <c r="D6" s="480"/>
    </row>
    <row r="7" spans="2:20" x14ac:dyDescent="0.25">
      <c r="B7" s="567"/>
      <c r="C7" s="567"/>
      <c r="D7" s="567"/>
      <c r="E7" s="567"/>
      <c r="F7" s="567"/>
      <c r="G7" s="567"/>
      <c r="H7" s="567"/>
      <c r="I7" s="567"/>
      <c r="J7" s="567"/>
      <c r="K7" s="567"/>
      <c r="L7" s="567"/>
      <c r="M7" s="567"/>
      <c r="N7" s="567"/>
      <c r="O7" s="567"/>
      <c r="P7" s="567"/>
      <c r="Q7" s="567"/>
      <c r="R7" s="567"/>
      <c r="S7" s="567"/>
      <c r="T7" s="567"/>
    </row>
    <row r="8" spans="2:20" x14ac:dyDescent="0.25">
      <c r="B8" s="61" t="s">
        <v>46</v>
      </c>
      <c r="C8" s="567"/>
      <c r="D8" s="567"/>
      <c r="E8" s="567"/>
      <c r="F8" s="567"/>
      <c r="G8" s="567"/>
      <c r="H8" s="567"/>
      <c r="I8" s="567"/>
      <c r="J8" s="567"/>
      <c r="K8" s="567"/>
      <c r="L8" s="567"/>
      <c r="M8" s="567"/>
      <c r="N8" s="567"/>
      <c r="O8" s="567"/>
      <c r="P8" s="567"/>
      <c r="Q8" s="567"/>
      <c r="R8" s="567"/>
      <c r="S8" s="567"/>
      <c r="T8" s="567"/>
    </row>
    <row r="9" spans="2:20" x14ac:dyDescent="0.25">
      <c r="B9" s="567"/>
      <c r="C9" s="567"/>
      <c r="D9" s="567"/>
      <c r="E9" s="567"/>
      <c r="F9" s="567"/>
      <c r="G9" s="567"/>
      <c r="H9" s="567"/>
      <c r="I9" s="567"/>
      <c r="J9" s="567"/>
      <c r="K9" s="567"/>
      <c r="L9" s="567"/>
      <c r="M9" s="567"/>
      <c r="N9" s="567"/>
      <c r="O9" s="567"/>
      <c r="P9" s="567"/>
      <c r="Q9" s="567"/>
      <c r="R9" s="567"/>
      <c r="S9" s="567"/>
      <c r="T9" s="567"/>
    </row>
    <row r="10" spans="2:20" ht="30" x14ac:dyDescent="0.25">
      <c r="B10" s="106" t="s">
        <v>47</v>
      </c>
      <c r="C10" s="107" t="s">
        <v>398</v>
      </c>
      <c r="E10" s="567"/>
      <c r="F10" s="469"/>
      <c r="G10" s="567"/>
      <c r="H10" s="567"/>
      <c r="I10" s="567"/>
      <c r="J10" s="567"/>
      <c r="K10" s="567"/>
      <c r="L10" s="567"/>
      <c r="M10" s="567"/>
      <c r="N10" s="567"/>
      <c r="O10" s="567"/>
      <c r="P10" s="567"/>
      <c r="Q10" s="567"/>
      <c r="R10" s="567"/>
      <c r="S10" s="567"/>
      <c r="T10" s="567"/>
    </row>
    <row r="11" spans="2:20" x14ac:dyDescent="0.25">
      <c r="B11" s="468"/>
      <c r="C11" s="476" t="s">
        <v>391</v>
      </c>
      <c r="D11" s="476" t="s">
        <v>403</v>
      </c>
      <c r="E11" s="567"/>
      <c r="F11" s="567"/>
      <c r="G11" s="567"/>
      <c r="H11" s="567"/>
      <c r="I11" s="567"/>
      <c r="J11" s="567"/>
      <c r="K11" s="567"/>
      <c r="L11" s="567"/>
      <c r="M11" s="567"/>
      <c r="N11" s="567"/>
      <c r="O11" s="567"/>
      <c r="P11" s="567"/>
      <c r="Q11" s="567"/>
      <c r="R11" s="567"/>
      <c r="S11" s="567"/>
      <c r="T11" s="567"/>
    </row>
    <row r="12" spans="2:20" x14ac:dyDescent="0.25">
      <c r="B12" s="87" t="s">
        <v>41</v>
      </c>
      <c r="C12" s="474">
        <f>'GEOMETRIA '!H36</f>
        <v>5.9</v>
      </c>
      <c r="D12" s="474">
        <f>'CARICHI UNITARI'!H144</f>
        <v>5.54</v>
      </c>
      <c r="E12" s="567"/>
      <c r="F12" s="567"/>
      <c r="G12" s="567"/>
      <c r="H12" s="567"/>
      <c r="I12" s="567"/>
      <c r="J12" s="567"/>
      <c r="K12" s="567"/>
      <c r="L12" s="567"/>
      <c r="M12" s="567"/>
      <c r="N12" s="567"/>
      <c r="O12" s="567"/>
      <c r="P12" s="567"/>
      <c r="Q12" s="567"/>
      <c r="R12" s="567"/>
      <c r="S12" s="567"/>
      <c r="T12" s="567"/>
    </row>
    <row r="13" spans="2:20" x14ac:dyDescent="0.25">
      <c r="B13" s="87" t="s">
        <v>43</v>
      </c>
      <c r="C13" s="475">
        <v>0</v>
      </c>
      <c r="D13" s="475">
        <f>'CARICHI UNITARI'!H145</f>
        <v>5.5540000000000003</v>
      </c>
      <c r="I13" s="567"/>
      <c r="J13" s="567"/>
      <c r="K13" s="567"/>
      <c r="L13" s="567"/>
      <c r="M13" s="567"/>
      <c r="N13" s="567"/>
      <c r="O13" s="567"/>
      <c r="P13" s="567"/>
      <c r="Q13" s="567"/>
      <c r="R13" s="567"/>
      <c r="S13" s="567"/>
      <c r="T13" s="567"/>
    </row>
    <row r="14" spans="2:20" x14ac:dyDescent="0.25">
      <c r="B14" s="87" t="s">
        <v>354</v>
      </c>
      <c r="C14" s="578">
        <v>1</v>
      </c>
      <c r="D14" s="578">
        <f>1.2*C12</f>
        <v>7.08</v>
      </c>
      <c r="I14" s="567"/>
      <c r="K14" s="567"/>
      <c r="L14" s="567"/>
      <c r="M14" s="567"/>
      <c r="N14" s="567"/>
      <c r="O14" s="567"/>
      <c r="P14" s="567"/>
      <c r="Q14" s="567"/>
      <c r="R14" s="567"/>
      <c r="S14" s="567"/>
      <c r="T14" s="567"/>
    </row>
    <row r="15" spans="2:20" x14ac:dyDescent="0.25">
      <c r="B15" s="88" t="s">
        <v>44</v>
      </c>
      <c r="C15" s="568">
        <v>0</v>
      </c>
      <c r="D15" s="571">
        <f>'CARICHI UNITARI'!H147</f>
        <v>8.9453333333333322</v>
      </c>
      <c r="H15" s="567"/>
      <c r="I15" s="567"/>
      <c r="K15" s="567"/>
      <c r="L15" s="567"/>
      <c r="M15" s="567"/>
      <c r="N15" s="567"/>
      <c r="O15" s="567"/>
      <c r="P15" s="567"/>
      <c r="Q15" s="567"/>
      <c r="R15" s="567"/>
      <c r="S15" s="567"/>
      <c r="T15" s="567"/>
    </row>
    <row r="16" spans="2:20" x14ac:dyDescent="0.25">
      <c r="B16" s="440" t="s">
        <v>34</v>
      </c>
      <c r="C16" s="570">
        <v>1</v>
      </c>
      <c r="D16" s="570"/>
      <c r="H16" s="567"/>
      <c r="I16" s="567"/>
      <c r="J16" s="567"/>
      <c r="K16" s="567"/>
      <c r="L16" s="567"/>
      <c r="M16" s="567"/>
      <c r="N16" s="567"/>
      <c r="O16" s="567"/>
      <c r="P16" s="567"/>
      <c r="Q16" s="567"/>
      <c r="R16" s="567"/>
      <c r="S16" s="567"/>
      <c r="T16" s="567"/>
    </row>
    <row r="17" spans="2:20" x14ac:dyDescent="0.25">
      <c r="B17" s="316"/>
      <c r="C17" s="567"/>
      <c r="H17" s="567"/>
      <c r="I17" s="567"/>
      <c r="J17" s="567"/>
      <c r="K17" s="567"/>
      <c r="L17" s="567"/>
      <c r="M17" s="567"/>
      <c r="N17" s="567"/>
      <c r="O17" s="567"/>
      <c r="P17" s="567"/>
      <c r="Q17" s="567"/>
      <c r="R17" s="567"/>
      <c r="S17" s="567"/>
      <c r="T17" s="567"/>
    </row>
    <row r="18" spans="2:20" x14ac:dyDescent="0.25">
      <c r="B18" s="472" t="s">
        <v>392</v>
      </c>
      <c r="C18" s="189" t="s">
        <v>395</v>
      </c>
      <c r="D18" s="113">
        <f>C12*D12+C13*D13+C14*D14+C15*D15+'TRAVI_V_IMPALCATO '!F10</f>
        <v>41.548000000000002</v>
      </c>
      <c r="H18" s="567"/>
      <c r="I18" s="567"/>
      <c r="J18" s="567"/>
      <c r="K18" s="567"/>
      <c r="L18" s="567"/>
      <c r="M18" s="567"/>
      <c r="N18" s="567"/>
      <c r="O18" s="567"/>
      <c r="P18" s="567"/>
      <c r="Q18" s="567"/>
      <c r="R18" s="567"/>
      <c r="S18" s="567"/>
      <c r="T18" s="567"/>
    </row>
    <row r="19" spans="2:20" x14ac:dyDescent="0.25">
      <c r="B19" s="472" t="s">
        <v>392</v>
      </c>
      <c r="C19" s="15" t="s">
        <v>394</v>
      </c>
      <c r="D19" s="113">
        <f>$C$12*$D$12+$C$13*$D$13+$C$14*$D$14+$C$15*$D$15+TRAVI_IV_IMPALCATO!F10</f>
        <v>43.875999999999998</v>
      </c>
      <c r="F19" s="14"/>
      <c r="H19" s="567"/>
      <c r="I19" s="567"/>
      <c r="J19" s="567"/>
      <c r="K19" s="567"/>
      <c r="L19" s="567"/>
      <c r="M19" s="567"/>
      <c r="N19" s="567"/>
      <c r="O19" s="567"/>
      <c r="P19" s="567"/>
      <c r="Q19" s="567"/>
      <c r="R19" s="567"/>
      <c r="S19" s="567"/>
      <c r="T19" s="567"/>
    </row>
    <row r="20" spans="2:20" x14ac:dyDescent="0.25">
      <c r="B20" s="472" t="s">
        <v>392</v>
      </c>
      <c r="C20" s="471" t="s">
        <v>393</v>
      </c>
      <c r="D20" s="113">
        <f>$C$12*$D$12+$C$13*$D$13+$C$14*$D$14+$C$15*$D$15+'TRAVI_I-II-III_IMPALCATO'!F10</f>
        <v>44.625999999999998</v>
      </c>
      <c r="H20" s="567"/>
      <c r="I20" s="567"/>
      <c r="J20" s="567"/>
      <c r="K20" s="567"/>
      <c r="L20" s="567"/>
      <c r="M20" s="567"/>
      <c r="N20" s="567"/>
      <c r="O20" s="567"/>
      <c r="P20" s="567"/>
      <c r="Q20" s="567"/>
      <c r="R20" s="567"/>
      <c r="S20" s="567"/>
      <c r="T20" s="567"/>
    </row>
    <row r="21" spans="2:20" x14ac:dyDescent="0.25">
      <c r="B21" s="451"/>
      <c r="D21" s="4"/>
      <c r="H21" s="567"/>
      <c r="I21" s="567"/>
      <c r="J21" s="567"/>
      <c r="K21" s="567"/>
      <c r="L21" s="567"/>
      <c r="M21" s="567"/>
      <c r="N21" s="567"/>
      <c r="O21" s="567"/>
      <c r="P21" s="567"/>
      <c r="Q21" s="567"/>
      <c r="R21" s="567"/>
      <c r="S21" s="567"/>
      <c r="T21" s="567"/>
    </row>
    <row r="22" spans="2:20" x14ac:dyDescent="0.25">
      <c r="B22" s="87" t="s">
        <v>389</v>
      </c>
      <c r="C22" s="97">
        <f>'GEOMETRIA '!G10</f>
        <v>4.45</v>
      </c>
      <c r="D22" s="4"/>
      <c r="H22" s="567"/>
      <c r="I22" s="567"/>
      <c r="J22" s="567"/>
      <c r="K22" s="567"/>
      <c r="L22" s="567"/>
      <c r="M22" s="567"/>
      <c r="N22" s="567"/>
      <c r="O22" s="567"/>
      <c r="P22" s="567"/>
      <c r="Q22" s="567"/>
      <c r="R22" s="567"/>
      <c r="S22" s="567"/>
      <c r="T22" s="567"/>
    </row>
    <row r="23" spans="2:20" x14ac:dyDescent="0.25">
      <c r="B23" s="41"/>
      <c r="C23" s="98"/>
      <c r="D23" s="4"/>
      <c r="H23" s="567"/>
      <c r="I23" s="567"/>
      <c r="J23" s="567"/>
      <c r="K23" s="567"/>
      <c r="L23" s="567"/>
      <c r="M23" s="567"/>
      <c r="N23" s="567"/>
      <c r="O23" s="567"/>
      <c r="P23" s="567"/>
      <c r="Q23" s="567"/>
      <c r="R23" s="567"/>
      <c r="S23" s="567"/>
      <c r="T23" s="567"/>
    </row>
    <row r="24" spans="2:20" x14ac:dyDescent="0.25">
      <c r="B24" s="472" t="s">
        <v>390</v>
      </c>
      <c r="C24" s="473" t="s">
        <v>395</v>
      </c>
      <c r="D24" s="488">
        <f>($D18*$C$22^2)/10</f>
        <v>82.275427000000008</v>
      </c>
      <c r="I24" s="567"/>
      <c r="J24" s="567"/>
      <c r="K24" s="567"/>
      <c r="L24" s="567"/>
      <c r="M24" s="567"/>
      <c r="N24" s="567"/>
      <c r="O24" s="567"/>
      <c r="P24" s="567"/>
      <c r="Q24" s="567"/>
    </row>
    <row r="25" spans="2:20" x14ac:dyDescent="0.25">
      <c r="B25" s="472" t="s">
        <v>390</v>
      </c>
      <c r="C25" s="15" t="s">
        <v>394</v>
      </c>
      <c r="D25" s="488">
        <f>($D19*$C$22^2)/10</f>
        <v>86.885449000000008</v>
      </c>
      <c r="I25" s="567"/>
      <c r="J25" s="567"/>
      <c r="K25" s="567"/>
      <c r="L25" s="567"/>
      <c r="M25" s="567"/>
      <c r="N25" s="567"/>
      <c r="O25" s="567"/>
      <c r="P25" s="567"/>
      <c r="Q25" s="567"/>
    </row>
    <row r="26" spans="2:20" x14ac:dyDescent="0.25">
      <c r="B26" s="472" t="s">
        <v>390</v>
      </c>
      <c r="C26" s="471" t="s">
        <v>393</v>
      </c>
      <c r="D26" s="488">
        <f>($D20*$C$22^2)/10</f>
        <v>88.370636500000003</v>
      </c>
      <c r="I26" s="567"/>
      <c r="J26" s="567"/>
      <c r="K26" s="567"/>
      <c r="L26" s="567"/>
      <c r="M26" s="567"/>
      <c r="N26" s="567"/>
      <c r="O26" s="567"/>
      <c r="P26" s="567"/>
      <c r="Q26" s="567"/>
    </row>
    <row r="27" spans="2:20" ht="15.75" thickBot="1" x14ac:dyDescent="0.3">
      <c r="B27" s="98"/>
      <c r="I27" s="567"/>
      <c r="J27" s="567"/>
      <c r="K27" s="567"/>
      <c r="L27" s="567"/>
      <c r="M27" s="567"/>
      <c r="N27" s="567"/>
      <c r="O27" s="567"/>
      <c r="P27" s="567"/>
      <c r="Q27" s="567"/>
    </row>
    <row r="28" spans="2:20" ht="15.75" thickBot="1" x14ac:dyDescent="0.3">
      <c r="B28" s="489" t="s">
        <v>384</v>
      </c>
      <c r="C28" s="489" t="s">
        <v>390</v>
      </c>
      <c r="D28" s="489" t="s">
        <v>385</v>
      </c>
      <c r="E28" s="489" t="s">
        <v>386</v>
      </c>
      <c r="F28" s="489" t="s">
        <v>396</v>
      </c>
      <c r="G28" s="489" t="s">
        <v>9</v>
      </c>
      <c r="I28" s="567"/>
      <c r="J28" s="567"/>
      <c r="K28" s="567"/>
      <c r="L28" s="567"/>
      <c r="M28" s="567"/>
      <c r="N28" s="567"/>
      <c r="O28" s="567"/>
      <c r="P28" s="567"/>
      <c r="Q28" s="567"/>
    </row>
    <row r="29" spans="2:20" x14ac:dyDescent="0.25">
      <c r="B29" s="465">
        <v>5</v>
      </c>
      <c r="C29" s="470">
        <f>D24</f>
        <v>82.275427000000008</v>
      </c>
      <c r="D29" s="470">
        <f>sollecitazioni!F18*0.7</f>
        <v>10.926646457206424</v>
      </c>
      <c r="E29" s="466">
        <f>C29+D29</f>
        <v>93.202073457206438</v>
      </c>
      <c r="F29" s="467">
        <f>$D$3*SQRT(E29/0.3)*100</f>
        <v>29.964089189746595</v>
      </c>
      <c r="G29" s="467">
        <f>F29+4</f>
        <v>33.964089189746595</v>
      </c>
      <c r="I29" s="567"/>
      <c r="J29" s="567"/>
      <c r="K29" s="567"/>
      <c r="L29" s="567"/>
      <c r="M29" s="567"/>
      <c r="N29" s="567"/>
      <c r="O29" s="567"/>
      <c r="P29" s="567"/>
      <c r="Q29" s="567"/>
    </row>
    <row r="30" spans="2:20" x14ac:dyDescent="0.25">
      <c r="B30" s="103">
        <v>4</v>
      </c>
      <c r="C30" s="417">
        <f>D25</f>
        <v>86.885449000000008</v>
      </c>
      <c r="D30" s="417">
        <f>sollecitazioni!F19*0.7</f>
        <v>59.262540054058015</v>
      </c>
      <c r="E30" s="100">
        <f>C30+D30</f>
        <v>146.14798905405803</v>
      </c>
      <c r="F30" s="207">
        <f>$D$3*SQRT(E30/0.3)*100</f>
        <v>37.521890871251316</v>
      </c>
      <c r="G30" s="207">
        <f>F30+4</f>
        <v>41.521890871251316</v>
      </c>
      <c r="I30" s="567"/>
      <c r="J30" s="567"/>
      <c r="K30" s="567"/>
      <c r="L30" s="567"/>
      <c r="M30" s="567"/>
      <c r="N30" s="567"/>
      <c r="O30" s="567"/>
      <c r="P30" s="567"/>
      <c r="Q30" s="567"/>
      <c r="R30" s="567"/>
      <c r="S30" s="567"/>
      <c r="T30" s="567"/>
    </row>
    <row r="31" spans="2:20" x14ac:dyDescent="0.25">
      <c r="B31" s="103">
        <v>3</v>
      </c>
      <c r="C31" s="417">
        <f>D26</f>
        <v>88.370636500000003</v>
      </c>
      <c r="D31" s="417">
        <f>sollecitazioni!F20*0.7</f>
        <v>121.4037244241449</v>
      </c>
      <c r="E31" s="100">
        <f>C31+D31</f>
        <v>209.7743609241449</v>
      </c>
      <c r="F31" s="207">
        <f>$D$3*SQRT(E31/0.3)*100</f>
        <v>44.953602120066677</v>
      </c>
      <c r="G31" s="207">
        <f>F31+4</f>
        <v>48.953602120066677</v>
      </c>
      <c r="I31" s="567"/>
      <c r="J31" s="567"/>
      <c r="K31" s="567"/>
      <c r="L31" s="567"/>
      <c r="M31" s="567"/>
      <c r="N31" s="567"/>
      <c r="O31" s="567"/>
      <c r="P31" s="567"/>
      <c r="Q31" s="567"/>
      <c r="R31" s="567"/>
      <c r="S31" s="567"/>
      <c r="T31" s="567"/>
    </row>
    <row r="32" spans="2:20" x14ac:dyDescent="0.25">
      <c r="B32" s="103">
        <v>2</v>
      </c>
      <c r="C32" s="417">
        <f>C31</f>
        <v>88.370636500000003</v>
      </c>
      <c r="D32" s="417">
        <f>sollecitazioni!F21*0.7</f>
        <v>161.69901583208264</v>
      </c>
      <c r="E32" s="100">
        <f>C32+D32</f>
        <v>250.06965233208263</v>
      </c>
      <c r="F32" s="207">
        <f>$D$3*SQRT(E32/0.3)*100</f>
        <v>49.081608749772357</v>
      </c>
      <c r="G32" s="207">
        <f>F32+4</f>
        <v>53.081608749772357</v>
      </c>
      <c r="I32" s="567"/>
      <c r="J32" s="567"/>
      <c r="K32" s="567"/>
      <c r="L32" s="567"/>
      <c r="M32" s="567"/>
      <c r="N32" s="567"/>
      <c r="O32" s="567"/>
      <c r="P32" s="567"/>
      <c r="Q32" s="567"/>
      <c r="R32" s="567"/>
      <c r="S32" s="567"/>
      <c r="T32" s="567"/>
    </row>
    <row r="33" spans="2:20" x14ac:dyDescent="0.25">
      <c r="B33" s="572">
        <v>1</v>
      </c>
      <c r="C33" s="458">
        <f>C32</f>
        <v>88.370636500000003</v>
      </c>
      <c r="D33" s="458">
        <f>sollecitazioni!F22*0.7</f>
        <v>178.9400723438275</v>
      </c>
      <c r="E33" s="105">
        <f>C33+D33</f>
        <v>267.31070884382751</v>
      </c>
      <c r="F33" s="477">
        <f>$D$3*SQRT(E33/0.3)*100</f>
        <v>50.74537576826291</v>
      </c>
      <c r="G33" s="477">
        <f>F33+4</f>
        <v>54.74537576826291</v>
      </c>
      <c r="I33" s="567"/>
      <c r="J33" s="567"/>
      <c r="K33" s="567"/>
      <c r="L33" s="567"/>
      <c r="M33" s="567"/>
      <c r="N33" s="567"/>
      <c r="O33" s="567"/>
      <c r="P33" s="567"/>
      <c r="Q33" s="567"/>
      <c r="R33" s="567"/>
      <c r="S33" s="567"/>
      <c r="T33" s="567"/>
    </row>
    <row r="34" spans="2:20" x14ac:dyDescent="0.25">
      <c r="B34" s="168"/>
      <c r="D34" s="98"/>
      <c r="G34" s="567"/>
      <c r="I34" s="567"/>
      <c r="J34" s="567"/>
      <c r="K34" s="567"/>
      <c r="L34" s="567"/>
      <c r="M34" s="567"/>
      <c r="N34" s="567"/>
      <c r="O34" s="567"/>
      <c r="P34" s="567"/>
      <c r="Q34" s="567"/>
      <c r="R34" s="567"/>
      <c r="S34" s="567"/>
      <c r="T34" s="567"/>
    </row>
    <row r="35" spans="2:20" ht="30" x14ac:dyDescent="0.25">
      <c r="B35" s="106" t="s">
        <v>47</v>
      </c>
      <c r="C35" s="107" t="s">
        <v>399</v>
      </c>
      <c r="E35" s="567"/>
      <c r="F35" s="469"/>
      <c r="G35" s="567"/>
      <c r="I35" s="567"/>
      <c r="J35" s="567"/>
      <c r="K35" s="567"/>
      <c r="L35" s="567"/>
      <c r="M35" s="567"/>
      <c r="N35" s="567"/>
      <c r="O35" s="567"/>
      <c r="P35" s="567"/>
      <c r="Q35" s="567"/>
      <c r="R35" s="567"/>
      <c r="S35" s="567"/>
      <c r="T35" s="567"/>
    </row>
    <row r="36" spans="2:20" x14ac:dyDescent="0.25">
      <c r="B36" s="468"/>
      <c r="C36" s="476" t="s">
        <v>391</v>
      </c>
      <c r="D36" s="476" t="s">
        <v>403</v>
      </c>
      <c r="E36" s="567"/>
      <c r="F36" s="567"/>
      <c r="G36" s="567"/>
      <c r="I36" s="567"/>
      <c r="J36" s="567"/>
      <c r="K36" s="567"/>
      <c r="L36" s="567"/>
      <c r="M36" s="567"/>
      <c r="N36" s="567"/>
      <c r="O36" s="567"/>
      <c r="P36" s="567"/>
      <c r="Q36" s="567"/>
      <c r="R36" s="567"/>
      <c r="S36" s="567"/>
      <c r="T36" s="567"/>
    </row>
    <row r="37" spans="2:20" x14ac:dyDescent="0.25">
      <c r="B37" s="87" t="s">
        <v>41</v>
      </c>
      <c r="C37" s="474">
        <f>'GEOMETRIA '!H34/2</f>
        <v>1.5</v>
      </c>
      <c r="D37" s="474">
        <f>'[1]CARICHI UNITARI'!H144</f>
        <v>5.54</v>
      </c>
      <c r="E37" s="567"/>
      <c r="F37" s="567"/>
      <c r="G37" s="567"/>
      <c r="I37" s="567"/>
      <c r="J37" s="567"/>
      <c r="K37" s="567"/>
      <c r="L37" s="567"/>
      <c r="M37" s="567"/>
      <c r="N37" s="567"/>
      <c r="O37" s="567"/>
      <c r="P37" s="567"/>
      <c r="Q37" s="567"/>
      <c r="R37" s="567"/>
      <c r="S37" s="567"/>
      <c r="T37" s="567"/>
    </row>
    <row r="38" spans="2:20" x14ac:dyDescent="0.25">
      <c r="B38" s="87" t="s">
        <v>43</v>
      </c>
      <c r="C38" s="417">
        <f>'GEOMETRIA '!B9*2</f>
        <v>3</v>
      </c>
      <c r="D38" s="417">
        <f>'[1]CARICHI UNITARI'!H145</f>
        <v>5.5540000000000003</v>
      </c>
      <c r="I38" s="567"/>
      <c r="J38" s="567"/>
      <c r="K38" s="567"/>
      <c r="L38" s="567"/>
      <c r="M38" s="567"/>
      <c r="N38" s="567"/>
      <c r="O38" s="567"/>
      <c r="P38" s="567"/>
      <c r="Q38" s="567"/>
      <c r="R38" s="567"/>
      <c r="S38" s="567"/>
      <c r="T38" s="567"/>
    </row>
    <row r="39" spans="2:20" x14ac:dyDescent="0.25">
      <c r="B39" s="87" t="s">
        <v>42</v>
      </c>
      <c r="C39" s="578">
        <v>1</v>
      </c>
      <c r="D39" s="578">
        <f>'[1]CARICHI UNITARI'!H146</f>
        <v>5.2056000000000004</v>
      </c>
      <c r="H39" s="567"/>
      <c r="I39" s="567"/>
      <c r="J39" s="567"/>
      <c r="K39" s="567"/>
      <c r="L39" s="567"/>
      <c r="M39" s="567"/>
      <c r="N39" s="567"/>
      <c r="O39" s="567"/>
      <c r="P39" s="567"/>
      <c r="Q39" s="567"/>
      <c r="R39" s="567"/>
      <c r="S39" s="567"/>
      <c r="T39" s="567"/>
    </row>
    <row r="40" spans="2:20" x14ac:dyDescent="0.25">
      <c r="B40" s="88" t="s">
        <v>44</v>
      </c>
      <c r="C40" s="568">
        <v>0</v>
      </c>
      <c r="D40" s="571">
        <f>'[1]CARICHI UNITARI'!H147</f>
        <v>8.9453333333333322</v>
      </c>
      <c r="H40" s="567"/>
      <c r="I40" s="567"/>
      <c r="J40" s="567"/>
      <c r="K40" s="567"/>
      <c r="L40" s="567"/>
      <c r="M40" s="567"/>
      <c r="N40" s="567"/>
      <c r="O40" s="567"/>
      <c r="P40" s="567"/>
      <c r="Q40" s="567"/>
      <c r="R40" s="567"/>
      <c r="S40" s="567"/>
      <c r="T40" s="567"/>
    </row>
    <row r="41" spans="2:20" x14ac:dyDescent="0.25">
      <c r="B41" s="440" t="s">
        <v>34</v>
      </c>
      <c r="C41" s="570">
        <v>1</v>
      </c>
      <c r="D41" s="570"/>
      <c r="H41" s="567"/>
      <c r="I41" s="567"/>
      <c r="J41" s="567"/>
      <c r="K41" s="567"/>
      <c r="L41" s="567"/>
      <c r="M41" s="567"/>
      <c r="N41" s="567"/>
      <c r="O41" s="567"/>
      <c r="P41" s="567"/>
      <c r="Q41" s="567"/>
      <c r="R41" s="567"/>
      <c r="S41" s="567"/>
      <c r="T41" s="567"/>
    </row>
    <row r="42" spans="2:20" x14ac:dyDescent="0.25">
      <c r="B42" s="316"/>
      <c r="C42" s="567"/>
      <c r="H42" s="567"/>
      <c r="I42" s="567"/>
      <c r="J42" s="567"/>
      <c r="K42" s="567"/>
      <c r="L42" s="567"/>
      <c r="M42" s="567"/>
      <c r="N42" s="567"/>
      <c r="O42" s="567"/>
      <c r="P42" s="567"/>
      <c r="Q42" s="567"/>
      <c r="R42" s="567"/>
      <c r="S42" s="567"/>
      <c r="T42" s="567"/>
    </row>
    <row r="43" spans="2:20" x14ac:dyDescent="0.25">
      <c r="B43" s="472" t="s">
        <v>392</v>
      </c>
      <c r="C43" s="189" t="s">
        <v>395</v>
      </c>
      <c r="D43" s="113">
        <f>$C$37*$D$37+$C$38*$D$38+$C$39*$D$39+$C$40*$D$40+'TRAVI_V_IMPALCATO '!F10</f>
        <v>31.959600000000002</v>
      </c>
      <c r="H43" s="567"/>
      <c r="I43" s="567"/>
      <c r="J43" s="567"/>
      <c r="K43" s="567"/>
      <c r="L43" s="567"/>
      <c r="M43" s="567"/>
      <c r="N43" s="567"/>
      <c r="O43" s="567"/>
      <c r="P43" s="567"/>
      <c r="Q43" s="567"/>
      <c r="R43" s="567"/>
      <c r="S43" s="567"/>
      <c r="T43" s="567"/>
    </row>
    <row r="44" spans="2:20" x14ac:dyDescent="0.25">
      <c r="B44" s="472" t="s">
        <v>392</v>
      </c>
      <c r="C44" s="15" t="s">
        <v>394</v>
      </c>
      <c r="D44" s="113">
        <f>$C$37*$D$37+$C$38*$D$38+$C$39*$D$39+$C$40*$D$40+TRAVI_IV_IMPALCATO!F10</f>
        <v>34.287599999999998</v>
      </c>
      <c r="F44" s="14"/>
      <c r="I44" s="567"/>
      <c r="J44" s="567"/>
      <c r="K44" s="567"/>
      <c r="L44" s="567"/>
      <c r="M44" s="567"/>
      <c r="N44" s="567"/>
      <c r="O44" s="567"/>
      <c r="P44" s="567"/>
      <c r="Q44" s="567"/>
      <c r="R44" s="567"/>
      <c r="S44" s="567"/>
      <c r="T44" s="567"/>
    </row>
    <row r="45" spans="2:20" x14ac:dyDescent="0.25">
      <c r="B45" s="472" t="s">
        <v>392</v>
      </c>
      <c r="C45" s="471" t="s">
        <v>393</v>
      </c>
      <c r="D45" s="113">
        <f>$C$37*$D$37+$C$38*$D$38+$C$39*$D$39+$C$40*$D$40+'TRAVI_I-II-III_IMPALCATO'!F10</f>
        <v>35.037599999999998</v>
      </c>
      <c r="I45" s="567"/>
      <c r="J45" s="567"/>
      <c r="K45" s="567"/>
      <c r="L45" s="567"/>
      <c r="M45" s="567"/>
      <c r="N45" s="567"/>
      <c r="O45" s="567"/>
      <c r="P45" s="567"/>
      <c r="Q45" s="567"/>
    </row>
    <row r="46" spans="2:20" x14ac:dyDescent="0.25">
      <c r="B46" s="451"/>
      <c r="D46" s="4"/>
      <c r="I46" s="567"/>
      <c r="J46" s="567"/>
      <c r="K46" s="567"/>
      <c r="L46" s="567"/>
      <c r="M46" s="567"/>
      <c r="N46" s="567"/>
      <c r="O46" s="567"/>
      <c r="P46" s="567"/>
      <c r="Q46" s="567"/>
    </row>
    <row r="47" spans="2:20" x14ac:dyDescent="0.25">
      <c r="B47" s="87" t="s">
        <v>389</v>
      </c>
      <c r="C47" s="97">
        <f>'[1]GEOMETRIA '!N5</f>
        <v>3.5</v>
      </c>
      <c r="D47" s="4"/>
      <c r="I47" s="567"/>
      <c r="J47" s="567"/>
      <c r="K47" s="567"/>
      <c r="L47" s="567"/>
      <c r="M47" s="567"/>
      <c r="N47" s="567"/>
      <c r="O47" s="567"/>
      <c r="P47" s="567"/>
      <c r="Q47" s="567"/>
    </row>
    <row r="48" spans="2:20" x14ac:dyDescent="0.25">
      <c r="B48" s="41"/>
      <c r="C48" s="98"/>
      <c r="D48" s="4"/>
      <c r="I48" s="567"/>
      <c r="J48" s="567"/>
      <c r="K48" s="567"/>
      <c r="L48" s="567"/>
      <c r="M48" s="567"/>
      <c r="N48" s="567"/>
      <c r="O48" s="567"/>
      <c r="P48" s="567"/>
      <c r="Q48" s="567"/>
    </row>
    <row r="49" spans="2:20" x14ac:dyDescent="0.25">
      <c r="B49" s="472" t="s">
        <v>390</v>
      </c>
      <c r="C49" s="473" t="s">
        <v>395</v>
      </c>
      <c r="D49" s="488">
        <f>($D43*C47^2)/10</f>
        <v>39.150510000000004</v>
      </c>
      <c r="I49" s="567"/>
      <c r="J49" s="567"/>
      <c r="K49" s="567"/>
      <c r="L49" s="567"/>
      <c r="M49" s="567"/>
      <c r="N49" s="567"/>
      <c r="O49" s="567"/>
      <c r="P49" s="567"/>
      <c r="Q49" s="567"/>
    </row>
    <row r="50" spans="2:20" x14ac:dyDescent="0.25">
      <c r="B50" s="472" t="s">
        <v>390</v>
      </c>
      <c r="C50" s="15" t="s">
        <v>394</v>
      </c>
      <c r="D50" s="488">
        <f>($D44*C47^2)/10</f>
        <v>42.002310000000001</v>
      </c>
      <c r="I50" s="567"/>
      <c r="J50" s="567"/>
      <c r="K50" s="567"/>
      <c r="L50" s="567"/>
      <c r="M50" s="567"/>
      <c r="N50" s="567"/>
      <c r="O50" s="567"/>
      <c r="P50" s="567"/>
      <c r="Q50" s="567"/>
      <c r="R50" s="567"/>
      <c r="S50" s="567"/>
      <c r="T50" s="567"/>
    </row>
    <row r="51" spans="2:20" x14ac:dyDescent="0.25">
      <c r="B51" s="472" t="s">
        <v>390</v>
      </c>
      <c r="C51" s="471" t="s">
        <v>393</v>
      </c>
      <c r="D51" s="488">
        <f>($D45*C47^2)/10</f>
        <v>42.921059999999997</v>
      </c>
      <c r="I51" s="567"/>
      <c r="J51" s="567"/>
      <c r="K51" s="567"/>
      <c r="L51" s="567"/>
      <c r="M51" s="567"/>
      <c r="N51" s="567"/>
      <c r="O51" s="567"/>
      <c r="P51" s="567"/>
      <c r="Q51" s="567"/>
      <c r="R51" s="567"/>
      <c r="S51" s="567"/>
      <c r="T51" s="567"/>
    </row>
    <row r="52" spans="2:20" ht="15.75" thickBot="1" x14ac:dyDescent="0.3">
      <c r="B52" s="98"/>
      <c r="I52" s="567"/>
      <c r="J52" s="567"/>
      <c r="K52" s="567"/>
      <c r="L52" s="567"/>
      <c r="M52" s="567"/>
      <c r="N52" s="567"/>
      <c r="O52" s="567"/>
      <c r="P52" s="567"/>
      <c r="Q52" s="567"/>
      <c r="R52" s="567"/>
      <c r="S52" s="567"/>
      <c r="T52" s="567"/>
    </row>
    <row r="53" spans="2:20" ht="15.75" thickBot="1" x14ac:dyDescent="0.3">
      <c r="B53" s="489" t="s">
        <v>384</v>
      </c>
      <c r="C53" s="489" t="s">
        <v>390</v>
      </c>
      <c r="D53" s="489" t="s">
        <v>385</v>
      </c>
      <c r="E53" s="489" t="s">
        <v>386</v>
      </c>
      <c r="F53" s="489" t="s">
        <v>396</v>
      </c>
      <c r="G53" s="489" t="s">
        <v>9</v>
      </c>
      <c r="H53" s="567"/>
      <c r="I53" s="567"/>
      <c r="J53" s="567"/>
      <c r="K53" s="567"/>
      <c r="L53" s="567"/>
      <c r="M53" s="567"/>
      <c r="N53" s="567"/>
      <c r="O53" s="567"/>
      <c r="P53" s="567"/>
      <c r="Q53" s="567"/>
      <c r="R53" s="567"/>
      <c r="S53" s="567"/>
      <c r="T53" s="567"/>
    </row>
    <row r="54" spans="2:20" x14ac:dyDescent="0.25">
      <c r="B54" s="465">
        <v>5</v>
      </c>
      <c r="C54" s="470">
        <f>D49*0.7</f>
        <v>27.405357000000002</v>
      </c>
      <c r="D54" s="470">
        <f>sollecitazioni!F29</f>
        <v>18.731393926639583</v>
      </c>
      <c r="E54" s="466">
        <f>C54+D54</f>
        <v>46.136750926639586</v>
      </c>
      <c r="F54" s="466">
        <f>$D$3*SQRT(E54/0.3)*100</f>
        <v>21.081999444865154</v>
      </c>
      <c r="G54" s="467">
        <f>F54+4</f>
        <v>25.081999444865154</v>
      </c>
      <c r="H54" s="567"/>
      <c r="I54" s="567"/>
      <c r="J54" s="567"/>
      <c r="K54" s="567"/>
      <c r="L54" s="567"/>
      <c r="M54" s="567"/>
      <c r="N54" s="567"/>
      <c r="O54" s="567"/>
      <c r="P54" s="567"/>
      <c r="Q54" s="567"/>
      <c r="R54" s="567"/>
      <c r="S54" s="567"/>
      <c r="T54" s="567"/>
    </row>
    <row r="55" spans="2:20" x14ac:dyDescent="0.25">
      <c r="B55" s="103">
        <v>4</v>
      </c>
      <c r="C55" s="417">
        <f>D50*0.7</f>
        <v>29.401616999999998</v>
      </c>
      <c r="D55" s="417">
        <f>sollecitazioni!F30</f>
        <v>101.5929258069566</v>
      </c>
      <c r="E55" s="100">
        <f>C55+D55</f>
        <v>130.99454280695659</v>
      </c>
      <c r="F55" s="100">
        <f>$D$3*SQRT(E55/0.3)*100</f>
        <v>35.52343023564891</v>
      </c>
      <c r="G55" s="207">
        <f>F55+4</f>
        <v>39.52343023564891</v>
      </c>
      <c r="H55" s="567"/>
      <c r="I55" s="567"/>
      <c r="J55" s="567"/>
      <c r="K55" s="567"/>
      <c r="L55" s="567"/>
      <c r="M55" s="567"/>
      <c r="N55" s="567"/>
      <c r="O55" s="567"/>
      <c r="P55" s="567"/>
      <c r="Q55" s="567"/>
      <c r="R55" s="567"/>
      <c r="S55" s="567"/>
      <c r="T55" s="567"/>
    </row>
    <row r="56" spans="2:20" x14ac:dyDescent="0.25">
      <c r="B56" s="103">
        <v>3</v>
      </c>
      <c r="C56" s="417">
        <f>D51*0.7</f>
        <v>30.044741999999996</v>
      </c>
      <c r="D56" s="417">
        <f>sollecitazioni!F31</f>
        <v>208.12067044139124</v>
      </c>
      <c r="E56" s="100">
        <f>C56+D56</f>
        <v>238.16541244139123</v>
      </c>
      <c r="F56" s="100">
        <f>$D$3*SQRT(E56/0.3)*100</f>
        <v>47.899131584181518</v>
      </c>
      <c r="G56" s="207">
        <f>F56+4</f>
        <v>51.899131584181518</v>
      </c>
      <c r="H56" s="567"/>
      <c r="I56" s="567"/>
      <c r="J56" s="567"/>
      <c r="K56" s="567"/>
      <c r="L56" s="567"/>
      <c r="M56" s="567"/>
      <c r="N56" s="567"/>
      <c r="O56" s="567"/>
      <c r="P56" s="567"/>
      <c r="Q56" s="567"/>
      <c r="R56" s="567"/>
      <c r="S56" s="567"/>
      <c r="T56" s="567"/>
    </row>
    <row r="57" spans="2:20" x14ac:dyDescent="0.25">
      <c r="B57" s="103">
        <v>2</v>
      </c>
      <c r="C57" s="417">
        <f>C56</f>
        <v>30.044741999999996</v>
      </c>
      <c r="D57" s="417">
        <f>sollecitazioni!F32</f>
        <v>277.19831285499885</v>
      </c>
      <c r="E57" s="100">
        <f>C57+D57</f>
        <v>307.24305485499883</v>
      </c>
      <c r="F57" s="100">
        <f>$D$3*SQRT(E57/0.3)*100</f>
        <v>54.403812015058492</v>
      </c>
      <c r="G57" s="207">
        <f>F57+4</f>
        <v>58.403812015058492</v>
      </c>
      <c r="H57" s="567"/>
      <c r="I57" s="567"/>
      <c r="J57" s="567"/>
      <c r="K57" s="567"/>
      <c r="L57" s="567"/>
      <c r="M57" s="567"/>
      <c r="N57" s="567"/>
      <c r="O57" s="567"/>
      <c r="P57" s="567"/>
      <c r="Q57" s="567"/>
      <c r="R57" s="567"/>
      <c r="S57" s="567"/>
      <c r="T57" s="567"/>
    </row>
    <row r="58" spans="2:20" x14ac:dyDescent="0.25">
      <c r="B58" s="572">
        <v>1</v>
      </c>
      <c r="C58" s="458">
        <f>C57</f>
        <v>30.044741999999996</v>
      </c>
      <c r="D58" s="458">
        <f>sollecitazioni!F33</f>
        <v>306.75440973227575</v>
      </c>
      <c r="E58" s="105">
        <f>C58+D58</f>
        <v>336.79915173227573</v>
      </c>
      <c r="F58" s="105">
        <f>$D$3*SQRT(E58/0.3)*100</f>
        <v>56.96049942741832</v>
      </c>
      <c r="G58" s="477">
        <f>F58+4</f>
        <v>60.96049942741832</v>
      </c>
      <c r="H58" s="567"/>
      <c r="I58" s="567"/>
      <c r="J58" s="567"/>
      <c r="K58" s="567"/>
      <c r="L58" s="567"/>
      <c r="M58" s="567"/>
      <c r="N58" s="567"/>
      <c r="O58" s="567"/>
      <c r="P58" s="567"/>
      <c r="Q58" s="567"/>
      <c r="R58" s="567"/>
      <c r="S58" s="567"/>
      <c r="T58" s="567"/>
    </row>
    <row r="59" spans="2:20" x14ac:dyDescent="0.25">
      <c r="C59" s="98"/>
      <c r="D59" s="3"/>
      <c r="G59" s="567"/>
      <c r="H59" s="567"/>
      <c r="I59" s="567"/>
      <c r="J59" s="567"/>
      <c r="K59" s="567"/>
      <c r="L59" s="567"/>
      <c r="M59" s="567"/>
      <c r="N59" s="567"/>
      <c r="O59" s="567"/>
      <c r="P59" s="567"/>
      <c r="Q59" s="567"/>
      <c r="R59" s="567"/>
      <c r="S59" s="567"/>
      <c r="T59" s="567"/>
    </row>
    <row r="60" spans="2:20" x14ac:dyDescent="0.25">
      <c r="C60" s="109"/>
      <c r="D60" s="317"/>
      <c r="E60" s="316"/>
      <c r="F60" s="316"/>
      <c r="G60" s="316"/>
      <c r="H60" s="109"/>
      <c r="I60" s="109"/>
      <c r="J60" s="109"/>
      <c r="K60" s="109"/>
      <c r="L60" s="567"/>
      <c r="M60" s="567"/>
      <c r="N60" s="567"/>
      <c r="O60" s="567"/>
      <c r="P60" s="567"/>
      <c r="Q60" s="567"/>
      <c r="R60" s="567"/>
      <c r="S60" s="567"/>
      <c r="T60" s="567"/>
    </row>
    <row r="61" spans="2:20" ht="30" x14ac:dyDescent="0.25">
      <c r="B61" s="106" t="s">
        <v>47</v>
      </c>
      <c r="C61" s="107" t="s">
        <v>400</v>
      </c>
      <c r="E61" s="567"/>
      <c r="F61" s="469"/>
      <c r="G61" s="567"/>
      <c r="H61" s="452"/>
      <c r="I61" s="452"/>
      <c r="J61" s="109"/>
      <c r="K61" s="109"/>
      <c r="L61" s="567"/>
      <c r="M61" s="567"/>
      <c r="N61" s="567"/>
      <c r="O61" s="567"/>
      <c r="P61" s="567"/>
      <c r="Q61" s="567"/>
      <c r="R61" s="567"/>
      <c r="S61" s="567"/>
      <c r="T61" s="567"/>
    </row>
    <row r="62" spans="2:20" x14ac:dyDescent="0.25">
      <c r="B62" s="468"/>
      <c r="C62" s="476" t="s">
        <v>391</v>
      </c>
      <c r="D62" s="476" t="s">
        <v>403</v>
      </c>
      <c r="E62" s="567"/>
      <c r="F62" s="567"/>
      <c r="G62" s="567"/>
      <c r="H62" s="317"/>
      <c r="I62" s="451"/>
      <c r="J62" s="109"/>
      <c r="K62" s="109"/>
      <c r="L62" s="567"/>
      <c r="M62" s="567"/>
      <c r="N62" s="567"/>
      <c r="O62" s="567"/>
      <c r="P62" s="567"/>
      <c r="Q62" s="567"/>
      <c r="R62" s="567"/>
      <c r="S62" s="567"/>
      <c r="T62" s="567"/>
    </row>
    <row r="63" spans="2:20" x14ac:dyDescent="0.25">
      <c r="B63" s="87" t="s">
        <v>41</v>
      </c>
      <c r="C63" s="474">
        <f>'TRAVI_I-II-III_IMPALCATO'!C80:D80</f>
        <v>2.31</v>
      </c>
      <c r="D63" s="474">
        <f>'[1]CARICHI UNITARI'!H144</f>
        <v>5.54</v>
      </c>
      <c r="E63" s="567"/>
      <c r="F63" s="567"/>
      <c r="G63" s="567"/>
      <c r="H63" s="452"/>
      <c r="I63" s="452"/>
      <c r="J63" s="109"/>
      <c r="K63" s="109"/>
      <c r="L63" s="567"/>
      <c r="M63" s="567"/>
      <c r="N63" s="567"/>
      <c r="O63" s="567"/>
      <c r="P63" s="567"/>
      <c r="Q63" s="567"/>
      <c r="R63" s="567"/>
      <c r="S63" s="567"/>
      <c r="T63" s="567"/>
    </row>
    <row r="64" spans="2:20" x14ac:dyDescent="0.25">
      <c r="B64" s="87" t="s">
        <v>43</v>
      </c>
      <c r="C64" s="475">
        <v>0</v>
      </c>
      <c r="D64" s="475">
        <f>'[1]CARICHI UNITARI'!H145</f>
        <v>5.5540000000000003</v>
      </c>
      <c r="H64" s="317"/>
      <c r="I64" s="451"/>
      <c r="J64" s="109"/>
      <c r="K64" s="109"/>
      <c r="L64" s="567"/>
      <c r="M64" s="567"/>
      <c r="N64" s="567"/>
      <c r="O64" s="567"/>
      <c r="P64" s="567"/>
      <c r="Q64" s="567"/>
      <c r="R64" s="567"/>
      <c r="S64" s="567"/>
      <c r="T64" s="567"/>
    </row>
    <row r="65" spans="1:20" x14ac:dyDescent="0.25">
      <c r="B65" s="87" t="s">
        <v>42</v>
      </c>
      <c r="C65" s="578">
        <v>1</v>
      </c>
      <c r="D65" s="578">
        <f>'[1]CARICHI UNITARI'!H146</f>
        <v>5.2056000000000004</v>
      </c>
      <c r="H65" s="317"/>
      <c r="I65" s="316"/>
      <c r="J65" s="109"/>
      <c r="K65" s="109"/>
      <c r="L65" s="567"/>
      <c r="M65" s="567"/>
      <c r="N65" s="567"/>
      <c r="O65" s="567"/>
      <c r="P65" s="567"/>
      <c r="Q65" s="567"/>
      <c r="R65" s="567"/>
      <c r="S65" s="567"/>
      <c r="T65" s="567"/>
    </row>
    <row r="66" spans="1:20" x14ac:dyDescent="0.25">
      <c r="B66" s="88" t="s">
        <v>44</v>
      </c>
      <c r="C66" s="571">
        <f>'TRAVI_I-II-III_IMPALCATO'!C83:D83</f>
        <v>2.7899999999999996</v>
      </c>
      <c r="D66" s="578">
        <f>'[1]CARICHI UNITARI'!H147</f>
        <v>8.9453333333333322</v>
      </c>
      <c r="H66" s="316"/>
      <c r="I66" s="316"/>
      <c r="J66" s="109"/>
      <c r="K66" s="109"/>
      <c r="L66" s="567"/>
      <c r="M66" s="567"/>
      <c r="N66" s="567"/>
      <c r="O66" s="567"/>
      <c r="P66" s="567"/>
      <c r="Q66" s="567"/>
      <c r="R66" s="567"/>
      <c r="S66" s="567"/>
      <c r="T66" s="567"/>
    </row>
    <row r="67" spans="1:20" x14ac:dyDescent="0.25">
      <c r="B67" s="440" t="s">
        <v>34</v>
      </c>
      <c r="C67" s="570">
        <v>1</v>
      </c>
      <c r="D67" s="570"/>
      <c r="E67" s="566"/>
      <c r="H67" s="109"/>
      <c r="I67" s="316"/>
      <c r="J67" s="109"/>
      <c r="K67" s="109"/>
      <c r="L67" s="567"/>
      <c r="M67" s="567"/>
      <c r="N67" s="567"/>
      <c r="O67" s="567"/>
      <c r="P67" s="567"/>
      <c r="Q67" s="567"/>
      <c r="R67" s="567"/>
      <c r="S67" s="567"/>
      <c r="T67" s="567"/>
    </row>
    <row r="68" spans="1:20" x14ac:dyDescent="0.25">
      <c r="B68" s="316"/>
      <c r="C68" s="567"/>
      <c r="D68" s="487"/>
      <c r="H68" s="109"/>
      <c r="I68" s="316"/>
      <c r="J68" s="109"/>
      <c r="K68" s="109"/>
      <c r="L68" s="567"/>
      <c r="M68" s="567"/>
      <c r="N68" s="567"/>
      <c r="O68" s="567"/>
      <c r="P68" s="567"/>
      <c r="Q68" s="567"/>
      <c r="R68" s="567"/>
      <c r="S68" s="567"/>
      <c r="T68" s="567"/>
    </row>
    <row r="69" spans="1:20" x14ac:dyDescent="0.25">
      <c r="B69" s="472" t="s">
        <v>392</v>
      </c>
      <c r="C69" s="189" t="s">
        <v>395</v>
      </c>
      <c r="D69" s="113">
        <f>$C$63*$D$63+$C$64*$D$64+$C$65*$D$65+$C$66*$D$66+$C$67*'TRAVI_V_IMPALCATO '!F10</f>
        <v>44.742479999999986</v>
      </c>
      <c r="H69" s="109"/>
      <c r="I69" s="109"/>
      <c r="J69" s="316"/>
      <c r="K69" s="452"/>
      <c r="L69" s="567"/>
      <c r="M69" s="567"/>
      <c r="N69" s="567"/>
      <c r="O69" s="567"/>
      <c r="P69" s="567"/>
      <c r="Q69" s="567"/>
      <c r="R69" s="567"/>
      <c r="S69" s="567"/>
      <c r="T69" s="567"/>
    </row>
    <row r="70" spans="1:20" x14ac:dyDescent="0.25">
      <c r="B70" s="472" t="s">
        <v>392</v>
      </c>
      <c r="C70" s="15" t="s">
        <v>394</v>
      </c>
      <c r="D70" s="113">
        <f>$C$63*$D$63+$C$64*$D$64+$C$65*$D$65+$C$66*$D$66+$C$67*TRAVI_IV_IMPALCATO!F10</f>
        <v>47.070479999999989</v>
      </c>
      <c r="F70" s="14"/>
      <c r="H70" s="109"/>
      <c r="I70" s="109"/>
      <c r="J70" s="316"/>
      <c r="K70" s="109"/>
      <c r="L70" s="567"/>
      <c r="M70" s="567"/>
      <c r="N70" s="567"/>
      <c r="O70" s="567"/>
      <c r="P70" s="567"/>
      <c r="Q70" s="567"/>
      <c r="R70" s="567"/>
      <c r="S70" s="567"/>
      <c r="T70" s="567"/>
    </row>
    <row r="71" spans="1:20" x14ac:dyDescent="0.25">
      <c r="B71" s="472" t="s">
        <v>392</v>
      </c>
      <c r="C71" s="471" t="s">
        <v>393</v>
      </c>
      <c r="D71" s="113">
        <f>$C$63*$D$63+$C$64*$D$64+$C$65*$D$65+$C$66*$D$66+$C$67*'TRAVI_I-II-III_IMPALCATO'!F10</f>
        <v>47.820479999999989</v>
      </c>
      <c r="H71" s="109"/>
      <c r="I71" s="109"/>
      <c r="J71" s="109"/>
      <c r="K71" s="109"/>
      <c r="L71" s="567"/>
      <c r="M71" s="567"/>
      <c r="N71" s="567"/>
      <c r="O71" s="567"/>
      <c r="P71" s="567"/>
      <c r="Q71" s="567"/>
      <c r="R71" s="567"/>
      <c r="S71" s="567"/>
      <c r="T71" s="567"/>
    </row>
    <row r="72" spans="1:20" x14ac:dyDescent="0.25">
      <c r="A72" s="91"/>
      <c r="B72" s="451"/>
      <c r="D72" s="4"/>
      <c r="H72" s="109"/>
      <c r="I72" s="109"/>
      <c r="J72" s="109"/>
      <c r="K72" s="109"/>
      <c r="L72" s="567"/>
      <c r="M72" s="567"/>
      <c r="N72" s="567"/>
      <c r="O72" s="567"/>
      <c r="P72" s="567"/>
      <c r="Q72" s="567"/>
      <c r="R72" s="567"/>
      <c r="S72" s="567"/>
      <c r="T72" s="567"/>
    </row>
    <row r="73" spans="1:20" x14ac:dyDescent="0.25">
      <c r="B73" s="87" t="s">
        <v>389</v>
      </c>
      <c r="C73" s="97">
        <f>'[1]GEOMETRIA '!K13</f>
        <v>4.9000000000000004</v>
      </c>
      <c r="D73" s="4"/>
      <c r="H73" s="109"/>
      <c r="I73" s="109"/>
      <c r="J73" s="109"/>
      <c r="K73" s="109"/>
      <c r="L73" s="567"/>
      <c r="M73" s="567"/>
      <c r="N73" s="567"/>
      <c r="O73" s="567"/>
      <c r="P73" s="567"/>
      <c r="Q73" s="567"/>
      <c r="R73" s="567"/>
      <c r="S73" s="567"/>
      <c r="T73" s="567"/>
    </row>
    <row r="74" spans="1:20" x14ac:dyDescent="0.25">
      <c r="B74" s="41"/>
      <c r="C74" s="98"/>
      <c r="D74" s="4"/>
      <c r="H74" s="109"/>
      <c r="I74" s="109"/>
      <c r="J74" s="109"/>
      <c r="K74" s="109"/>
      <c r="L74" s="567"/>
      <c r="M74" s="567"/>
      <c r="N74" s="567"/>
      <c r="O74" s="567"/>
      <c r="P74" s="567"/>
      <c r="Q74" s="567"/>
      <c r="R74" s="567"/>
      <c r="S74" s="567"/>
      <c r="T74" s="567"/>
    </row>
    <row r="75" spans="1:20" x14ac:dyDescent="0.25">
      <c r="B75" s="472" t="s">
        <v>390</v>
      </c>
      <c r="C75" s="473" t="s">
        <v>395</v>
      </c>
      <c r="D75" s="488">
        <f>($D69*C73^2)/10</f>
        <v>107.42669447999999</v>
      </c>
      <c r="H75" s="577"/>
      <c r="I75" s="109"/>
      <c r="J75" s="109"/>
      <c r="K75" s="109"/>
      <c r="L75" s="567"/>
      <c r="M75" s="567"/>
      <c r="N75" s="567"/>
      <c r="O75" s="567"/>
      <c r="P75" s="567"/>
      <c r="Q75" s="567"/>
      <c r="R75" s="567"/>
      <c r="S75" s="567"/>
      <c r="T75" s="567"/>
    </row>
    <row r="76" spans="1:20" x14ac:dyDescent="0.25">
      <c r="B76" s="472" t="s">
        <v>390</v>
      </c>
      <c r="C76" s="15" t="s">
        <v>394</v>
      </c>
      <c r="D76" s="488">
        <f>($D70*C73^2)/10</f>
        <v>113.01622247999998</v>
      </c>
      <c r="H76" s="478"/>
      <c r="I76" s="119"/>
      <c r="J76" s="109"/>
      <c r="K76" s="109"/>
      <c r="L76" s="567"/>
      <c r="M76" s="567"/>
      <c r="N76" s="567"/>
      <c r="O76" s="567"/>
      <c r="P76" s="567"/>
      <c r="Q76" s="567"/>
      <c r="R76" s="567"/>
      <c r="S76" s="567"/>
      <c r="T76" s="567"/>
    </row>
    <row r="77" spans="1:20" x14ac:dyDescent="0.25">
      <c r="B77" s="472" t="s">
        <v>390</v>
      </c>
      <c r="C77" s="471" t="s">
        <v>393</v>
      </c>
      <c r="D77" s="488">
        <f>($D71*C73^2)/10</f>
        <v>114.81697248</v>
      </c>
      <c r="H77" s="479"/>
      <c r="I77" s="119"/>
      <c r="J77" s="109"/>
      <c r="K77" s="109"/>
      <c r="L77" s="567"/>
      <c r="M77" s="567"/>
      <c r="N77" s="567"/>
      <c r="O77" s="567"/>
      <c r="P77" s="567"/>
      <c r="Q77" s="567"/>
      <c r="R77" s="567"/>
      <c r="S77" s="567"/>
      <c r="T77" s="567"/>
    </row>
    <row r="78" spans="1:20" s="91" customFormat="1" ht="15.75" thickBot="1" x14ac:dyDescent="0.3">
      <c r="A78"/>
      <c r="B78" s="98"/>
      <c r="C78"/>
      <c r="D78"/>
      <c r="E78"/>
      <c r="F78"/>
      <c r="G78"/>
      <c r="H78" s="317"/>
      <c r="I78" s="109"/>
      <c r="J78" s="109"/>
      <c r="K78" s="109"/>
      <c r="L78" s="104"/>
      <c r="M78" s="104"/>
      <c r="N78" s="104"/>
      <c r="O78" s="104"/>
      <c r="P78" s="104"/>
      <c r="Q78" s="104"/>
      <c r="R78" s="104"/>
      <c r="S78" s="104"/>
      <c r="T78" s="104"/>
    </row>
    <row r="79" spans="1:20" ht="15.75" thickBot="1" x14ac:dyDescent="0.3">
      <c r="B79" s="489" t="s">
        <v>384</v>
      </c>
      <c r="C79" s="489" t="s">
        <v>390</v>
      </c>
      <c r="D79" s="489" t="s">
        <v>385</v>
      </c>
      <c r="E79" s="489" t="s">
        <v>386</v>
      </c>
      <c r="F79" s="489" t="s">
        <v>396</v>
      </c>
      <c r="G79" s="489" t="s">
        <v>9</v>
      </c>
      <c r="H79" s="317"/>
      <c r="I79" s="109"/>
      <c r="J79" s="109"/>
      <c r="K79" s="109"/>
      <c r="L79" s="567"/>
      <c r="M79" s="567"/>
      <c r="N79" s="567"/>
      <c r="O79" s="567"/>
      <c r="P79" s="567"/>
      <c r="Q79" s="567"/>
      <c r="R79" s="567"/>
      <c r="S79" s="567"/>
      <c r="T79" s="567"/>
    </row>
    <row r="80" spans="1:20" x14ac:dyDescent="0.25">
      <c r="B80" s="465">
        <v>5</v>
      </c>
      <c r="C80" s="470">
        <f>D75</f>
        <v>107.42669447999999</v>
      </c>
      <c r="D80" s="470">
        <f>sollecitazioni!F18*0.7</f>
        <v>10.926646457206424</v>
      </c>
      <c r="E80" s="466">
        <f>C80+D80</f>
        <v>118.35334093720641</v>
      </c>
      <c r="F80" s="467">
        <f>$D$3*SQRT(E80/0.3)*100</f>
        <v>33.765917496223246</v>
      </c>
      <c r="G80" s="467">
        <f>F80+4</f>
        <v>37.765917496223246</v>
      </c>
      <c r="H80" s="317"/>
      <c r="I80" s="109"/>
      <c r="J80" s="109"/>
      <c r="K80" s="109"/>
      <c r="L80" s="567"/>
      <c r="M80" s="567"/>
      <c r="N80" s="567"/>
      <c r="O80" s="567"/>
      <c r="P80" s="567"/>
      <c r="Q80" s="567"/>
      <c r="R80" s="567"/>
      <c r="S80" s="567"/>
      <c r="T80" s="567"/>
    </row>
    <row r="81" spans="2:20" x14ac:dyDescent="0.25">
      <c r="B81" s="103">
        <v>4</v>
      </c>
      <c r="C81" s="417">
        <f>D76</f>
        <v>113.01622247999998</v>
      </c>
      <c r="D81" s="417">
        <f>sollecitazioni!F19*0.7</f>
        <v>59.262540054058015</v>
      </c>
      <c r="E81" s="100">
        <f>C81+D81</f>
        <v>172.27876253405799</v>
      </c>
      <c r="F81" s="207">
        <f>$D$3*SQRT(E81/0.3)*100</f>
        <v>40.738418547419819</v>
      </c>
      <c r="G81" s="207">
        <f>F81+4</f>
        <v>44.738418547419819</v>
      </c>
      <c r="H81" s="317"/>
      <c r="I81" s="109"/>
      <c r="J81" s="109"/>
      <c r="K81" s="109"/>
      <c r="L81" s="567"/>
      <c r="M81" s="567"/>
      <c r="N81" s="567"/>
      <c r="O81" s="567"/>
      <c r="P81" s="567"/>
      <c r="Q81" s="567"/>
      <c r="R81" s="567"/>
      <c r="S81" s="567"/>
      <c r="T81" s="567"/>
    </row>
    <row r="82" spans="2:20" x14ac:dyDescent="0.25">
      <c r="B82" s="103">
        <v>3</v>
      </c>
      <c r="C82" s="417">
        <f>D77</f>
        <v>114.81697248</v>
      </c>
      <c r="D82" s="417">
        <f>sollecitazioni!F20*0.7</f>
        <v>121.4037244241449</v>
      </c>
      <c r="E82" s="100">
        <f>C82+D82</f>
        <v>236.22069690414492</v>
      </c>
      <c r="F82" s="207">
        <f>$D$3*SQRT(E82/0.3)*100</f>
        <v>47.703172992055045</v>
      </c>
      <c r="G82" s="207">
        <f>F82+4</f>
        <v>51.703172992055045</v>
      </c>
      <c r="H82" s="317"/>
      <c r="I82" s="109"/>
      <c r="J82" s="119"/>
      <c r="K82" s="109"/>
      <c r="L82" s="567"/>
      <c r="M82" s="567"/>
      <c r="N82" s="567"/>
      <c r="O82" s="567"/>
      <c r="P82" s="567"/>
      <c r="Q82" s="567"/>
      <c r="R82" s="567"/>
      <c r="S82" s="567"/>
      <c r="T82" s="567"/>
    </row>
    <row r="83" spans="2:20" x14ac:dyDescent="0.25">
      <c r="B83" s="103">
        <v>2</v>
      </c>
      <c r="C83" s="417">
        <f>C82</f>
        <v>114.81697248</v>
      </c>
      <c r="D83" s="417">
        <f>sollecitazioni!F21*0.7</f>
        <v>161.69901583208264</v>
      </c>
      <c r="E83" s="100">
        <f>C83+D83</f>
        <v>276.51598831208264</v>
      </c>
      <c r="F83" s="207">
        <f>$D$3*SQRT(E83/0.3)*100</f>
        <v>51.61173013382129</v>
      </c>
      <c r="G83" s="207">
        <f>F83+4</f>
        <v>55.61173013382129</v>
      </c>
      <c r="H83" s="109"/>
      <c r="I83" s="109"/>
      <c r="J83" s="316"/>
      <c r="K83" s="316"/>
      <c r="L83" s="567"/>
      <c r="M83" s="567"/>
      <c r="N83" s="567"/>
      <c r="O83" s="567"/>
      <c r="P83" s="567"/>
      <c r="Q83" s="567"/>
      <c r="R83" s="567"/>
      <c r="S83" s="567"/>
      <c r="T83" s="567"/>
    </row>
    <row r="84" spans="2:20" x14ac:dyDescent="0.25">
      <c r="B84" s="572">
        <v>1</v>
      </c>
      <c r="C84" s="458">
        <f>C83</f>
        <v>114.81697248</v>
      </c>
      <c r="D84" s="458">
        <f>sollecitazioni!F22*0.7</f>
        <v>178.9400723438275</v>
      </c>
      <c r="E84" s="105">
        <f>C84+D84</f>
        <v>293.75704482382753</v>
      </c>
      <c r="F84" s="477">
        <f>$D$3*SQRT(E84/0.3)*100</f>
        <v>53.196424050897186</v>
      </c>
      <c r="G84" s="477">
        <f>F84+4</f>
        <v>57.196424050897186</v>
      </c>
      <c r="H84" s="109"/>
      <c r="I84" s="109"/>
      <c r="J84" s="316"/>
      <c r="K84" s="316"/>
      <c r="L84" s="567"/>
      <c r="M84" s="567"/>
      <c r="N84" s="567"/>
      <c r="O84" s="567"/>
      <c r="P84" s="567"/>
      <c r="Q84" s="567"/>
      <c r="R84" s="567"/>
      <c r="S84" s="567"/>
      <c r="T84" s="567"/>
    </row>
    <row r="85" spans="2:20" x14ac:dyDescent="0.25">
      <c r="C85" s="98"/>
      <c r="D85" s="3"/>
      <c r="G85" s="567"/>
      <c r="H85" s="109"/>
      <c r="I85" s="109"/>
      <c r="J85" s="316"/>
      <c r="K85" s="316"/>
      <c r="L85" s="567"/>
      <c r="M85" s="567"/>
      <c r="N85" s="567"/>
      <c r="O85" s="567"/>
      <c r="P85" s="567"/>
      <c r="Q85" s="567"/>
      <c r="R85" s="567"/>
      <c r="S85" s="567"/>
      <c r="T85" s="567"/>
    </row>
    <row r="86" spans="2:20" s="63" customFormat="1" x14ac:dyDescent="0.25">
      <c r="B86" s="61" t="s">
        <v>397</v>
      </c>
      <c r="C86" s="482"/>
      <c r="D86" s="482"/>
      <c r="E86" s="482"/>
      <c r="F86" s="482"/>
      <c r="G86" s="482"/>
      <c r="H86" s="482"/>
      <c r="I86" s="482"/>
      <c r="J86" s="483"/>
      <c r="K86" s="483"/>
      <c r="L86" s="62"/>
      <c r="M86" s="62"/>
      <c r="N86" s="62"/>
      <c r="O86" s="62"/>
      <c r="P86" s="62"/>
      <c r="Q86" s="62"/>
      <c r="R86" s="62"/>
      <c r="S86" s="62"/>
      <c r="T86" s="62"/>
    </row>
    <row r="87" spans="2:20" x14ac:dyDescent="0.25">
      <c r="B87" s="316"/>
      <c r="C87" s="109"/>
      <c r="D87" s="109"/>
      <c r="E87" s="109"/>
      <c r="F87" s="109"/>
      <c r="G87" s="109"/>
      <c r="H87" s="109"/>
      <c r="I87" s="109"/>
      <c r="J87" s="316"/>
      <c r="K87" s="316"/>
      <c r="L87" s="567"/>
      <c r="M87" s="567"/>
      <c r="N87" s="567"/>
      <c r="O87" s="567"/>
      <c r="P87" s="567"/>
      <c r="Q87" s="567"/>
      <c r="R87" s="567"/>
      <c r="S87" s="567"/>
      <c r="T87" s="567"/>
    </row>
    <row r="88" spans="2:20" ht="30" x14ac:dyDescent="0.25">
      <c r="B88" s="106" t="s">
        <v>47</v>
      </c>
      <c r="C88" s="484" t="s">
        <v>401</v>
      </c>
      <c r="E88" s="567"/>
      <c r="F88" s="469"/>
      <c r="G88" s="567"/>
      <c r="H88" s="109"/>
      <c r="I88" s="109"/>
      <c r="J88" s="109"/>
      <c r="K88" s="109"/>
      <c r="L88" s="567"/>
      <c r="M88" s="567"/>
      <c r="N88" s="567"/>
      <c r="O88" s="567"/>
      <c r="P88" s="567"/>
      <c r="Q88" s="567"/>
      <c r="R88" s="567"/>
      <c r="S88" s="567"/>
      <c r="T88" s="567"/>
    </row>
    <row r="89" spans="2:20" x14ac:dyDescent="0.25">
      <c r="B89" s="468"/>
      <c r="C89" s="476" t="s">
        <v>391</v>
      </c>
      <c r="D89" s="476" t="s">
        <v>403</v>
      </c>
      <c r="E89" s="567"/>
      <c r="F89" s="567"/>
      <c r="G89" s="567"/>
      <c r="H89" s="316"/>
      <c r="I89" s="316"/>
      <c r="J89" s="109"/>
      <c r="K89" s="109"/>
      <c r="L89" s="567"/>
      <c r="M89" s="567"/>
      <c r="N89" s="567"/>
      <c r="O89" s="567"/>
      <c r="P89" s="567"/>
      <c r="Q89" s="567"/>
      <c r="R89" s="567"/>
      <c r="S89" s="567"/>
      <c r="T89" s="567"/>
    </row>
    <row r="90" spans="2:20" x14ac:dyDescent="0.25">
      <c r="B90" s="87" t="s">
        <v>41</v>
      </c>
      <c r="C90" s="474">
        <f>'GEOMETRIA '!F36</f>
        <v>6.625</v>
      </c>
      <c r="D90" s="474">
        <f>'[1]CARICHI UNITARI'!H144</f>
        <v>5.54</v>
      </c>
      <c r="E90" s="567"/>
      <c r="F90" s="567"/>
      <c r="G90" s="567"/>
      <c r="H90" s="316"/>
      <c r="I90" s="316"/>
      <c r="J90" s="109"/>
      <c r="K90" s="109"/>
      <c r="L90" s="567"/>
      <c r="M90" s="567"/>
      <c r="N90" s="567"/>
      <c r="O90" s="567"/>
      <c r="P90" s="567"/>
      <c r="Q90" s="567"/>
      <c r="R90" s="567"/>
      <c r="S90" s="567"/>
      <c r="T90" s="567"/>
    </row>
    <row r="91" spans="2:20" x14ac:dyDescent="0.25">
      <c r="B91" s="87" t="s">
        <v>43</v>
      </c>
      <c r="C91" s="475">
        <v>0</v>
      </c>
      <c r="D91" s="590">
        <f>'[1]CARICHI UNITARI'!H145</f>
        <v>5.5540000000000003</v>
      </c>
      <c r="J91" s="567"/>
      <c r="K91" s="567"/>
      <c r="L91" s="567"/>
      <c r="M91" s="567"/>
      <c r="N91" s="567"/>
      <c r="O91" s="567"/>
      <c r="P91" s="567"/>
      <c r="Q91" s="567"/>
      <c r="R91" s="567"/>
      <c r="S91" s="567"/>
      <c r="T91" s="567"/>
    </row>
    <row r="92" spans="2:20" x14ac:dyDescent="0.25">
      <c r="B92" s="87" t="s">
        <v>42</v>
      </c>
      <c r="C92" s="578">
        <v>1</v>
      </c>
      <c r="D92" s="590">
        <f>'[1]CARICHI UNITARI'!H146</f>
        <v>5.2056000000000004</v>
      </c>
      <c r="J92" s="567"/>
      <c r="K92" s="567"/>
      <c r="L92" s="567"/>
      <c r="M92" s="567"/>
      <c r="N92" s="567"/>
      <c r="O92" s="567"/>
      <c r="P92" s="567"/>
      <c r="Q92" s="567"/>
      <c r="R92" s="567"/>
      <c r="S92" s="567"/>
      <c r="T92" s="567"/>
    </row>
    <row r="93" spans="2:20" x14ac:dyDescent="0.25">
      <c r="B93" s="88" t="s">
        <v>44</v>
      </c>
      <c r="C93" s="568">
        <v>0</v>
      </c>
      <c r="D93" s="590">
        <f>'[1]CARICHI UNITARI'!H147</f>
        <v>8.9453333333333322</v>
      </c>
      <c r="J93" s="567"/>
      <c r="K93" s="567"/>
      <c r="L93" s="567"/>
      <c r="M93" s="567"/>
      <c r="N93" s="567"/>
      <c r="O93" s="567"/>
      <c r="P93" s="567"/>
      <c r="Q93" s="567"/>
      <c r="R93" s="567"/>
      <c r="S93" s="567"/>
      <c r="T93" s="567"/>
    </row>
    <row r="94" spans="2:20" x14ac:dyDescent="0.25">
      <c r="B94" s="440" t="s">
        <v>34</v>
      </c>
      <c r="C94" s="570">
        <v>1</v>
      </c>
      <c r="D94" s="570"/>
      <c r="E94" s="566"/>
      <c r="J94" s="567"/>
      <c r="K94" s="567"/>
      <c r="L94" s="567"/>
      <c r="M94" s="567"/>
      <c r="N94" s="567"/>
      <c r="O94" s="567"/>
      <c r="P94" s="567"/>
      <c r="Q94" s="567"/>
      <c r="R94" s="567"/>
      <c r="S94" s="567"/>
      <c r="T94" s="567"/>
    </row>
    <row r="95" spans="2:20" x14ac:dyDescent="0.25">
      <c r="B95" s="316"/>
      <c r="C95" s="567"/>
    </row>
    <row r="96" spans="2:20" x14ac:dyDescent="0.25">
      <c r="B96" s="472" t="s">
        <v>392</v>
      </c>
      <c r="C96" s="485" t="s">
        <v>395</v>
      </c>
      <c r="D96" s="113">
        <f>C90*D90+C91*D91+C92*D92+C93*D93+C94*'TRAVI_V_IMPALCATO '!F10</f>
        <v>43.690100000000001</v>
      </c>
      <c r="F96" t="s">
        <v>402</v>
      </c>
    </row>
    <row r="97" spans="2:7" x14ac:dyDescent="0.25">
      <c r="B97" s="98"/>
      <c r="C97" s="14"/>
      <c r="D97" s="194"/>
      <c r="F97" s="14"/>
    </row>
    <row r="98" spans="2:7" x14ac:dyDescent="0.25">
      <c r="B98" s="98"/>
      <c r="C98" s="14"/>
      <c r="D98" s="194"/>
    </row>
    <row r="99" spans="2:7" x14ac:dyDescent="0.25">
      <c r="B99" s="451"/>
      <c r="D99" s="4"/>
    </row>
    <row r="100" spans="2:7" x14ac:dyDescent="0.25">
      <c r="B100" s="87" t="s">
        <v>389</v>
      </c>
      <c r="C100" s="97">
        <f>'GEOMETRIA '!G14</f>
        <v>4.0999999999999996</v>
      </c>
      <c r="D100" s="4"/>
      <c r="F100" s="23"/>
    </row>
    <row r="101" spans="2:7" x14ac:dyDescent="0.25">
      <c r="B101" s="190"/>
      <c r="C101" s="98"/>
      <c r="D101" s="4"/>
    </row>
    <row r="102" spans="2:7" x14ac:dyDescent="0.25">
      <c r="B102" s="87" t="s">
        <v>390</v>
      </c>
      <c r="C102" s="97" t="s">
        <v>395</v>
      </c>
      <c r="D102" s="488">
        <f>($D96*C100^2)/10</f>
        <v>73.443058100000002</v>
      </c>
    </row>
    <row r="103" spans="2:7" x14ac:dyDescent="0.25">
      <c r="B103" s="98"/>
      <c r="C103" s="14"/>
      <c r="D103" s="486"/>
    </row>
    <row r="104" spans="2:7" x14ac:dyDescent="0.25">
      <c r="B104" s="98"/>
      <c r="C104" s="14"/>
      <c r="D104" s="486"/>
    </row>
    <row r="105" spans="2:7" ht="15.75" thickBot="1" x14ac:dyDescent="0.3">
      <c r="B105" s="98"/>
    </row>
    <row r="106" spans="2:7" ht="15.75" thickBot="1" x14ac:dyDescent="0.3">
      <c r="B106" s="489" t="s">
        <v>384</v>
      </c>
      <c r="C106" s="489" t="s">
        <v>390</v>
      </c>
      <c r="D106" s="489" t="s">
        <v>385</v>
      </c>
      <c r="E106" s="489" t="s">
        <v>386</v>
      </c>
      <c r="F106" s="489" t="s">
        <v>507</v>
      </c>
      <c r="G106" s="489" t="s">
        <v>154</v>
      </c>
    </row>
    <row r="107" spans="2:7" x14ac:dyDescent="0.25">
      <c r="B107" s="465">
        <v>5</v>
      </c>
      <c r="C107" s="466">
        <f>$D$102</f>
        <v>73.443058100000002</v>
      </c>
      <c r="D107" s="466">
        <f>sollecitazioni!F18*0.3</f>
        <v>4.6828484816598959</v>
      </c>
      <c r="E107" s="466">
        <f>C107+D107</f>
        <v>78.125906581659905</v>
      </c>
      <c r="F107" s="593">
        <v>0.21</v>
      </c>
      <c r="G107" s="466">
        <f>((C107*$E$3^2)/F107^2)</f>
        <v>0.53958165134693881</v>
      </c>
    </row>
    <row r="108" spans="2:7" x14ac:dyDescent="0.25">
      <c r="B108" s="103">
        <v>4</v>
      </c>
      <c r="C108" s="100">
        <f>$D$102</f>
        <v>73.443058100000002</v>
      </c>
      <c r="D108" s="100">
        <f>sollecitazioni!F19</f>
        <v>84.660771505797172</v>
      </c>
      <c r="E108" s="100">
        <f>C108+D108</f>
        <v>158.10382960579716</v>
      </c>
      <c r="F108" s="584">
        <v>0.21</v>
      </c>
      <c r="G108" s="100">
        <f>((C108*$E$3^2)/F108^2)</f>
        <v>0.53958165134693881</v>
      </c>
    </row>
    <row r="109" spans="2:7" x14ac:dyDescent="0.25">
      <c r="B109" s="103">
        <v>3</v>
      </c>
      <c r="C109" s="100">
        <f>$D$102</f>
        <v>73.443058100000002</v>
      </c>
      <c r="D109" s="100">
        <f>sollecitazioni!F20</f>
        <v>173.43389203449271</v>
      </c>
      <c r="E109" s="100">
        <f>C109+D109</f>
        <v>246.87695013449272</v>
      </c>
      <c r="F109" s="584">
        <v>0.21</v>
      </c>
      <c r="G109" s="100">
        <f>((C109*$E$3^2)/F109^2)</f>
        <v>0.53958165134693881</v>
      </c>
    </row>
    <row r="110" spans="2:7" x14ac:dyDescent="0.25">
      <c r="B110" s="103">
        <v>2</v>
      </c>
      <c r="C110" s="100">
        <f>$D$102</f>
        <v>73.443058100000002</v>
      </c>
      <c r="D110" s="100">
        <f>sollecitazioni!F21</f>
        <v>230.99859404583236</v>
      </c>
      <c r="E110" s="100">
        <f>C110+D110</f>
        <v>304.44165214583234</v>
      </c>
      <c r="F110" s="584">
        <v>0.21</v>
      </c>
      <c r="G110" s="100">
        <f>((C110*$E$3^2)/F110^2)</f>
        <v>0.53958165134693881</v>
      </c>
    </row>
    <row r="111" spans="2:7" x14ac:dyDescent="0.25">
      <c r="B111" s="572">
        <v>1</v>
      </c>
      <c r="C111" s="105">
        <f>$D$102</f>
        <v>73.443058100000002</v>
      </c>
      <c r="D111" s="105">
        <f>sollecitazioni!F22</f>
        <v>255.62867477689645</v>
      </c>
      <c r="E111" s="105">
        <f>C111+D111</f>
        <v>329.07173287689648</v>
      </c>
      <c r="F111" s="583">
        <v>0.21</v>
      </c>
      <c r="G111" s="105">
        <f>((C111*$E$3^2)/F111^2)</f>
        <v>0.53958165134693881</v>
      </c>
    </row>
    <row r="112" spans="2:7" ht="15.75" thickBot="1" x14ac:dyDescent="0.3">
      <c r="B112" s="109"/>
      <c r="C112" s="565"/>
      <c r="D112" s="109"/>
      <c r="E112" s="109"/>
      <c r="F112" s="109"/>
      <c r="G112" s="109"/>
    </row>
    <row r="113" spans="2:10" x14ac:dyDescent="0.25">
      <c r="B113" s="1074" t="s">
        <v>412</v>
      </c>
      <c r="C113" s="1075"/>
      <c r="D113" s="316"/>
      <c r="E113" s="316"/>
      <c r="F113" s="109"/>
      <c r="G113" s="109"/>
    </row>
    <row r="114" spans="2:10" ht="15.75" thickBot="1" x14ac:dyDescent="0.3">
      <c r="B114" s="1076"/>
      <c r="C114" s="1077"/>
      <c r="D114" s="316"/>
      <c r="E114" s="316"/>
      <c r="F114" s="109"/>
      <c r="G114" s="109"/>
    </row>
    <row r="115" spans="2:10" s="23" customFormat="1" ht="15.75" thickBot="1" x14ac:dyDescent="0.3">
      <c r="B115" s="577"/>
      <c r="C115" s="577"/>
      <c r="D115" s="316"/>
      <c r="E115" s="316"/>
      <c r="F115" s="109"/>
      <c r="G115" s="109"/>
    </row>
    <row r="116" spans="2:10" ht="16.5" thickTop="1" thickBot="1" x14ac:dyDescent="0.3">
      <c r="B116" s="119"/>
      <c r="C116" s="1078" t="s">
        <v>414</v>
      </c>
      <c r="D116" s="1079"/>
      <c r="E116" s="1078" t="s">
        <v>413</v>
      </c>
      <c r="F116" s="1079"/>
      <c r="G116" s="1078" t="s">
        <v>415</v>
      </c>
      <c r="H116" s="1079"/>
      <c r="I116" s="1078" t="s">
        <v>416</v>
      </c>
      <c r="J116" s="1079"/>
    </row>
    <row r="117" spans="2:10" ht="16.5" thickTop="1" thickBot="1" x14ac:dyDescent="0.3">
      <c r="B117" s="489" t="s">
        <v>384</v>
      </c>
      <c r="C117" s="509" t="s">
        <v>386</v>
      </c>
      <c r="D117" s="509" t="s">
        <v>9</v>
      </c>
      <c r="E117" s="509" t="s">
        <v>386</v>
      </c>
      <c r="F117" s="509" t="s">
        <v>9</v>
      </c>
      <c r="G117" s="509" t="s">
        <v>386</v>
      </c>
      <c r="H117" s="509" t="s">
        <v>9</v>
      </c>
      <c r="I117" s="509" t="s">
        <v>386</v>
      </c>
      <c r="J117" s="509" t="s">
        <v>154</v>
      </c>
    </row>
    <row r="118" spans="2:10" x14ac:dyDescent="0.25">
      <c r="B118" s="465">
        <v>5</v>
      </c>
      <c r="C118" s="571">
        <f>E29</f>
        <v>93.202073457206438</v>
      </c>
      <c r="D118" s="207">
        <f>G29</f>
        <v>33.964089189746595</v>
      </c>
      <c r="E118" s="575">
        <f>E54</f>
        <v>46.136750926639586</v>
      </c>
      <c r="F118" s="507">
        <f>G54</f>
        <v>25.081999444865154</v>
      </c>
      <c r="G118" s="575">
        <f>E80</f>
        <v>118.35334093720641</v>
      </c>
      <c r="H118" s="207">
        <f>G80</f>
        <v>37.765917496223246</v>
      </c>
      <c r="I118" s="585">
        <f>$C$107</f>
        <v>73.443058100000002</v>
      </c>
      <c r="J118" s="588">
        <f>G107</f>
        <v>0.53958165134693881</v>
      </c>
    </row>
    <row r="119" spans="2:10" x14ac:dyDescent="0.25">
      <c r="B119" s="103">
        <v>4</v>
      </c>
      <c r="C119" s="571">
        <f>E30</f>
        <v>146.14798905405803</v>
      </c>
      <c r="D119" s="207">
        <f>G30</f>
        <v>41.521890871251316</v>
      </c>
      <c r="E119" s="575">
        <f>E55</f>
        <v>130.99454280695659</v>
      </c>
      <c r="F119" s="507">
        <f>G55</f>
        <v>39.52343023564891</v>
      </c>
      <c r="G119" s="575">
        <f>E81</f>
        <v>172.27876253405799</v>
      </c>
      <c r="H119" s="207">
        <f>G81</f>
        <v>44.738418547419819</v>
      </c>
      <c r="I119" s="585">
        <f>$C$107</f>
        <v>73.443058100000002</v>
      </c>
      <c r="J119" s="588">
        <f>G108</f>
        <v>0.53958165134693881</v>
      </c>
    </row>
    <row r="120" spans="2:10" x14ac:dyDescent="0.25">
      <c r="B120" s="103">
        <v>3</v>
      </c>
      <c r="C120" s="571">
        <f>E31</f>
        <v>209.7743609241449</v>
      </c>
      <c r="D120" s="207">
        <f>G31</f>
        <v>48.953602120066677</v>
      </c>
      <c r="E120" s="575">
        <f>E56</f>
        <v>238.16541244139123</v>
      </c>
      <c r="F120" s="507">
        <f>G56</f>
        <v>51.899131584181518</v>
      </c>
      <c r="G120" s="575">
        <f>E82</f>
        <v>236.22069690414492</v>
      </c>
      <c r="H120" s="207">
        <f>G82</f>
        <v>51.703172992055045</v>
      </c>
      <c r="I120" s="585">
        <f>$C$107</f>
        <v>73.443058100000002</v>
      </c>
      <c r="J120" s="588">
        <f>G109</f>
        <v>0.53958165134693881</v>
      </c>
    </row>
    <row r="121" spans="2:10" x14ac:dyDescent="0.25">
      <c r="B121" s="103">
        <v>2</v>
      </c>
      <c r="C121" s="571">
        <f>E32</f>
        <v>250.06965233208263</v>
      </c>
      <c r="D121" s="207">
        <f>G32</f>
        <v>53.081608749772357</v>
      </c>
      <c r="E121" s="575">
        <f>E57</f>
        <v>307.24305485499883</v>
      </c>
      <c r="F121" s="507">
        <f>G57</f>
        <v>58.403812015058492</v>
      </c>
      <c r="G121" s="575">
        <f>E83</f>
        <v>276.51598831208264</v>
      </c>
      <c r="H121" s="207">
        <f>G83</f>
        <v>55.61173013382129</v>
      </c>
      <c r="I121" s="585">
        <f>$C$107</f>
        <v>73.443058100000002</v>
      </c>
      <c r="J121" s="588">
        <f>G110</f>
        <v>0.53958165134693881</v>
      </c>
    </row>
    <row r="122" spans="2:10" x14ac:dyDescent="0.25">
      <c r="B122" s="572">
        <v>1</v>
      </c>
      <c r="C122" s="569">
        <f>E33</f>
        <v>267.31070884382751</v>
      </c>
      <c r="D122" s="477">
        <f>G33</f>
        <v>54.74537576826291</v>
      </c>
      <c r="E122" s="508">
        <f>E58</f>
        <v>336.79915173227573</v>
      </c>
      <c r="F122" s="521">
        <f>G58</f>
        <v>60.96049942741832</v>
      </c>
      <c r="G122" s="508">
        <f>E84</f>
        <v>293.75704482382753</v>
      </c>
      <c r="H122" s="477">
        <f>G84</f>
        <v>57.196424050897186</v>
      </c>
      <c r="I122" s="508">
        <f>$C$107</f>
        <v>73.443058100000002</v>
      </c>
      <c r="J122" s="589">
        <f>G111</f>
        <v>0.53958165134693881</v>
      </c>
    </row>
    <row r="123" spans="2:10" x14ac:dyDescent="0.25">
      <c r="B123" s="168"/>
      <c r="C123" s="79"/>
      <c r="D123" s="519"/>
      <c r="E123" s="317"/>
      <c r="F123" s="506"/>
      <c r="G123" s="317"/>
      <c r="H123" s="519"/>
      <c r="I123" s="497"/>
      <c r="J123" s="497"/>
    </row>
    <row r="124" spans="2:10" x14ac:dyDescent="0.25">
      <c r="B124" s="106" t="s">
        <v>0</v>
      </c>
      <c r="C124" s="520" t="s">
        <v>52</v>
      </c>
      <c r="D124" s="519"/>
      <c r="E124" s="317"/>
      <c r="F124" s="506"/>
      <c r="G124" s="317"/>
      <c r="H124" s="519"/>
      <c r="I124" s="497"/>
      <c r="J124" s="497"/>
    </row>
    <row r="125" spans="2:10" x14ac:dyDescent="0.25">
      <c r="B125" s="99" t="s">
        <v>1</v>
      </c>
      <c r="C125" s="103" t="s">
        <v>430</v>
      </c>
      <c r="D125" s="519"/>
      <c r="E125" s="317"/>
      <c r="F125" s="506"/>
      <c r="G125" s="317"/>
      <c r="H125" s="519"/>
      <c r="I125" s="497"/>
      <c r="J125" s="497"/>
    </row>
    <row r="126" spans="2:10" x14ac:dyDescent="0.25">
      <c r="B126" s="576">
        <v>4</v>
      </c>
      <c r="C126" s="103" t="s">
        <v>140</v>
      </c>
      <c r="D126" s="519"/>
      <c r="E126" s="317"/>
      <c r="F126" s="506"/>
      <c r="G126" s="317"/>
      <c r="H126" s="519"/>
      <c r="I126" s="497"/>
      <c r="J126" s="497"/>
    </row>
    <row r="127" spans="2:10" x14ac:dyDescent="0.25">
      <c r="B127" s="576">
        <v>3</v>
      </c>
      <c r="C127" s="103" t="s">
        <v>141</v>
      </c>
      <c r="D127" s="519"/>
      <c r="E127" s="317"/>
      <c r="F127" s="506"/>
      <c r="G127" s="317"/>
      <c r="H127" s="519"/>
      <c r="I127" s="497"/>
      <c r="J127" s="497"/>
    </row>
    <row r="128" spans="2:10" x14ac:dyDescent="0.25">
      <c r="B128" s="576">
        <v>2</v>
      </c>
      <c r="C128" s="103" t="s">
        <v>141</v>
      </c>
      <c r="D128" s="519"/>
      <c r="E128" s="317"/>
      <c r="F128" s="506"/>
      <c r="G128" s="317"/>
      <c r="H128" s="519"/>
      <c r="I128" s="497"/>
      <c r="J128" s="497"/>
    </row>
    <row r="129" spans="2:11" x14ac:dyDescent="0.25">
      <c r="B129" s="576">
        <v>1</v>
      </c>
      <c r="C129" s="572" t="s">
        <v>141</v>
      </c>
      <c r="D129" s="519"/>
      <c r="E129" s="317"/>
      <c r="F129" s="506"/>
      <c r="G129" s="317"/>
      <c r="H129" s="519"/>
      <c r="I129" s="497"/>
      <c r="J129" s="497"/>
    </row>
    <row r="130" spans="2:11" x14ac:dyDescent="0.25">
      <c r="B130" s="567"/>
      <c r="G130" s="8"/>
    </row>
    <row r="131" spans="2:11" s="491" customFormat="1" x14ac:dyDescent="0.25">
      <c r="B131" s="490" t="s">
        <v>55</v>
      </c>
      <c r="G131" s="492"/>
    </row>
    <row r="132" spans="2:11" s="499" customFormat="1" x14ac:dyDescent="0.25">
      <c r="B132" s="500"/>
      <c r="G132" s="501"/>
    </row>
    <row r="133" spans="2:11" s="498" customFormat="1" ht="15" customHeight="1" x14ac:dyDescent="0.25">
      <c r="B133" s="1080" t="s">
        <v>404</v>
      </c>
      <c r="F133" s="1080" t="s">
        <v>420</v>
      </c>
    </row>
    <row r="134" spans="2:11" s="498" customFormat="1" ht="15" customHeight="1" x14ac:dyDescent="0.25">
      <c r="B134" s="1080"/>
      <c r="F134" s="1080"/>
    </row>
    <row r="135" spans="2:11" x14ac:dyDescent="0.25">
      <c r="B135" s="1080"/>
      <c r="F135" s="1080"/>
    </row>
    <row r="136" spans="2:11" x14ac:dyDescent="0.25">
      <c r="B136" s="567"/>
      <c r="C136" s="476" t="s">
        <v>391</v>
      </c>
      <c r="D136" s="476" t="s">
        <v>403</v>
      </c>
      <c r="F136" s="567"/>
      <c r="G136" s="476" t="s">
        <v>391</v>
      </c>
      <c r="H136" s="476" t="s">
        <v>403</v>
      </c>
    </row>
    <row r="137" spans="2:11" x14ac:dyDescent="0.25">
      <c r="B137" s="502" t="s">
        <v>41</v>
      </c>
      <c r="C137" s="574">
        <f>'GEOMETRIA '!E55</f>
        <v>4.0999999999999996</v>
      </c>
      <c r="D137" s="573">
        <f>'[1]CARICHI UNITARI'!$H$144</f>
        <v>5.54</v>
      </c>
      <c r="F137" s="502" t="s">
        <v>41</v>
      </c>
      <c r="G137" s="573">
        <f>'GEOMETRIA '!E51</f>
        <v>12.351249999999999</v>
      </c>
      <c r="H137" s="573">
        <f>'[1]CARICHI UNITARI'!$H$144</f>
        <v>5.54</v>
      </c>
      <c r="I137" s="468"/>
      <c r="J137" s="496"/>
      <c r="K137" s="14"/>
    </row>
    <row r="138" spans="2:11" x14ac:dyDescent="0.25">
      <c r="B138" s="502" t="s">
        <v>43</v>
      </c>
      <c r="C138" s="568">
        <v>0</v>
      </c>
      <c r="D138" s="571">
        <f>'[1]CARICHI UNITARI'!$H$145</f>
        <v>5.5540000000000003</v>
      </c>
      <c r="F138" s="502" t="s">
        <v>43</v>
      </c>
      <c r="G138" s="568">
        <f>'GEOMETRIA '!H20/4</f>
        <v>0.25</v>
      </c>
      <c r="H138" s="571">
        <f>'[1]CARICHI UNITARI'!$H$145</f>
        <v>5.5540000000000003</v>
      </c>
      <c r="I138" s="14"/>
      <c r="J138" s="487"/>
      <c r="K138" s="487"/>
    </row>
    <row r="139" spans="2:11" x14ac:dyDescent="0.25">
      <c r="B139" s="502" t="s">
        <v>354</v>
      </c>
      <c r="C139" s="568">
        <v>4.5</v>
      </c>
      <c r="D139" s="571">
        <f>'[1]CARICHI UNITARI'!$H$146</f>
        <v>5.2056000000000004</v>
      </c>
      <c r="F139" s="502" t="s">
        <v>354</v>
      </c>
      <c r="G139" s="568">
        <f>11.5/2</f>
        <v>5.75</v>
      </c>
      <c r="H139" s="571">
        <f>'[1]CARICHI UNITARI'!$H$146</f>
        <v>5.2056000000000004</v>
      </c>
      <c r="I139" s="14"/>
      <c r="J139" s="497"/>
      <c r="K139" s="497"/>
    </row>
    <row r="140" spans="2:11" x14ac:dyDescent="0.25">
      <c r="B140" s="503" t="s">
        <v>44</v>
      </c>
      <c r="C140" s="568">
        <v>0</v>
      </c>
      <c r="D140" s="571">
        <f>'[1]CARICHI UNITARI'!$H$147</f>
        <v>8.9453333333333322</v>
      </c>
      <c r="F140" s="503" t="s">
        <v>44</v>
      </c>
      <c r="G140" s="568">
        <v>0</v>
      </c>
      <c r="H140" s="571">
        <f>'[1]CARICHI UNITARI'!$H$147</f>
        <v>8.9453333333333322</v>
      </c>
      <c r="I140" s="14"/>
      <c r="J140" s="194"/>
      <c r="K140" s="194"/>
    </row>
    <row r="141" spans="2:11" x14ac:dyDescent="0.25">
      <c r="B141" s="503" t="s">
        <v>405</v>
      </c>
      <c r="C141" s="568">
        <f>C143</f>
        <v>4.53</v>
      </c>
      <c r="D141" s="571">
        <f>'[1]TRAVI_V_IMPALCATO '!$F$10</f>
        <v>1.782</v>
      </c>
      <c r="F141" s="503" t="s">
        <v>405</v>
      </c>
      <c r="G141" s="571">
        <f>'GEOMETRIA '!$F$51</f>
        <v>8.9499999999999993</v>
      </c>
      <c r="H141" s="571">
        <f>'[1]TRAVI_V_IMPALCATO '!$F$10</f>
        <v>1.782</v>
      </c>
      <c r="I141" s="14"/>
      <c r="J141" s="194"/>
      <c r="K141" s="194"/>
    </row>
    <row r="142" spans="2:11" x14ac:dyDescent="0.25">
      <c r="B142" s="503" t="s">
        <v>406</v>
      </c>
      <c r="C142" s="568">
        <f>C143</f>
        <v>4.53</v>
      </c>
      <c r="D142" s="571">
        <f>[1]TRAVI_IV_IMPALCATO!$F$10</f>
        <v>4.1099999999999994</v>
      </c>
      <c r="F142" s="503" t="s">
        <v>406</v>
      </c>
      <c r="G142" s="805">
        <f>'GEOMETRIA '!$F$51</f>
        <v>8.9499999999999993</v>
      </c>
      <c r="H142" s="571">
        <f>[1]TRAVI_IV_IMPALCATO!$F$10</f>
        <v>4.1099999999999994</v>
      </c>
      <c r="I142" s="14"/>
      <c r="J142" s="194"/>
      <c r="K142" s="194"/>
    </row>
    <row r="143" spans="2:11" x14ac:dyDescent="0.25">
      <c r="B143" s="504" t="s">
        <v>407</v>
      </c>
      <c r="C143" s="568">
        <f>'GEOMETRIA '!F55</f>
        <v>4.53</v>
      </c>
      <c r="D143" s="568">
        <f>'[1]TRAVI_I-II-III_IMPALCATO'!$F$10</f>
        <v>4.8599999999999994</v>
      </c>
      <c r="F143" s="504" t="s">
        <v>407</v>
      </c>
      <c r="G143" s="805">
        <f>'GEOMETRIA '!$F$51</f>
        <v>8.9499999999999993</v>
      </c>
      <c r="H143" s="568">
        <f>'[1]TRAVI_I-II-III_IMPALCATO'!$F$10</f>
        <v>4.8599999999999994</v>
      </c>
      <c r="I143" s="14"/>
      <c r="J143" s="579"/>
      <c r="K143" s="194"/>
    </row>
    <row r="144" spans="2:11" x14ac:dyDescent="0.25">
      <c r="B144" s="504" t="s">
        <v>408</v>
      </c>
      <c r="C144" s="568">
        <v>1</v>
      </c>
      <c r="D144" s="568">
        <f>'[1]massa di piano'!$E$48</f>
        <v>14.52</v>
      </c>
      <c r="F144" s="504" t="s">
        <v>408</v>
      </c>
      <c r="G144" s="568">
        <v>1</v>
      </c>
      <c r="H144" s="568">
        <f>'[1]massa di piano'!$E$48</f>
        <v>14.52</v>
      </c>
      <c r="I144" s="14"/>
      <c r="J144" s="579"/>
      <c r="K144" s="194"/>
    </row>
    <row r="145" spans="2:11" x14ac:dyDescent="0.25">
      <c r="B145" s="504" t="s">
        <v>409</v>
      </c>
      <c r="C145" s="568">
        <v>1</v>
      </c>
      <c r="D145" s="568">
        <f>'[1]massa di piano'!$E$32</f>
        <v>14.7</v>
      </c>
      <c r="F145" s="504" t="s">
        <v>409</v>
      </c>
      <c r="G145" s="568">
        <v>1</v>
      </c>
      <c r="H145" s="568">
        <f>'[1]massa di piano'!$E$32</f>
        <v>14.7</v>
      </c>
      <c r="I145" s="14"/>
      <c r="J145" s="579"/>
      <c r="K145" s="194"/>
    </row>
    <row r="146" spans="2:11" x14ac:dyDescent="0.25">
      <c r="B146" s="504" t="s">
        <v>410</v>
      </c>
      <c r="C146" s="570">
        <v>1</v>
      </c>
      <c r="D146" s="570">
        <f>'[1]massa di piano'!$E$16</f>
        <v>16.799999999999997</v>
      </c>
      <c r="F146" s="504" t="s">
        <v>410</v>
      </c>
      <c r="G146" s="570">
        <v>1</v>
      </c>
      <c r="H146" s="570">
        <f>'[1]massa di piano'!$E$16</f>
        <v>16.799999999999997</v>
      </c>
      <c r="I146" s="316"/>
      <c r="J146" s="579"/>
      <c r="K146" s="579"/>
    </row>
    <row r="147" spans="2:11" x14ac:dyDescent="0.25">
      <c r="B147" s="505"/>
      <c r="C147" s="579"/>
      <c r="D147" s="579"/>
      <c r="F147" s="505"/>
      <c r="G147" s="579"/>
      <c r="H147" s="579"/>
      <c r="I147" s="316"/>
      <c r="J147" s="579"/>
      <c r="K147" s="579"/>
    </row>
    <row r="148" spans="2:11" x14ac:dyDescent="0.25">
      <c r="B148" s="1081" t="s">
        <v>417</v>
      </c>
      <c r="C148" s="1081"/>
      <c r="D148" s="573">
        <f>$C$137*$C$138*$D$138+$C$139*$D$139+$C$140*$D$140+C142*D142+$C$144*$D$144</f>
        <v>56.563500000000005</v>
      </c>
      <c r="F148" s="1081" t="s">
        <v>417</v>
      </c>
      <c r="G148" s="1081"/>
      <c r="H148" s="573">
        <f>$G$138*$H$138+$G$139*$H$139+$G$140*$H$140+$G$141*$H$141+$G$144*$H$144+$G$137*$H$137</f>
        <v>130.21552499999999</v>
      </c>
      <c r="I148" s="316"/>
      <c r="J148" s="579"/>
      <c r="K148" s="579"/>
    </row>
    <row r="149" spans="2:11" x14ac:dyDescent="0.25">
      <c r="B149" s="1081" t="s">
        <v>418</v>
      </c>
      <c r="C149" s="1081"/>
      <c r="D149" s="571">
        <f>$C$137*$D$137+$C$138*$D$138+$C$139*$D$139+$C$140*$D$140+$C$142*$D$142+$C$145*$D$145</f>
        <v>79.457499999999996</v>
      </c>
      <c r="F149" s="1081" t="s">
        <v>418</v>
      </c>
      <c r="G149" s="1081"/>
      <c r="H149" s="571">
        <f>$G$138*$H$138+$G$139*$H$139+$G$140*$H$140+G142*H142+G145*H145+$G$137*$H$137</f>
        <v>151.23112499999999</v>
      </c>
      <c r="I149" s="316"/>
      <c r="J149" s="579"/>
      <c r="K149" s="579"/>
    </row>
    <row r="150" spans="2:11" x14ac:dyDescent="0.25">
      <c r="B150" s="1081" t="s">
        <v>419</v>
      </c>
      <c r="C150" s="1081"/>
      <c r="D150" s="569">
        <f>$C$137*$D$137+$C$138*$D$138+$C$139*$D$139+$C$140*$D$140+C143*D143+C146*D146</f>
        <v>84.954999999999998</v>
      </c>
      <c r="F150" s="1081" t="s">
        <v>419</v>
      </c>
      <c r="G150" s="1081"/>
      <c r="H150" s="569">
        <f>$G$138*$H$138+$G$139*$H$139+$G$140*$H$140+G143*H143+G146*H146+$G$137*$H$137</f>
        <v>160.04362499999999</v>
      </c>
      <c r="I150" s="316"/>
      <c r="J150" s="579"/>
      <c r="K150" s="579"/>
    </row>
    <row r="151" spans="2:11" x14ac:dyDescent="0.25">
      <c r="B151" s="1"/>
      <c r="G151" s="567"/>
      <c r="I151" s="14"/>
      <c r="J151" s="14"/>
      <c r="K151" s="14"/>
    </row>
    <row r="153" spans="2:11" x14ac:dyDescent="0.25">
      <c r="B153" s="1082" t="s">
        <v>421</v>
      </c>
      <c r="C153" s="498"/>
      <c r="D153" s="498"/>
    </row>
    <row r="154" spans="2:11" x14ac:dyDescent="0.25">
      <c r="B154" s="1082"/>
      <c r="C154" s="498"/>
      <c r="D154" s="498"/>
    </row>
    <row r="155" spans="2:11" x14ac:dyDescent="0.25">
      <c r="B155" s="1082"/>
    </row>
    <row r="156" spans="2:11" x14ac:dyDescent="0.25">
      <c r="B156" s="567"/>
      <c r="C156" s="476" t="s">
        <v>391</v>
      </c>
      <c r="D156" s="476" t="s">
        <v>403</v>
      </c>
    </row>
    <row r="157" spans="2:11" x14ac:dyDescent="0.25">
      <c r="B157" s="502" t="s">
        <v>41</v>
      </c>
      <c r="C157" s="573">
        <f>'GEOMETRIA '!E59-C160</f>
        <v>15.413750000000004</v>
      </c>
      <c r="D157" s="573">
        <f>'CARICHI UNITARI'!$H$144</f>
        <v>5.54</v>
      </c>
    </row>
    <row r="158" spans="2:11" x14ac:dyDescent="0.25">
      <c r="B158" s="502" t="s">
        <v>43</v>
      </c>
      <c r="C158" s="571">
        <v>0</v>
      </c>
      <c r="D158" s="571">
        <f>'CARICHI UNITARI'!$H$145</f>
        <v>5.5540000000000003</v>
      </c>
    </row>
    <row r="159" spans="2:11" x14ac:dyDescent="0.25">
      <c r="B159" s="502" t="s">
        <v>422</v>
      </c>
      <c r="C159" s="571">
        <v>10</v>
      </c>
      <c r="D159" s="571">
        <f>1.2*1.5</f>
        <v>1.7999999999999998</v>
      </c>
    </row>
    <row r="160" spans="2:11" x14ac:dyDescent="0.25">
      <c r="B160" s="503" t="s">
        <v>44</v>
      </c>
      <c r="C160" s="571">
        <v>5</v>
      </c>
      <c r="D160" s="571">
        <f>'CARICHI UNITARI'!$H$147</f>
        <v>8.9453333333333322</v>
      </c>
    </row>
    <row r="161" spans="2:5" x14ac:dyDescent="0.25">
      <c r="B161" s="503" t="s">
        <v>405</v>
      </c>
      <c r="C161" s="571">
        <f>'GEOMETRIA '!$F$59</f>
        <v>9.3550000000000004</v>
      </c>
      <c r="D161" s="571">
        <f>'TRAVI_V_IMPALCATO '!$F$10</f>
        <v>1.782</v>
      </c>
    </row>
    <row r="162" spans="2:5" x14ac:dyDescent="0.25">
      <c r="B162" s="503" t="s">
        <v>406</v>
      </c>
      <c r="C162" s="805">
        <f>'GEOMETRIA '!$F$59</f>
        <v>9.3550000000000004</v>
      </c>
      <c r="D162" s="571">
        <f>TRAVI_IV_IMPALCATO!$F$10</f>
        <v>4.1099999999999994</v>
      </c>
    </row>
    <row r="163" spans="2:5" x14ac:dyDescent="0.25">
      <c r="B163" s="504" t="s">
        <v>407</v>
      </c>
      <c r="C163" s="805">
        <f>'GEOMETRIA '!$F$59</f>
        <v>9.3550000000000004</v>
      </c>
      <c r="D163" s="568">
        <f>'TRAVI_I-II-III_IMPALCATO'!$F$10</f>
        <v>4.8599999999999994</v>
      </c>
    </row>
    <row r="164" spans="2:5" x14ac:dyDescent="0.25">
      <c r="B164" s="504" t="s">
        <v>408</v>
      </c>
      <c r="C164" s="568">
        <v>1</v>
      </c>
      <c r="D164" s="568">
        <f>'massa di piano'!$E$48</f>
        <v>14.52</v>
      </c>
    </row>
    <row r="165" spans="2:5" x14ac:dyDescent="0.25">
      <c r="B165" s="504" t="s">
        <v>409</v>
      </c>
      <c r="C165" s="568">
        <v>1</v>
      </c>
      <c r="D165" s="568">
        <f>'massa di piano'!$E$32</f>
        <v>14.7</v>
      </c>
    </row>
    <row r="166" spans="2:5" x14ac:dyDescent="0.25">
      <c r="B166" s="504" t="s">
        <v>410</v>
      </c>
      <c r="C166" s="570">
        <v>1</v>
      </c>
      <c r="D166" s="570">
        <f>'massa di piano'!$E$16</f>
        <v>19.799999999999997</v>
      </c>
    </row>
    <row r="167" spans="2:5" x14ac:dyDescent="0.25">
      <c r="B167" s="505"/>
      <c r="C167" s="579"/>
      <c r="D167" s="579"/>
    </row>
    <row r="168" spans="2:5" x14ac:dyDescent="0.25">
      <c r="B168" s="1081" t="s">
        <v>417</v>
      </c>
      <c r="C168" s="1081"/>
      <c r="D168" s="573">
        <f>$C$157*$D$157+$C$158*$D$158+$C$159*$D$159+$C$160*$D$160+$C$161*$D$161+$C$164*$D$164</f>
        <v>179.30945166666672</v>
      </c>
    </row>
    <row r="169" spans="2:5" x14ac:dyDescent="0.25">
      <c r="B169" s="1081" t="s">
        <v>418</v>
      </c>
      <c r="C169" s="1081"/>
      <c r="D169" s="571">
        <f>$C$157*$D$157+$C$158*$D$158+$C$159*$D$159+$C$160*$D$160+C162*D162+C165*D165</f>
        <v>201.26789166666669</v>
      </c>
    </row>
    <row r="170" spans="2:5" x14ac:dyDescent="0.25">
      <c r="B170" s="1081" t="s">
        <v>419</v>
      </c>
      <c r="C170" s="1081"/>
      <c r="D170" s="569">
        <f>$C$157*$D$157+$C$158*$D$158+$C$159*$D$159+$C$160*$D$160+C163*D163+C166*D166</f>
        <v>213.38414166666672</v>
      </c>
    </row>
    <row r="171" spans="2:5" ht="15.75" thickBot="1" x14ac:dyDescent="0.3">
      <c r="B171" s="510"/>
      <c r="C171" s="510"/>
      <c r="D171" s="79"/>
    </row>
    <row r="172" spans="2:5" x14ac:dyDescent="0.25">
      <c r="B172" s="1084" t="s">
        <v>423</v>
      </c>
      <c r="C172" s="1085"/>
      <c r="D172" s="79"/>
    </row>
    <row r="173" spans="2:5" ht="15.75" thickBot="1" x14ac:dyDescent="0.3">
      <c r="B173" s="1086"/>
      <c r="C173" s="1087"/>
      <c r="D173" s="79"/>
    </row>
    <row r="174" spans="2:5" ht="15.75" thickBot="1" x14ac:dyDescent="0.3">
      <c r="B174" s="577"/>
      <c r="C174" s="577"/>
      <c r="D174" s="79"/>
    </row>
    <row r="175" spans="2:5" ht="15" customHeight="1" x14ac:dyDescent="0.25">
      <c r="B175" s="577"/>
      <c r="C175" s="1088" t="s">
        <v>404</v>
      </c>
      <c r="D175" s="1088" t="s">
        <v>420</v>
      </c>
      <c r="E175" s="1091" t="s">
        <v>424</v>
      </c>
    </row>
    <row r="176" spans="2:5" s="23" customFormat="1" x14ac:dyDescent="0.25">
      <c r="B176" s="577"/>
      <c r="C176" s="1089"/>
      <c r="D176" s="1089"/>
      <c r="E176" s="1092"/>
    </row>
    <row r="177" spans="2:8" ht="16.5" customHeight="1" thickBot="1" x14ac:dyDescent="0.3">
      <c r="B177" s="119"/>
      <c r="C177" s="1090"/>
      <c r="D177" s="1090"/>
      <c r="E177" s="1093"/>
      <c r="F177" s="513"/>
      <c r="G177" s="1083"/>
      <c r="H177" s="1083"/>
    </row>
    <row r="178" spans="2:8" ht="15.75" thickBot="1" x14ac:dyDescent="0.3">
      <c r="B178" s="511" t="s">
        <v>384</v>
      </c>
      <c r="C178" s="512" t="s">
        <v>411</v>
      </c>
      <c r="D178" s="512" t="s">
        <v>411</v>
      </c>
      <c r="E178" s="512" t="s">
        <v>411</v>
      </c>
      <c r="G178" s="511" t="s">
        <v>425</v>
      </c>
    </row>
    <row r="179" spans="2:8" x14ac:dyDescent="0.25">
      <c r="B179" s="465">
        <v>5</v>
      </c>
      <c r="C179" s="207">
        <f>D148</f>
        <v>56.563500000000005</v>
      </c>
      <c r="D179" s="507">
        <f>H148</f>
        <v>130.21552499999999</v>
      </c>
      <c r="E179" s="207">
        <f>D168</f>
        <v>179.30945166666672</v>
      </c>
      <c r="G179" s="575">
        <f>sollecitazioni!I29</f>
        <v>48.701624209262917</v>
      </c>
    </row>
    <row r="180" spans="2:8" x14ac:dyDescent="0.25">
      <c r="B180" s="103">
        <v>4</v>
      </c>
      <c r="C180" s="207">
        <f>D149+C179</f>
        <v>136.02100000000002</v>
      </c>
      <c r="D180" s="507">
        <f>H149+D179</f>
        <v>281.44664999999998</v>
      </c>
      <c r="E180" s="207">
        <f>D169+E179</f>
        <v>380.57734333333337</v>
      </c>
      <c r="G180" s="575">
        <f>sollecitazioni!I30</f>
        <v>215.43998288882426</v>
      </c>
    </row>
    <row r="181" spans="2:8" x14ac:dyDescent="0.25">
      <c r="B181" s="103">
        <v>3</v>
      </c>
      <c r="C181" s="207">
        <f>$D$150+$C$180</f>
        <v>220.976</v>
      </c>
      <c r="D181" s="507">
        <f>$H$150+$D$180</f>
        <v>441.490275</v>
      </c>
      <c r="E181" s="207">
        <f>$D$170+$E$180</f>
        <v>593.96148500000004</v>
      </c>
      <c r="G181" s="575">
        <f>sollecitazioni!I31</f>
        <v>325.67376025879298</v>
      </c>
    </row>
    <row r="182" spans="2:8" x14ac:dyDescent="0.25">
      <c r="B182" s="103">
        <v>2</v>
      </c>
      <c r="C182" s="207">
        <f>$D$150+C181</f>
        <v>305.93099999999998</v>
      </c>
      <c r="D182" s="507">
        <f>$H$150+D181</f>
        <v>601.53390000000002</v>
      </c>
      <c r="E182" s="207">
        <f>$D$170+E181</f>
        <v>807.3456266666667</v>
      </c>
      <c r="G182" s="575">
        <f>sollecitazioni!I32</f>
        <v>395.04185316420387</v>
      </c>
    </row>
    <row r="183" spans="2:8" x14ac:dyDescent="0.25">
      <c r="B183" s="572">
        <v>1</v>
      </c>
      <c r="C183" s="105">
        <f>$D$150+C182</f>
        <v>390.88599999999997</v>
      </c>
      <c r="D183" s="105">
        <f>$H$150+D182</f>
        <v>761.57752500000004</v>
      </c>
      <c r="E183" s="105">
        <f>$D$170+E182</f>
        <v>1020.7297683333334</v>
      </c>
      <c r="G183" s="105">
        <f>sollecitazioni!I33</f>
        <v>402.51961213971293</v>
      </c>
    </row>
    <row r="184" spans="2:8" x14ac:dyDescent="0.25">
      <c r="D184" s="396"/>
      <c r="E184" s="396"/>
    </row>
    <row r="185" spans="2:8" ht="30" x14ac:dyDescent="0.25">
      <c r="B185" s="106" t="s">
        <v>0</v>
      </c>
      <c r="C185" s="494" t="s">
        <v>426</v>
      </c>
      <c r="D185" s="493" t="s">
        <v>56</v>
      </c>
      <c r="E185" s="493" t="s">
        <v>62</v>
      </c>
      <c r="G185" s="495" t="s">
        <v>38</v>
      </c>
    </row>
    <row r="186" spans="2:8" x14ac:dyDescent="0.25">
      <c r="B186" s="99" t="s">
        <v>1</v>
      </c>
      <c r="C186" s="100">
        <f>sollecitazioni!I29</f>
        <v>48.701624209262917</v>
      </c>
      <c r="D186" s="100">
        <f>(MINA(D148,H148,D168))</f>
        <v>56.563500000000005</v>
      </c>
      <c r="E186" s="100">
        <f>(MAXA(D148,H148,D168))</f>
        <v>179.30945166666672</v>
      </c>
      <c r="G186" s="100">
        <f>sollecitazioni!H18</f>
        <v>8.004869199418625</v>
      </c>
    </row>
    <row r="187" spans="2:8" x14ac:dyDescent="0.25">
      <c r="B187" s="576">
        <v>4</v>
      </c>
      <c r="C187" s="100">
        <f>sollecitazioni!I30</f>
        <v>215.43998288882426</v>
      </c>
      <c r="D187" s="571">
        <f>(MINA(D149,H149,D169))+D186</f>
        <v>136.02100000000002</v>
      </c>
      <c r="E187" s="571">
        <f>(MAXA(D149,H149,D169))+E186</f>
        <v>380.57734333333337</v>
      </c>
      <c r="G187" s="100">
        <f>sollecitazioni!H19</f>
        <v>51.42064945880179</v>
      </c>
    </row>
    <row r="188" spans="2:8" x14ac:dyDescent="0.25">
      <c r="B188" s="576">
        <v>3</v>
      </c>
      <c r="C188" s="100">
        <f>sollecitazioni!I31</f>
        <v>325.67376025879298</v>
      </c>
      <c r="D188" s="571">
        <f>(MINA($D$150,$H$150,$D$170))+$D$187</f>
        <v>220.976</v>
      </c>
      <c r="E188" s="571">
        <f>(MAXA($D$150,$H$150,$D$170))+$E$187</f>
        <v>593.96148500000004</v>
      </c>
      <c r="G188" s="100">
        <f>sollecitazioni!H20</f>
        <v>132.35623771296918</v>
      </c>
    </row>
    <row r="189" spans="2:8" x14ac:dyDescent="0.25">
      <c r="B189" s="576">
        <v>2</v>
      </c>
      <c r="C189" s="100">
        <f>sollecitazioni!I32</f>
        <v>395.04185316420387</v>
      </c>
      <c r="D189" s="571">
        <f>MINA(C182:E182)</f>
        <v>305.93099999999998</v>
      </c>
      <c r="E189" s="571">
        <f>MAXA(C182:E182)</f>
        <v>807.3456266666667</v>
      </c>
      <c r="G189" s="100">
        <f>sollecitazioni!H21</f>
        <v>207.40127491298722</v>
      </c>
    </row>
    <row r="190" spans="2:8" x14ac:dyDescent="0.25">
      <c r="B190" s="576">
        <v>1</v>
      </c>
      <c r="C190" s="100">
        <f>sollecitazioni!I33</f>
        <v>402.51961213971293</v>
      </c>
      <c r="D190" s="569">
        <f>MINA(C183:E183)</f>
        <v>390.88599999999997</v>
      </c>
      <c r="E190" s="569">
        <f>MAXA(C183:E183)</f>
        <v>1020.7297683333334</v>
      </c>
      <c r="G190" s="100">
        <f>sollecitazioni!H22</f>
        <v>249.55244555011734</v>
      </c>
    </row>
    <row r="191" spans="2:8" x14ac:dyDescent="0.25">
      <c r="B191" s="576" t="s">
        <v>75</v>
      </c>
      <c r="C191" s="100">
        <f>sollecitazioni!I34</f>
        <v>464.44570631505337</v>
      </c>
      <c r="D191" s="567"/>
      <c r="E191" s="567"/>
      <c r="F191" s="567"/>
    </row>
    <row r="192" spans="2:8" ht="15.75" thickBot="1" x14ac:dyDescent="0.3">
      <c r="C192" s="514"/>
      <c r="D192" s="567"/>
      <c r="E192" s="567"/>
      <c r="F192" s="567"/>
    </row>
    <row r="193" spans="2:10" ht="30.75" thickBot="1" x14ac:dyDescent="0.3">
      <c r="B193" s="515" t="s">
        <v>63</v>
      </c>
      <c r="C193" s="79"/>
      <c r="D193" s="567"/>
      <c r="E193" s="567"/>
      <c r="F193" s="567"/>
    </row>
    <row r="194" spans="2:10" x14ac:dyDescent="0.25">
      <c r="C194" s="79"/>
      <c r="D194" s="567"/>
      <c r="E194" s="567"/>
      <c r="F194" s="567"/>
    </row>
    <row r="195" spans="2:10" x14ac:dyDescent="0.25">
      <c r="B195" s="106" t="s">
        <v>0</v>
      </c>
      <c r="C195" s="516" t="s">
        <v>64</v>
      </c>
      <c r="D195" s="516" t="s">
        <v>76</v>
      </c>
      <c r="E195" s="516" t="s">
        <v>77</v>
      </c>
      <c r="F195" s="567"/>
    </row>
    <row r="196" spans="2:10" x14ac:dyDescent="0.25">
      <c r="B196" s="572" t="s">
        <v>1</v>
      </c>
      <c r="C196" s="100">
        <f>C186</f>
        <v>48.701624209262917</v>
      </c>
      <c r="D196" s="100">
        <f>E186+G186</f>
        <v>187.31432086608535</v>
      </c>
      <c r="E196" s="100">
        <f>D186-G186</f>
        <v>48.558630800581383</v>
      </c>
      <c r="F196" s="567"/>
    </row>
    <row r="197" spans="2:10" x14ac:dyDescent="0.25">
      <c r="B197" s="576">
        <v>4</v>
      </c>
      <c r="C197" s="571">
        <f>C187</f>
        <v>215.43998288882426</v>
      </c>
      <c r="D197" s="571">
        <f>E187+G187</f>
        <v>431.99799279213516</v>
      </c>
      <c r="E197" s="571">
        <f>D187-G187</f>
        <v>84.600350541198225</v>
      </c>
    </row>
    <row r="198" spans="2:10" x14ac:dyDescent="0.25">
      <c r="B198" s="576">
        <v>3</v>
      </c>
      <c r="C198" s="571">
        <f>C188</f>
        <v>325.67376025879298</v>
      </c>
      <c r="D198" s="571">
        <f>E188+G188</f>
        <v>726.31772271296927</v>
      </c>
      <c r="E198" s="571">
        <f>D188-G188</f>
        <v>88.619762287030824</v>
      </c>
    </row>
    <row r="199" spans="2:10" x14ac:dyDescent="0.25">
      <c r="B199" s="576">
        <v>2</v>
      </c>
      <c r="C199" s="571">
        <f>C189</f>
        <v>395.04185316420387</v>
      </c>
      <c r="D199" s="571">
        <f>E189+G189</f>
        <v>1014.7469015796539</v>
      </c>
      <c r="E199" s="571">
        <f>D189-G189</f>
        <v>98.529725087012764</v>
      </c>
    </row>
    <row r="200" spans="2:10" x14ac:dyDescent="0.25">
      <c r="B200" s="576">
        <v>1</v>
      </c>
      <c r="C200" s="569">
        <f>C190</f>
        <v>402.51961213971293</v>
      </c>
      <c r="D200" s="569">
        <f>E190+G190</f>
        <v>1270.2822138834508</v>
      </c>
      <c r="E200" s="569">
        <f>D190-G190</f>
        <v>141.33355444988263</v>
      </c>
    </row>
    <row r="201" spans="2:10" x14ac:dyDescent="0.25">
      <c r="B201" s="576" t="s">
        <v>75</v>
      </c>
    </row>
    <row r="202" spans="2:10" x14ac:dyDescent="0.25">
      <c r="J202" s="517"/>
    </row>
    <row r="203" spans="2:10" x14ac:dyDescent="0.25">
      <c r="B203" s="516" t="s">
        <v>52</v>
      </c>
      <c r="C203" s="516" t="s">
        <v>78</v>
      </c>
      <c r="J203" s="517"/>
    </row>
    <row r="204" spans="2:10" x14ac:dyDescent="0.25">
      <c r="B204" s="100" t="s">
        <v>427</v>
      </c>
      <c r="C204" s="100" t="s">
        <v>139</v>
      </c>
      <c r="J204" s="518"/>
    </row>
    <row r="205" spans="2:10" x14ac:dyDescent="0.25">
      <c r="B205" s="571" t="s">
        <v>428</v>
      </c>
      <c r="C205" s="100" t="s">
        <v>139</v>
      </c>
      <c r="J205" s="517"/>
    </row>
    <row r="206" spans="2:10" x14ac:dyDescent="0.25">
      <c r="B206" s="571" t="s">
        <v>429</v>
      </c>
      <c r="C206" s="805" t="s">
        <v>142</v>
      </c>
      <c r="J206" s="517"/>
    </row>
    <row r="207" spans="2:10" x14ac:dyDescent="0.25">
      <c r="B207" s="571" t="s">
        <v>429</v>
      </c>
      <c r="C207" s="805" t="s">
        <v>142</v>
      </c>
    </row>
    <row r="208" spans="2:10" x14ac:dyDescent="0.25">
      <c r="B208" s="569" t="s">
        <v>429</v>
      </c>
      <c r="C208" s="804" t="s">
        <v>142</v>
      </c>
    </row>
    <row r="284" spans="2:4" x14ac:dyDescent="0.25">
      <c r="B284" s="106" t="s">
        <v>0</v>
      </c>
      <c r="C284" s="109" t="s">
        <v>52</v>
      </c>
      <c r="D284" s="109" t="s">
        <v>78</v>
      </c>
    </row>
    <row r="285" spans="2:4" x14ac:dyDescent="0.25">
      <c r="B285" s="99"/>
    </row>
    <row r="286" spans="2:4" x14ac:dyDescent="0.25">
      <c r="B286" s="99" t="s">
        <v>1</v>
      </c>
      <c r="C286" s="566" t="s">
        <v>140</v>
      </c>
      <c r="D286" s="566" t="s">
        <v>139</v>
      </c>
    </row>
    <row r="287" spans="2:4" x14ac:dyDescent="0.25">
      <c r="B287" s="576">
        <v>4</v>
      </c>
      <c r="C287" s="566" t="s">
        <v>141</v>
      </c>
      <c r="D287" s="566" t="s">
        <v>142</v>
      </c>
    </row>
    <row r="288" spans="2:4" x14ac:dyDescent="0.25">
      <c r="B288" s="576">
        <v>3</v>
      </c>
      <c r="C288" s="566" t="s">
        <v>138</v>
      </c>
      <c r="D288" s="566" t="s">
        <v>137</v>
      </c>
    </row>
    <row r="289" spans="2:4" x14ac:dyDescent="0.25">
      <c r="B289" s="576">
        <v>2</v>
      </c>
      <c r="C289" s="566" t="s">
        <v>138</v>
      </c>
      <c r="D289" s="566" t="s">
        <v>137</v>
      </c>
    </row>
    <row r="290" spans="2:4" x14ac:dyDescent="0.25">
      <c r="B290" s="576">
        <v>1</v>
      </c>
      <c r="C290" s="566" t="s">
        <v>138</v>
      </c>
      <c r="D290" s="566" t="s">
        <v>137</v>
      </c>
    </row>
  </sheetData>
  <mergeCells count="22">
    <mergeCell ref="G177:H177"/>
    <mergeCell ref="B172:C173"/>
    <mergeCell ref="C175:C177"/>
    <mergeCell ref="D175:D177"/>
    <mergeCell ref="E175:E177"/>
    <mergeCell ref="B133:B135"/>
    <mergeCell ref="B170:C170"/>
    <mergeCell ref="F133:F135"/>
    <mergeCell ref="F148:G148"/>
    <mergeCell ref="B153:B155"/>
    <mergeCell ref="B168:C168"/>
    <mergeCell ref="B169:C169"/>
    <mergeCell ref="B148:C148"/>
    <mergeCell ref="B149:C149"/>
    <mergeCell ref="B150:C150"/>
    <mergeCell ref="F149:G149"/>
    <mergeCell ref="F150:G150"/>
    <mergeCell ref="B113:C114"/>
    <mergeCell ref="C116:D116"/>
    <mergeCell ref="E116:F116"/>
    <mergeCell ref="G116:H116"/>
    <mergeCell ref="I116:J116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"/>
  <sheetViews>
    <sheetView topLeftCell="A82" workbookViewId="0">
      <selection activeCell="A91" sqref="A91:C95"/>
    </sheetView>
  </sheetViews>
  <sheetFormatPr defaultRowHeight="15" x14ac:dyDescent="0.25"/>
  <cols>
    <col min="1" max="1" width="27" customWidth="1"/>
    <col min="2" max="2" width="9.5703125" bestFit="1" customWidth="1"/>
    <col min="3" max="3" width="15" bestFit="1" customWidth="1"/>
    <col min="4" max="4" width="18.28515625" customWidth="1"/>
    <col min="6" max="6" width="20" customWidth="1"/>
    <col min="8" max="8" width="19.7109375" customWidth="1"/>
    <col min="9" max="9" width="9.5703125" bestFit="1" customWidth="1"/>
    <col min="10" max="10" width="10.5703125" bestFit="1" customWidth="1"/>
    <col min="13" max="13" width="24" customWidth="1"/>
  </cols>
  <sheetData>
    <row r="1" spans="1:13" x14ac:dyDescent="0.25">
      <c r="A1" s="112" t="s">
        <v>79</v>
      </c>
      <c r="B1" s="112"/>
    </row>
    <row r="3" spans="1:13" x14ac:dyDescent="0.25">
      <c r="A3" s="112" t="s">
        <v>80</v>
      </c>
    </row>
    <row r="5" spans="1:13" x14ac:dyDescent="0.25">
      <c r="A5" s="118" t="s">
        <v>81</v>
      </c>
      <c r="D5" s="14"/>
      <c r="H5" s="118" t="s">
        <v>93</v>
      </c>
    </row>
    <row r="6" spans="1:13" ht="15.75" thickBot="1" x14ac:dyDescent="0.3">
      <c r="A6" s="122"/>
      <c r="D6" s="119"/>
    </row>
    <row r="7" spans="1:13" x14ac:dyDescent="0.25">
      <c r="A7" s="135" t="s">
        <v>83</v>
      </c>
      <c r="B7" s="123"/>
      <c r="C7" s="123"/>
      <c r="D7" s="124" t="s">
        <v>91</v>
      </c>
      <c r="E7" s="125" t="s">
        <v>65</v>
      </c>
      <c r="F7" s="126" t="s">
        <v>89</v>
      </c>
      <c r="H7" s="135" t="s">
        <v>83</v>
      </c>
      <c r="I7" s="123"/>
      <c r="J7" s="123"/>
      <c r="K7" s="124" t="s">
        <v>91</v>
      </c>
      <c r="L7" s="125" t="s">
        <v>65</v>
      </c>
      <c r="M7" s="126" t="s">
        <v>89</v>
      </c>
    </row>
    <row r="8" spans="1:13" x14ac:dyDescent="0.25">
      <c r="A8" s="127"/>
      <c r="B8" s="14"/>
      <c r="C8" s="14"/>
      <c r="D8" s="120"/>
      <c r="E8" s="14"/>
      <c r="F8" s="128"/>
      <c r="H8" s="127"/>
      <c r="I8" s="14"/>
      <c r="J8" s="14"/>
      <c r="K8" s="120"/>
      <c r="L8" s="14"/>
      <c r="M8" s="128"/>
    </row>
    <row r="9" spans="1:13" x14ac:dyDescent="0.25">
      <c r="A9" s="129" t="s">
        <v>132</v>
      </c>
      <c r="B9" s="116"/>
      <c r="C9" s="117"/>
      <c r="D9" s="43">
        <f>[3]Rigidezza!$L$5</f>
        <v>44.353458944316451</v>
      </c>
      <c r="E9" s="36">
        <v>6</v>
      </c>
      <c r="F9" s="130">
        <f>$D9*$E9</f>
        <v>266.12075366589869</v>
      </c>
      <c r="H9" s="129" t="s">
        <v>132</v>
      </c>
      <c r="I9" s="116"/>
      <c r="J9" s="117"/>
      <c r="K9" s="43">
        <f>[3]Rigidezza!$L$5</f>
        <v>44.353458944316451</v>
      </c>
      <c r="L9" s="36">
        <v>2</v>
      </c>
      <c r="M9" s="130">
        <f>$K9*$L9</f>
        <v>88.706917888632901</v>
      </c>
    </row>
    <row r="10" spans="1:13" x14ac:dyDescent="0.25">
      <c r="A10" s="129" t="s">
        <v>133</v>
      </c>
      <c r="B10" s="116"/>
      <c r="C10" s="117"/>
      <c r="D10" s="43">
        <f>[4]Rigidezza!$L$5</f>
        <v>26.549948533385056</v>
      </c>
      <c r="E10" s="36">
        <v>4</v>
      </c>
      <c r="F10" s="130">
        <f>$D10*$E10</f>
        <v>106.19979413354022</v>
      </c>
      <c r="H10" s="129" t="s">
        <v>133</v>
      </c>
      <c r="I10" s="116"/>
      <c r="J10" s="117"/>
      <c r="K10" s="43">
        <f>[4]Rigidezza!$L$5</f>
        <v>26.549948533385056</v>
      </c>
      <c r="L10" s="36">
        <v>9</v>
      </c>
      <c r="M10" s="130">
        <f>$K10*$L10</f>
        <v>238.94953680046549</v>
      </c>
    </row>
    <row r="11" spans="1:13" x14ac:dyDescent="0.25">
      <c r="A11" s="129" t="s">
        <v>134</v>
      </c>
      <c r="B11" s="116"/>
      <c r="C11" s="117"/>
      <c r="D11" s="43">
        <f>[5]Rigidezza!$L$5</f>
        <v>14.719701369009202</v>
      </c>
      <c r="E11" s="36">
        <v>1</v>
      </c>
      <c r="F11" s="130">
        <f>$D11*$E11</f>
        <v>14.719701369009202</v>
      </c>
      <c r="H11" s="129" t="s">
        <v>134</v>
      </c>
      <c r="I11" s="116"/>
      <c r="J11" s="117"/>
      <c r="K11" s="43">
        <f>[5]Rigidezza!$L$5</f>
        <v>14.719701369009202</v>
      </c>
      <c r="L11" s="36">
        <v>1</v>
      </c>
      <c r="M11" s="130">
        <f>$K11*$L11</f>
        <v>14.719701369009202</v>
      </c>
    </row>
    <row r="12" spans="1:13" x14ac:dyDescent="0.25">
      <c r="A12" s="129" t="s">
        <v>135</v>
      </c>
      <c r="B12" s="116"/>
      <c r="C12" s="117"/>
      <c r="D12" s="43">
        <f>[6]Rigidezza!$L$5</f>
        <v>12.040234408191751</v>
      </c>
      <c r="E12" s="36">
        <v>10</v>
      </c>
      <c r="F12" s="130">
        <f>$D12*$E12</f>
        <v>120.40234408191751</v>
      </c>
      <c r="H12" s="129" t="s">
        <v>135</v>
      </c>
      <c r="I12" s="116"/>
      <c r="J12" s="117"/>
      <c r="K12" s="43">
        <f>[6]Rigidezza!$L$5</f>
        <v>12.040234408191751</v>
      </c>
      <c r="L12" s="36">
        <v>7</v>
      </c>
      <c r="M12" s="130">
        <f>$K12*$L12</f>
        <v>84.281640857342254</v>
      </c>
    </row>
    <row r="13" spans="1:13" x14ac:dyDescent="0.25">
      <c r="A13" s="129" t="s">
        <v>136</v>
      </c>
      <c r="B13" s="116"/>
      <c r="C13" s="117"/>
      <c r="D13" s="43">
        <f>[7]Rigidezza!$L$5</f>
        <v>4.5712129677330404</v>
      </c>
      <c r="E13" s="36">
        <v>0</v>
      </c>
      <c r="F13" s="130">
        <f>$D13*$E13</f>
        <v>0</v>
      </c>
      <c r="H13" s="129" t="s">
        <v>136</v>
      </c>
      <c r="I13" s="116"/>
      <c r="J13" s="117"/>
      <c r="K13" s="43">
        <f>[7]Rigidezza!$L$5</f>
        <v>4.5712129677330404</v>
      </c>
      <c r="L13" s="36">
        <v>2</v>
      </c>
      <c r="M13" s="130">
        <f>$K13*$L13</f>
        <v>9.1424259354660808</v>
      </c>
    </row>
    <row r="14" spans="1:13" x14ac:dyDescent="0.25">
      <c r="A14" s="131"/>
      <c r="B14" s="14"/>
      <c r="C14" s="14"/>
      <c r="D14" s="14"/>
      <c r="E14" s="14"/>
      <c r="F14" s="128"/>
      <c r="H14" s="131"/>
      <c r="I14" s="14"/>
      <c r="J14" s="14"/>
      <c r="K14" s="14"/>
      <c r="L14" s="14"/>
      <c r="M14" s="130"/>
    </row>
    <row r="15" spans="1:13" ht="15.75" thickBot="1" x14ac:dyDescent="0.3">
      <c r="A15" s="132" t="s">
        <v>90</v>
      </c>
      <c r="B15" s="133"/>
      <c r="C15" s="133"/>
      <c r="D15" s="133"/>
      <c r="E15" s="133"/>
      <c r="F15" s="134">
        <f>SUM(F9:F13)</f>
        <v>507.44259325036569</v>
      </c>
      <c r="H15" s="132" t="s">
        <v>97</v>
      </c>
      <c r="I15" s="133"/>
      <c r="J15" s="133"/>
      <c r="K15" s="133"/>
      <c r="L15" s="133"/>
      <c r="M15" s="134">
        <f>SUM(M9:M13)</f>
        <v>435.80022285091593</v>
      </c>
    </row>
    <row r="17" spans="1:13" ht="15.75" thickBot="1" x14ac:dyDescent="0.3"/>
    <row r="18" spans="1:13" x14ac:dyDescent="0.25">
      <c r="A18" s="135" t="s">
        <v>153</v>
      </c>
      <c r="B18" s="388"/>
      <c r="C18" s="387"/>
      <c r="D18" s="124" t="s">
        <v>91</v>
      </c>
      <c r="E18" s="125" t="s">
        <v>65</v>
      </c>
      <c r="F18" s="126" t="s">
        <v>89</v>
      </c>
      <c r="H18" s="135" t="s">
        <v>153</v>
      </c>
      <c r="I18" s="388"/>
      <c r="J18" s="387"/>
      <c r="K18" s="124" t="s">
        <v>91</v>
      </c>
      <c r="L18" s="125" t="s">
        <v>65</v>
      </c>
      <c r="M18" s="126" t="s">
        <v>89</v>
      </c>
    </row>
    <row r="19" spans="1:13" x14ac:dyDescent="0.25">
      <c r="A19" s="186"/>
      <c r="B19" s="14"/>
      <c r="C19" s="14"/>
      <c r="D19" s="120"/>
      <c r="E19" s="14"/>
      <c r="F19" s="128"/>
      <c r="H19" s="186"/>
      <c r="I19" s="14"/>
      <c r="J19" s="14"/>
      <c r="K19" s="120"/>
      <c r="L19" s="14"/>
      <c r="M19" s="128"/>
    </row>
    <row r="20" spans="1:13" x14ac:dyDescent="0.25">
      <c r="A20" s="129" t="s">
        <v>356</v>
      </c>
      <c r="B20" s="116"/>
      <c r="C20" s="117"/>
      <c r="D20" s="43">
        <f>[8]Rigidezza!$L$5</f>
        <v>42.021327138615717</v>
      </c>
      <c r="E20" s="36">
        <v>9</v>
      </c>
      <c r="F20" s="130">
        <f>$D20*$E20</f>
        <v>378.19194424754147</v>
      </c>
      <c r="H20" s="129" t="s">
        <v>356</v>
      </c>
      <c r="I20" s="116"/>
      <c r="J20" s="117"/>
      <c r="K20" s="43">
        <f>[8]Rigidezza!$L$5</f>
        <v>42.021327138615717</v>
      </c>
      <c r="L20" s="36">
        <v>7</v>
      </c>
      <c r="M20" s="130">
        <f>$K20*$L20</f>
        <v>294.14928997031001</v>
      </c>
    </row>
    <row r="21" spans="1:13" x14ac:dyDescent="0.25">
      <c r="A21" s="129" t="s">
        <v>357</v>
      </c>
      <c r="B21" s="116"/>
      <c r="C21" s="117"/>
      <c r="D21" s="43">
        <f>[9]Rigidezza!$L$5</f>
        <v>27.410131833585233</v>
      </c>
      <c r="E21" s="36">
        <v>7</v>
      </c>
      <c r="F21" s="130">
        <f>$D21*$E21</f>
        <v>191.87092283509662</v>
      </c>
      <c r="H21" s="129" t="s">
        <v>357</v>
      </c>
      <c r="I21" s="116"/>
      <c r="J21" s="117"/>
      <c r="K21" s="43">
        <f>[9]Rigidezza!$L$5</f>
        <v>27.410131833585233</v>
      </c>
      <c r="L21" s="36">
        <v>9</v>
      </c>
      <c r="M21" s="130">
        <f>$K21*$L21</f>
        <v>246.6911865022671</v>
      </c>
    </row>
    <row r="22" spans="1:13" x14ac:dyDescent="0.25">
      <c r="A22" s="131"/>
      <c r="B22" s="14"/>
      <c r="C22" s="14"/>
      <c r="D22" s="14"/>
      <c r="E22" s="14"/>
      <c r="F22" s="128"/>
      <c r="H22" s="131"/>
      <c r="I22" s="14"/>
      <c r="J22" s="14"/>
      <c r="K22" s="14"/>
      <c r="L22" s="14"/>
      <c r="M22" s="130"/>
    </row>
    <row r="23" spans="1:13" ht="15.75" thickBot="1" x14ac:dyDescent="0.3">
      <c r="A23" s="132" t="s">
        <v>90</v>
      </c>
      <c r="B23" s="133"/>
      <c r="C23" s="133"/>
      <c r="D23" s="133"/>
      <c r="E23" s="133"/>
      <c r="F23" s="134">
        <f>SUM(F20:F21)</f>
        <v>570.06286708263815</v>
      </c>
      <c r="H23" s="132" t="s">
        <v>97</v>
      </c>
      <c r="I23" s="133"/>
      <c r="J23" s="133"/>
      <c r="K23" s="133"/>
      <c r="L23" s="133"/>
      <c r="M23" s="134">
        <f>SUM(M20:M21)</f>
        <v>540.84047647257717</v>
      </c>
    </row>
    <row r="24" spans="1:13" x14ac:dyDescent="0.25">
      <c r="A24" s="109"/>
      <c r="B24" s="14"/>
      <c r="C24" s="14"/>
      <c r="D24" s="14"/>
      <c r="E24" s="14"/>
      <c r="F24" s="194"/>
      <c r="H24" s="109"/>
      <c r="I24" s="14"/>
      <c r="J24" s="14"/>
      <c r="K24" s="14"/>
      <c r="L24" s="14"/>
      <c r="M24" s="194"/>
    </row>
    <row r="25" spans="1:13" ht="15.75" thickBot="1" x14ac:dyDescent="0.3">
      <c r="A25" s="109"/>
      <c r="B25" s="14"/>
      <c r="C25" s="14"/>
      <c r="D25" s="14"/>
      <c r="E25" s="14"/>
      <c r="F25" s="194"/>
      <c r="H25" s="109"/>
      <c r="I25" s="14"/>
      <c r="J25" s="14"/>
      <c r="K25" s="14"/>
      <c r="L25" s="14"/>
      <c r="M25" s="194"/>
    </row>
    <row r="26" spans="1:13" x14ac:dyDescent="0.25">
      <c r="A26" s="135" t="s">
        <v>358</v>
      </c>
      <c r="B26" s="386"/>
      <c r="C26" s="387"/>
      <c r="D26" s="124" t="s">
        <v>91</v>
      </c>
      <c r="E26" s="125" t="s">
        <v>65</v>
      </c>
      <c r="F26" s="126" t="s">
        <v>89</v>
      </c>
      <c r="H26" s="135" t="s">
        <v>359</v>
      </c>
      <c r="I26" s="135"/>
      <c r="J26" s="135"/>
      <c r="K26" s="124" t="s">
        <v>91</v>
      </c>
      <c r="L26" s="125" t="s">
        <v>65</v>
      </c>
      <c r="M26" s="126" t="s">
        <v>89</v>
      </c>
    </row>
    <row r="27" spans="1:13" x14ac:dyDescent="0.25">
      <c r="A27" s="127"/>
      <c r="B27" s="14"/>
      <c r="C27" s="14"/>
      <c r="D27" s="120"/>
      <c r="E27" s="14"/>
      <c r="F27" s="128"/>
      <c r="H27" s="127"/>
      <c r="I27" s="14"/>
      <c r="J27" s="14"/>
      <c r="K27" s="120"/>
      <c r="L27" s="14"/>
      <c r="M27" s="128"/>
    </row>
    <row r="28" spans="1:13" x14ac:dyDescent="0.25">
      <c r="A28" s="129" t="s">
        <v>356</v>
      </c>
      <c r="B28" s="116"/>
      <c r="C28" s="117"/>
      <c r="D28" s="43">
        <f>[10]Rigidezza!$L$5</f>
        <v>13.686842007299269</v>
      </c>
      <c r="E28" s="36">
        <v>1</v>
      </c>
      <c r="F28" s="130">
        <f>$D28*$E28</f>
        <v>13.686842007299269</v>
      </c>
      <c r="H28" s="129" t="s">
        <v>356</v>
      </c>
      <c r="I28" s="116"/>
      <c r="J28" s="117"/>
      <c r="K28" s="43">
        <f>[10]Rigidezza!$L$5</f>
        <v>13.686842007299269</v>
      </c>
      <c r="L28" s="36">
        <v>4</v>
      </c>
      <c r="M28" s="130">
        <f>$K28*$L28</f>
        <v>54.747368029197077</v>
      </c>
    </row>
    <row r="29" spans="1:13" x14ac:dyDescent="0.25">
      <c r="A29" s="129" t="s">
        <v>357</v>
      </c>
      <c r="B29" s="116"/>
      <c r="C29" s="117"/>
      <c r="D29" s="43">
        <f>[11]Rigidezza!$L$5</f>
        <v>7.0348122453514765</v>
      </c>
      <c r="E29" s="36">
        <v>4</v>
      </c>
      <c r="F29" s="130">
        <f>$D29*$E29</f>
        <v>28.139248981405906</v>
      </c>
      <c r="H29" s="129" t="s">
        <v>357</v>
      </c>
      <c r="I29" s="116"/>
      <c r="J29" s="117"/>
      <c r="K29" s="43">
        <f>[11]Rigidezza!$L$5</f>
        <v>7.0348122453514765</v>
      </c>
      <c r="L29" s="36">
        <v>1</v>
      </c>
      <c r="M29" s="130">
        <f>$K29*$L29</f>
        <v>7.0348122453514765</v>
      </c>
    </row>
    <row r="30" spans="1:13" x14ac:dyDescent="0.25">
      <c r="A30" s="131"/>
      <c r="B30" s="14"/>
      <c r="C30" s="14"/>
      <c r="D30" s="14"/>
      <c r="E30" s="14"/>
      <c r="F30" s="128"/>
      <c r="H30" s="131"/>
      <c r="I30" s="14"/>
      <c r="J30" s="14"/>
      <c r="K30" s="14"/>
      <c r="L30" s="14"/>
      <c r="M30" s="130"/>
    </row>
    <row r="31" spans="1:13" ht="15.75" thickBot="1" x14ac:dyDescent="0.3">
      <c r="A31" s="132" t="s">
        <v>90</v>
      </c>
      <c r="B31" s="133"/>
      <c r="C31" s="133"/>
      <c r="D31" s="133"/>
      <c r="E31" s="133"/>
      <c r="F31" s="134">
        <f>SUM(F28:F29)</f>
        <v>41.826090988705175</v>
      </c>
      <c r="H31" s="132" t="s">
        <v>97</v>
      </c>
      <c r="I31" s="133"/>
      <c r="J31" s="133"/>
      <c r="K31" s="133"/>
      <c r="L31" s="133"/>
      <c r="M31" s="134">
        <f>SUM(M28:M29)</f>
        <v>61.782180274548551</v>
      </c>
    </row>
    <row r="32" spans="1:13" ht="15.75" thickBot="1" x14ac:dyDescent="0.3"/>
    <row r="33" spans="1:13" x14ac:dyDescent="0.25">
      <c r="A33" s="135" t="s">
        <v>94</v>
      </c>
      <c r="B33" s="123"/>
      <c r="C33" s="123"/>
      <c r="D33" s="124" t="s">
        <v>91</v>
      </c>
      <c r="E33" s="125" t="s">
        <v>65</v>
      </c>
      <c r="F33" s="126" t="s">
        <v>89</v>
      </c>
      <c r="H33" s="135" t="s">
        <v>94</v>
      </c>
      <c r="I33" s="123"/>
      <c r="J33" s="123"/>
      <c r="K33" s="124" t="s">
        <v>91</v>
      </c>
      <c r="L33" s="125" t="s">
        <v>65</v>
      </c>
      <c r="M33" s="126" t="s">
        <v>89</v>
      </c>
    </row>
    <row r="34" spans="1:13" x14ac:dyDescent="0.25">
      <c r="A34" s="127"/>
      <c r="B34" s="14"/>
      <c r="C34" s="14"/>
      <c r="D34" s="120"/>
      <c r="E34" s="14"/>
      <c r="F34" s="128"/>
      <c r="H34" s="127"/>
      <c r="I34" s="14"/>
      <c r="J34" s="14"/>
      <c r="K34" s="120"/>
      <c r="L34" s="14"/>
      <c r="M34" s="128"/>
    </row>
    <row r="35" spans="1:13" x14ac:dyDescent="0.25">
      <c r="A35" s="129" t="s">
        <v>132</v>
      </c>
      <c r="B35" s="116"/>
      <c r="C35" s="117"/>
      <c r="D35" s="43">
        <f>[12]Rigidezza!$L$5</f>
        <v>48.867936389641606</v>
      </c>
      <c r="E35" s="36">
        <v>6</v>
      </c>
      <c r="F35" s="130">
        <f>$D35*$E35</f>
        <v>293.20761833784962</v>
      </c>
      <c r="H35" s="129" t="s">
        <v>132</v>
      </c>
      <c r="I35" s="116"/>
      <c r="J35" s="117"/>
      <c r="K35" s="43">
        <f>[12]Rigidezza!$L$5</f>
        <v>48.867936389641606</v>
      </c>
      <c r="L35" s="36">
        <v>2</v>
      </c>
      <c r="M35" s="130">
        <f>$K35*$L35</f>
        <v>97.735872779283213</v>
      </c>
    </row>
    <row r="36" spans="1:13" x14ac:dyDescent="0.25">
      <c r="A36" s="129" t="s">
        <v>133</v>
      </c>
      <c r="B36" s="116"/>
      <c r="C36" s="117"/>
      <c r="D36" s="43">
        <f>[13]Rigidezza!$L$5</f>
        <v>38.94891830769609</v>
      </c>
      <c r="E36" s="36">
        <v>4</v>
      </c>
      <c r="F36" s="130">
        <f>$D36*$E36</f>
        <v>155.79567323078436</v>
      </c>
      <c r="H36" s="129" t="s">
        <v>133</v>
      </c>
      <c r="I36" s="116"/>
      <c r="J36" s="117"/>
      <c r="K36" s="43">
        <f>[13]Rigidezza!$L$5</f>
        <v>38.94891830769609</v>
      </c>
      <c r="L36" s="36">
        <v>9</v>
      </c>
      <c r="M36" s="130">
        <f>$K36*$L36</f>
        <v>350.54026476926481</v>
      </c>
    </row>
    <row r="37" spans="1:13" x14ac:dyDescent="0.25">
      <c r="A37" s="129" t="s">
        <v>134</v>
      </c>
      <c r="B37" s="116"/>
      <c r="C37" s="117"/>
      <c r="D37" s="43">
        <f>[14]Rigidezza!$L$5</f>
        <v>10.274221996802151</v>
      </c>
      <c r="E37" s="36">
        <v>1</v>
      </c>
      <c r="F37" s="130">
        <f>$D37*$E37</f>
        <v>10.274221996802151</v>
      </c>
      <c r="H37" s="129" t="s">
        <v>134</v>
      </c>
      <c r="I37" s="116"/>
      <c r="J37" s="117"/>
      <c r="K37" s="43">
        <f>[14]Rigidezza!$L$5</f>
        <v>10.274221996802151</v>
      </c>
      <c r="L37" s="36">
        <v>1</v>
      </c>
      <c r="M37" s="130">
        <f>$K37*$L37</f>
        <v>10.274221996802151</v>
      </c>
    </row>
    <row r="38" spans="1:13" x14ac:dyDescent="0.25">
      <c r="A38" s="129" t="s">
        <v>135</v>
      </c>
      <c r="B38" s="116"/>
      <c r="C38" s="117"/>
      <c r="D38" s="43">
        <f>[15]Rigidezza!$L$5</f>
        <v>9.3702033077977873</v>
      </c>
      <c r="E38" s="36">
        <v>10</v>
      </c>
      <c r="F38" s="130">
        <f>$D38*$E38</f>
        <v>93.702033077977873</v>
      </c>
      <c r="H38" s="129" t="s">
        <v>135</v>
      </c>
      <c r="I38" s="116"/>
      <c r="J38" s="117"/>
      <c r="K38" s="43">
        <f>[15]Rigidezza!$L$5</f>
        <v>9.3702033077977873</v>
      </c>
      <c r="L38" s="36">
        <v>7</v>
      </c>
      <c r="M38" s="130">
        <f>$K38*$L38</f>
        <v>65.591423154584504</v>
      </c>
    </row>
    <row r="39" spans="1:13" x14ac:dyDescent="0.25">
      <c r="A39" s="129" t="s">
        <v>136</v>
      </c>
      <c r="B39" s="116"/>
      <c r="C39" s="117"/>
      <c r="D39" s="43">
        <f>[16]Rigidezza!$L$5</f>
        <v>5.9706076846794938</v>
      </c>
      <c r="E39" s="36">
        <v>0</v>
      </c>
      <c r="F39" s="130">
        <f>$D39*$E39</f>
        <v>0</v>
      </c>
      <c r="H39" s="129" t="s">
        <v>136</v>
      </c>
      <c r="I39" s="116"/>
      <c r="J39" s="117"/>
      <c r="K39" s="43">
        <f>[16]Rigidezza!$L$5</f>
        <v>5.9706076846794938</v>
      </c>
      <c r="L39" s="36">
        <v>2</v>
      </c>
      <c r="M39" s="130">
        <f>$K39*$L39</f>
        <v>11.941215369358988</v>
      </c>
    </row>
    <row r="40" spans="1:13" x14ac:dyDescent="0.25">
      <c r="A40" s="131"/>
      <c r="B40" s="14"/>
      <c r="C40" s="14"/>
      <c r="D40" s="14"/>
      <c r="E40" s="14"/>
      <c r="F40" s="128"/>
      <c r="H40" s="131"/>
      <c r="I40" s="14"/>
      <c r="J40" s="14"/>
      <c r="K40" s="14"/>
      <c r="L40" s="14"/>
      <c r="M40" s="130"/>
    </row>
    <row r="41" spans="1:13" ht="15.75" thickBot="1" x14ac:dyDescent="0.3">
      <c r="A41" s="132" t="s">
        <v>90</v>
      </c>
      <c r="B41" s="133"/>
      <c r="C41" s="133"/>
      <c r="D41" s="133"/>
      <c r="E41" s="133"/>
      <c r="F41" s="134">
        <f>SUM(F35:F39)</f>
        <v>552.97954664341398</v>
      </c>
      <c r="H41" s="132" t="s">
        <v>97</v>
      </c>
      <c r="I41" s="133"/>
      <c r="J41" s="133"/>
      <c r="K41" s="133"/>
      <c r="L41" s="133"/>
      <c r="M41" s="134">
        <f>SUM(M35:M39)</f>
        <v>536.08299806929381</v>
      </c>
    </row>
    <row r="43" spans="1:13" ht="15.75" thickBot="1" x14ac:dyDescent="0.3"/>
    <row r="44" spans="1:13" x14ac:dyDescent="0.25">
      <c r="A44" s="135" t="s">
        <v>143</v>
      </c>
      <c r="B44" s="123"/>
      <c r="C44" s="123"/>
      <c r="D44" s="124" t="s">
        <v>91</v>
      </c>
      <c r="E44" s="125" t="s">
        <v>65</v>
      </c>
      <c r="F44" s="126" t="s">
        <v>89</v>
      </c>
      <c r="H44" s="135" t="s">
        <v>143</v>
      </c>
      <c r="I44" s="123"/>
      <c r="J44" s="123"/>
      <c r="K44" s="124" t="s">
        <v>91</v>
      </c>
      <c r="L44" s="125" t="s">
        <v>65</v>
      </c>
      <c r="M44" s="126" t="s">
        <v>89</v>
      </c>
    </row>
    <row r="45" spans="1:13" x14ac:dyDescent="0.25">
      <c r="A45" s="127"/>
      <c r="B45" s="14"/>
      <c r="C45" s="14"/>
      <c r="D45" s="120"/>
      <c r="E45" s="14"/>
      <c r="F45" s="128"/>
      <c r="H45" s="127"/>
      <c r="I45" s="14"/>
      <c r="J45" s="14"/>
      <c r="K45" s="120"/>
      <c r="L45" s="14"/>
      <c r="M45" s="128"/>
    </row>
    <row r="46" spans="1:13" x14ac:dyDescent="0.25">
      <c r="A46" s="129" t="s">
        <v>84</v>
      </c>
      <c r="B46" s="116"/>
      <c r="C46" s="117"/>
      <c r="D46" s="43">
        <f>[17]Rigidezza!$L$5</f>
        <v>33.02902794953232</v>
      </c>
      <c r="E46" s="36">
        <v>6</v>
      </c>
      <c r="F46" s="130">
        <f>$D46*$E46</f>
        <v>198.17416769719392</v>
      </c>
      <c r="H46" s="129" t="s">
        <v>84</v>
      </c>
      <c r="I46" s="116"/>
      <c r="J46" s="117"/>
      <c r="K46" s="43">
        <f>[17]Rigidezza!$L$5</f>
        <v>33.02902794953232</v>
      </c>
      <c r="L46" s="36">
        <v>2</v>
      </c>
      <c r="M46" s="130">
        <f>$K46*$L46</f>
        <v>66.058055899064641</v>
      </c>
    </row>
    <row r="47" spans="1:13" x14ac:dyDescent="0.25">
      <c r="A47" s="129" t="s">
        <v>85</v>
      </c>
      <c r="B47" s="116"/>
      <c r="C47" s="117"/>
      <c r="D47" s="43">
        <f>[18]Rigidezza!$L$5</f>
        <v>20.357442542018848</v>
      </c>
      <c r="E47" s="36">
        <v>4</v>
      </c>
      <c r="F47" s="130">
        <f>$D47*$E47</f>
        <v>81.429770168075393</v>
      </c>
      <c r="H47" s="129" t="s">
        <v>85</v>
      </c>
      <c r="I47" s="116"/>
      <c r="J47" s="117"/>
      <c r="K47" s="43">
        <f>[18]Rigidezza!$L$5</f>
        <v>20.357442542018848</v>
      </c>
      <c r="L47" s="36">
        <v>9</v>
      </c>
      <c r="M47" s="130">
        <f>$K47*$L47</f>
        <v>183.21698287816963</v>
      </c>
    </row>
    <row r="48" spans="1:13" x14ac:dyDescent="0.25">
      <c r="A48" s="129" t="s">
        <v>86</v>
      </c>
      <c r="B48" s="116"/>
      <c r="C48" s="117"/>
      <c r="D48" s="43">
        <f>[19]Rigidezza!$L$5</f>
        <v>12.526983434807791</v>
      </c>
      <c r="E48" s="36">
        <v>1</v>
      </c>
      <c r="F48" s="130">
        <f>$D48*$E48</f>
        <v>12.526983434807791</v>
      </c>
      <c r="H48" s="129" t="s">
        <v>86</v>
      </c>
      <c r="I48" s="116"/>
      <c r="J48" s="117"/>
      <c r="K48" s="43">
        <f>[19]Rigidezza!$L$5</f>
        <v>12.526983434807791</v>
      </c>
      <c r="L48" s="36">
        <v>1</v>
      </c>
      <c r="M48" s="130">
        <f>$K48*$L48</f>
        <v>12.526983434807791</v>
      </c>
    </row>
    <row r="49" spans="1:13" x14ac:dyDescent="0.25">
      <c r="A49" s="129" t="s">
        <v>87</v>
      </c>
      <c r="B49" s="116"/>
      <c r="C49" s="117"/>
      <c r="D49" s="43">
        <f>[20]Rigidezza!$L$5</f>
        <v>10.087699986645456</v>
      </c>
      <c r="E49" s="36">
        <v>10</v>
      </c>
      <c r="F49" s="130">
        <f>$D49*$E49</f>
        <v>100.87699986645455</v>
      </c>
      <c r="H49" s="129" t="s">
        <v>87</v>
      </c>
      <c r="I49" s="116"/>
      <c r="J49" s="117"/>
      <c r="K49" s="43">
        <f>[20]Rigidezza!$L$5</f>
        <v>10.087699986645456</v>
      </c>
      <c r="L49" s="36">
        <v>7</v>
      </c>
      <c r="M49" s="130">
        <f>$K49*$L49</f>
        <v>70.613899906518185</v>
      </c>
    </row>
    <row r="50" spans="1:13" x14ac:dyDescent="0.25">
      <c r="A50" s="129" t="s">
        <v>88</v>
      </c>
      <c r="B50" s="116"/>
      <c r="C50" s="117"/>
      <c r="D50" s="43">
        <f>[21]Rigidezza!$L$5</f>
        <v>4.4188022540901484</v>
      </c>
      <c r="E50" s="36">
        <v>0</v>
      </c>
      <c r="F50" s="130">
        <f>$D50*$E50</f>
        <v>0</v>
      </c>
      <c r="H50" s="129" t="s">
        <v>88</v>
      </c>
      <c r="I50" s="116"/>
      <c r="J50" s="117"/>
      <c r="K50" s="43">
        <f>[21]Rigidezza!$L$5</f>
        <v>4.4188022540901484</v>
      </c>
      <c r="L50" s="36">
        <v>2</v>
      </c>
      <c r="M50" s="130">
        <f>$K50*$L50</f>
        <v>8.8376045081802967</v>
      </c>
    </row>
    <row r="51" spans="1:13" x14ac:dyDescent="0.25">
      <c r="A51" s="131"/>
      <c r="B51" s="14"/>
      <c r="C51" s="14"/>
      <c r="D51" s="14"/>
      <c r="E51" s="14"/>
      <c r="F51" s="128"/>
      <c r="H51" s="131"/>
      <c r="I51" s="14"/>
      <c r="J51" s="14"/>
      <c r="K51" s="14"/>
      <c r="L51" s="14"/>
      <c r="M51" s="130"/>
    </row>
    <row r="52" spans="1:13" ht="15.75" thickBot="1" x14ac:dyDescent="0.3">
      <c r="A52" s="132" t="s">
        <v>90</v>
      </c>
      <c r="B52" s="133"/>
      <c r="C52" s="133"/>
      <c r="D52" s="133"/>
      <c r="E52" s="133"/>
      <c r="F52" s="134">
        <f>SUM(F46:F50)</f>
        <v>393.00792116653167</v>
      </c>
      <c r="H52" s="132" t="s">
        <v>97</v>
      </c>
      <c r="I52" s="133"/>
      <c r="J52" s="133"/>
      <c r="K52" s="133"/>
      <c r="L52" s="133"/>
      <c r="M52" s="134">
        <f>SUM(M46:M50)</f>
        <v>341.25352662674055</v>
      </c>
    </row>
    <row r="55" spans="1:13" ht="15.75" thickBot="1" x14ac:dyDescent="0.3"/>
    <row r="56" spans="1:13" ht="15.75" thickBot="1" x14ac:dyDescent="0.3">
      <c r="A56" s="139" t="s">
        <v>95</v>
      </c>
      <c r="B56" s="139" t="s">
        <v>82</v>
      </c>
      <c r="C56" s="139" t="s">
        <v>96</v>
      </c>
    </row>
    <row r="57" spans="1:13" x14ac:dyDescent="0.25">
      <c r="A57" s="136" t="s">
        <v>22</v>
      </c>
      <c r="B57" s="142">
        <f>F23+F31</f>
        <v>611.88895807134327</v>
      </c>
      <c r="C57" s="143">
        <f>M23+M31</f>
        <v>602.62265674712569</v>
      </c>
    </row>
    <row r="58" spans="1:13" x14ac:dyDescent="0.25">
      <c r="A58" s="137">
        <v>4</v>
      </c>
      <c r="B58" s="113">
        <f>F52</f>
        <v>393.00792116653167</v>
      </c>
      <c r="C58" s="130">
        <f>M52</f>
        <v>341.25352662674055</v>
      </c>
    </row>
    <row r="59" spans="1:13" x14ac:dyDescent="0.25">
      <c r="A59" s="137">
        <v>3</v>
      </c>
      <c r="B59" s="113">
        <f>$F$15</f>
        <v>507.44259325036569</v>
      </c>
      <c r="C59" s="130">
        <f>$M$15</f>
        <v>435.80022285091593</v>
      </c>
    </row>
    <row r="60" spans="1:13" x14ac:dyDescent="0.25">
      <c r="A60" s="137">
        <v>2</v>
      </c>
      <c r="B60" s="113">
        <f>$F$15</f>
        <v>507.44259325036569</v>
      </c>
      <c r="C60" s="130">
        <f>$M$15</f>
        <v>435.80022285091593</v>
      </c>
    </row>
    <row r="61" spans="1:13" ht="15.75" thickBot="1" x14ac:dyDescent="0.3">
      <c r="A61" s="138">
        <v>1</v>
      </c>
      <c r="B61" s="144">
        <f>F41</f>
        <v>552.97954664341398</v>
      </c>
      <c r="C61" s="134">
        <f>M41</f>
        <v>536.08299806929381</v>
      </c>
    </row>
    <row r="63" spans="1:13" s="141" customFormat="1" x14ac:dyDescent="0.25">
      <c r="A63" s="141" t="s">
        <v>98</v>
      </c>
    </row>
    <row r="64" spans="1:13" s="23" customFormat="1" x14ac:dyDescent="0.25"/>
    <row r="65" spans="1:10" x14ac:dyDescent="0.25">
      <c r="A65" s="147" t="s">
        <v>81</v>
      </c>
    </row>
    <row r="66" spans="1:10" ht="60" x14ac:dyDescent="0.25">
      <c r="A66" s="146" t="s">
        <v>99</v>
      </c>
      <c r="B66" s="90" t="s">
        <v>100</v>
      </c>
      <c r="C66" s="90" t="s">
        <v>101</v>
      </c>
      <c r="D66" s="90" t="s">
        <v>106</v>
      </c>
      <c r="E66" s="1094" t="s">
        <v>102</v>
      </c>
      <c r="F66" s="1095"/>
      <c r="G66" s="1094" t="s">
        <v>103</v>
      </c>
      <c r="H66" s="1095"/>
      <c r="I66" s="90" t="s">
        <v>104</v>
      </c>
      <c r="J66" s="90" t="s">
        <v>105</v>
      </c>
    </row>
    <row r="67" spans="1:10" x14ac:dyDescent="0.25">
      <c r="A67" s="36" t="s">
        <v>22</v>
      </c>
      <c r="B67" s="43">
        <f>'massa,periodo,F.Piano'!$F5</f>
        <v>204.75585330158361</v>
      </c>
      <c r="C67" s="43">
        <f>'massa,periodo,F.Piano'!$E28</f>
        <v>437.10760173390537</v>
      </c>
      <c r="D67" s="43">
        <f>'massa,periodo,F.Piano'!$F28</f>
        <v>437.10760173390537</v>
      </c>
      <c r="E67" s="41"/>
      <c r="F67" s="145">
        <f>$D67/$B57</f>
        <v>0.71435772123042751</v>
      </c>
      <c r="G67" s="41"/>
      <c r="H67" s="145">
        <f>H68+F67</f>
        <v>12.413971025196043</v>
      </c>
      <c r="I67" s="113">
        <f>$C67*$H67</f>
        <v>5426.241102817633</v>
      </c>
      <c r="J67" s="113">
        <f>($B67*($H67)^2)/1000</f>
        <v>31.554244069654082</v>
      </c>
    </row>
    <row r="68" spans="1:10" x14ac:dyDescent="0.25">
      <c r="A68" s="36">
        <v>4</v>
      </c>
      <c r="B68" s="43">
        <f>'massa,periodo,F.Piano'!$F6</f>
        <v>305.71117421398702</v>
      </c>
      <c r="C68" s="43">
        <f>'massa,periodo,F.Piano'!$E29</f>
        <v>558.80969383797742</v>
      </c>
      <c r="D68" s="43">
        <f>'massa,periodo,F.Piano'!$F29</f>
        <v>995.91729557188273</v>
      </c>
      <c r="E68" s="41"/>
      <c r="F68" s="145">
        <f>$D68/$B58</f>
        <v>2.534089625002435</v>
      </c>
      <c r="G68" s="41"/>
      <c r="H68" s="145">
        <f>H69+F68</f>
        <v>11.699613303965615</v>
      </c>
      <c r="I68" s="113">
        <f>$C68*$H68</f>
        <v>6537.8573284117529</v>
      </c>
      <c r="J68" s="113">
        <f>($B68*($H68)^2)/1000</f>
        <v>41.846036399076432</v>
      </c>
    </row>
    <row r="69" spans="1:10" x14ac:dyDescent="0.25">
      <c r="A69" s="36">
        <v>3</v>
      </c>
      <c r="B69" s="43">
        <f>'massa,periodo,F.Piano'!$F7</f>
        <v>325.47694880829931</v>
      </c>
      <c r="C69" s="43">
        <f>'massa,periodo,F.Piano'!$E30</f>
        <v>451.63295721474202</v>
      </c>
      <c r="D69" s="43">
        <f>'massa,periodo,F.Piano'!$F30</f>
        <v>1447.5502527866247</v>
      </c>
      <c r="E69" s="41"/>
      <c r="F69" s="145">
        <f>$D69/$B59</f>
        <v>2.8526384502225297</v>
      </c>
      <c r="G69" s="41"/>
      <c r="H69" s="145">
        <f>H70+F69</f>
        <v>9.1655236789631793</v>
      </c>
      <c r="I69" s="113">
        <f>$C69*$H69</f>
        <v>4139.4525635518821</v>
      </c>
      <c r="J69" s="113">
        <f>($B69*($H69)^2)/1000</f>
        <v>27.342284855374778</v>
      </c>
    </row>
    <row r="70" spans="1:10" x14ac:dyDescent="0.25">
      <c r="A70" s="36">
        <v>2</v>
      </c>
      <c r="B70" s="43">
        <f>'massa,periodo,F.Piano'!$F8</f>
        <v>325.47694880829931</v>
      </c>
      <c r="C70" s="43">
        <f>'massa,periodo,F.Piano'!$E31</f>
        <v>308.3263457908335</v>
      </c>
      <c r="D70" s="43">
        <f>'massa,periodo,F.Piano'!$F31</f>
        <v>1755.8765985774583</v>
      </c>
      <c r="E70" s="41"/>
      <c r="F70" s="145">
        <f>$D70/$B60</f>
        <v>3.4602467785181195</v>
      </c>
      <c r="G70" s="41"/>
      <c r="H70" s="145">
        <f>$F70+$F69</f>
        <v>6.3128852287406492</v>
      </c>
      <c r="I70" s="113">
        <f>$C70*$H70</f>
        <v>1946.4288339745344</v>
      </c>
      <c r="J70" s="113">
        <f>($B70*($H70)^2)/1000</f>
        <v>12.971076583036256</v>
      </c>
    </row>
    <row r="71" spans="1:10" x14ac:dyDescent="0.25">
      <c r="A71" s="36">
        <v>1</v>
      </c>
      <c r="B71" s="43">
        <f>'massa,periodo,F.Piano'!$F9</f>
        <v>325.47694880829931</v>
      </c>
      <c r="C71" s="43">
        <f>'massa,periodo,F.Piano'!$E32</f>
        <v>165.01973436692498</v>
      </c>
      <c r="D71" s="43">
        <f>'massa,periodo,F.Piano'!$F32</f>
        <v>1920.8963329443832</v>
      </c>
      <c r="E71" s="41"/>
      <c r="F71" s="145">
        <f>$D71/$B61</f>
        <v>3.4737204017837993</v>
      </c>
      <c r="G71" s="41"/>
      <c r="H71" s="145">
        <f>F71</f>
        <v>3.4737204017837993</v>
      </c>
      <c r="I71" s="113">
        <f>$C71*$H71</f>
        <v>573.23241796733043</v>
      </c>
      <c r="J71" s="113">
        <f>($B71*($H71)^2)/1000</f>
        <v>3.9274435788043189</v>
      </c>
    </row>
    <row r="73" spans="1:10" x14ac:dyDescent="0.25">
      <c r="A73" s="149" t="s">
        <v>107</v>
      </c>
      <c r="B73" s="115"/>
      <c r="C73" s="115"/>
      <c r="D73" s="115"/>
      <c r="E73" s="115"/>
      <c r="F73" s="115"/>
      <c r="G73" s="115"/>
      <c r="H73" s="115"/>
      <c r="I73" s="150">
        <f>SUM(I67:I71)</f>
        <v>18623.212246723131</v>
      </c>
      <c r="J73" s="151">
        <f>SUM(J67:J71)</f>
        <v>117.64108548594587</v>
      </c>
    </row>
    <row r="75" spans="1:10" x14ac:dyDescent="0.25">
      <c r="A75" s="141" t="s">
        <v>108</v>
      </c>
      <c r="B75" s="148">
        <f>((SQRT(J73/I73)))*2*PI()</f>
        <v>0.49938107909907969</v>
      </c>
    </row>
    <row r="78" spans="1:10" x14ac:dyDescent="0.25">
      <c r="A78" s="147" t="s">
        <v>93</v>
      </c>
    </row>
    <row r="79" spans="1:10" ht="60" x14ac:dyDescent="0.25">
      <c r="A79" s="146" t="s">
        <v>99</v>
      </c>
      <c r="B79" s="90" t="s">
        <v>100</v>
      </c>
      <c r="C79" s="90" t="s">
        <v>101</v>
      </c>
      <c r="D79" s="90" t="s">
        <v>106</v>
      </c>
      <c r="E79" s="1094" t="s">
        <v>102</v>
      </c>
      <c r="F79" s="1095"/>
      <c r="G79" s="1094" t="s">
        <v>103</v>
      </c>
      <c r="H79" s="1095"/>
      <c r="I79" s="90" t="s">
        <v>104</v>
      </c>
      <c r="J79" s="90" t="s">
        <v>105</v>
      </c>
    </row>
    <row r="80" spans="1:10" x14ac:dyDescent="0.25">
      <c r="A80" s="36" t="s">
        <v>22</v>
      </c>
      <c r="B80" s="43">
        <f>'massa,periodo,F.Piano'!$F5</f>
        <v>204.75585330158361</v>
      </c>
      <c r="C80" s="43">
        <f>'massa,periodo,F.Piano'!$E28</f>
        <v>437.10760173390537</v>
      </c>
      <c r="D80" s="43">
        <f>'massa,periodo,F.Piano'!$F28</f>
        <v>437.10760173390537</v>
      </c>
      <c r="E80" s="41"/>
      <c r="F80" s="145">
        <f>$D80/$C57</f>
        <v>0.72534213050228169</v>
      </c>
      <c r="G80" s="41"/>
      <c r="H80" s="145">
        <f>H81+F80</f>
        <v>14.577635302968096</v>
      </c>
      <c r="I80" s="113">
        <f>$C80*$H80</f>
        <v>6371.9952062318971</v>
      </c>
      <c r="J80" s="113">
        <f>($B80*$H80^2)/1000</f>
        <v>43.512144467843093</v>
      </c>
    </row>
    <row r="81" spans="1:10" x14ac:dyDescent="0.25">
      <c r="A81" s="36">
        <v>4</v>
      </c>
      <c r="B81" s="43">
        <f>'massa,periodo,F.Piano'!$F6</f>
        <v>305.71117421398702</v>
      </c>
      <c r="C81" s="43">
        <f>'massa,periodo,F.Piano'!$E29</f>
        <v>558.80969383797742</v>
      </c>
      <c r="D81" s="43">
        <f>'massa,periodo,F.Piano'!$F29</f>
        <v>995.91729557188273</v>
      </c>
      <c r="E81" s="41"/>
      <c r="F81" s="145">
        <f>$D81/$C58</f>
        <v>2.9184088012699321</v>
      </c>
      <c r="G81" s="41"/>
      <c r="H81" s="145">
        <f>H82+F81</f>
        <v>13.852293172465814</v>
      </c>
      <c r="I81" s="113">
        <f>$C81*$H81</f>
        <v>7740.7957066595263</v>
      </c>
      <c r="J81" s="113">
        <f>($B81*$H81^2)/1000</f>
        <v>58.661702365274934</v>
      </c>
    </row>
    <row r="82" spans="1:10" x14ac:dyDescent="0.25">
      <c r="A82" s="36">
        <v>3</v>
      </c>
      <c r="B82" s="43">
        <f>'massa,periodo,F.Piano'!$F7</f>
        <v>325.47694880829931</v>
      </c>
      <c r="C82" s="43">
        <f>'massa,periodo,F.Piano'!$E30</f>
        <v>451.63295721474202</v>
      </c>
      <c r="D82" s="43">
        <f>'massa,periodo,F.Piano'!$F30</f>
        <v>1447.5502527866247</v>
      </c>
      <c r="E82" s="41"/>
      <c r="F82" s="145">
        <f>$D82/$C59</f>
        <v>3.3215913551329712</v>
      </c>
      <c r="G82" s="41"/>
      <c r="H82" s="145">
        <f>H83+F82</f>
        <v>10.933884371195882</v>
      </c>
      <c r="I82" s="113">
        <f>$C82*$H82</f>
        <v>4938.1025324072461</v>
      </c>
      <c r="J82" s="113">
        <f>($B82*$H82^2)/1000</f>
        <v>38.910713066602689</v>
      </c>
    </row>
    <row r="83" spans="1:10" x14ac:dyDescent="0.25">
      <c r="A83" s="36">
        <v>2</v>
      </c>
      <c r="B83" s="43">
        <f>'massa,periodo,F.Piano'!$F8</f>
        <v>325.47694880829931</v>
      </c>
      <c r="C83" s="43">
        <f>'massa,periodo,F.Piano'!$E31</f>
        <v>308.3263457908335</v>
      </c>
      <c r="D83" s="43">
        <f>'massa,periodo,F.Piano'!$F31</f>
        <v>1755.8765985774583</v>
      </c>
      <c r="E83" s="41"/>
      <c r="F83" s="145">
        <f>$D83/$C60</f>
        <v>4.0290860502339187</v>
      </c>
      <c r="G83" s="41"/>
      <c r="H83" s="145">
        <f>F84+F83</f>
        <v>7.6122930160629103</v>
      </c>
      <c r="I83" s="113">
        <f>$C83*$H83</f>
        <v>2347.0704887317597</v>
      </c>
      <c r="J83" s="113">
        <f>($B83*$H83^2)/1000</f>
        <v>18.860414367741381</v>
      </c>
    </row>
    <row r="84" spans="1:10" x14ac:dyDescent="0.25">
      <c r="A84" s="36">
        <v>1</v>
      </c>
      <c r="B84" s="43">
        <f>'massa,periodo,F.Piano'!$F9</f>
        <v>325.47694880829931</v>
      </c>
      <c r="C84" s="43">
        <f>'massa,periodo,F.Piano'!$E32</f>
        <v>165.01973436692498</v>
      </c>
      <c r="D84" s="43">
        <f>'massa,periodo,F.Piano'!$F32</f>
        <v>1920.8963329443832</v>
      </c>
      <c r="E84" s="41"/>
      <c r="F84" s="145">
        <f>$D84/$C61</f>
        <v>3.5832069658289911</v>
      </c>
      <c r="G84" s="41"/>
      <c r="H84" s="145">
        <f>F84</f>
        <v>3.5832069658289911</v>
      </c>
      <c r="I84" s="113">
        <f>$C84*$H84</f>
        <v>591.29986168281539</v>
      </c>
      <c r="J84" s="113">
        <f>($B84*$H84^2)/1000</f>
        <v>4.1789196752397642</v>
      </c>
    </row>
    <row r="86" spans="1:10" x14ac:dyDescent="0.25">
      <c r="A86" s="149" t="s">
        <v>107</v>
      </c>
      <c r="B86" s="115"/>
      <c r="C86" s="115"/>
      <c r="D86" s="115"/>
      <c r="E86" s="115"/>
      <c r="F86" s="115"/>
      <c r="G86" s="115"/>
      <c r="H86" s="115"/>
      <c r="I86" s="150">
        <f>SUM(I80:I84)</f>
        <v>21989.263795713243</v>
      </c>
      <c r="J86" s="151">
        <f>SUM(J80:J84)</f>
        <v>164.12389394270187</v>
      </c>
    </row>
    <row r="88" spans="1:10" x14ac:dyDescent="0.25">
      <c r="A88" s="141" t="s">
        <v>108</v>
      </c>
      <c r="B88" s="148">
        <f>((SQRT(J86/I86)))*2*PI()</f>
        <v>0.54282573595417771</v>
      </c>
    </row>
    <row r="90" spans="1:10" x14ac:dyDescent="0.25">
      <c r="A90" s="140" t="s">
        <v>109</v>
      </c>
      <c r="B90" s="140"/>
      <c r="C90" s="140"/>
      <c r="D90" s="140"/>
      <c r="E90" s="140"/>
    </row>
    <row r="91" spans="1:10" ht="45" x14ac:dyDescent="0.25">
      <c r="A91" s="165" t="s">
        <v>95</v>
      </c>
      <c r="B91" s="164" t="s">
        <v>146</v>
      </c>
      <c r="C91" s="164" t="s">
        <v>147</v>
      </c>
    </row>
    <row r="92" spans="1:10" x14ac:dyDescent="0.25">
      <c r="A92" s="81" t="s">
        <v>22</v>
      </c>
      <c r="B92" s="43">
        <f>(F23+F31)/(MAXA(D20:D29))</f>
        <v>14.561390601798598</v>
      </c>
      <c r="C92" s="43">
        <f>(M23+M31)/MAXA(K20:K29)</f>
        <v>14.340876354505768</v>
      </c>
    </row>
    <row r="93" spans="1:10" x14ac:dyDescent="0.25">
      <c r="A93" s="81">
        <v>4</v>
      </c>
      <c r="B93" s="43">
        <f>F52/MAXA(D46:D50)</f>
        <v>11.898864288923058</v>
      </c>
      <c r="C93" s="43">
        <f>M52/MAXA(K46:K50)</f>
        <v>10.331927634932793</v>
      </c>
    </row>
    <row r="94" spans="1:10" x14ac:dyDescent="0.25">
      <c r="A94" s="81">
        <v>3.2</v>
      </c>
      <c r="B94" s="43">
        <f>F15/MAXA(D9:D13)</f>
        <v>11.440879817004452</v>
      </c>
      <c r="C94" s="43">
        <f>M15/MAXA(K9:K13)</f>
        <v>9.8256197650343644</v>
      </c>
    </row>
    <row r="95" spans="1:10" x14ac:dyDescent="0.25">
      <c r="A95" s="81">
        <v>1</v>
      </c>
      <c r="B95" s="96">
        <f>F41/MAXA(D35:D39)</f>
        <v>11.315794926028991</v>
      </c>
      <c r="C95" s="43">
        <f>M41/MAXA(K35:K39)</f>
        <v>10.970035521756261</v>
      </c>
    </row>
  </sheetData>
  <mergeCells count="4">
    <mergeCell ref="E66:F66"/>
    <mergeCell ref="G66:H66"/>
    <mergeCell ref="E79:F79"/>
    <mergeCell ref="G79:H7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"/>
  <sheetViews>
    <sheetView topLeftCell="A46" workbookViewId="0">
      <selection activeCell="D5" sqref="D5"/>
    </sheetView>
  </sheetViews>
  <sheetFormatPr defaultRowHeight="15" x14ac:dyDescent="0.25"/>
  <cols>
    <col min="2" max="2" width="9.140625" style="2"/>
    <col min="18" max="18" width="9.5703125" bestFit="1" customWidth="1"/>
    <col min="19" max="19" width="10.5703125" bestFit="1" customWidth="1"/>
    <col min="21" max="21" width="9.5703125" bestFit="1" customWidth="1"/>
  </cols>
  <sheetData>
    <row r="1" spans="1:21" s="23" customFormat="1" x14ac:dyDescent="0.25">
      <c r="A1" s="110" t="s">
        <v>81</v>
      </c>
      <c r="B1" s="155"/>
      <c r="C1" s="110"/>
    </row>
    <row r="3" spans="1:21" s="111" customFormat="1" x14ac:dyDescent="0.25">
      <c r="A3" s="111" t="s">
        <v>83</v>
      </c>
      <c r="B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1:21" x14ac:dyDescent="0.25">
      <c r="E4" s="2"/>
      <c r="F4" s="2"/>
      <c r="G4" s="2"/>
      <c r="H4" s="2"/>
      <c r="I4" s="2"/>
      <c r="J4" s="2"/>
      <c r="K4" s="2"/>
      <c r="L4" s="2"/>
      <c r="M4" s="2"/>
      <c r="N4" s="2"/>
    </row>
    <row r="5" spans="1:21" x14ac:dyDescent="0.25">
      <c r="C5" t="s">
        <v>112</v>
      </c>
      <c r="D5" s="2">
        <v>0.15</v>
      </c>
      <c r="E5" s="2"/>
      <c r="F5" s="2">
        <v>6.15</v>
      </c>
      <c r="G5" s="2"/>
      <c r="H5" s="3">
        <v>11.5</v>
      </c>
      <c r="I5" s="3"/>
      <c r="J5" s="3">
        <v>16.3</v>
      </c>
      <c r="K5" s="2"/>
      <c r="L5" s="2">
        <v>20.55</v>
      </c>
      <c r="M5" s="2"/>
      <c r="N5" s="2">
        <v>25.05</v>
      </c>
      <c r="P5" s="33" t="s">
        <v>114</v>
      </c>
      <c r="R5" t="s">
        <v>115</v>
      </c>
      <c r="S5" t="s">
        <v>116</v>
      </c>
      <c r="T5" t="s">
        <v>145</v>
      </c>
      <c r="U5" s="23"/>
    </row>
    <row r="6" spans="1:21" x14ac:dyDescent="0.25">
      <c r="B6" s="5" t="s">
        <v>113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P6" s="34"/>
      <c r="U6" s="23"/>
    </row>
    <row r="7" spans="1:21" x14ac:dyDescent="0.25">
      <c r="B7" s="3">
        <v>13.9</v>
      </c>
      <c r="D7" s="2"/>
      <c r="E7" s="2"/>
      <c r="F7" s="2"/>
      <c r="G7" s="2"/>
      <c r="H7" s="2"/>
      <c r="I7" s="2"/>
      <c r="J7" s="43">
        <f>'approccio per tipologia di P'!D10</f>
        <v>26.549948533385056</v>
      </c>
      <c r="K7" s="2"/>
      <c r="L7" s="43">
        <f>'approccio per tipologia di P'!D9</f>
        <v>44.353458944316451</v>
      </c>
      <c r="M7" s="2"/>
      <c r="N7" s="43">
        <f>'approccio per tipologia di P'!D12</f>
        <v>12.040234408191751</v>
      </c>
      <c r="P7" s="38">
        <f>SUM(J7,L7,N7)</f>
        <v>82.943641885893257</v>
      </c>
      <c r="R7" s="80">
        <f>$P7*$B7</f>
        <v>1152.9166222139163</v>
      </c>
      <c r="S7" s="80">
        <f>P7*B7^2</f>
        <v>16025.541048773437</v>
      </c>
      <c r="T7" s="80">
        <f>R17/P17</f>
        <v>5.9315174819962957</v>
      </c>
      <c r="U7" s="71"/>
    </row>
    <row r="8" spans="1:21" x14ac:dyDescent="0.25">
      <c r="D8" s="2"/>
      <c r="E8" s="2"/>
      <c r="F8" s="2"/>
      <c r="G8" s="2"/>
      <c r="H8" s="2"/>
      <c r="I8" s="2"/>
      <c r="J8" s="2"/>
      <c r="K8" s="2"/>
      <c r="L8" s="2"/>
      <c r="M8" s="2"/>
      <c r="N8" s="2"/>
      <c r="P8" s="34"/>
      <c r="R8" s="80"/>
      <c r="S8" s="80"/>
      <c r="T8" s="2"/>
    </row>
    <row r="9" spans="1:21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P9" s="34"/>
      <c r="R9" s="80"/>
      <c r="S9" s="80"/>
      <c r="T9" s="2"/>
    </row>
    <row r="10" spans="1:21" x14ac:dyDescent="0.25">
      <c r="B10" s="3">
        <v>8.4</v>
      </c>
      <c r="D10" s="43">
        <f>'approccio per tipologia di P'!D12</f>
        <v>12.040234408191751</v>
      </c>
      <c r="E10" s="2"/>
      <c r="F10" s="43">
        <f>'approccio per tipologia di P'!D9</f>
        <v>44.353458944316451</v>
      </c>
      <c r="G10" s="2"/>
      <c r="H10" s="43">
        <f>'approccio per tipologia di P'!D9</f>
        <v>44.353458944316451</v>
      </c>
      <c r="I10" s="2"/>
      <c r="J10" s="43">
        <f>'approccio per tipologia di P'!D9</f>
        <v>44.353458944316451</v>
      </c>
      <c r="K10" s="2"/>
      <c r="L10" s="43">
        <f>'approccio per tipologia di P'!D11</f>
        <v>14.719701369009202</v>
      </c>
      <c r="M10" s="2"/>
      <c r="N10" s="43">
        <f>'approccio per tipologia di P'!D12</f>
        <v>12.040234408191751</v>
      </c>
      <c r="P10" s="38">
        <f>SUM(D10:N10)</f>
        <v>171.86054701834206</v>
      </c>
      <c r="R10" s="80">
        <f t="shared" ref="R10:R16" si="0">$P10*$B10</f>
        <v>1443.6285949540734</v>
      </c>
      <c r="S10" s="80">
        <f>P10*B10^2</f>
        <v>12126.480197614215</v>
      </c>
      <c r="T10" s="2"/>
    </row>
    <row r="11" spans="1:21" x14ac:dyDescent="0.25">
      <c r="B11" s="3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P11" s="34"/>
      <c r="R11" s="80"/>
      <c r="S11" s="80"/>
      <c r="T11" s="2"/>
    </row>
    <row r="12" spans="1:21" x14ac:dyDescent="0.25">
      <c r="B12" s="3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P12" s="34"/>
      <c r="R12" s="80"/>
      <c r="S12" s="80"/>
      <c r="T12" s="2"/>
    </row>
    <row r="13" spans="1:21" x14ac:dyDescent="0.25">
      <c r="B13" s="3">
        <v>4</v>
      </c>
      <c r="D13" s="43">
        <f>'approccio per tipologia di P'!D12</f>
        <v>12.040234408191751</v>
      </c>
      <c r="E13" s="2"/>
      <c r="F13" s="43">
        <f>'approccio per tipologia di P'!D12</f>
        <v>12.040234408191751</v>
      </c>
      <c r="G13" s="2"/>
      <c r="H13" s="43">
        <f>'approccio per tipologia di P'!D12</f>
        <v>12.040234408191751</v>
      </c>
      <c r="I13" s="2"/>
      <c r="J13" s="43">
        <f>'approccio per tipologia di P'!D12</f>
        <v>12.040234408191751</v>
      </c>
      <c r="K13" s="2"/>
      <c r="L13" s="43">
        <f>'approccio per tipologia di P'!D10</f>
        <v>26.549948533385056</v>
      </c>
      <c r="M13" s="2"/>
      <c r="N13" s="43">
        <f>'approccio per tipologia di P'!D12</f>
        <v>12.040234408191751</v>
      </c>
      <c r="O13" s="2"/>
      <c r="P13" s="38">
        <f>SUM(D13:N13)</f>
        <v>86.751120574343801</v>
      </c>
      <c r="R13" s="80">
        <f t="shared" si="0"/>
        <v>347.0044822973752</v>
      </c>
      <c r="S13" s="80">
        <f>P13*B13^2</f>
        <v>1388.0179291895008</v>
      </c>
      <c r="T13" s="2"/>
    </row>
    <row r="14" spans="1:21" s="23" customFormat="1" x14ac:dyDescent="0.25">
      <c r="B14" s="71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34"/>
      <c r="R14" s="80"/>
      <c r="S14" s="163"/>
      <c r="T14" s="20"/>
    </row>
    <row r="15" spans="1:21" x14ac:dyDescent="0.25">
      <c r="B15" s="3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34"/>
      <c r="R15" s="80"/>
      <c r="S15" s="80"/>
      <c r="T15" s="2"/>
    </row>
    <row r="16" spans="1:21" x14ac:dyDescent="0.25">
      <c r="B16" s="3">
        <v>0.4</v>
      </c>
      <c r="D16" s="43">
        <f>'approccio per tipologia di P'!D12</f>
        <v>12.040234408191751</v>
      </c>
      <c r="E16" s="2"/>
      <c r="F16" s="43">
        <f>'approccio per tipologia di P'!D10</f>
        <v>26.549948533385056</v>
      </c>
      <c r="G16" s="2"/>
      <c r="H16" s="43">
        <f>'approccio per tipologia di P'!D10</f>
        <v>26.549948533385056</v>
      </c>
      <c r="I16" s="2"/>
      <c r="J16" s="43">
        <f>'approccio per tipologia di P'!D9</f>
        <v>44.353458944316451</v>
      </c>
      <c r="K16" s="2"/>
      <c r="L16" s="43">
        <f>'approccio per tipologia di P'!D9</f>
        <v>44.353458944316451</v>
      </c>
      <c r="M16" s="2"/>
      <c r="N16" s="43">
        <f>'approccio per tipologia di P'!D12</f>
        <v>12.040234408191751</v>
      </c>
      <c r="O16" s="2"/>
      <c r="P16" s="40">
        <f>SUM(D16:N16)</f>
        <v>165.88728377178654</v>
      </c>
      <c r="R16" s="80">
        <f t="shared" si="0"/>
        <v>66.354913508714617</v>
      </c>
      <c r="S16" s="80">
        <f>P16*B16^2</f>
        <v>26.54196540348585</v>
      </c>
      <c r="T16" s="2"/>
    </row>
    <row r="17" spans="1:21" x14ac:dyDescent="0.25">
      <c r="C17" t="s">
        <v>114</v>
      </c>
      <c r="D17" s="4">
        <f>SUM(D$10:D$16)</f>
        <v>36.120703224575252</v>
      </c>
      <c r="E17" s="4"/>
      <c r="F17" s="4">
        <f t="shared" ref="F17:N17" si="1">SUM(F$10:F$16)</f>
        <v>82.943641885893257</v>
      </c>
      <c r="G17" s="4"/>
      <c r="H17" s="4">
        <f t="shared" si="1"/>
        <v>82.943641885893257</v>
      </c>
      <c r="I17" s="4"/>
      <c r="J17" s="4">
        <f t="shared" si="1"/>
        <v>100.74715229682465</v>
      </c>
      <c r="K17" s="4"/>
      <c r="L17" s="4">
        <f t="shared" si="1"/>
        <v>85.623108846710707</v>
      </c>
      <c r="M17" s="4"/>
      <c r="N17" s="4">
        <f t="shared" si="1"/>
        <v>36.120703224575252</v>
      </c>
      <c r="O17" s="2"/>
      <c r="P17" s="4">
        <f>SUM(P7:P16)</f>
        <v>507.44259325036569</v>
      </c>
      <c r="R17" s="80">
        <f>SUM(R7:R16)</f>
        <v>3009.9046129740796</v>
      </c>
      <c r="S17" s="80">
        <f>SUM(S7:S16)</f>
        <v>29566.581140980637</v>
      </c>
      <c r="T17" s="2"/>
    </row>
    <row r="18" spans="1:21" s="111" customFormat="1" x14ac:dyDescent="0.25">
      <c r="A18" s="111" t="s">
        <v>92</v>
      </c>
      <c r="B18" s="152"/>
    </row>
    <row r="19" spans="1:21" s="23" customFormat="1" x14ac:dyDescent="0.25">
      <c r="B19" s="20"/>
    </row>
    <row r="21" spans="1:21" x14ac:dyDescent="0.25">
      <c r="C21" t="s">
        <v>112</v>
      </c>
      <c r="D21" s="2">
        <v>0.15</v>
      </c>
      <c r="E21" s="2"/>
      <c r="F21" s="2">
        <v>6.15</v>
      </c>
      <c r="G21" s="2"/>
      <c r="H21" s="3">
        <v>11.5</v>
      </c>
      <c r="I21" s="3"/>
      <c r="J21" s="3">
        <v>16.3</v>
      </c>
      <c r="K21" s="2"/>
      <c r="L21" s="2">
        <v>20.55</v>
      </c>
      <c r="M21" s="2"/>
      <c r="N21" s="2">
        <v>25.05</v>
      </c>
      <c r="P21" s="88" t="s">
        <v>114</v>
      </c>
      <c r="R21" s="88" t="s">
        <v>115</v>
      </c>
      <c r="S21" s="88" t="s">
        <v>116</v>
      </c>
      <c r="T21" t="s">
        <v>117</v>
      </c>
    </row>
    <row r="22" spans="1:21" x14ac:dyDescent="0.25">
      <c r="B22" s="2" t="s">
        <v>113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37"/>
      <c r="R22" s="37"/>
      <c r="S22" s="37"/>
    </row>
    <row r="23" spans="1:21" x14ac:dyDescent="0.25">
      <c r="B23" s="3">
        <v>13.9</v>
      </c>
      <c r="D23" s="2"/>
      <c r="E23" s="2"/>
      <c r="F23" s="2"/>
      <c r="G23" s="2"/>
      <c r="H23" s="2"/>
      <c r="I23" s="2"/>
      <c r="J23" s="43">
        <f>'approccio per tipologia di P'!D20</f>
        <v>42.021327138615717</v>
      </c>
      <c r="K23" s="2"/>
      <c r="L23" s="43">
        <f>J23</f>
        <v>42.021327138615717</v>
      </c>
      <c r="M23" s="2"/>
      <c r="N23" s="43">
        <f>'approccio per tipologia di P'!D21</f>
        <v>27.410131833585233</v>
      </c>
      <c r="O23" s="2"/>
      <c r="P23" s="38">
        <f>SUM(J23,L23,N23)</f>
        <v>111.45278611081667</v>
      </c>
      <c r="R23" s="102">
        <f>$P23*$B23</f>
        <v>1549.1937269403518</v>
      </c>
      <c r="S23" s="102">
        <f>$P23*$B23^2</f>
        <v>21533.79280447089</v>
      </c>
      <c r="T23" s="3">
        <f>R33/P33</f>
        <v>5.8430899264773739</v>
      </c>
      <c r="U23" s="4"/>
    </row>
    <row r="24" spans="1:21" x14ac:dyDescent="0.25"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34"/>
      <c r="R24" s="34"/>
      <c r="S24" s="34"/>
    </row>
    <row r="25" spans="1:21" x14ac:dyDescent="0.25"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34"/>
      <c r="R25" s="34"/>
      <c r="S25" s="34"/>
    </row>
    <row r="26" spans="1:21" x14ac:dyDescent="0.25">
      <c r="B26" s="3">
        <v>8.4</v>
      </c>
      <c r="D26" s="43">
        <f>N23</f>
        <v>27.410131833585233</v>
      </c>
      <c r="E26" s="2"/>
      <c r="F26" s="43">
        <f>J23</f>
        <v>42.021327138615717</v>
      </c>
      <c r="G26" s="2"/>
      <c r="H26" s="43">
        <f>J23</f>
        <v>42.021327138615717</v>
      </c>
      <c r="I26" s="2"/>
      <c r="J26" s="43">
        <f>J23</f>
        <v>42.021327138615717</v>
      </c>
      <c r="K26" s="2"/>
      <c r="L26" s="43">
        <f>'approccio per tipologia di P'!D29</f>
        <v>7.0348122453514765</v>
      </c>
      <c r="M26" s="2"/>
      <c r="N26" s="43">
        <f>N23</f>
        <v>27.410131833585233</v>
      </c>
      <c r="O26" s="2"/>
      <c r="P26" s="38">
        <f>SUM(D26:N26)</f>
        <v>187.91905732836909</v>
      </c>
      <c r="R26" s="102">
        <f t="shared" ref="R26:R32" si="2">$P26*$B26</f>
        <v>1578.5200815583005</v>
      </c>
      <c r="S26" s="102">
        <f t="shared" ref="S26:S32" si="3">$P26*$B26^2</f>
        <v>13259.568685089724</v>
      </c>
    </row>
    <row r="27" spans="1:21" x14ac:dyDescent="0.25">
      <c r="B27" s="3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34"/>
      <c r="R27" s="102"/>
      <c r="S27" s="102"/>
    </row>
    <row r="28" spans="1:21" x14ac:dyDescent="0.25">
      <c r="B28" s="3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34"/>
      <c r="R28" s="102"/>
      <c r="S28" s="102"/>
    </row>
    <row r="29" spans="1:21" x14ac:dyDescent="0.25">
      <c r="B29" s="3">
        <v>4</v>
      </c>
      <c r="D29" s="43">
        <f>N23</f>
        <v>27.410131833585233</v>
      </c>
      <c r="E29" s="2"/>
      <c r="F29" s="43">
        <f>L26</f>
        <v>7.0348122453514765</v>
      </c>
      <c r="G29" s="2"/>
      <c r="H29" s="43">
        <f>L26</f>
        <v>7.0348122453514765</v>
      </c>
      <c r="I29" s="2"/>
      <c r="J29" s="43">
        <f>L26</f>
        <v>7.0348122453514765</v>
      </c>
      <c r="K29" s="2"/>
      <c r="L29" s="43">
        <f>'approccio per tipologia di P'!D28</f>
        <v>13.686842007299269</v>
      </c>
      <c r="M29" s="2"/>
      <c r="N29" s="43">
        <f>N23</f>
        <v>27.410131833585233</v>
      </c>
      <c r="O29" s="2"/>
      <c r="P29" s="38">
        <f>SUM(D29:N29)</f>
        <v>89.611542410524152</v>
      </c>
      <c r="R29" s="102">
        <f t="shared" si="2"/>
        <v>358.44616964209661</v>
      </c>
      <c r="S29" s="102">
        <f t="shared" si="3"/>
        <v>1433.7846785683864</v>
      </c>
    </row>
    <row r="30" spans="1:21" x14ac:dyDescent="0.25">
      <c r="B30" s="71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34"/>
      <c r="R30" s="102"/>
      <c r="S30" s="102"/>
    </row>
    <row r="31" spans="1:21" x14ac:dyDescent="0.25">
      <c r="B31" s="3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34"/>
      <c r="R31" s="102"/>
      <c r="S31" s="102"/>
    </row>
    <row r="32" spans="1:21" x14ac:dyDescent="0.25">
      <c r="B32" s="3">
        <v>0.4</v>
      </c>
      <c r="D32" s="43">
        <f>N23</f>
        <v>27.410131833585233</v>
      </c>
      <c r="E32" s="2"/>
      <c r="F32" s="43">
        <f>J23</f>
        <v>42.021327138615717</v>
      </c>
      <c r="G32" s="2"/>
      <c r="H32" s="43">
        <f>J23</f>
        <v>42.021327138615717</v>
      </c>
      <c r="I32" s="2"/>
      <c r="J32" s="43">
        <f>J23</f>
        <v>42.021327138615717</v>
      </c>
      <c r="K32" s="2"/>
      <c r="L32" s="43">
        <f>J23</f>
        <v>42.021327138615717</v>
      </c>
      <c r="M32" s="2"/>
      <c r="N32" s="43">
        <f>N23</f>
        <v>27.410131833585233</v>
      </c>
      <c r="O32" s="2"/>
      <c r="P32" s="40">
        <f>SUM(D32:N32)</f>
        <v>222.90557222163335</v>
      </c>
      <c r="R32" s="161">
        <f t="shared" si="2"/>
        <v>89.162228888653345</v>
      </c>
      <c r="S32" s="161">
        <f t="shared" si="3"/>
        <v>35.664891555461345</v>
      </c>
    </row>
    <row r="33" spans="1:20" s="23" customFormat="1" x14ac:dyDescent="0.25">
      <c r="B33" s="20"/>
      <c r="C33" s="23" t="s">
        <v>114</v>
      </c>
      <c r="D33" s="71">
        <f>SUM(D$26:D$32)</f>
        <v>82.230395500755691</v>
      </c>
      <c r="E33" s="71"/>
      <c r="F33" s="71">
        <f t="shared" ref="F33:N33" si="4">SUM(F$26:F$32)</f>
        <v>91.07746652258291</v>
      </c>
      <c r="G33" s="71"/>
      <c r="H33" s="71">
        <f t="shared" si="4"/>
        <v>91.07746652258291</v>
      </c>
      <c r="I33" s="71"/>
      <c r="J33" s="71">
        <f t="shared" si="4"/>
        <v>91.07746652258291</v>
      </c>
      <c r="K33" s="71"/>
      <c r="L33" s="71">
        <f t="shared" si="4"/>
        <v>62.742981391266461</v>
      </c>
      <c r="M33" s="71"/>
      <c r="N33" s="71">
        <f t="shared" si="4"/>
        <v>82.230395500755691</v>
      </c>
      <c r="O33" s="20"/>
      <c r="P33" s="156">
        <f>SUM(P$23:P$32)</f>
        <v>611.88895807134327</v>
      </c>
      <c r="Q33" s="156"/>
      <c r="R33" s="156">
        <f>SUM(R$23:R$32)</f>
        <v>3575.3222070294023</v>
      </c>
      <c r="S33" s="156">
        <f>SUM(S$23:S$32)</f>
        <v>36262.811059684464</v>
      </c>
    </row>
    <row r="34" spans="1:20" s="111" customFormat="1" x14ac:dyDescent="0.25">
      <c r="A34" s="111" t="s">
        <v>110</v>
      </c>
      <c r="B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1:20" x14ac:dyDescent="0.25"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1:20" x14ac:dyDescent="0.25">
      <c r="C36" t="s">
        <v>112</v>
      </c>
      <c r="D36" s="2">
        <v>0.15</v>
      </c>
      <c r="E36" s="2"/>
      <c r="F36" s="2">
        <v>6.15</v>
      </c>
      <c r="G36" s="2"/>
      <c r="H36" s="3">
        <v>11.5</v>
      </c>
      <c r="I36" s="3"/>
      <c r="J36" s="3">
        <v>16.3</v>
      </c>
      <c r="K36" s="2"/>
      <c r="L36" s="2">
        <v>20.55</v>
      </c>
      <c r="M36" s="2"/>
      <c r="N36" s="2">
        <v>25.05</v>
      </c>
      <c r="O36" s="2"/>
      <c r="P36" s="88" t="s">
        <v>114</v>
      </c>
      <c r="R36" t="s">
        <v>115</v>
      </c>
      <c r="S36" t="s">
        <v>116</v>
      </c>
      <c r="T36" t="s">
        <v>117</v>
      </c>
    </row>
    <row r="37" spans="1:20" x14ac:dyDescent="0.25">
      <c r="B37" s="2" t="s">
        <v>113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37"/>
    </row>
    <row r="38" spans="1:20" x14ac:dyDescent="0.25">
      <c r="B38" s="3">
        <v>13.9</v>
      </c>
      <c r="D38" s="2"/>
      <c r="E38" s="2"/>
      <c r="F38" s="2"/>
      <c r="G38" s="2"/>
      <c r="H38" s="2"/>
      <c r="I38" s="2"/>
      <c r="J38" s="43">
        <f>'approccio per tipologia di P'!D36</f>
        <v>38.94891830769609</v>
      </c>
      <c r="K38" s="2"/>
      <c r="L38" s="43">
        <f>'approccio per tipologia di P'!D35</f>
        <v>48.867936389641606</v>
      </c>
      <c r="M38" s="2"/>
      <c r="N38" s="43">
        <f>'approccio per tipologia di P'!D38</f>
        <v>9.3702033077977873</v>
      </c>
      <c r="O38" s="2"/>
      <c r="P38" s="153">
        <f>SUM(J38,L38,N38)</f>
        <v>97.187058005135498</v>
      </c>
      <c r="R38" s="80">
        <f>$P38*$B38</f>
        <v>1350.9001062713835</v>
      </c>
      <c r="S38" s="80">
        <f>$P38*$B38^2</f>
        <v>18777.511477172229</v>
      </c>
      <c r="T38" s="80">
        <f>R49/P49</f>
        <v>5.8719068166895152</v>
      </c>
    </row>
    <row r="39" spans="1:20" x14ac:dyDescent="0.25"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37"/>
      <c r="R39" s="80"/>
      <c r="S39" s="80"/>
      <c r="T39" s="80"/>
    </row>
    <row r="40" spans="1:20" x14ac:dyDescent="0.25"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37"/>
      <c r="R40" s="80"/>
      <c r="S40" s="80"/>
      <c r="T40" s="80"/>
    </row>
    <row r="41" spans="1:20" x14ac:dyDescent="0.25">
      <c r="B41" s="3">
        <v>8.4</v>
      </c>
      <c r="D41" s="43">
        <f>'approccio per tipologia di P'!D38</f>
        <v>9.3702033077977873</v>
      </c>
      <c r="E41" s="2"/>
      <c r="F41" s="43">
        <f>'approccio per tipologia di P'!D35</f>
        <v>48.867936389641606</v>
      </c>
      <c r="G41" s="2"/>
      <c r="H41" s="43">
        <f>'approccio per tipologia di P'!D35</f>
        <v>48.867936389641606</v>
      </c>
      <c r="I41" s="2"/>
      <c r="J41" s="43">
        <f>'approccio per tipologia di P'!D35</f>
        <v>48.867936389641606</v>
      </c>
      <c r="K41" s="2"/>
      <c r="L41" s="43">
        <f>'approccio per tipologia di P'!D37</f>
        <v>10.274221996802151</v>
      </c>
      <c r="M41" s="2"/>
      <c r="N41" s="43">
        <f>'approccio per tipologia di P'!D38</f>
        <v>9.3702033077977873</v>
      </c>
      <c r="O41" s="2"/>
      <c r="P41" s="153">
        <f>SUM(D41:N41)</f>
        <v>175.61843778132254</v>
      </c>
      <c r="R41" s="80">
        <f t="shared" ref="R41:R47" si="5">$P41*$B41</f>
        <v>1475.1948773631093</v>
      </c>
      <c r="S41" s="80">
        <f t="shared" ref="S41:S47" si="6">$P41*$B41^2</f>
        <v>12391.636969850118</v>
      </c>
      <c r="T41" s="80"/>
    </row>
    <row r="42" spans="1:20" x14ac:dyDescent="0.25">
      <c r="B42" s="3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37"/>
      <c r="R42" s="80"/>
      <c r="S42" s="80"/>
      <c r="T42" s="80"/>
    </row>
    <row r="43" spans="1:20" x14ac:dyDescent="0.25">
      <c r="B43" s="3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37"/>
      <c r="R43" s="80"/>
      <c r="S43" s="80"/>
      <c r="T43" s="80"/>
    </row>
    <row r="44" spans="1:20" x14ac:dyDescent="0.25">
      <c r="B44" s="3">
        <v>4</v>
      </c>
      <c r="D44" s="43">
        <f>'approccio per tipologia di P'!D38</f>
        <v>9.3702033077977873</v>
      </c>
      <c r="E44" s="2"/>
      <c r="F44" s="43">
        <f>'approccio per tipologia di P'!D38</f>
        <v>9.3702033077977873</v>
      </c>
      <c r="G44" s="2"/>
      <c r="H44" s="43">
        <f>'approccio per tipologia di P'!D38</f>
        <v>9.3702033077977873</v>
      </c>
      <c r="I44" s="2"/>
      <c r="J44" s="43">
        <f>'approccio per tipologia di P'!D38</f>
        <v>9.3702033077977873</v>
      </c>
      <c r="K44" s="2"/>
      <c r="L44" s="43">
        <f>'approccio per tipologia di P'!D36</f>
        <v>38.94891830769609</v>
      </c>
      <c r="M44" s="2"/>
      <c r="N44" s="43">
        <f>'approccio per tipologia di P'!D38</f>
        <v>9.3702033077977873</v>
      </c>
      <c r="O44" s="2"/>
      <c r="P44" s="153">
        <f>SUM(D44:N44)</f>
        <v>85.799934846685034</v>
      </c>
      <c r="R44" s="80">
        <f t="shared" si="5"/>
        <v>343.19973938674013</v>
      </c>
      <c r="S44" s="80">
        <f t="shared" si="6"/>
        <v>1372.7989575469605</v>
      </c>
      <c r="T44" s="80"/>
    </row>
    <row r="45" spans="1:20" x14ac:dyDescent="0.25">
      <c r="B45" s="71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37"/>
      <c r="R45" s="80"/>
      <c r="S45" s="80"/>
      <c r="T45" s="80"/>
    </row>
    <row r="46" spans="1:20" x14ac:dyDescent="0.25">
      <c r="B46" s="3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37"/>
      <c r="R46" s="80"/>
      <c r="S46" s="80"/>
      <c r="T46" s="80"/>
    </row>
    <row r="47" spans="1:20" x14ac:dyDescent="0.25">
      <c r="B47" s="3">
        <v>0.4</v>
      </c>
      <c r="D47" s="43">
        <f>'approccio per tipologia di P'!D38</f>
        <v>9.3702033077977873</v>
      </c>
      <c r="E47" s="2"/>
      <c r="F47" s="43">
        <f>'approccio per tipologia di P'!D36</f>
        <v>38.94891830769609</v>
      </c>
      <c r="G47" s="2"/>
      <c r="H47" s="43">
        <f>'approccio per tipologia di P'!D36</f>
        <v>38.94891830769609</v>
      </c>
      <c r="I47" s="2"/>
      <c r="J47" s="43">
        <f>'approccio per tipologia di P'!D35</f>
        <v>48.867936389641606</v>
      </c>
      <c r="K47" s="2"/>
      <c r="L47" s="43">
        <f>'approccio per tipologia di P'!D35</f>
        <v>48.867936389641606</v>
      </c>
      <c r="M47" s="2"/>
      <c r="N47" s="43">
        <f>'approccio per tipologia di P'!D38</f>
        <v>9.3702033077977873</v>
      </c>
      <c r="O47" s="2"/>
      <c r="P47" s="154">
        <f>SUM(D47:N47)</f>
        <v>194.374116010271</v>
      </c>
      <c r="R47" s="80">
        <f t="shared" si="5"/>
        <v>77.749646404108404</v>
      </c>
      <c r="S47" s="80">
        <f t="shared" si="6"/>
        <v>31.099858561643366</v>
      </c>
      <c r="T47" s="80"/>
    </row>
    <row r="48" spans="1:20" x14ac:dyDescent="0.25"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R48" s="80"/>
      <c r="S48" s="80"/>
      <c r="T48" s="80"/>
    </row>
    <row r="49" spans="1:20" x14ac:dyDescent="0.25">
      <c r="C49" t="s">
        <v>114</v>
      </c>
      <c r="D49" s="3">
        <f>SUM(D$41:D$47)</f>
        <v>28.110609923393362</v>
      </c>
      <c r="E49" s="3"/>
      <c r="F49" s="3">
        <f t="shared" ref="F49:N49" si="7">SUM(F$41:F$47)</f>
        <v>97.187058005135484</v>
      </c>
      <c r="G49" s="3"/>
      <c r="H49" s="3">
        <f t="shared" si="7"/>
        <v>97.187058005135484</v>
      </c>
      <c r="I49" s="3"/>
      <c r="J49" s="3">
        <f t="shared" si="7"/>
        <v>107.10607608708099</v>
      </c>
      <c r="K49" s="3"/>
      <c r="L49" s="3">
        <f t="shared" si="7"/>
        <v>98.091076694139844</v>
      </c>
      <c r="M49" s="3"/>
      <c r="N49" s="3">
        <f t="shared" si="7"/>
        <v>28.110609923393362</v>
      </c>
      <c r="O49" s="2"/>
      <c r="P49" s="4">
        <f>SUM(P38:P47)</f>
        <v>552.9795466434141</v>
      </c>
      <c r="R49" s="80">
        <f>SUM(R38:R47)</f>
        <v>3247.0443694253408</v>
      </c>
      <c r="S49" s="80">
        <f>SUM(S38:S47)</f>
        <v>32573.047263130953</v>
      </c>
      <c r="T49" s="80"/>
    </row>
    <row r="50" spans="1:20" x14ac:dyDescent="0.25">
      <c r="A50" s="111" t="s">
        <v>144</v>
      </c>
      <c r="B50" s="152"/>
      <c r="C50" s="111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11"/>
      <c r="Q50" s="111"/>
      <c r="R50" s="162"/>
      <c r="S50" s="162"/>
      <c r="T50" s="80"/>
    </row>
    <row r="51" spans="1:20" x14ac:dyDescent="0.25"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R51" s="80"/>
      <c r="S51" s="80"/>
      <c r="T51" s="80"/>
    </row>
    <row r="52" spans="1:20" x14ac:dyDescent="0.25">
      <c r="C52" t="s">
        <v>112</v>
      </c>
      <c r="D52" s="2">
        <v>0.15</v>
      </c>
      <c r="E52" s="2"/>
      <c r="F52" s="2">
        <v>6.15</v>
      </c>
      <c r="G52" s="2"/>
      <c r="H52" s="3">
        <v>11.5</v>
      </c>
      <c r="I52" s="3"/>
      <c r="J52" s="3">
        <v>16.3</v>
      </c>
      <c r="K52" s="2"/>
      <c r="L52" s="2">
        <v>20.55</v>
      </c>
      <c r="M52" s="2"/>
      <c r="N52" s="2">
        <v>25.05</v>
      </c>
      <c r="O52" s="2"/>
      <c r="P52" s="88" t="s">
        <v>114</v>
      </c>
      <c r="R52" s="80" t="s">
        <v>115</v>
      </c>
      <c r="S52" s="80" t="s">
        <v>116</v>
      </c>
      <c r="T52" s="80" t="s">
        <v>117</v>
      </c>
    </row>
    <row r="53" spans="1:20" x14ac:dyDescent="0.25">
      <c r="B53" s="2" t="s">
        <v>113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37"/>
      <c r="R53" s="80"/>
      <c r="S53" s="80"/>
      <c r="T53" s="80"/>
    </row>
    <row r="54" spans="1:20" x14ac:dyDescent="0.25">
      <c r="B54" s="3">
        <v>13.9</v>
      </c>
      <c r="D54" s="2"/>
      <c r="E54" s="2"/>
      <c r="F54" s="2"/>
      <c r="G54" s="2"/>
      <c r="H54" s="2"/>
      <c r="I54" s="2"/>
      <c r="J54" s="43">
        <f>'approccio per tipologia di P'!D47</f>
        <v>20.357442542018848</v>
      </c>
      <c r="K54" s="2"/>
      <c r="L54" s="43">
        <f>'approccio per tipologia di P'!D46</f>
        <v>33.02902794953232</v>
      </c>
      <c r="M54" s="2"/>
      <c r="N54" s="43">
        <f>'approccio per tipologia di P'!D49</f>
        <v>10.087699986645456</v>
      </c>
      <c r="O54" s="2"/>
      <c r="P54" s="153">
        <f>SUM(J54,L54,N54)</f>
        <v>63.474170478196619</v>
      </c>
      <c r="R54" s="80">
        <f>$P54*$B54</f>
        <v>882.29096964693304</v>
      </c>
      <c r="S54" s="80">
        <f>$P54*$B54^2</f>
        <v>12263.844478092369</v>
      </c>
      <c r="T54" s="80">
        <f>R65/P65</f>
        <v>5.9115490445859429</v>
      </c>
    </row>
    <row r="55" spans="1:20" x14ac:dyDescent="0.25"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37"/>
      <c r="R55" s="80"/>
      <c r="S55" s="80"/>
      <c r="T55" s="80"/>
    </row>
    <row r="56" spans="1:20" x14ac:dyDescent="0.25"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37"/>
      <c r="R56" s="80"/>
      <c r="S56" s="80"/>
      <c r="T56" s="80"/>
    </row>
    <row r="57" spans="1:20" x14ac:dyDescent="0.25">
      <c r="B57" s="3">
        <v>8.4</v>
      </c>
      <c r="D57" s="43">
        <f>'approccio per tipologia di P'!D49</f>
        <v>10.087699986645456</v>
      </c>
      <c r="E57" s="2"/>
      <c r="F57" s="43">
        <f>'approccio per tipologia di P'!D46</f>
        <v>33.02902794953232</v>
      </c>
      <c r="G57" s="2"/>
      <c r="H57" s="43">
        <f>'approccio per tipologia di P'!D46</f>
        <v>33.02902794953232</v>
      </c>
      <c r="I57" s="2"/>
      <c r="J57" s="43">
        <f>'approccio per tipologia di P'!D46</f>
        <v>33.02902794953232</v>
      </c>
      <c r="K57" s="2"/>
      <c r="L57" s="43">
        <f>'approccio per tipologia di P'!D48</f>
        <v>12.526983434807791</v>
      </c>
      <c r="M57" s="2"/>
      <c r="N57" s="43">
        <f>'approccio per tipologia di P'!D49</f>
        <v>10.087699986645456</v>
      </c>
      <c r="O57" s="2"/>
      <c r="P57" s="153">
        <f>SUM(D57:N57)</f>
        <v>131.78946725669564</v>
      </c>
      <c r="R57" s="80">
        <f t="shared" ref="R57:R63" si="8">$P57*$B57</f>
        <v>1107.0315249562434</v>
      </c>
      <c r="S57" s="80">
        <f t="shared" ref="S57:S63" si="9">$P57*$B57^2</f>
        <v>9299.0648096324458</v>
      </c>
      <c r="T57" s="80"/>
    </row>
    <row r="58" spans="1:20" x14ac:dyDescent="0.25">
      <c r="B58" s="3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37"/>
      <c r="R58" s="80"/>
      <c r="S58" s="80"/>
      <c r="T58" s="80"/>
    </row>
    <row r="59" spans="1:20" x14ac:dyDescent="0.25">
      <c r="B59" s="3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37"/>
      <c r="R59" s="80"/>
      <c r="S59" s="80"/>
      <c r="T59" s="80"/>
    </row>
    <row r="60" spans="1:20" x14ac:dyDescent="0.25">
      <c r="B60" s="3">
        <v>4</v>
      </c>
      <c r="D60" s="43">
        <f>'approccio per tipologia di P'!D49</f>
        <v>10.087699986645456</v>
      </c>
      <c r="E60" s="2"/>
      <c r="F60" s="43">
        <f>'approccio per tipologia di P'!D49</f>
        <v>10.087699986645456</v>
      </c>
      <c r="G60" s="2"/>
      <c r="H60" s="43">
        <f>'approccio per tipologia di P'!D49</f>
        <v>10.087699986645456</v>
      </c>
      <c r="I60" s="2"/>
      <c r="J60" s="43">
        <f>'approccio per tipologia di P'!D49</f>
        <v>10.087699986645456</v>
      </c>
      <c r="K60" s="2"/>
      <c r="L60" s="43">
        <f>'approccio per tipologia di P'!D47</f>
        <v>20.357442542018848</v>
      </c>
      <c r="M60" s="2"/>
      <c r="N60" s="43">
        <f>'approccio per tipologia di P'!D49</f>
        <v>10.087699986645456</v>
      </c>
      <c r="O60" s="2"/>
      <c r="P60" s="153">
        <f>SUM(D60:N60)</f>
        <v>70.795942475246136</v>
      </c>
      <c r="R60" s="80">
        <f t="shared" si="8"/>
        <v>283.18376990098454</v>
      </c>
      <c r="S60" s="80">
        <f t="shared" si="9"/>
        <v>1132.7350796039382</v>
      </c>
      <c r="T60" s="80"/>
    </row>
    <row r="61" spans="1:20" x14ac:dyDescent="0.25">
      <c r="B61" s="71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37"/>
      <c r="R61" s="80"/>
      <c r="S61" s="80"/>
      <c r="T61" s="80"/>
    </row>
    <row r="62" spans="1:20" x14ac:dyDescent="0.25">
      <c r="B62" s="3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37"/>
      <c r="R62" s="80"/>
      <c r="S62" s="80"/>
      <c r="T62" s="80"/>
    </row>
    <row r="63" spans="1:20" x14ac:dyDescent="0.25">
      <c r="B63" s="3">
        <v>0.4</v>
      </c>
      <c r="D63" s="43">
        <f>'approccio per tipologia di P'!D49</f>
        <v>10.087699986645456</v>
      </c>
      <c r="E63" s="2"/>
      <c r="F63" s="43">
        <f>'approccio per tipologia di P'!D47</f>
        <v>20.357442542018848</v>
      </c>
      <c r="G63" s="2"/>
      <c r="H63" s="43">
        <f>'approccio per tipologia di P'!D47</f>
        <v>20.357442542018848</v>
      </c>
      <c r="I63" s="2"/>
      <c r="J63" s="43">
        <f>'approccio per tipologia di P'!D46</f>
        <v>33.02902794953232</v>
      </c>
      <c r="K63" s="2"/>
      <c r="L63" s="43">
        <f>'approccio per tipologia di P'!D46</f>
        <v>33.02902794953232</v>
      </c>
      <c r="M63" s="2"/>
      <c r="N63" s="43">
        <f>'approccio per tipologia di P'!D49</f>
        <v>10.087699986645456</v>
      </c>
      <c r="O63" s="2"/>
      <c r="P63" s="154">
        <f>SUM(D63:N63)</f>
        <v>126.94834095639325</v>
      </c>
      <c r="R63" s="80">
        <f t="shared" si="8"/>
        <v>50.779336382557304</v>
      </c>
      <c r="S63" s="80">
        <f t="shared" si="9"/>
        <v>20.311734553022923</v>
      </c>
      <c r="T63" s="80"/>
    </row>
    <row r="64" spans="1:20" x14ac:dyDescent="0.25">
      <c r="R64" s="80"/>
      <c r="S64" s="80"/>
      <c r="T64" s="80"/>
    </row>
    <row r="65" spans="3:20" x14ac:dyDescent="0.25">
      <c r="C65" t="s">
        <v>114</v>
      </c>
      <c r="D65" s="3">
        <f>SUM(D$57:D$63)</f>
        <v>30.263099959936369</v>
      </c>
      <c r="E65" s="3"/>
      <c r="F65" s="3">
        <f t="shared" ref="F65:N65" si="10">SUM(F$57:F$63)</f>
        <v>63.474170478196626</v>
      </c>
      <c r="G65" s="3"/>
      <c r="H65" s="3">
        <f t="shared" si="10"/>
        <v>63.474170478196626</v>
      </c>
      <c r="I65" s="3"/>
      <c r="J65" s="3">
        <f t="shared" si="10"/>
        <v>76.145755885710088</v>
      </c>
      <c r="K65" s="3"/>
      <c r="L65" s="3">
        <f t="shared" si="10"/>
        <v>65.913453926358955</v>
      </c>
      <c r="M65" s="3"/>
      <c r="N65" s="3">
        <f t="shared" si="10"/>
        <v>30.263099959936369</v>
      </c>
      <c r="O65" s="2"/>
      <c r="P65" s="4">
        <f>SUM(P54:P63)</f>
        <v>393.00792116653167</v>
      </c>
      <c r="R65" s="80">
        <f>SUM(R54:R63)</f>
        <v>2323.2856008867179</v>
      </c>
      <c r="S65" s="80">
        <f>SUM(S54:S63)</f>
        <v>22715.956101881777</v>
      </c>
      <c r="T65" s="80"/>
    </row>
    <row r="66" spans="3:20" x14ac:dyDescent="0.25"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3:20" x14ac:dyDescent="0.25"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3:20" x14ac:dyDescent="0.25"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3:20" x14ac:dyDescent="0.25"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3:20" x14ac:dyDescent="0.25"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3:20" x14ac:dyDescent="0.25"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3:20" x14ac:dyDescent="0.25"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3:20" x14ac:dyDescent="0.25"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3:20" x14ac:dyDescent="0.25"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3:20" x14ac:dyDescent="0.25"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3:20" x14ac:dyDescent="0.25"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3:20" x14ac:dyDescent="0.25"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3:20" x14ac:dyDescent="0.25"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3:20" x14ac:dyDescent="0.25"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3:20" x14ac:dyDescent="0.25"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4:15" x14ac:dyDescent="0.25"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4:15" x14ac:dyDescent="0.25"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4:15" x14ac:dyDescent="0.25"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4:15" x14ac:dyDescent="0.25"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4:15" x14ac:dyDescent="0.25"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4:15" x14ac:dyDescent="0.25"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4:15" x14ac:dyDescent="0.25"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4:15" x14ac:dyDescent="0.25"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4:15" x14ac:dyDescent="0.25"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4:15" x14ac:dyDescent="0.25"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4:15" x14ac:dyDescent="0.25"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4:15" x14ac:dyDescent="0.25"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4:15" x14ac:dyDescent="0.25"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4:15" x14ac:dyDescent="0.25"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4:15" x14ac:dyDescent="0.25"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4:15" x14ac:dyDescent="0.25"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4:15" x14ac:dyDescent="0.25"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4:15" x14ac:dyDescent="0.25"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topLeftCell="A19" workbookViewId="0">
      <selection activeCell="L33" sqref="L33"/>
    </sheetView>
  </sheetViews>
  <sheetFormatPr defaultRowHeight="15" x14ac:dyDescent="0.25"/>
  <cols>
    <col min="16" max="16" width="9.5703125" bestFit="1" customWidth="1"/>
  </cols>
  <sheetData>
    <row r="1" spans="2:18" s="23" customFormat="1" x14ac:dyDescent="0.25">
      <c r="B1" s="92" t="s">
        <v>111</v>
      </c>
      <c r="C1" s="92"/>
      <c r="D1" s="92"/>
    </row>
    <row r="3" spans="2:18" s="111" customFormat="1" x14ac:dyDescent="0.25">
      <c r="B3" s="111" t="s">
        <v>83</v>
      </c>
    </row>
    <row r="4" spans="2:18" s="23" customFormat="1" x14ac:dyDescent="0.25"/>
    <row r="5" spans="2:18" x14ac:dyDescent="0.25">
      <c r="C5" t="s">
        <v>112</v>
      </c>
      <c r="D5" s="2">
        <v>0.15</v>
      </c>
      <c r="E5" s="2"/>
      <c r="F5" s="2">
        <v>6.15</v>
      </c>
      <c r="G5" s="2"/>
      <c r="H5" s="3">
        <v>11.5</v>
      </c>
      <c r="I5" s="3"/>
      <c r="J5" s="3">
        <v>16.3</v>
      </c>
      <c r="K5" s="2"/>
      <c r="L5" s="2">
        <v>20.55</v>
      </c>
      <c r="M5" s="2"/>
      <c r="N5" s="2">
        <v>25.05</v>
      </c>
    </row>
    <row r="6" spans="2:18" x14ac:dyDescent="0.25">
      <c r="B6" t="s">
        <v>113</v>
      </c>
    </row>
    <row r="8" spans="2:18" x14ac:dyDescent="0.25">
      <c r="B8" s="3">
        <v>13.9</v>
      </c>
      <c r="D8" s="2"/>
      <c r="E8" s="2"/>
      <c r="F8" s="2"/>
      <c r="G8" s="2"/>
      <c r="H8" s="2"/>
      <c r="I8" s="2"/>
      <c r="J8" s="43">
        <f>'approccio per tipologia di P'!K12</f>
        <v>12.040234408191751</v>
      </c>
      <c r="K8" s="2"/>
      <c r="L8" s="43">
        <f>'approccio per tipologia di P'!K12</f>
        <v>12.040234408191751</v>
      </c>
      <c r="M8" s="2"/>
      <c r="N8" s="43">
        <f>'approccio per tipologia di P'!K10</f>
        <v>26.549948533385056</v>
      </c>
      <c r="P8" s="4"/>
      <c r="Q8" s="121"/>
      <c r="R8" s="121"/>
    </row>
    <row r="9" spans="2:18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Q9" s="121"/>
    </row>
    <row r="10" spans="2:18" x14ac:dyDescent="0.25"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Q10" s="121"/>
    </row>
    <row r="11" spans="2:18" x14ac:dyDescent="0.25">
      <c r="B11" s="3">
        <v>8.4</v>
      </c>
      <c r="D11" s="43">
        <f>'approccio per tipologia di P'!K10</f>
        <v>26.549948533385056</v>
      </c>
      <c r="E11" s="2"/>
      <c r="F11" s="43">
        <f>'approccio per tipologia di P'!K12</f>
        <v>12.040234408191751</v>
      </c>
      <c r="G11" s="2"/>
      <c r="H11" s="43">
        <f>'approccio per tipologia di P'!K12</f>
        <v>12.040234408191751</v>
      </c>
      <c r="I11" s="2"/>
      <c r="J11" s="43">
        <f>'approccio per tipologia di P'!K11</f>
        <v>14.719701369009202</v>
      </c>
      <c r="K11" s="2"/>
      <c r="L11" s="43">
        <f>'approccio per tipologia di P'!K10</f>
        <v>26.549948533385056</v>
      </c>
      <c r="M11" s="2"/>
      <c r="N11" s="43">
        <f>'approccio per tipologia di P'!K10</f>
        <v>26.549948533385056</v>
      </c>
      <c r="P11" s="4"/>
      <c r="Q11" s="121"/>
      <c r="R11" s="121"/>
    </row>
    <row r="12" spans="2:18" x14ac:dyDescent="0.25">
      <c r="B12" s="3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Q12" s="121"/>
      <c r="R12" s="121"/>
    </row>
    <row r="13" spans="2:18" x14ac:dyDescent="0.25">
      <c r="B13" s="3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Q13" s="121"/>
      <c r="R13" s="121"/>
    </row>
    <row r="14" spans="2:18" x14ac:dyDescent="0.25">
      <c r="B14" s="3">
        <v>4</v>
      </c>
      <c r="D14" s="43">
        <f>'approccio per tipologia di P'!K9</f>
        <v>44.353458944316451</v>
      </c>
      <c r="E14" s="2"/>
      <c r="F14" s="43">
        <f>'approccio per tipologia di P'!K10</f>
        <v>26.549948533385056</v>
      </c>
      <c r="G14" s="2"/>
      <c r="H14" s="43">
        <f>'approccio per tipologia di P'!K10</f>
        <v>26.549948533385056</v>
      </c>
      <c r="I14" s="2"/>
      <c r="J14" s="43">
        <f>'approccio per tipologia di P'!K9</f>
        <v>44.353458944316451</v>
      </c>
      <c r="K14" s="2"/>
      <c r="L14" s="43">
        <f>'approccio per tipologia di P'!K12</f>
        <v>12.040234408191751</v>
      </c>
      <c r="M14" s="2"/>
      <c r="N14" s="43">
        <f>'approccio per tipologia di P'!K10</f>
        <v>26.549948533385056</v>
      </c>
      <c r="P14" s="4"/>
      <c r="Q14" s="121"/>
      <c r="R14" s="121"/>
    </row>
    <row r="15" spans="2:18" x14ac:dyDescent="0.25">
      <c r="B15" s="71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Q15" s="121"/>
      <c r="R15" s="121"/>
    </row>
    <row r="16" spans="2:18" x14ac:dyDescent="0.25">
      <c r="B16" s="3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Q16" s="121"/>
      <c r="R16" s="121"/>
    </row>
    <row r="17" spans="2:18" x14ac:dyDescent="0.25">
      <c r="B17" s="3">
        <v>0.4</v>
      </c>
      <c r="D17" s="43">
        <f>'approccio per tipologia di P'!K10</f>
        <v>26.549948533385056</v>
      </c>
      <c r="E17" s="2"/>
      <c r="F17" s="43">
        <f>'approccio per tipologia di P'!K13</f>
        <v>4.5712129677330404</v>
      </c>
      <c r="G17" s="2"/>
      <c r="H17" s="43">
        <f>'approccio per tipologia di P'!K13</f>
        <v>4.5712129677330404</v>
      </c>
      <c r="I17" s="2"/>
      <c r="J17" s="43">
        <f>'approccio per tipologia di P'!K12</f>
        <v>12.040234408191751</v>
      </c>
      <c r="K17" s="2"/>
      <c r="L17" s="43">
        <f>'approccio per tipologia di P'!K12</f>
        <v>12.040234408191751</v>
      </c>
      <c r="M17" s="2"/>
      <c r="N17" s="43">
        <f>'approccio per tipologia di P'!K10</f>
        <v>26.549948533385056</v>
      </c>
      <c r="P17" s="4"/>
      <c r="Q17" s="121"/>
      <c r="R17" s="121"/>
    </row>
    <row r="18" spans="2:18" x14ac:dyDescent="0.25">
      <c r="P18" t="s">
        <v>107</v>
      </c>
      <c r="Q18" s="121"/>
      <c r="R18" s="121" t="s">
        <v>120</v>
      </c>
    </row>
    <row r="19" spans="2:18" x14ac:dyDescent="0.25">
      <c r="C19" t="s">
        <v>114</v>
      </c>
      <c r="D19" s="4">
        <f>SUM(D$8:D$17)</f>
        <v>97.453356011086555</v>
      </c>
      <c r="E19" s="4"/>
      <c r="F19" s="4">
        <f t="shared" ref="F19:N19" si="0">SUM(F$8:F$17)</f>
        <v>43.161395909309846</v>
      </c>
      <c r="G19" s="4"/>
      <c r="H19" s="4">
        <f t="shared" si="0"/>
        <v>43.161395909309846</v>
      </c>
      <c r="I19" s="4"/>
      <c r="J19" s="4">
        <f t="shared" si="0"/>
        <v>83.153629129709159</v>
      </c>
      <c r="K19" s="4"/>
      <c r="L19" s="4">
        <f t="shared" si="0"/>
        <v>62.670651757960307</v>
      </c>
      <c r="M19" s="4"/>
      <c r="N19" s="4">
        <f t="shared" si="0"/>
        <v>106.19979413354022</v>
      </c>
      <c r="P19" s="121">
        <f>SUM($D19:$N19)</f>
        <v>435.80022285091593</v>
      </c>
      <c r="Q19" s="121"/>
      <c r="R19" s="3">
        <f>P20/P19</f>
        <v>13.951363982588953</v>
      </c>
    </row>
    <row r="20" spans="2:18" x14ac:dyDescent="0.25">
      <c r="C20" t="s">
        <v>118</v>
      </c>
      <c r="D20" s="4">
        <f>D$19*D$5</f>
        <v>14.618003401662982</v>
      </c>
      <c r="E20" s="4"/>
      <c r="F20" s="4">
        <f>F$19*F$5</f>
        <v>265.44258484225554</v>
      </c>
      <c r="G20" s="4"/>
      <c r="H20" s="4">
        <f>H$19*H$5</f>
        <v>496.35605295706324</v>
      </c>
      <c r="I20" s="4"/>
      <c r="J20" s="4">
        <f>J$19*J$5</f>
        <v>1355.4041548142593</v>
      </c>
      <c r="K20" s="4"/>
      <c r="L20" s="4">
        <f>L$19*L$5</f>
        <v>1287.8818936260843</v>
      </c>
      <c r="M20" s="4"/>
      <c r="N20" s="4">
        <f>N$19*N$5</f>
        <v>2660.3048430451827</v>
      </c>
      <c r="P20" s="121">
        <f>SUM($D20:$N20)</f>
        <v>6080.0075326865081</v>
      </c>
      <c r="Q20" s="121"/>
      <c r="R20" s="121"/>
    </row>
    <row r="21" spans="2:18" x14ac:dyDescent="0.25">
      <c r="C21" t="s">
        <v>119</v>
      </c>
      <c r="D21" s="4">
        <f>D$19*D$5^2</f>
        <v>2.1927005102494475</v>
      </c>
      <c r="E21" s="4"/>
      <c r="F21" s="4">
        <f t="shared" ref="F21:N21" si="1">F$19*F$5^2</f>
        <v>1632.4718967798719</v>
      </c>
      <c r="G21" s="4"/>
      <c r="H21" s="4">
        <f t="shared" si="1"/>
        <v>5708.0946090062271</v>
      </c>
      <c r="I21" s="4"/>
      <c r="J21" s="4">
        <f t="shared" si="1"/>
        <v>22093.087723472425</v>
      </c>
      <c r="K21" s="4"/>
      <c r="L21" s="4">
        <f t="shared" si="1"/>
        <v>26465.972914016034</v>
      </c>
      <c r="M21" s="4"/>
      <c r="N21" s="4">
        <f t="shared" si="1"/>
        <v>66640.636318281831</v>
      </c>
      <c r="P21" s="121">
        <f>SUM($D21:$N21)</f>
        <v>122542.45616206664</v>
      </c>
      <c r="Q21" s="121"/>
      <c r="R21" s="121"/>
    </row>
    <row r="22" spans="2:18" s="111" customFormat="1" x14ac:dyDescent="0.25">
      <c r="B22" s="111" t="s">
        <v>92</v>
      </c>
      <c r="Q22" s="157"/>
      <c r="R22" s="157"/>
    </row>
    <row r="23" spans="2:18" s="23" customFormat="1" x14ac:dyDescent="0.25">
      <c r="Q23" s="121"/>
      <c r="R23" s="121"/>
    </row>
    <row r="24" spans="2:18" x14ac:dyDescent="0.25">
      <c r="C24" t="s">
        <v>112</v>
      </c>
      <c r="D24" s="2">
        <v>0.15</v>
      </c>
      <c r="E24" s="2"/>
      <c r="F24" s="2">
        <v>6.15</v>
      </c>
      <c r="G24" s="2"/>
      <c r="H24" s="3">
        <v>11.5</v>
      </c>
      <c r="I24" s="3"/>
      <c r="J24" s="3">
        <v>16.3</v>
      </c>
      <c r="K24" s="2"/>
      <c r="L24" s="2">
        <v>20.55</v>
      </c>
      <c r="M24" s="2"/>
      <c r="N24" s="2">
        <v>25.05</v>
      </c>
    </row>
    <row r="25" spans="2:18" x14ac:dyDescent="0.25">
      <c r="B25" t="s">
        <v>113</v>
      </c>
      <c r="Q25" s="121"/>
      <c r="R25" s="121"/>
    </row>
    <row r="26" spans="2:18" x14ac:dyDescent="0.25">
      <c r="B26" s="3">
        <v>13.9</v>
      </c>
      <c r="D26" s="2"/>
      <c r="E26" s="2"/>
      <c r="F26" s="2"/>
      <c r="G26" s="2"/>
      <c r="H26" s="2"/>
      <c r="I26" s="2"/>
      <c r="J26" s="43">
        <f>'approccio per tipologia di P'!K21</f>
        <v>27.410131833585233</v>
      </c>
      <c r="K26" s="2"/>
      <c r="L26" s="43">
        <f>J26</f>
        <v>27.410131833585233</v>
      </c>
      <c r="M26" s="2"/>
      <c r="N26" s="43">
        <f>'approccio per tipologia di P'!K20</f>
        <v>42.021327138615717</v>
      </c>
      <c r="P26" s="4"/>
      <c r="Q26" s="121"/>
      <c r="R26" s="121"/>
    </row>
    <row r="27" spans="2:18" x14ac:dyDescent="0.25"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Q27" s="121"/>
      <c r="R27" s="121"/>
    </row>
    <row r="28" spans="2:18" x14ac:dyDescent="0.25"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Q28" s="121"/>
      <c r="R28" s="121"/>
    </row>
    <row r="29" spans="2:18" x14ac:dyDescent="0.25">
      <c r="B29" s="3">
        <v>8.4</v>
      </c>
      <c r="D29" s="43">
        <f>N26</f>
        <v>42.021327138615717</v>
      </c>
      <c r="E29" s="2"/>
      <c r="F29" s="43">
        <f>J26</f>
        <v>27.410131833585233</v>
      </c>
      <c r="G29" s="2"/>
      <c r="H29" s="43">
        <f>J26</f>
        <v>27.410131833585233</v>
      </c>
      <c r="I29" s="2"/>
      <c r="J29" s="43">
        <f>J26</f>
        <v>27.410131833585233</v>
      </c>
      <c r="K29" s="2"/>
      <c r="L29" s="43">
        <f>'approccio per tipologia di P'!K28</f>
        <v>13.686842007299269</v>
      </c>
      <c r="M29" s="2"/>
      <c r="N29" s="43">
        <f>N26</f>
        <v>42.021327138615717</v>
      </c>
      <c r="P29" s="4"/>
      <c r="Q29" s="121"/>
      <c r="R29" s="121"/>
    </row>
    <row r="30" spans="2:18" x14ac:dyDescent="0.25">
      <c r="B30" s="3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Q30" s="121"/>
      <c r="R30" s="121"/>
    </row>
    <row r="31" spans="2:18" x14ac:dyDescent="0.25">
      <c r="B31" s="3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Q31" s="121"/>
      <c r="R31" s="121"/>
    </row>
    <row r="32" spans="2:18" x14ac:dyDescent="0.25">
      <c r="B32" s="3">
        <v>4</v>
      </c>
      <c r="D32" s="43">
        <f>N26</f>
        <v>42.021327138615717</v>
      </c>
      <c r="E32" s="2"/>
      <c r="F32" s="43">
        <f>L29</f>
        <v>13.686842007299269</v>
      </c>
      <c r="G32" s="2"/>
      <c r="H32" s="43">
        <f>L29</f>
        <v>13.686842007299269</v>
      </c>
      <c r="I32" s="2"/>
      <c r="J32" s="43">
        <f>L29</f>
        <v>13.686842007299269</v>
      </c>
      <c r="K32" s="2"/>
      <c r="L32" s="43">
        <f>'approccio per tipologia di P'!K29</f>
        <v>7.0348122453514765</v>
      </c>
      <c r="M32" s="2"/>
      <c r="N32" s="43">
        <f>N26</f>
        <v>42.021327138615717</v>
      </c>
      <c r="P32" s="4"/>
      <c r="Q32" s="121"/>
      <c r="R32" s="121"/>
    </row>
    <row r="33" spans="2:19" x14ac:dyDescent="0.25">
      <c r="B33" s="71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Q33" s="121"/>
      <c r="R33" s="121"/>
    </row>
    <row r="34" spans="2:19" x14ac:dyDescent="0.25">
      <c r="B34" s="3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Q34" s="121"/>
      <c r="R34" s="121"/>
    </row>
    <row r="35" spans="2:19" x14ac:dyDescent="0.25">
      <c r="B35" s="3">
        <v>0.4</v>
      </c>
      <c r="D35" s="43">
        <f>N26</f>
        <v>42.021327138615717</v>
      </c>
      <c r="E35" s="2"/>
      <c r="F35" s="43">
        <f>J26</f>
        <v>27.410131833585233</v>
      </c>
      <c r="G35" s="2"/>
      <c r="H35" s="43">
        <f>J26</f>
        <v>27.410131833585233</v>
      </c>
      <c r="I35" s="2"/>
      <c r="J35" s="43">
        <f>J26</f>
        <v>27.410131833585233</v>
      </c>
      <c r="K35" s="2"/>
      <c r="L35" s="43">
        <f>J27</f>
        <v>0</v>
      </c>
      <c r="M35" s="2"/>
      <c r="N35" s="43">
        <f>N26</f>
        <v>42.021327138615717</v>
      </c>
      <c r="P35" s="4"/>
      <c r="Q35" s="121"/>
      <c r="R35" s="121"/>
    </row>
    <row r="36" spans="2:19" x14ac:dyDescent="0.25">
      <c r="Q36" s="121"/>
    </row>
    <row r="37" spans="2:19" x14ac:dyDescent="0.25">
      <c r="P37" t="s">
        <v>107</v>
      </c>
      <c r="Q37" s="121"/>
      <c r="R37" t="s">
        <v>120</v>
      </c>
    </row>
    <row r="38" spans="2:19" x14ac:dyDescent="0.25">
      <c r="C38" s="2" t="s">
        <v>114</v>
      </c>
      <c r="D38" s="80">
        <f>SUM(D$26:D$35)</f>
        <v>126.06398141584715</v>
      </c>
      <c r="E38" s="80">
        <f t="shared" ref="E38:N38" si="2">SUM(E$26:E$35)</f>
        <v>0</v>
      </c>
      <c r="F38" s="80">
        <f t="shared" si="2"/>
        <v>68.507105674469727</v>
      </c>
      <c r="G38" s="80"/>
      <c r="H38" s="80">
        <f t="shared" si="2"/>
        <v>68.507105674469727</v>
      </c>
      <c r="I38" s="80"/>
      <c r="J38" s="80">
        <f t="shared" si="2"/>
        <v>95.917237508054967</v>
      </c>
      <c r="K38" s="80"/>
      <c r="L38" s="80">
        <f t="shared" si="2"/>
        <v>48.131786086235977</v>
      </c>
      <c r="M38" s="80"/>
      <c r="N38" s="80">
        <f t="shared" si="2"/>
        <v>168.08530855446287</v>
      </c>
      <c r="O38" s="80"/>
      <c r="P38" s="80">
        <f>SUM($D38:$N38)</f>
        <v>575.21252491354051</v>
      </c>
      <c r="Q38" s="80"/>
      <c r="R38" s="3">
        <f>P39/P38</f>
        <v>13.892528102218654</v>
      </c>
      <c r="S38" s="2"/>
    </row>
    <row r="39" spans="2:19" x14ac:dyDescent="0.25">
      <c r="C39" s="2" t="s">
        <v>118</v>
      </c>
      <c r="D39" s="80">
        <f>D$38*D$24</f>
        <v>18.909597212377072</v>
      </c>
      <c r="E39" s="80"/>
      <c r="F39" s="80">
        <f t="shared" ref="F39:N39" si="3">F$38*F$24</f>
        <v>421.31869989798884</v>
      </c>
      <c r="G39" s="80"/>
      <c r="H39" s="80">
        <f t="shared" si="3"/>
        <v>787.83171525640182</v>
      </c>
      <c r="I39" s="80"/>
      <c r="J39" s="80">
        <f t="shared" si="3"/>
        <v>1563.4509713812961</v>
      </c>
      <c r="K39" s="80"/>
      <c r="L39" s="80">
        <f t="shared" si="3"/>
        <v>989.10820407214931</v>
      </c>
      <c r="M39" s="80"/>
      <c r="N39" s="80">
        <f t="shared" si="3"/>
        <v>4210.5369792892952</v>
      </c>
      <c r="O39" s="80"/>
      <c r="P39" s="80">
        <f>SUM($D39:$N39)</f>
        <v>7991.1561671095087</v>
      </c>
      <c r="Q39" s="80"/>
      <c r="R39" s="2"/>
      <c r="S39" s="2"/>
    </row>
    <row r="40" spans="2:19" x14ac:dyDescent="0.25">
      <c r="C40" s="2" t="s">
        <v>119</v>
      </c>
      <c r="D40" s="80">
        <f>D$38*D$24^2</f>
        <v>2.8364395818565606</v>
      </c>
      <c r="E40" s="80"/>
      <c r="F40" s="80">
        <f t="shared" ref="F40:N40" si="4">F$38*F$24^2</f>
        <v>2591.1100043726315</v>
      </c>
      <c r="G40" s="80"/>
      <c r="H40" s="80">
        <f t="shared" si="4"/>
        <v>9060.0647254486212</v>
      </c>
      <c r="I40" s="80"/>
      <c r="J40" s="80">
        <f t="shared" si="4"/>
        <v>25484.250833515125</v>
      </c>
      <c r="K40" s="80"/>
      <c r="L40" s="80">
        <f t="shared" si="4"/>
        <v>20326.17359368267</v>
      </c>
      <c r="M40" s="80"/>
      <c r="N40" s="80">
        <f t="shared" si="4"/>
        <v>105473.95133119685</v>
      </c>
      <c r="O40" s="80"/>
      <c r="P40" s="80">
        <f>SUM($D40:$N40)</f>
        <v>162938.38692779775</v>
      </c>
      <c r="Q40" s="80"/>
      <c r="R40" s="2"/>
      <c r="S40" s="2"/>
    </row>
    <row r="41" spans="2:19" x14ac:dyDescent="0.2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2:19" s="111" customFormat="1" x14ac:dyDescent="0.25">
      <c r="B42" s="111" t="s">
        <v>110</v>
      </c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</row>
    <row r="43" spans="2:19" x14ac:dyDescent="0.2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2:19" x14ac:dyDescent="0.2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2:19" x14ac:dyDescent="0.25">
      <c r="C45" s="2"/>
      <c r="D45" s="2">
        <v>0.15</v>
      </c>
      <c r="E45" s="2"/>
      <c r="F45" s="2">
        <v>6.15</v>
      </c>
      <c r="G45" s="2"/>
      <c r="H45" s="3">
        <v>11.5</v>
      </c>
      <c r="I45" s="3"/>
      <c r="J45" s="3">
        <v>16.3</v>
      </c>
      <c r="K45" s="2"/>
      <c r="L45" s="2">
        <v>20.55</v>
      </c>
      <c r="M45" s="2"/>
      <c r="N45" s="2">
        <v>25.05</v>
      </c>
      <c r="O45" s="2"/>
      <c r="P45" s="2"/>
      <c r="Q45" s="80"/>
      <c r="R45" s="2"/>
      <c r="S45" s="2"/>
    </row>
    <row r="46" spans="2:19" x14ac:dyDescent="0.2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80"/>
      <c r="R46" s="2"/>
      <c r="S46" s="2"/>
    </row>
    <row r="47" spans="2:19" x14ac:dyDescent="0.25">
      <c r="B47" s="3">
        <v>13.9</v>
      </c>
      <c r="C47" s="2"/>
      <c r="D47" s="2"/>
      <c r="E47" s="2"/>
      <c r="F47" s="2"/>
      <c r="G47" s="2"/>
      <c r="H47" s="2"/>
      <c r="I47" s="2"/>
      <c r="J47" s="43">
        <f>'approccio per tipologia di P'!K38</f>
        <v>9.3702033077977873</v>
      </c>
      <c r="K47" s="2"/>
      <c r="L47" s="43">
        <f>'approccio per tipologia di P'!K38</f>
        <v>9.3702033077977873</v>
      </c>
      <c r="M47" s="2"/>
      <c r="N47" s="43">
        <f>'approccio per tipologia di P'!K36</f>
        <v>38.94891830769609</v>
      </c>
      <c r="O47" s="2"/>
      <c r="P47" s="2"/>
      <c r="Q47" s="80"/>
      <c r="R47" s="2"/>
      <c r="S47" s="2"/>
    </row>
    <row r="48" spans="2:19" x14ac:dyDescent="0.2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80"/>
      <c r="R48" s="2"/>
      <c r="S48" s="2"/>
    </row>
    <row r="49" spans="1:19" x14ac:dyDescent="0.2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80"/>
      <c r="R49" s="2"/>
      <c r="S49" s="2"/>
    </row>
    <row r="50" spans="1:19" x14ac:dyDescent="0.25">
      <c r="B50" s="3">
        <v>8.4</v>
      </c>
      <c r="C50" s="2"/>
      <c r="D50" s="43">
        <f>'approccio per tipologia di P'!K36</f>
        <v>38.94891830769609</v>
      </c>
      <c r="E50" s="2"/>
      <c r="F50" s="43">
        <f>'approccio per tipologia di P'!K38</f>
        <v>9.3702033077977873</v>
      </c>
      <c r="G50" s="2"/>
      <c r="H50" s="43">
        <f>'approccio per tipologia di P'!K38</f>
        <v>9.3702033077977873</v>
      </c>
      <c r="I50" s="2"/>
      <c r="J50" s="43">
        <f>'approccio per tipologia di P'!K37</f>
        <v>10.274221996802151</v>
      </c>
      <c r="K50" s="2"/>
      <c r="L50" s="43">
        <f>'approccio per tipologia di P'!K36</f>
        <v>38.94891830769609</v>
      </c>
      <c r="M50" s="2"/>
      <c r="N50" s="43">
        <f>'approccio per tipologia di P'!K36</f>
        <v>38.94891830769609</v>
      </c>
      <c r="O50" s="2"/>
      <c r="P50" s="2"/>
      <c r="Q50" s="80"/>
      <c r="R50" s="2"/>
      <c r="S50" s="2"/>
    </row>
    <row r="51" spans="1:19" x14ac:dyDescent="0.25">
      <c r="B51" s="3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80"/>
      <c r="R51" s="2"/>
      <c r="S51" s="2"/>
    </row>
    <row r="52" spans="1:19" x14ac:dyDescent="0.25">
      <c r="B52" s="3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80"/>
      <c r="R52" s="2"/>
      <c r="S52" s="2"/>
    </row>
    <row r="53" spans="1:19" x14ac:dyDescent="0.25">
      <c r="B53" s="3">
        <v>4</v>
      </c>
      <c r="C53" s="2"/>
      <c r="D53" s="43">
        <f>'approccio per tipologia di P'!K35</f>
        <v>48.867936389641606</v>
      </c>
      <c r="E53" s="2"/>
      <c r="F53" s="43">
        <f>'approccio per tipologia di P'!K36</f>
        <v>38.94891830769609</v>
      </c>
      <c r="G53" s="2"/>
      <c r="H53" s="43">
        <f>'approccio per tipologia di P'!K36</f>
        <v>38.94891830769609</v>
      </c>
      <c r="I53" s="2"/>
      <c r="J53" s="43">
        <f>'approccio per tipologia di P'!K35</f>
        <v>48.867936389641606</v>
      </c>
      <c r="K53" s="2"/>
      <c r="L53" s="43">
        <f>'approccio per tipologia di P'!K38</f>
        <v>9.3702033077977873</v>
      </c>
      <c r="M53" s="2"/>
      <c r="N53" s="43">
        <f>'approccio per tipologia di P'!K36</f>
        <v>38.94891830769609</v>
      </c>
      <c r="O53" s="2"/>
      <c r="P53" s="2"/>
      <c r="Q53" s="80"/>
      <c r="R53" s="2"/>
      <c r="S53" s="2"/>
    </row>
    <row r="54" spans="1:19" x14ac:dyDescent="0.25">
      <c r="B54" s="71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80"/>
      <c r="R54" s="2"/>
      <c r="S54" s="2"/>
    </row>
    <row r="55" spans="1:19" x14ac:dyDescent="0.25">
      <c r="B55" s="3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80"/>
      <c r="R55" s="2"/>
      <c r="S55" s="2"/>
    </row>
    <row r="56" spans="1:19" x14ac:dyDescent="0.25">
      <c r="B56" s="3">
        <v>0.4</v>
      </c>
      <c r="C56" s="2"/>
      <c r="D56" s="43">
        <f>'approccio per tipologia di P'!K36</f>
        <v>38.94891830769609</v>
      </c>
      <c r="E56" s="2"/>
      <c r="F56" s="43">
        <f>'approccio per tipologia di P'!K39</f>
        <v>5.9706076846794938</v>
      </c>
      <c r="G56" s="2"/>
      <c r="H56" s="43">
        <f>'approccio per tipologia di P'!K39</f>
        <v>5.9706076846794938</v>
      </c>
      <c r="I56" s="2"/>
      <c r="J56" s="43">
        <f>'approccio per tipologia di P'!K38</f>
        <v>9.3702033077977873</v>
      </c>
      <c r="K56" s="2"/>
      <c r="L56" s="43">
        <f>'approccio per tipologia di P'!K38</f>
        <v>9.3702033077977873</v>
      </c>
      <c r="M56" s="2"/>
      <c r="N56" s="43">
        <f>'approccio per tipologia di P'!K36</f>
        <v>38.94891830769609</v>
      </c>
      <c r="O56" s="2"/>
      <c r="P56" s="2"/>
      <c r="Q56" s="80"/>
      <c r="R56" s="2"/>
      <c r="S56" s="2"/>
    </row>
    <row r="57" spans="1:19" x14ac:dyDescent="0.2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 t="s">
        <v>107</v>
      </c>
      <c r="Q58" s="80"/>
      <c r="R58" s="2" t="s">
        <v>120</v>
      </c>
      <c r="S58" s="2"/>
    </row>
    <row r="59" spans="1:19" x14ac:dyDescent="0.25">
      <c r="C59" s="2" t="s">
        <v>114</v>
      </c>
      <c r="D59" s="80">
        <f>SUM(D$47:D$56)</f>
        <v>126.76577300503379</v>
      </c>
      <c r="E59" s="80"/>
      <c r="F59" s="80">
        <f t="shared" ref="F59:N59" si="5">SUM(F$47:F$56)</f>
        <v>54.28972930017337</v>
      </c>
      <c r="G59" s="80"/>
      <c r="H59" s="80">
        <f t="shared" si="5"/>
        <v>54.28972930017337</v>
      </c>
      <c r="I59" s="80"/>
      <c r="J59" s="80">
        <f t="shared" si="5"/>
        <v>77.882565002039343</v>
      </c>
      <c r="K59" s="80"/>
      <c r="L59" s="80">
        <f t="shared" si="5"/>
        <v>67.059528231089445</v>
      </c>
      <c r="M59" s="80"/>
      <c r="N59" s="80">
        <f t="shared" si="5"/>
        <v>155.79567323078436</v>
      </c>
      <c r="O59" s="80"/>
      <c r="P59" s="80">
        <f>SUM($D59:$N59)</f>
        <v>536.08299806929369</v>
      </c>
      <c r="Q59" s="80"/>
      <c r="R59" s="3">
        <f>P60/P59</f>
        <v>14.041611736097435</v>
      </c>
      <c r="S59" s="2"/>
    </row>
    <row r="60" spans="1:19" x14ac:dyDescent="0.25">
      <c r="C60" s="2" t="s">
        <v>118</v>
      </c>
      <c r="D60" s="80">
        <f>D$59*D$45</f>
        <v>19.01486595075507</v>
      </c>
      <c r="E60" s="80"/>
      <c r="F60" s="80">
        <f t="shared" ref="F60:N60" si="6">F$59*F$45</f>
        <v>333.88183519606622</v>
      </c>
      <c r="G60" s="80"/>
      <c r="H60" s="80">
        <f t="shared" si="6"/>
        <v>624.33188695199374</v>
      </c>
      <c r="I60" s="80"/>
      <c r="J60" s="80">
        <f t="shared" si="6"/>
        <v>1269.4858095332413</v>
      </c>
      <c r="K60" s="80"/>
      <c r="L60" s="80">
        <f t="shared" si="6"/>
        <v>1378.073305148888</v>
      </c>
      <c r="M60" s="80"/>
      <c r="N60" s="80">
        <f t="shared" si="6"/>
        <v>3902.6816144311483</v>
      </c>
      <c r="O60" s="80"/>
      <c r="P60" s="80">
        <f>SUM($D60:$N60)</f>
        <v>7527.4693172120933</v>
      </c>
      <c r="Q60" s="80"/>
      <c r="R60" s="2"/>
      <c r="S60" s="2"/>
    </row>
    <row r="61" spans="1:19" x14ac:dyDescent="0.25">
      <c r="C61" s="2" t="s">
        <v>119</v>
      </c>
      <c r="D61" s="80">
        <f>D$59*D$45^2</f>
        <v>2.8522298926132601</v>
      </c>
      <c r="E61" s="80"/>
      <c r="F61" s="80">
        <f t="shared" ref="F61:N61" si="7">F$59*F$45^2</f>
        <v>2053.3732864558074</v>
      </c>
      <c r="G61" s="80"/>
      <c r="H61" s="80">
        <f t="shared" si="7"/>
        <v>7179.8166999479281</v>
      </c>
      <c r="I61" s="80"/>
      <c r="J61" s="80">
        <f t="shared" si="7"/>
        <v>20692.618695391833</v>
      </c>
      <c r="K61" s="80"/>
      <c r="L61" s="80">
        <f t="shared" si="7"/>
        <v>28319.40642080965</v>
      </c>
      <c r="M61" s="80"/>
      <c r="N61" s="80">
        <f t="shared" si="7"/>
        <v>97762.174441500276</v>
      </c>
      <c r="O61" s="80"/>
      <c r="P61" s="80">
        <f>SUM($D61:$N61)</f>
        <v>156010.2417739981</v>
      </c>
      <c r="Q61" s="80"/>
      <c r="R61" s="2"/>
      <c r="S61" s="2"/>
    </row>
    <row r="62" spans="1:19" x14ac:dyDescent="0.2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5">
      <c r="A64" s="111"/>
      <c r="B64" s="111" t="s">
        <v>144</v>
      </c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2"/>
      <c r="P64" s="2"/>
      <c r="Q64" s="2"/>
      <c r="R64" s="2"/>
      <c r="S64" s="2"/>
    </row>
    <row r="65" spans="2:19" x14ac:dyDescent="0.2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2:19" x14ac:dyDescent="0.2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2:19" x14ac:dyDescent="0.25">
      <c r="C67" s="2"/>
      <c r="D67" s="2">
        <v>0.15</v>
      </c>
      <c r="E67" s="2"/>
      <c r="F67" s="2">
        <v>6.15</v>
      </c>
      <c r="G67" s="2"/>
      <c r="H67" s="3">
        <v>11.5</v>
      </c>
      <c r="I67" s="3"/>
      <c r="J67" s="3">
        <v>16.3</v>
      </c>
      <c r="K67" s="2"/>
      <c r="L67" s="2">
        <v>20.55</v>
      </c>
      <c r="M67" s="2"/>
      <c r="N67" s="2">
        <v>25.05</v>
      </c>
      <c r="O67" s="2"/>
      <c r="P67" s="2"/>
      <c r="Q67" s="2"/>
      <c r="R67" s="2"/>
      <c r="S67" s="2"/>
    </row>
    <row r="68" spans="2:19" x14ac:dyDescent="0.2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2:19" x14ac:dyDescent="0.25">
      <c r="B69" s="3">
        <v>13.9</v>
      </c>
      <c r="C69" s="2"/>
      <c r="D69" s="2"/>
      <c r="E69" s="2"/>
      <c r="F69" s="2"/>
      <c r="G69" s="2"/>
      <c r="H69" s="2"/>
      <c r="I69" s="2"/>
      <c r="J69" s="43">
        <f>'approccio per tipologia di P'!K49</f>
        <v>10.087699986645456</v>
      </c>
      <c r="K69" s="2"/>
      <c r="L69" s="43">
        <f>'approccio per tipologia di P'!K49</f>
        <v>10.087699986645456</v>
      </c>
      <c r="M69" s="2"/>
      <c r="N69" s="43">
        <f>'approccio per tipologia di P'!K47</f>
        <v>20.357442542018848</v>
      </c>
      <c r="O69" s="2"/>
      <c r="P69" s="2"/>
      <c r="Q69" s="2"/>
      <c r="R69" s="2"/>
      <c r="S69" s="2"/>
    </row>
    <row r="70" spans="2:19" x14ac:dyDescent="0.2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2:19" x14ac:dyDescent="0.2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2:19" x14ac:dyDescent="0.25">
      <c r="B72" s="3">
        <v>8.4</v>
      </c>
      <c r="C72" s="2"/>
      <c r="D72" s="43">
        <f>'approccio per tipologia di P'!K47</f>
        <v>20.357442542018848</v>
      </c>
      <c r="E72" s="2"/>
      <c r="F72" s="43">
        <f>'approccio per tipologia di P'!K49</f>
        <v>10.087699986645456</v>
      </c>
      <c r="G72" s="2"/>
      <c r="H72" s="43">
        <f>'approccio per tipologia di P'!K49</f>
        <v>10.087699986645456</v>
      </c>
      <c r="I72" s="2"/>
      <c r="J72" s="43">
        <f>'approccio per tipologia di P'!K48</f>
        <v>12.526983434807791</v>
      </c>
      <c r="K72" s="2"/>
      <c r="L72" s="43">
        <f>'approccio per tipologia di P'!K47</f>
        <v>20.357442542018848</v>
      </c>
      <c r="M72" s="2"/>
      <c r="N72" s="43">
        <f>'approccio per tipologia di P'!K47</f>
        <v>20.357442542018848</v>
      </c>
      <c r="O72" s="2"/>
      <c r="P72" s="2"/>
      <c r="Q72" s="2"/>
      <c r="R72" s="2"/>
      <c r="S72" s="2"/>
    </row>
    <row r="73" spans="2:19" x14ac:dyDescent="0.25">
      <c r="B73" s="3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2:19" x14ac:dyDescent="0.25">
      <c r="B74" s="3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2:19" x14ac:dyDescent="0.25">
      <c r="B75" s="3">
        <v>4</v>
      </c>
      <c r="C75" s="2"/>
      <c r="D75" s="43">
        <f>'approccio per tipologia di P'!K46</f>
        <v>33.02902794953232</v>
      </c>
      <c r="E75" s="2"/>
      <c r="F75" s="43">
        <f>'approccio per tipologia di P'!K47</f>
        <v>20.357442542018848</v>
      </c>
      <c r="G75" s="2"/>
      <c r="H75" s="43">
        <f>'approccio per tipologia di P'!K47</f>
        <v>20.357442542018848</v>
      </c>
      <c r="I75" s="2"/>
      <c r="J75" s="43">
        <f>'approccio per tipologia di P'!K46</f>
        <v>33.02902794953232</v>
      </c>
      <c r="K75" s="2"/>
      <c r="L75" s="43">
        <f>'approccio per tipologia di P'!K49</f>
        <v>10.087699986645456</v>
      </c>
      <c r="M75" s="2"/>
      <c r="N75" s="43">
        <f>'approccio per tipologia di P'!K47</f>
        <v>20.357442542018848</v>
      </c>
      <c r="O75" s="2"/>
      <c r="P75" s="2"/>
      <c r="Q75" s="2"/>
      <c r="R75" s="2"/>
      <c r="S75" s="2"/>
    </row>
    <row r="76" spans="2:19" x14ac:dyDescent="0.25">
      <c r="B76" s="71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2:19" x14ac:dyDescent="0.25">
      <c r="B77" s="3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2:19" x14ac:dyDescent="0.25">
      <c r="B78" s="3">
        <v>0.4</v>
      </c>
      <c r="C78" s="2"/>
      <c r="D78" s="43">
        <f>'approccio per tipologia di P'!K47</f>
        <v>20.357442542018848</v>
      </c>
      <c r="E78" s="2"/>
      <c r="F78" s="43">
        <f>'approccio per tipologia di P'!K50</f>
        <v>4.4188022540901484</v>
      </c>
      <c r="G78" s="2"/>
      <c r="H78" s="43">
        <f>F78</f>
        <v>4.4188022540901484</v>
      </c>
      <c r="I78" s="2"/>
      <c r="J78" s="43">
        <f>'approccio per tipologia di P'!K49</f>
        <v>10.087699986645456</v>
      </c>
      <c r="K78" s="2"/>
      <c r="L78" s="43">
        <f>'approccio per tipologia di P'!K49</f>
        <v>10.087699986645456</v>
      </c>
      <c r="M78" s="2"/>
      <c r="N78" s="43">
        <f>'approccio per tipologia di P'!K47</f>
        <v>20.357442542018848</v>
      </c>
      <c r="O78" s="2"/>
      <c r="P78" s="2"/>
      <c r="Q78" s="2"/>
      <c r="R78" s="2"/>
      <c r="S78" s="2"/>
    </row>
    <row r="79" spans="2:19" x14ac:dyDescent="0.2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2:19" x14ac:dyDescent="0.2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 t="s">
        <v>107</v>
      </c>
      <c r="Q80" s="80"/>
      <c r="R80" s="2" t="s">
        <v>120</v>
      </c>
      <c r="S80" s="2"/>
    </row>
    <row r="81" spans="3:19" x14ac:dyDescent="0.25">
      <c r="C81" s="2" t="s">
        <v>114</v>
      </c>
      <c r="D81" s="80">
        <f>SUM(D$69:D$78)</f>
        <v>73.74391303357001</v>
      </c>
      <c r="E81" s="80"/>
      <c r="F81" s="80">
        <f t="shared" ref="F81:N81" si="8">SUM(F$69:F$78)</f>
        <v>34.863944782754452</v>
      </c>
      <c r="G81" s="80"/>
      <c r="H81" s="80">
        <f t="shared" si="8"/>
        <v>34.863944782754452</v>
      </c>
      <c r="I81" s="80"/>
      <c r="J81" s="80">
        <f t="shared" si="8"/>
        <v>65.731411357631032</v>
      </c>
      <c r="K81" s="80"/>
      <c r="L81" s="80">
        <f t="shared" si="8"/>
        <v>50.620542501955214</v>
      </c>
      <c r="M81" s="80"/>
      <c r="N81" s="80">
        <f t="shared" si="8"/>
        <v>81.429770168075393</v>
      </c>
      <c r="O81" s="80"/>
      <c r="P81" s="80">
        <f>SUM($D81:$N81)</f>
        <v>341.25352662674055</v>
      </c>
      <c r="Q81" s="80"/>
      <c r="R81" s="3">
        <f>P82/P81</f>
        <v>14.001027786744375</v>
      </c>
      <c r="S81" s="2"/>
    </row>
    <row r="82" spans="3:19" x14ac:dyDescent="0.25">
      <c r="C82" s="2" t="s">
        <v>118</v>
      </c>
      <c r="D82" s="80">
        <f>D$81*D$67</f>
        <v>11.061586955035501</v>
      </c>
      <c r="E82" s="80"/>
      <c r="F82" s="80">
        <f t="shared" ref="F82:N82" si="9">F$81*F$67</f>
        <v>214.41326041393989</v>
      </c>
      <c r="G82" s="80"/>
      <c r="H82" s="80">
        <f t="shared" si="9"/>
        <v>400.93536500167619</v>
      </c>
      <c r="I82" s="80"/>
      <c r="J82" s="80">
        <f t="shared" si="9"/>
        <v>1071.422005129386</v>
      </c>
      <c r="K82" s="80"/>
      <c r="L82" s="80">
        <f t="shared" si="9"/>
        <v>1040.2521484151796</v>
      </c>
      <c r="M82" s="80"/>
      <c r="N82" s="80">
        <f t="shared" si="9"/>
        <v>2039.8157427102888</v>
      </c>
      <c r="O82" s="80"/>
      <c r="P82" s="80">
        <f>SUM($D82:$N82)</f>
        <v>4777.9001086255057</v>
      </c>
      <c r="Q82" s="80"/>
      <c r="R82" s="2"/>
      <c r="S82" s="2"/>
    </row>
    <row r="83" spans="3:19" x14ac:dyDescent="0.25">
      <c r="C83" s="2" t="s">
        <v>119</v>
      </c>
      <c r="D83" s="80">
        <f>D$81*D$67^2</f>
        <v>1.6592380432553251</v>
      </c>
      <c r="E83" s="80"/>
      <c r="F83" s="80">
        <f t="shared" ref="F83:N83" si="10">F$81*F$67^2</f>
        <v>1318.6415515457304</v>
      </c>
      <c r="G83" s="80"/>
      <c r="H83" s="80">
        <f t="shared" si="10"/>
        <v>4610.7566975192758</v>
      </c>
      <c r="I83" s="80"/>
      <c r="J83" s="80">
        <f t="shared" si="10"/>
        <v>17464.178683608989</v>
      </c>
      <c r="K83" s="80"/>
      <c r="L83" s="80">
        <f t="shared" si="10"/>
        <v>21377.181649931943</v>
      </c>
      <c r="M83" s="80"/>
      <c r="N83" s="80">
        <f t="shared" si="10"/>
        <v>51097.384354892733</v>
      </c>
      <c r="O83" s="80"/>
      <c r="P83" s="80">
        <f>SUM($D83:$N83)</f>
        <v>95869.802175541932</v>
      </c>
      <c r="Q83" s="80"/>
      <c r="R83" s="2"/>
      <c r="S83" s="2"/>
    </row>
    <row r="84" spans="3:19" x14ac:dyDescent="0.2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3:19" x14ac:dyDescent="0.2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47"/>
  <sheetViews>
    <sheetView topLeftCell="A16" workbookViewId="0">
      <selection activeCell="J3" sqref="J3:L8"/>
    </sheetView>
  </sheetViews>
  <sheetFormatPr defaultRowHeight="15" x14ac:dyDescent="0.25"/>
  <cols>
    <col min="1" max="1" width="18" customWidth="1"/>
    <col min="2" max="2" width="18.140625" customWidth="1"/>
    <col min="3" max="3" width="18.42578125" customWidth="1"/>
    <col min="4" max="4" width="18" customWidth="1"/>
    <col min="5" max="5" width="18.42578125" customWidth="1"/>
  </cols>
  <sheetData>
    <row r="3" spans="1:15" x14ac:dyDescent="0.25">
      <c r="A3" s="36" t="s">
        <v>95</v>
      </c>
      <c r="B3" s="158" t="s">
        <v>121</v>
      </c>
      <c r="C3" s="2" t="s">
        <v>122</v>
      </c>
      <c r="D3" s="2" t="s">
        <v>123</v>
      </c>
      <c r="E3" s="2" t="s">
        <v>124</v>
      </c>
      <c r="F3" s="2" t="s">
        <v>125</v>
      </c>
      <c r="G3" s="2" t="s">
        <v>126</v>
      </c>
      <c r="J3" s="873" t="s">
        <v>127</v>
      </c>
      <c r="K3" s="873" t="s">
        <v>128</v>
      </c>
      <c r="L3" s="873" t="s">
        <v>129</v>
      </c>
      <c r="N3" s="159" t="s">
        <v>130</v>
      </c>
      <c r="O3" s="159" t="s">
        <v>131</v>
      </c>
    </row>
    <row r="4" spans="1:15" x14ac:dyDescent="0.25">
      <c r="A4" s="36" t="s">
        <v>22</v>
      </c>
      <c r="B4" s="3">
        <f>' RIGIDEZZE_X'!P33</f>
        <v>611.88895807134327</v>
      </c>
      <c r="C4" s="3">
        <f>' RIGIDEZZE_Y'!P38</f>
        <v>575.21252491354051</v>
      </c>
      <c r="D4" s="3">
        <f>' RIGIDEZZE_Y'!R38</f>
        <v>13.892528102218654</v>
      </c>
      <c r="E4" s="3">
        <f>' RIGIDEZZE_X'!T23</f>
        <v>5.8430899264773739</v>
      </c>
      <c r="F4" s="2"/>
      <c r="G4" s="2"/>
      <c r="J4" s="873">
        <v>14.47</v>
      </c>
      <c r="K4" s="873">
        <v>6.24</v>
      </c>
      <c r="L4" s="873">
        <v>8.67</v>
      </c>
      <c r="N4" s="4">
        <f>$J4-$D4</f>
        <v>0.57747189778134711</v>
      </c>
      <c r="O4" s="4">
        <f>$K4-$E4</f>
        <v>0.39691007352262631</v>
      </c>
    </row>
    <row r="5" spans="1:15" x14ac:dyDescent="0.25">
      <c r="A5" s="36">
        <v>4</v>
      </c>
      <c r="B5" s="3">
        <f>' RIGIDEZZE_X'!P65</f>
        <v>393.00792116653167</v>
      </c>
      <c r="C5" s="3">
        <f>' RIGIDEZZE_Y'!P81</f>
        <v>341.25352662674055</v>
      </c>
      <c r="D5" s="3">
        <f>' RIGIDEZZE_Y'!R81</f>
        <v>14.001027786744375</v>
      </c>
      <c r="E5" s="3">
        <f>' RIGIDEZZE_X'!T54</f>
        <v>5.9115490445859429</v>
      </c>
      <c r="F5" s="2"/>
      <c r="G5" s="2"/>
      <c r="J5" s="873">
        <v>14.03</v>
      </c>
      <c r="K5" s="873">
        <v>5.68</v>
      </c>
      <c r="L5" s="873">
        <v>8.41</v>
      </c>
      <c r="N5" s="4">
        <f>$J5-$D5</f>
        <v>2.8972213255624268E-2</v>
      </c>
      <c r="O5" s="4">
        <f>$K5-$E5</f>
        <v>-0.23154904458594316</v>
      </c>
    </row>
    <row r="6" spans="1:15" x14ac:dyDescent="0.25">
      <c r="A6" s="36">
        <v>3</v>
      </c>
      <c r="B6" s="3">
        <f>' RIGIDEZZE_X'!P17</f>
        <v>507.44259325036569</v>
      </c>
      <c r="C6" s="3">
        <f>' RIGIDEZZE_Y'!P19</f>
        <v>435.80022285091593</v>
      </c>
      <c r="D6" s="3">
        <f>' RIGIDEZZE_Y'!R19</f>
        <v>13.951363982588953</v>
      </c>
      <c r="E6" s="3">
        <f>' RIGIDEZZE_X'!T7</f>
        <v>5.9315174819962957</v>
      </c>
      <c r="F6" s="2"/>
      <c r="G6" s="2"/>
      <c r="J6" s="873">
        <v>14.03</v>
      </c>
      <c r="K6" s="873">
        <v>5.68</v>
      </c>
      <c r="L6" s="873">
        <v>8.41</v>
      </c>
      <c r="N6" s="4">
        <f>$J6-$D6</f>
        <v>7.8636017411046311E-2</v>
      </c>
      <c r="O6" s="4">
        <f>$K6-$E6</f>
        <v>-0.25151748199629598</v>
      </c>
    </row>
    <row r="7" spans="1:15" x14ac:dyDescent="0.25">
      <c r="A7" s="36">
        <v>2</v>
      </c>
      <c r="B7" s="3">
        <f>' RIGIDEZZE_X'!P17</f>
        <v>507.44259325036569</v>
      </c>
      <c r="C7" s="3">
        <f>' RIGIDEZZE_Y'!P19</f>
        <v>435.80022285091593</v>
      </c>
      <c r="D7" s="3">
        <f>' RIGIDEZZE_Y'!R19</f>
        <v>13.951363982588953</v>
      </c>
      <c r="E7" s="3">
        <f>' RIGIDEZZE_X'!T7</f>
        <v>5.9315174819962957</v>
      </c>
      <c r="F7" s="2"/>
      <c r="G7" s="2"/>
      <c r="J7" s="873">
        <v>14.03</v>
      </c>
      <c r="K7" s="873">
        <v>5.68</v>
      </c>
      <c r="L7" s="873">
        <v>8.41</v>
      </c>
      <c r="N7" s="4">
        <f>$J7-$D7</f>
        <v>7.8636017411046311E-2</v>
      </c>
      <c r="O7" s="4">
        <f>$K7-$E7</f>
        <v>-0.25151748199629598</v>
      </c>
    </row>
    <row r="8" spans="1:15" x14ac:dyDescent="0.25">
      <c r="A8" s="36">
        <v>1</v>
      </c>
      <c r="B8" s="3">
        <f>' RIGIDEZZE_X'!P49</f>
        <v>552.9795466434141</v>
      </c>
      <c r="C8" s="3">
        <f>' RIGIDEZZE_Y'!P59</f>
        <v>536.08299806929369</v>
      </c>
      <c r="D8" s="3">
        <f>' RIGIDEZZE_Y'!R59</f>
        <v>14.041611736097435</v>
      </c>
      <c r="E8" s="3">
        <f>' RIGIDEZZE_X'!T38</f>
        <v>5.8719068166895152</v>
      </c>
      <c r="J8" s="874">
        <v>14.03</v>
      </c>
      <c r="K8" s="874">
        <v>5.68</v>
      </c>
      <c r="L8" s="873">
        <v>8.41</v>
      </c>
      <c r="N8" s="4">
        <f>J8-D8</f>
        <v>-1.161173609743571E-2</v>
      </c>
      <c r="O8" s="4">
        <f>K8-E8</f>
        <v>-0.19190681668951548</v>
      </c>
    </row>
    <row r="12" spans="1:15" s="140" customFormat="1" x14ac:dyDescent="0.25">
      <c r="A12" s="140" t="s">
        <v>148</v>
      </c>
    </row>
    <row r="13" spans="1:15" ht="15.75" thickBot="1" x14ac:dyDescent="0.3"/>
    <row r="14" spans="1:15" x14ac:dyDescent="0.25">
      <c r="A14" s="135" t="s">
        <v>83</v>
      </c>
      <c r="B14" s="123"/>
      <c r="C14" s="123"/>
      <c r="D14" s="175" t="s">
        <v>149</v>
      </c>
      <c r="E14" s="176" t="s">
        <v>150</v>
      </c>
    </row>
    <row r="15" spans="1:15" x14ac:dyDescent="0.25">
      <c r="A15" s="127"/>
      <c r="B15" s="14"/>
      <c r="C15" s="14"/>
      <c r="D15" s="21"/>
      <c r="E15" s="166"/>
    </row>
    <row r="16" spans="1:15" x14ac:dyDescent="0.25">
      <c r="A16" s="129" t="s">
        <v>132</v>
      </c>
      <c r="B16" s="116"/>
      <c r="C16" s="117"/>
      <c r="D16" s="367">
        <f>(AVERAGEA('approccio per tipologia di P'!$D$69:$D$70)/'approccio per tipologia di P'!$B$59)*'approccio per tipologia di P'!$D9</f>
        <v>139.99914790656504</v>
      </c>
      <c r="E16" s="177">
        <f>(AVERAGEA('approccio per tipologia di P'!$C$82:$C$83)/'approccio per tipologia di P'!$C$59)*'approccio per tipologia di P'!$K9</f>
        <v>38.672334223128651</v>
      </c>
    </row>
    <row r="17" spans="1:5" x14ac:dyDescent="0.25">
      <c r="A17" s="129" t="s">
        <v>133</v>
      </c>
      <c r="B17" s="116"/>
      <c r="C17" s="117"/>
      <c r="D17" s="362">
        <f>(AVERAGEA('approccio per tipologia di P'!$D$69:$D$70)/'approccio per tipologia di P'!$B$59)*'approccio per tipologia di P'!$D10</f>
        <v>83.803388960115484</v>
      </c>
      <c r="E17" s="178">
        <f>(AVERAGEA('approccio per tipologia di P'!$C$82:$C$83)/'approccio per tipologia di P'!$C$59)*'approccio per tipologia di P'!$K10</f>
        <v>23.149231372889375</v>
      </c>
    </row>
    <row r="18" spans="1:5" x14ac:dyDescent="0.25">
      <c r="A18" s="129" t="s">
        <v>134</v>
      </c>
      <c r="B18" s="116"/>
      <c r="C18" s="117"/>
      <c r="D18" s="362">
        <f>(AVERAGEA('approccio per tipologia di P'!$D$69:$D$70)/'approccio per tipologia di P'!$B$59)*'approccio per tipologia di P'!$D11</f>
        <v>46.461892671945847</v>
      </c>
      <c r="E18" s="178">
        <f>(AVERAGEA('approccio per tipologia di P'!$C$82:$C$83)/'approccio per tipologia di P'!$C$59)*'approccio per tipologia di P'!$K11</f>
        <v>12.834291271885405</v>
      </c>
    </row>
    <row r="19" spans="1:5" x14ac:dyDescent="0.25">
      <c r="A19" s="129" t="s">
        <v>135</v>
      </c>
      <c r="B19" s="116"/>
      <c r="C19" s="117"/>
      <c r="D19" s="362">
        <f>(AVERAGEA('approccio per tipologia di P'!$D$69:$D$70)/'approccio per tipologia di P'!$B$59)*'approccio per tipologia di P'!$D12</f>
        <v>38.004308973024301</v>
      </c>
      <c r="E19" s="178">
        <f>(AVERAGEA('approccio per tipologia di P'!$C$82:$C$83)/'approccio per tipologia di P'!$C$59)*'approccio per tipologia di P'!$K12</f>
        <v>10.49803059876283</v>
      </c>
    </row>
    <row r="20" spans="1:5" x14ac:dyDescent="0.25">
      <c r="A20" s="129" t="s">
        <v>136</v>
      </c>
      <c r="B20" s="116"/>
      <c r="C20" s="117"/>
      <c r="D20" s="360">
        <f>(AVERAGEA('approccio per tipologia di P'!$D$69:$D$70)/'approccio per tipologia di P'!$B$59)*'approccio per tipologia di P'!$D13</f>
        <v>14.428771410714806</v>
      </c>
      <c r="E20" s="179">
        <f>(AVERAGEA('approccio per tipologia di P'!$C$82:$C$83)/'approccio per tipologia di P'!$C$59)*'approccio per tipologia di P'!$K13</f>
        <v>3.9856976186504358</v>
      </c>
    </row>
    <row r="21" spans="1:5" x14ac:dyDescent="0.25">
      <c r="A21" s="131"/>
      <c r="B21" s="14"/>
      <c r="C21" s="14"/>
      <c r="D21" s="14"/>
      <c r="E21" s="128"/>
    </row>
    <row r="22" spans="1:5" x14ac:dyDescent="0.25">
      <c r="A22" s="131"/>
      <c r="B22" s="14"/>
      <c r="C22" s="14"/>
      <c r="D22" s="14"/>
      <c r="E22" s="128"/>
    </row>
    <row r="23" spans="1:5" x14ac:dyDescent="0.25">
      <c r="A23" s="167"/>
      <c r="B23" s="14"/>
      <c r="C23" s="14"/>
      <c r="D23" s="14"/>
      <c r="E23" s="128"/>
    </row>
    <row r="24" spans="1:5" x14ac:dyDescent="0.25">
      <c r="A24" s="187" t="s">
        <v>92</v>
      </c>
      <c r="B24" s="190"/>
      <c r="C24" s="189"/>
      <c r="D24" s="36" t="s">
        <v>149</v>
      </c>
      <c r="E24" s="180" t="s">
        <v>150</v>
      </c>
    </row>
    <row r="25" spans="1:5" x14ac:dyDescent="0.25">
      <c r="A25" s="186"/>
      <c r="B25" s="14"/>
      <c r="C25" s="14"/>
      <c r="D25" s="168"/>
      <c r="E25" s="169"/>
    </row>
    <row r="26" spans="1:5" x14ac:dyDescent="0.25">
      <c r="A26" s="129" t="s">
        <v>360</v>
      </c>
      <c r="B26" s="116"/>
      <c r="C26" s="117"/>
      <c r="D26" s="174">
        <f>('approccio per tipologia di P'!$D$67/'approccio per tipologia di P'!$B$57)*'approccio per tipologia di P'!D20</f>
        <v>30.018259497819844</v>
      </c>
      <c r="E26" s="181">
        <f>('approccio per tipologia di P'!$D$80/'approccio per tipologia di P'!$C$57)*'approccio per tipologia di P'!$K20</f>
        <v>30.479838953256873</v>
      </c>
    </row>
    <row r="27" spans="1:5" x14ac:dyDescent="0.25">
      <c r="A27" s="129" t="s">
        <v>361</v>
      </c>
      <c r="B27" s="116"/>
      <c r="C27" s="117"/>
      <c r="D27" s="100">
        <f>('approccio per tipologia di P'!$D$67/'approccio per tipologia di P'!$B$57)*'approccio per tipologia di P'!D21</f>
        <v>19.580639315265547</v>
      </c>
      <c r="E27" s="182">
        <f>('approccio per tipologia di P'!$D$80/'approccio per tipologia di P'!$C$57)*'approccio per tipologia di P'!$K21</f>
        <v>19.881723421521126</v>
      </c>
    </row>
    <row r="28" spans="1:5" x14ac:dyDescent="0.25">
      <c r="A28" s="129" t="s">
        <v>362</v>
      </c>
      <c r="B28" s="116"/>
      <c r="C28" s="117"/>
      <c r="D28" s="100">
        <f>('approccio per tipologia di P'!$D$67/'approccio per tipologia di P'!$B$57)*'approccio per tipologia di P'!$D28</f>
        <v>9.7773012671751971</v>
      </c>
      <c r="E28" s="182">
        <f>('approccio per tipologia di P'!$D$80/'approccio per tipologia di P'!$C$57)*'approccio per tipologia di P'!K28</f>
        <v>9.9276431414225783</v>
      </c>
    </row>
    <row r="29" spans="1:5" x14ac:dyDescent="0.25">
      <c r="A29" s="129" t="s">
        <v>363</v>
      </c>
      <c r="B29" s="116"/>
      <c r="C29" s="117"/>
      <c r="D29" s="105">
        <f>('approccio per tipologia di P'!$D$67/'approccio per tipologia di P'!$B$57)*'approccio per tipologia di P'!$D29</f>
        <v>5.025372444873188</v>
      </c>
      <c r="E29" s="183">
        <f>('approccio per tipologia di P'!$D$80/'approccio per tipologia di P'!$C$57)*'approccio per tipologia di P'!K29</f>
        <v>5.1026457017267797</v>
      </c>
    </row>
    <row r="30" spans="1:5" x14ac:dyDescent="0.25">
      <c r="A30" s="131"/>
      <c r="B30" s="14"/>
      <c r="C30" s="14"/>
      <c r="D30" s="14"/>
      <c r="E30" s="170"/>
    </row>
    <row r="31" spans="1:5" x14ac:dyDescent="0.25">
      <c r="A31" s="131"/>
      <c r="B31" s="14"/>
      <c r="C31" s="14"/>
      <c r="D31" s="14"/>
      <c r="E31" s="128"/>
    </row>
    <row r="32" spans="1:5" x14ac:dyDescent="0.25">
      <c r="A32" s="187" t="s">
        <v>94</v>
      </c>
      <c r="B32" s="188"/>
      <c r="C32" s="189"/>
      <c r="D32" s="36" t="s">
        <v>149</v>
      </c>
      <c r="E32" s="180" t="s">
        <v>150</v>
      </c>
    </row>
    <row r="33" spans="1:5" x14ac:dyDescent="0.25">
      <c r="A33" s="127"/>
      <c r="B33" s="14"/>
      <c r="C33" s="14"/>
      <c r="D33" s="14"/>
      <c r="E33" s="128"/>
    </row>
    <row r="34" spans="1:5" x14ac:dyDescent="0.25">
      <c r="A34" s="129" t="s">
        <v>132</v>
      </c>
      <c r="B34" s="116"/>
      <c r="C34" s="117"/>
      <c r="D34" s="367">
        <f>('approccio per tipologia di P'!$B$71/'approccio per tipologia di P'!$B$61)*'approccio per tipologia di P'!$D35</f>
        <v>28.763065337957453</v>
      </c>
      <c r="E34" s="177">
        <f>('approccio per tipologia di P'!$D$84/'approccio per tipologia di P'!$C$61)*'approccio per tipologia di P'!$K35</f>
        <v>175.10393007705184</v>
      </c>
    </row>
    <row r="35" spans="1:5" x14ac:dyDescent="0.25">
      <c r="A35" s="129" t="s">
        <v>133</v>
      </c>
      <c r="B35" s="116"/>
      <c r="C35" s="117"/>
      <c r="D35" s="362">
        <f>('approccio per tipologia di P'!$B$71/'approccio per tipologia di P'!$B$61)*'approccio per tipologia di P'!$D36</f>
        <v>22.924853490733742</v>
      </c>
      <c r="E35" s="178">
        <f>('approccio per tipologia di P'!$D$84/'approccio per tipologia di P'!$C$61)*'approccio per tipologia di P'!$K36</f>
        <v>139.56203539164096</v>
      </c>
    </row>
    <row r="36" spans="1:5" x14ac:dyDescent="0.25">
      <c r="A36" s="129" t="s">
        <v>134</v>
      </c>
      <c r="B36" s="116"/>
      <c r="C36" s="117"/>
      <c r="D36" s="362">
        <f>('approccio per tipologia di P'!$B$71/'approccio per tipologia di P'!$B$61)*'approccio per tipologia di P'!$D37</f>
        <v>6.0472804956286241</v>
      </c>
      <c r="E36" s="178">
        <f>('approccio per tipologia di P'!$D$84/'approccio per tipologia di P'!$C$61)*'approccio per tipologia di P'!$K37</f>
        <v>36.814663827414911</v>
      </c>
    </row>
    <row r="37" spans="1:5" x14ac:dyDescent="0.25">
      <c r="A37" s="129" t="s">
        <v>135</v>
      </c>
      <c r="B37" s="116"/>
      <c r="C37" s="117"/>
      <c r="D37" s="362">
        <f>('approccio per tipologia di P'!$B$71/'approccio per tipologia di P'!$B$61)*'approccio per tipologia di P'!$D38</f>
        <v>5.5151862321991008</v>
      </c>
      <c r="E37" s="178">
        <f>('approccio per tipologia di P'!$D$84/'approccio per tipologia di P'!$C$61)*'approccio per tipologia di P'!$K38</f>
        <v>33.575377763734885</v>
      </c>
    </row>
    <row r="38" spans="1:5" x14ac:dyDescent="0.25">
      <c r="A38" s="129" t="s">
        <v>136</v>
      </c>
      <c r="B38" s="116"/>
      <c r="C38" s="117"/>
      <c r="D38" s="360">
        <f>('approccio per tipologia di P'!$B$71/'approccio per tipologia di P'!$B$61)*'approccio per tipologia di P'!$D39</f>
        <v>3.5142261292242511</v>
      </c>
      <c r="E38" s="179">
        <f>('approccio per tipologia di P'!$D$84/'approccio per tipologia di P'!$C$61)*'approccio per tipologia di P'!$K39</f>
        <v>21.393923045975665</v>
      </c>
    </row>
    <row r="39" spans="1:5" x14ac:dyDescent="0.25">
      <c r="A39" s="131"/>
      <c r="B39" s="14"/>
      <c r="C39" s="14"/>
      <c r="D39" s="14"/>
      <c r="E39" s="128"/>
    </row>
    <row r="40" spans="1:5" x14ac:dyDescent="0.25">
      <c r="A40" s="131"/>
      <c r="B40" s="14"/>
      <c r="C40" s="14"/>
      <c r="D40" s="14"/>
      <c r="E40" s="128"/>
    </row>
    <row r="41" spans="1:5" x14ac:dyDescent="0.25">
      <c r="A41" s="187" t="s">
        <v>143</v>
      </c>
      <c r="B41" s="188"/>
      <c r="C41" s="189"/>
      <c r="D41" s="36" t="s">
        <v>149</v>
      </c>
      <c r="E41" s="180" t="s">
        <v>150</v>
      </c>
    </row>
    <row r="42" spans="1:5" x14ac:dyDescent="0.25">
      <c r="A42" s="127"/>
      <c r="B42" s="14"/>
      <c r="C42" s="14"/>
      <c r="D42" s="14"/>
      <c r="E42" s="128"/>
    </row>
    <row r="43" spans="1:5" x14ac:dyDescent="0.25">
      <c r="A43" s="129" t="s">
        <v>84</v>
      </c>
      <c r="B43" s="116"/>
      <c r="C43" s="117"/>
      <c r="D43" s="367">
        <f>('approccio per tipologia di P'!$D$68/'approccio per tipologia di P'!$B$58)*'approccio per tipologia di P'!$D46</f>
        <v>83.698517050825302</v>
      </c>
      <c r="E43" s="177">
        <f>('approccio per tipologia di P'!$D$81/'approccio per tipologia di P'!$C$58)*'approccio per tipologia di P'!$K46</f>
        <v>96.392205865305698</v>
      </c>
    </row>
    <row r="44" spans="1:5" x14ac:dyDescent="0.25">
      <c r="A44" s="129" t="s">
        <v>85</v>
      </c>
      <c r="B44" s="116"/>
      <c r="C44" s="117"/>
      <c r="D44" s="362">
        <f>('approccio per tipologia di P'!$D$68/'approccio per tipologia di P'!$B$58)*'approccio per tipologia di P'!$D47</f>
        <v>51.587583937313163</v>
      </c>
      <c r="E44" s="178">
        <f>('approccio per tipologia di P'!$D$81/'approccio per tipologia di P'!$C$58)*'approccio per tipologia di P'!$K47</f>
        <v>59.411339485974743</v>
      </c>
    </row>
    <row r="45" spans="1:5" x14ac:dyDescent="0.25">
      <c r="A45" s="129" t="s">
        <v>86</v>
      </c>
      <c r="B45" s="116"/>
      <c r="C45" s="117"/>
      <c r="D45" s="362">
        <f>('approccio per tipologia di P'!$D$68/'approccio per tipologia di P'!$B$58)*'approccio per tipologia di P'!$D48</f>
        <v>31.744498754723789</v>
      </c>
      <c r="E45" s="178">
        <f>('approccio per tipologia di P'!$D$81/'approccio per tipologia di P'!$C$58)*'approccio per tipologia di P'!$K48</f>
        <v>36.558858709505699</v>
      </c>
    </row>
    <row r="46" spans="1:5" x14ac:dyDescent="0.25">
      <c r="A46" s="129" t="s">
        <v>87</v>
      </c>
      <c r="B46" s="116"/>
      <c r="C46" s="117"/>
      <c r="D46" s="362">
        <f>('approccio per tipologia di P'!$D$68/'approccio per tipologia di P'!$B$58)*'approccio per tipologia di P'!$D49</f>
        <v>25.563135876295451</v>
      </c>
      <c r="E46" s="178">
        <f>('approccio per tipologia di P'!$D$81/'approccio per tipologia di P'!$C$58)*'approccio per tipologia di P'!$K49</f>
        <v>29.440032425596673</v>
      </c>
    </row>
    <row r="47" spans="1:5" ht="15.75" thickBot="1" x14ac:dyDescent="0.3">
      <c r="A47" s="171" t="s">
        <v>88</v>
      </c>
      <c r="B47" s="172"/>
      <c r="C47" s="173"/>
      <c r="D47" s="184">
        <f>('approccio per tipologia di P'!$D$68/'approccio per tipologia di P'!$B$58)*'approccio per tipologia di P'!$D50</f>
        <v>11.197640947027219</v>
      </c>
      <c r="E47" s="185">
        <f>('approccio per tipologia di P'!$D$81/'approccio per tipologia di P'!$C$58)*'approccio per tipologia di P'!$K50</f>
        <v>12.895871389408104</v>
      </c>
    </row>
  </sheetData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"/>
  <sheetViews>
    <sheetView workbookViewId="0">
      <selection activeCell="A2" sqref="A2:H9"/>
    </sheetView>
  </sheetViews>
  <sheetFormatPr defaultRowHeight="15" x14ac:dyDescent="0.25"/>
  <sheetData>
    <row r="1" spans="1:8" ht="15.75" thickBot="1" x14ac:dyDescent="0.3"/>
    <row r="2" spans="1:8" ht="15.75" thickBot="1" x14ac:dyDescent="0.3">
      <c r="A2" s="1098"/>
      <c r="B2" s="1098"/>
      <c r="C2" s="1099" t="s">
        <v>439</v>
      </c>
      <c r="D2" s="1100"/>
      <c r="E2" s="1100"/>
      <c r="F2" s="1100"/>
      <c r="G2" s="1101"/>
    </row>
    <row r="3" spans="1:8" x14ac:dyDescent="0.25">
      <c r="A3" s="1102" t="s">
        <v>440</v>
      </c>
      <c r="B3" s="1102"/>
      <c r="C3" s="1102" t="s">
        <v>441</v>
      </c>
      <c r="D3" s="1102"/>
      <c r="E3" s="1102" t="s">
        <v>442</v>
      </c>
      <c r="F3" s="1102"/>
      <c r="G3" s="1102" t="s">
        <v>443</v>
      </c>
      <c r="H3" s="1102"/>
    </row>
    <row r="4" spans="1:8" ht="15.75" thickBot="1" x14ac:dyDescent="0.3">
      <c r="A4" s="1103"/>
      <c r="B4" s="1103"/>
      <c r="C4" s="1103"/>
      <c r="D4" s="1103"/>
      <c r="E4" s="1103"/>
      <c r="F4" s="1103"/>
      <c r="G4" s="1103"/>
      <c r="H4" s="1103"/>
    </row>
    <row r="5" spans="1:8" x14ac:dyDescent="0.25">
      <c r="A5" s="996">
        <v>5</v>
      </c>
      <c r="B5" s="996"/>
      <c r="C5" s="1005">
        <f>'massa,periodo,F.Piano'!E28</f>
        <v>437.10760173390537</v>
      </c>
      <c r="D5" s="996"/>
      <c r="E5" s="1005">
        <f>15.3*0.05</f>
        <v>0.76500000000000012</v>
      </c>
      <c r="F5" s="1005"/>
      <c r="G5" s="1097">
        <f>C5*E5</f>
        <v>334.38731532643766</v>
      </c>
      <c r="H5" s="1097"/>
    </row>
    <row r="6" spans="1:8" x14ac:dyDescent="0.25">
      <c r="A6" s="996">
        <v>4</v>
      </c>
      <c r="B6" s="996"/>
      <c r="C6" s="1005">
        <f>'massa,periodo,F.Piano'!E29</f>
        <v>558.80969383797742</v>
      </c>
      <c r="D6" s="996"/>
      <c r="E6" s="1005">
        <f>14.3*0.05</f>
        <v>0.71500000000000008</v>
      </c>
      <c r="F6" s="1005"/>
      <c r="G6" s="1097">
        <f>C6*E6</f>
        <v>399.54893109415389</v>
      </c>
      <c r="H6" s="1097"/>
    </row>
    <row r="7" spans="1:8" x14ac:dyDescent="0.25">
      <c r="A7" s="996">
        <v>3</v>
      </c>
      <c r="B7" s="996"/>
      <c r="C7" s="1005">
        <f>'massa,periodo,F.Piano'!E30</f>
        <v>451.63295721474202</v>
      </c>
      <c r="D7" s="996"/>
      <c r="E7" s="1005">
        <f>14.3*0.05</f>
        <v>0.71500000000000008</v>
      </c>
      <c r="F7" s="1005"/>
      <c r="G7" s="1097">
        <f>C7*E7</f>
        <v>322.91756440854056</v>
      </c>
      <c r="H7" s="1097"/>
    </row>
    <row r="8" spans="1:8" x14ac:dyDescent="0.25">
      <c r="A8" s="996">
        <v>2</v>
      </c>
      <c r="B8" s="996"/>
      <c r="C8" s="1005">
        <f>'massa,periodo,F.Piano'!E31</f>
        <v>308.3263457908335</v>
      </c>
      <c r="D8" s="996"/>
      <c r="E8" s="1005">
        <f>14.3*0.05</f>
        <v>0.71500000000000008</v>
      </c>
      <c r="F8" s="1005"/>
      <c r="G8" s="1097">
        <f>C8*E8</f>
        <v>220.45333724044599</v>
      </c>
      <c r="H8" s="1097"/>
    </row>
    <row r="9" spans="1:8" x14ac:dyDescent="0.25">
      <c r="A9" s="1002">
        <v>1</v>
      </c>
      <c r="B9" s="1002"/>
      <c r="C9" s="1001">
        <f>'massa,periodo,F.Piano'!E32</f>
        <v>165.01973436692498</v>
      </c>
      <c r="D9" s="1002"/>
      <c r="E9" s="1001">
        <f>14.3*0.05</f>
        <v>0.71500000000000008</v>
      </c>
      <c r="F9" s="1001"/>
      <c r="G9" s="1096">
        <f>C9*E9</f>
        <v>117.98911007235138</v>
      </c>
      <c r="H9" s="1096"/>
    </row>
  </sheetData>
  <mergeCells count="26">
    <mergeCell ref="A2:B2"/>
    <mergeCell ref="C2:G2"/>
    <mergeCell ref="A3:B4"/>
    <mergeCell ref="C3:D4"/>
    <mergeCell ref="E3:F4"/>
    <mergeCell ref="G3:H4"/>
    <mergeCell ref="A5:B5"/>
    <mergeCell ref="C5:D5"/>
    <mergeCell ref="E5:F5"/>
    <mergeCell ref="G5:H5"/>
    <mergeCell ref="A6:B6"/>
    <mergeCell ref="C6:D6"/>
    <mergeCell ref="E6:F6"/>
    <mergeCell ref="G6:H6"/>
    <mergeCell ref="A9:B9"/>
    <mergeCell ref="C9:D9"/>
    <mergeCell ref="E9:F9"/>
    <mergeCell ref="G9:H9"/>
    <mergeCell ref="A7:B7"/>
    <mergeCell ref="C7:D7"/>
    <mergeCell ref="E7:F7"/>
    <mergeCell ref="G7:H7"/>
    <mergeCell ref="A8:B8"/>
    <mergeCell ref="C8:D8"/>
    <mergeCell ref="E8:F8"/>
    <mergeCell ref="G8:H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1"/>
  <sheetViews>
    <sheetView topLeftCell="A40" zoomScaleNormal="100" workbookViewId="0">
      <selection activeCell="A61" sqref="A61:G67"/>
    </sheetView>
  </sheetViews>
  <sheetFormatPr defaultRowHeight="15" x14ac:dyDescent="0.25"/>
  <cols>
    <col min="1" max="1" width="18" customWidth="1"/>
    <col min="2" max="3" width="12.5703125" customWidth="1"/>
    <col min="4" max="5" width="12.140625" customWidth="1"/>
    <col min="6" max="7" width="14" customWidth="1"/>
    <col min="8" max="8" width="11.85546875" customWidth="1"/>
    <col min="9" max="9" width="11.28515625" customWidth="1"/>
  </cols>
  <sheetData>
    <row r="1" spans="1:12" x14ac:dyDescent="0.25">
      <c r="A1" s="212" t="s">
        <v>156</v>
      </c>
      <c r="B1" s="212"/>
      <c r="C1" s="212" t="s">
        <v>682</v>
      </c>
      <c r="D1" s="212"/>
    </row>
    <row r="2" spans="1:12" ht="15.75" thickBot="1" x14ac:dyDescent="0.3"/>
    <row r="3" spans="1:12" ht="15.75" thickBot="1" x14ac:dyDescent="0.3">
      <c r="A3" s="201"/>
      <c r="B3" s="201" t="s">
        <v>159</v>
      </c>
      <c r="C3" s="201" t="s">
        <v>161</v>
      </c>
      <c r="D3" s="201" t="s">
        <v>432</v>
      </c>
      <c r="E3" s="201" t="s">
        <v>161</v>
      </c>
      <c r="F3" s="201" t="s">
        <v>159</v>
      </c>
      <c r="G3" s="201" t="s">
        <v>161</v>
      </c>
      <c r="H3" s="201" t="s">
        <v>159</v>
      </c>
      <c r="I3" s="201" t="s">
        <v>161</v>
      </c>
    </row>
    <row r="4" spans="1:12" ht="15.75" thickBot="1" x14ac:dyDescent="0.3">
      <c r="A4" s="205" t="s">
        <v>157</v>
      </c>
      <c r="B4" s="205" t="s">
        <v>158</v>
      </c>
      <c r="C4" s="205" t="s">
        <v>158</v>
      </c>
      <c r="D4" s="205" t="s">
        <v>83</v>
      </c>
      <c r="E4" s="205" t="s">
        <v>83</v>
      </c>
      <c r="F4" s="205" t="s">
        <v>144</v>
      </c>
      <c r="G4" s="205" t="s">
        <v>144</v>
      </c>
      <c r="H4" s="205" t="s">
        <v>92</v>
      </c>
      <c r="I4" s="205" t="s">
        <v>92</v>
      </c>
      <c r="L4" s="109" t="s">
        <v>431</v>
      </c>
    </row>
    <row r="5" spans="1:12" ht="15.75" thickTop="1" x14ac:dyDescent="0.25">
      <c r="A5" s="202">
        <v>1</v>
      </c>
      <c r="B5" s="206">
        <f>[22]rigidezze!Z3</f>
        <v>204.08</v>
      </c>
      <c r="C5" s="206">
        <f>' RIGIDEZZE_X'!P47</f>
        <v>194.374116010271</v>
      </c>
      <c r="D5" s="206">
        <f>[22]rigidezze!Y3</f>
        <v>162.374</v>
      </c>
      <c r="E5" s="206">
        <f>' RIGIDEZZE_X'!P16</f>
        <v>165.88728377178654</v>
      </c>
      <c r="F5" s="206">
        <f>[22]rigidezze!$W3</f>
        <v>123.938</v>
      </c>
      <c r="G5" s="206">
        <f>' RIGIDEZZE_X'!P63</f>
        <v>126.94834095639325</v>
      </c>
      <c r="H5" s="206">
        <f>[22]rigidezze!$V3</f>
        <v>203.10400000000001</v>
      </c>
      <c r="I5" s="209">
        <f>' RIGIDEZZE_X'!P32</f>
        <v>222.90557222163335</v>
      </c>
    </row>
    <row r="6" spans="1:12" x14ac:dyDescent="0.25">
      <c r="A6" s="203">
        <v>2</v>
      </c>
      <c r="B6" s="207">
        <f>[22]rigidezze!Z4</f>
        <v>90.298000000000002</v>
      </c>
      <c r="C6" s="207">
        <f>' RIGIDEZZE_X'!P44</f>
        <v>85.799934846685034</v>
      </c>
      <c r="D6" s="207">
        <f>[22]rigidezze!Y4</f>
        <v>85.655999999999992</v>
      </c>
      <c r="E6" s="207">
        <f>' RIGIDEZZE_X'!P13</f>
        <v>86.751120574343801</v>
      </c>
      <c r="F6" s="207">
        <f>[22]rigidezze!$W4</f>
        <v>74.992000000000004</v>
      </c>
      <c r="G6" s="207">
        <f>' RIGIDEZZE_X'!P60</f>
        <v>70.795942475246136</v>
      </c>
      <c r="H6" s="207">
        <f>[22]rigidezze!$V4</f>
        <v>33.164999999999999</v>
      </c>
      <c r="I6" s="210">
        <f>' RIGIDEZZE_X'!P29</f>
        <v>89.611542410524152</v>
      </c>
    </row>
    <row r="7" spans="1:12" x14ac:dyDescent="0.25">
      <c r="A7" s="203">
        <v>3</v>
      </c>
      <c r="B7" s="207">
        <f>[22]rigidezze!Z5</f>
        <v>178.57</v>
      </c>
      <c r="C7" s="207">
        <f>' RIGIDEZZE_X'!P41</f>
        <v>175.61843778132254</v>
      </c>
      <c r="D7" s="207">
        <f>[22]rigidezze!Y5</f>
        <v>162.69399999999999</v>
      </c>
      <c r="E7" s="207">
        <f>' RIGIDEZZE_X'!P10</f>
        <v>171.86054701834206</v>
      </c>
      <c r="F7" s="207">
        <f>[22]rigidezze!$W5</f>
        <v>125.14800000000001</v>
      </c>
      <c r="G7" s="207">
        <f>' RIGIDEZZE_X'!P57</f>
        <v>131.78946725669564</v>
      </c>
      <c r="H7" s="207">
        <f>[22]rigidezze!$V5</f>
        <v>189.309</v>
      </c>
      <c r="I7" s="210">
        <f>' RIGIDEZZE_X'!P26</f>
        <v>187.91905732836909</v>
      </c>
    </row>
    <row r="8" spans="1:12" ht="15.75" thickBot="1" x14ac:dyDescent="0.3">
      <c r="A8" s="204">
        <v>4</v>
      </c>
      <c r="B8" s="208">
        <f>[22]rigidezze!Z6</f>
        <v>106.07400000000001</v>
      </c>
      <c r="C8" s="208">
        <f>' RIGIDEZZE_X'!P38</f>
        <v>97.187058005135498</v>
      </c>
      <c r="D8" s="208">
        <f>[22]rigidezze!Y6</f>
        <v>86.884</v>
      </c>
      <c r="E8" s="208">
        <f>' RIGIDEZZE_X'!P7</f>
        <v>82.943641885893257</v>
      </c>
      <c r="F8" s="208">
        <f>[22]rigidezze!$W6</f>
        <v>61.294999999999995</v>
      </c>
      <c r="G8" s="208">
        <f>' RIGIDEZZE_X'!P54</f>
        <v>63.474170478196619</v>
      </c>
      <c r="H8" s="208">
        <f>[22]rigidezze!$V6</f>
        <v>88.670999999999992</v>
      </c>
      <c r="I8" s="211">
        <f>' RIGIDEZZE_X'!P23</f>
        <v>111.45278611081667</v>
      </c>
    </row>
    <row r="9" spans="1:12" ht="15.75" thickTop="1" x14ac:dyDescent="0.25">
      <c r="A9" s="200"/>
      <c r="B9" s="200"/>
      <c r="C9" s="200"/>
      <c r="D9" s="200"/>
      <c r="E9" s="200"/>
      <c r="F9" s="200"/>
      <c r="G9" s="200"/>
      <c r="H9" s="200"/>
      <c r="I9" s="200"/>
    </row>
    <row r="10" spans="1:12" x14ac:dyDescent="0.25">
      <c r="A10" s="213" t="s">
        <v>160</v>
      </c>
      <c r="B10" s="213"/>
      <c r="C10" s="213" t="s">
        <v>683</v>
      </c>
      <c r="D10" s="213"/>
      <c r="E10" s="200"/>
      <c r="F10" s="200"/>
      <c r="G10" s="200"/>
      <c r="H10" s="200"/>
      <c r="I10" s="200"/>
    </row>
    <row r="11" spans="1:12" ht="15.75" thickBot="1" x14ac:dyDescent="0.3">
      <c r="A11" s="200"/>
      <c r="B11" s="200"/>
      <c r="C11" s="200"/>
      <c r="D11" s="200"/>
      <c r="E11" s="200"/>
      <c r="F11" s="200"/>
      <c r="G11" s="200"/>
      <c r="H11" s="200"/>
      <c r="I11" s="200"/>
    </row>
    <row r="12" spans="1:12" ht="15.75" thickBot="1" x14ac:dyDescent="0.3">
      <c r="A12" s="201"/>
      <c r="B12" s="201" t="s">
        <v>159</v>
      </c>
      <c r="C12" s="201" t="s">
        <v>161</v>
      </c>
      <c r="D12" s="201" t="s">
        <v>159</v>
      </c>
      <c r="E12" s="201" t="s">
        <v>161</v>
      </c>
      <c r="F12" s="201" t="s">
        <v>159</v>
      </c>
      <c r="G12" s="201" t="s">
        <v>161</v>
      </c>
      <c r="H12" s="201" t="s">
        <v>159</v>
      </c>
      <c r="I12" s="201" t="s">
        <v>161</v>
      </c>
    </row>
    <row r="13" spans="1:12" ht="15.75" thickBot="1" x14ac:dyDescent="0.3">
      <c r="A13" s="197" t="s">
        <v>157</v>
      </c>
      <c r="B13" s="197" t="s">
        <v>158</v>
      </c>
      <c r="C13" s="197" t="s">
        <v>158</v>
      </c>
      <c r="D13" s="197" t="s">
        <v>83</v>
      </c>
      <c r="E13" s="197" t="s">
        <v>83</v>
      </c>
      <c r="F13" s="197" t="s">
        <v>144</v>
      </c>
      <c r="G13" s="197" t="s">
        <v>144</v>
      </c>
      <c r="H13" s="197" t="s">
        <v>92</v>
      </c>
      <c r="I13" s="197" t="s">
        <v>92</v>
      </c>
    </row>
    <row r="14" spans="1:12" ht="15.75" thickTop="1" x14ac:dyDescent="0.25">
      <c r="A14" s="202">
        <v>5</v>
      </c>
      <c r="B14" s="206">
        <f>[23]rigidezze!$Z3</f>
        <v>136.541</v>
      </c>
      <c r="C14" s="206">
        <f>' RIGIDEZZE_Y'!D59</f>
        <v>126.76577300503379</v>
      </c>
      <c r="D14" s="206">
        <f>[23]rigidezze!$Y3</f>
        <v>107.05799999999999</v>
      </c>
      <c r="E14" s="206">
        <f>' RIGIDEZZE_Y'!D19</f>
        <v>97.453356011086555</v>
      </c>
      <c r="F14" s="206">
        <f>[23]rigidezze!$W3</f>
        <v>74.105999999999995</v>
      </c>
      <c r="G14" s="206">
        <f>' RIGIDEZZE_Y'!D81</f>
        <v>73.74391303357001</v>
      </c>
      <c r="H14" s="206">
        <f>[23]rigidezze!$V3</f>
        <v>64.915999999999997</v>
      </c>
      <c r="I14" s="209">
        <f>' RIGIDEZZE_Y'!D38</f>
        <v>126.06398141584715</v>
      </c>
    </row>
    <row r="15" spans="1:12" x14ac:dyDescent="0.25">
      <c r="A15" s="203">
        <v>6</v>
      </c>
      <c r="B15" s="207">
        <f>[23]rigidezze!$Z4</f>
        <v>55.32</v>
      </c>
      <c r="C15" s="207">
        <f>' RIGIDEZZE_Y'!F59</f>
        <v>54.28972930017337</v>
      </c>
      <c r="D15" s="207">
        <f>[23]rigidezze!$Y4</f>
        <v>41.679000000000002</v>
      </c>
      <c r="E15" s="207">
        <f>' RIGIDEZZE_Y'!F19</f>
        <v>43.161395909309846</v>
      </c>
      <c r="F15" s="207">
        <f>[23]rigidezze!$W4</f>
        <v>35.655000000000001</v>
      </c>
      <c r="G15" s="207">
        <f>' RIGIDEZZE_Y'!F81</f>
        <v>34.863944782754452</v>
      </c>
      <c r="H15" s="207">
        <f>[23]rigidezze!$V4</f>
        <v>43.084999999999994</v>
      </c>
      <c r="I15" s="210">
        <f>' RIGIDEZZE_Y'!F38</f>
        <v>68.507105674469727</v>
      </c>
    </row>
    <row r="16" spans="1:12" x14ac:dyDescent="0.25">
      <c r="A16" s="203">
        <v>7</v>
      </c>
      <c r="B16" s="207">
        <f>[23]rigidezze!$Z5</f>
        <v>55.117000000000004</v>
      </c>
      <c r="C16" s="207">
        <f>' RIGIDEZZE_Y'!H59</f>
        <v>54.28972930017337</v>
      </c>
      <c r="D16" s="207">
        <f>[23]rigidezze!$Y5</f>
        <v>41.820999999999998</v>
      </c>
      <c r="E16" s="207">
        <f>' RIGIDEZZE_Y'!H19</f>
        <v>43.161395909309846</v>
      </c>
      <c r="F16" s="207">
        <f>[23]rigidezze!$W5</f>
        <v>35.948999999999998</v>
      </c>
      <c r="G16" s="207">
        <f>' RIGIDEZZE_Y'!H81</f>
        <v>34.863944782754452</v>
      </c>
      <c r="H16" s="207">
        <f>[23]rigidezze!$V5</f>
        <v>37.575000000000003</v>
      </c>
      <c r="I16" s="210">
        <f>' RIGIDEZZE_Y'!H38</f>
        <v>68.507105674469727</v>
      </c>
    </row>
    <row r="17" spans="1:9" x14ac:dyDescent="0.25">
      <c r="A17" s="203">
        <v>8</v>
      </c>
      <c r="B17" s="207">
        <f>[23]rigidezze!$Z6</f>
        <v>77.545000000000002</v>
      </c>
      <c r="C17" s="207">
        <f>' RIGIDEZZE_Y'!J59</f>
        <v>77.882565002039343</v>
      </c>
      <c r="D17" s="207">
        <f>[23]rigidezze!$Y6</f>
        <v>81.245000000000005</v>
      </c>
      <c r="E17" s="207">
        <f>' RIGIDEZZE_Y'!J19</f>
        <v>83.153629129709159</v>
      </c>
      <c r="F17" s="207">
        <f>[23]rigidezze!$W6</f>
        <v>65.31</v>
      </c>
      <c r="G17" s="207">
        <f>' RIGIDEZZE_Y'!J81</f>
        <v>65.731411357631032</v>
      </c>
      <c r="H17" s="207">
        <f>[23]rigidezze!$V6</f>
        <v>105.971</v>
      </c>
      <c r="I17" s="210">
        <f>' RIGIDEZZE_Y'!J38</f>
        <v>95.917237508054967</v>
      </c>
    </row>
    <row r="18" spans="1:9" x14ac:dyDescent="0.25">
      <c r="A18" s="203">
        <v>9</v>
      </c>
      <c r="B18" s="207">
        <f>[23]rigidezze!$Z7</f>
        <v>67.179000000000002</v>
      </c>
      <c r="C18" s="207">
        <f>' RIGIDEZZE_Y'!L59</f>
        <v>67.059528231089445</v>
      </c>
      <c r="D18" s="207">
        <f>[23]rigidezze!$Y7</f>
        <v>60.387</v>
      </c>
      <c r="E18" s="207">
        <f>' RIGIDEZZE_Y'!L19</f>
        <v>62.670651757960307</v>
      </c>
      <c r="F18" s="207">
        <f>[23]rigidezze!$W7</f>
        <v>52.228999999999999</v>
      </c>
      <c r="G18" s="207">
        <f>' RIGIDEZZE_Y'!L81</f>
        <v>50.620542501955214</v>
      </c>
      <c r="H18" s="207">
        <f>[23]rigidezze!$V7</f>
        <v>28.71</v>
      </c>
      <c r="I18" s="210">
        <f>' RIGIDEZZE_Y'!L38</f>
        <v>48.131786086235977</v>
      </c>
    </row>
    <row r="19" spans="1:9" ht="15.75" thickBot="1" x14ac:dyDescent="0.3">
      <c r="A19" s="204">
        <v>10</v>
      </c>
      <c r="B19" s="208">
        <f>[23]rigidezze!$Z8</f>
        <v>164.11799999999999</v>
      </c>
      <c r="C19" s="208">
        <f>' RIGIDEZZE_Y'!N59</f>
        <v>155.79567323078436</v>
      </c>
      <c r="D19" s="208">
        <f>[23]rigidezze!$Y8</f>
        <v>111.542</v>
      </c>
      <c r="E19" s="208">
        <f>' RIGIDEZZE_Y'!N19</f>
        <v>106.19979413354022</v>
      </c>
      <c r="F19" s="208">
        <f>[23]rigidezze!$W8</f>
        <v>73.274000000000001</v>
      </c>
      <c r="G19" s="208">
        <f>' RIGIDEZZE_Y'!N81</f>
        <v>81.429770168075393</v>
      </c>
      <c r="H19" s="208">
        <f>[23]rigidezze!$V8</f>
        <v>109.465</v>
      </c>
      <c r="I19" s="211">
        <f>' RIGIDEZZE_Y'!N38</f>
        <v>168.08530855446287</v>
      </c>
    </row>
    <row r="20" spans="1:9" ht="16.5" thickTop="1" thickBot="1" x14ac:dyDescent="0.3"/>
    <row r="21" spans="1:9" ht="15.75" thickBot="1" x14ac:dyDescent="0.3">
      <c r="A21" s="214" t="s">
        <v>162</v>
      </c>
      <c r="B21" s="123"/>
      <c r="C21" s="123"/>
      <c r="D21" s="123"/>
      <c r="E21" s="1106" t="s">
        <v>163</v>
      </c>
      <c r="F21" s="1106"/>
      <c r="G21" s="123"/>
      <c r="H21" s="123"/>
      <c r="I21" s="196"/>
    </row>
    <row r="22" spans="1:9" ht="15.75" thickBot="1" x14ac:dyDescent="0.3">
      <c r="A22" s="131"/>
      <c r="B22" s="201" t="s">
        <v>433</v>
      </c>
      <c r="C22" s="201" t="s">
        <v>434</v>
      </c>
      <c r="D22" s="201" t="s">
        <v>161</v>
      </c>
      <c r="E22" s="21"/>
      <c r="F22" s="21"/>
      <c r="G22" s="201" t="s">
        <v>433</v>
      </c>
      <c r="H22" s="201" t="s">
        <v>434</v>
      </c>
      <c r="I22" s="201" t="s">
        <v>161</v>
      </c>
    </row>
    <row r="23" spans="1:9" x14ac:dyDescent="0.25">
      <c r="A23" s="137" t="s">
        <v>22</v>
      </c>
      <c r="B23" s="33">
        <v>13.47</v>
      </c>
      <c r="C23" s="525">
        <v>13.8</v>
      </c>
      <c r="D23" s="55">
        <f>'approccio per tipologia di P'!H67</f>
        <v>12.413971025196043</v>
      </c>
      <c r="E23" s="21"/>
      <c r="F23" s="36" t="s">
        <v>22</v>
      </c>
      <c r="G23" s="525">
        <v>13.47</v>
      </c>
      <c r="H23" s="525">
        <v>13.8</v>
      </c>
      <c r="I23" s="55">
        <f>'approccio per tipologia di P'!H80</f>
        <v>14.577635302968096</v>
      </c>
    </row>
    <row r="24" spans="1:9" x14ac:dyDescent="0.25">
      <c r="A24" s="137">
        <v>4</v>
      </c>
      <c r="B24" s="34">
        <v>12.6</v>
      </c>
      <c r="C24" s="523">
        <v>13</v>
      </c>
      <c r="D24" s="38">
        <f>'approccio per tipologia di P'!H68</f>
        <v>11.699613303965615</v>
      </c>
      <c r="E24" s="21"/>
      <c r="F24" s="36">
        <v>4</v>
      </c>
      <c r="G24" s="523">
        <v>12.6</v>
      </c>
      <c r="H24" s="523">
        <v>13</v>
      </c>
      <c r="I24" s="38">
        <f>'approccio per tipologia di P'!H81</f>
        <v>13.852293172465814</v>
      </c>
    </row>
    <row r="25" spans="1:9" x14ac:dyDescent="0.25">
      <c r="A25" s="137">
        <v>3</v>
      </c>
      <c r="B25" s="34">
        <v>9.9499999999999993</v>
      </c>
      <c r="C25" s="523">
        <v>10.33</v>
      </c>
      <c r="D25" s="38">
        <f>'approccio per tipologia di P'!H69</f>
        <v>9.1655236789631793</v>
      </c>
      <c r="E25" s="21"/>
      <c r="F25" s="36">
        <v>3</v>
      </c>
      <c r="G25" s="523">
        <v>9.9499999999999993</v>
      </c>
      <c r="H25" s="523">
        <v>10.33</v>
      </c>
      <c r="I25" s="38">
        <f>'approccio per tipologia di P'!H82</f>
        <v>10.933884371195882</v>
      </c>
    </row>
    <row r="26" spans="1:9" x14ac:dyDescent="0.25">
      <c r="A26" s="137">
        <v>2</v>
      </c>
      <c r="B26" s="34">
        <v>6.8</v>
      </c>
      <c r="C26" s="523">
        <v>7</v>
      </c>
      <c r="D26" s="38">
        <f>'approccio per tipologia di P'!H70</f>
        <v>6.3128852287406492</v>
      </c>
      <c r="E26" s="21"/>
      <c r="F26" s="36">
        <v>2</v>
      </c>
      <c r="G26" s="523">
        <v>6.8</v>
      </c>
      <c r="H26" s="523">
        <v>7</v>
      </c>
      <c r="I26" s="38">
        <f>'approccio per tipologia di P'!H83</f>
        <v>7.6122930160629103</v>
      </c>
    </row>
    <row r="27" spans="1:9" x14ac:dyDescent="0.25">
      <c r="A27" s="137">
        <v>1</v>
      </c>
      <c r="B27" s="35">
        <v>3.1</v>
      </c>
      <c r="C27" s="524">
        <v>3.5</v>
      </c>
      <c r="D27" s="40">
        <f>'approccio per tipologia di P'!H71</f>
        <v>3.4737204017837993</v>
      </c>
      <c r="E27" s="21"/>
      <c r="F27" s="36">
        <v>1</v>
      </c>
      <c r="G27" s="524">
        <v>3.1</v>
      </c>
      <c r="H27" s="524">
        <v>3.5</v>
      </c>
      <c r="I27" s="40">
        <f>'approccio per tipologia di P'!H84</f>
        <v>3.5832069658289911</v>
      </c>
    </row>
    <row r="28" spans="1:9" x14ac:dyDescent="0.25">
      <c r="A28" s="131"/>
      <c r="B28" s="21"/>
      <c r="C28" s="21"/>
      <c r="D28" s="21"/>
      <c r="E28" s="21"/>
      <c r="F28" s="21"/>
      <c r="G28" s="21"/>
      <c r="H28" s="21"/>
      <c r="I28" s="128"/>
    </row>
    <row r="29" spans="1:9" ht="45.75" thickBot="1" x14ac:dyDescent="0.3">
      <c r="A29" s="215"/>
      <c r="B29" s="217" t="s">
        <v>164</v>
      </c>
      <c r="C29" s="217" t="s">
        <v>164</v>
      </c>
      <c r="D29" s="218"/>
      <c r="E29" s="218"/>
      <c r="F29" s="218"/>
      <c r="G29" s="217" t="s">
        <v>165</v>
      </c>
      <c r="H29" s="217" t="s">
        <v>164</v>
      </c>
      <c r="I29" s="216"/>
    </row>
    <row r="31" spans="1:9" s="537" customFormat="1" ht="15.75" thickBot="1" x14ac:dyDescent="0.3">
      <c r="A31" s="536" t="s">
        <v>55</v>
      </c>
    </row>
    <row r="32" spans="1:9" ht="15.75" thickBot="1" x14ac:dyDescent="0.3">
      <c r="A32" s="1104" t="s">
        <v>435</v>
      </c>
      <c r="B32" s="951"/>
      <c r="E32" s="1104" t="s">
        <v>436</v>
      </c>
      <c r="F32" s="1105"/>
    </row>
    <row r="33" spans="1:16" x14ac:dyDescent="0.25">
      <c r="A33" s="540" t="s">
        <v>20</v>
      </c>
      <c r="B33" s="540" t="s">
        <v>434</v>
      </c>
      <c r="C33" s="58" t="s">
        <v>161</v>
      </c>
      <c r="E33" s="540" t="s">
        <v>20</v>
      </c>
      <c r="F33" s="540" t="s">
        <v>434</v>
      </c>
      <c r="G33" s="58" t="s">
        <v>161</v>
      </c>
    </row>
    <row r="34" spans="1:16" x14ac:dyDescent="0.25">
      <c r="A34" s="526" t="s">
        <v>22</v>
      </c>
      <c r="B34" s="207">
        <f>[22]pil!$P$847</f>
        <v>39.287999999999997</v>
      </c>
      <c r="C34" s="207">
        <f>sollecitazioni!F8</f>
        <v>31.218989877732639</v>
      </c>
      <c r="E34" s="526" t="s">
        <v>22</v>
      </c>
      <c r="F34" s="102">
        <f>[22]pil!$AB$847</f>
        <v>44.393000000000001</v>
      </c>
      <c r="G34" s="102">
        <f>sollecitazioni!C8</f>
        <v>30.018259497819844</v>
      </c>
      <c r="J34">
        <v>39.319000000000003</v>
      </c>
      <c r="L34">
        <v>154.309</v>
      </c>
      <c r="N34">
        <v>249.26499999999999</v>
      </c>
      <c r="P34">
        <v>285.31299999999999</v>
      </c>
    </row>
    <row r="35" spans="1:16" x14ac:dyDescent="0.25">
      <c r="A35" s="526">
        <v>4</v>
      </c>
      <c r="B35" s="207">
        <f>[22]pil!$R$847</f>
        <v>153.91999999999999</v>
      </c>
      <c r="C35" s="207">
        <f>sollecitazioni!F9</f>
        <v>138.1025531338617</v>
      </c>
      <c r="E35" s="526">
        <v>4</v>
      </c>
      <c r="F35" s="102">
        <f>[22]pil!$AD$847</f>
        <v>88.39</v>
      </c>
      <c r="G35" s="102">
        <f>sollecitazioni!C9</f>
        <v>83.698517050825288</v>
      </c>
    </row>
    <row r="36" spans="1:16" x14ac:dyDescent="0.25">
      <c r="A36" s="526">
        <v>3</v>
      </c>
      <c r="B36" s="207">
        <f>[22]pil!$T$847</f>
        <v>250.02799999999999</v>
      </c>
      <c r="C36" s="207">
        <f>sollecitazioni!F10</f>
        <v>208.76523093512372</v>
      </c>
      <c r="E36" s="526">
        <v>3</v>
      </c>
      <c r="F36" s="102">
        <f>[22]pil!$AF$847</f>
        <v>139.79300000000001</v>
      </c>
      <c r="G36" s="102">
        <f>sollecitazioni!C10</f>
        <v>126.52438238492348</v>
      </c>
    </row>
    <row r="37" spans="1:16" x14ac:dyDescent="0.25">
      <c r="A37" s="526">
        <v>2</v>
      </c>
      <c r="B37" s="207">
        <f>[22]tra!$AH$648</f>
        <v>162.76</v>
      </c>
      <c r="C37" s="207">
        <f>sollecitazioni!F11</f>
        <v>253.23195715654097</v>
      </c>
      <c r="E37" s="526">
        <v>2</v>
      </c>
      <c r="F37" s="102">
        <f>[22]pil!$AH$847</f>
        <v>170.749</v>
      </c>
      <c r="G37" s="102">
        <f>sollecitazioni!C11</f>
        <v>153.47391342820666</v>
      </c>
    </row>
    <row r="38" spans="1:16" x14ac:dyDescent="0.25">
      <c r="A38" s="526">
        <v>1</v>
      </c>
      <c r="B38" s="207">
        <f>[22]pil!$X$845</f>
        <v>265.392</v>
      </c>
      <c r="C38" s="207">
        <f>sollecitazioni!F12</f>
        <v>258.02539239725189</v>
      </c>
      <c r="E38" s="526">
        <v>1</v>
      </c>
      <c r="F38" s="102">
        <f>[22]pil!$AJ$847</f>
        <v>182.364</v>
      </c>
      <c r="G38" s="102">
        <f>sollecitazioni!C12</f>
        <v>169.75354762977099</v>
      </c>
    </row>
    <row r="39" spans="1:16" x14ac:dyDescent="0.25">
      <c r="A39" s="528" t="s">
        <v>29</v>
      </c>
      <c r="B39" s="533">
        <f>[22]pil!$X$846</f>
        <v>427.70699999999999</v>
      </c>
      <c r="C39" s="533">
        <f>sollecitazioni!F13</f>
        <v>387.03808859587781</v>
      </c>
      <c r="E39" s="528" t="s">
        <v>29</v>
      </c>
      <c r="F39" s="528"/>
      <c r="G39" s="528"/>
    </row>
    <row r="41" spans="1:16" s="539" customFormat="1" ht="15.75" thickBot="1" x14ac:dyDescent="0.3">
      <c r="A41" s="538" t="s">
        <v>45</v>
      </c>
    </row>
    <row r="42" spans="1:16" ht="15.75" thickBot="1" x14ac:dyDescent="0.3">
      <c r="A42" s="1104" t="s">
        <v>435</v>
      </c>
      <c r="B42" s="951"/>
      <c r="E42" s="1104" t="s">
        <v>436</v>
      </c>
      <c r="F42" s="1105"/>
    </row>
    <row r="43" spans="1:16" x14ac:dyDescent="0.25">
      <c r="A43" s="69" t="s">
        <v>20</v>
      </c>
      <c r="B43" s="69" t="s">
        <v>434</v>
      </c>
      <c r="C43" s="69" t="s">
        <v>161</v>
      </c>
      <c r="E43" s="69" t="s">
        <v>20</v>
      </c>
      <c r="F43" s="69" t="s">
        <v>434</v>
      </c>
      <c r="G43" s="69" t="s">
        <v>161</v>
      </c>
    </row>
    <row r="44" spans="1:16" x14ac:dyDescent="0.25">
      <c r="A44" s="527" t="s">
        <v>22</v>
      </c>
      <c r="B44" s="102">
        <f>[22]tra!$Q$648</f>
        <v>16.532</v>
      </c>
      <c r="C44" s="534">
        <f>sollecitazioni!F18</f>
        <v>15.60949493886632</v>
      </c>
      <c r="E44" s="527" t="s">
        <v>22</v>
      </c>
      <c r="F44" s="102">
        <f>[22]tra!$AB$648</f>
        <v>8.1869999999999994</v>
      </c>
      <c r="G44" s="102">
        <f>sollecitazioni!C18</f>
        <v>8.004869199418625</v>
      </c>
    </row>
    <row r="45" spans="1:16" x14ac:dyDescent="0.25">
      <c r="A45" s="526">
        <v>4</v>
      </c>
      <c r="B45" s="102">
        <f>[22]tra!$S$648</f>
        <v>100.581</v>
      </c>
      <c r="C45" s="102">
        <f>sollecitazioni!F19</f>
        <v>84.660771505797172</v>
      </c>
      <c r="E45" s="526">
        <v>4</v>
      </c>
      <c r="F45" s="102">
        <f>[22]tra!$AD$648</f>
        <v>53.927999999999997</v>
      </c>
      <c r="G45" s="102">
        <f>sollecitazioni!C19</f>
        <v>43.415780259383169</v>
      </c>
    </row>
    <row r="46" spans="1:16" x14ac:dyDescent="0.25">
      <c r="A46" s="526">
        <v>3</v>
      </c>
      <c r="B46" s="102">
        <f>[22]tra!$U$648</f>
        <v>218.72499999999999</v>
      </c>
      <c r="C46" s="102">
        <f>sollecitazioni!F20</f>
        <v>173.43389203449271</v>
      </c>
      <c r="E46" s="526">
        <v>3</v>
      </c>
      <c r="F46" s="102">
        <f>[22]tra!$AF$648</f>
        <v>119.46899999999999</v>
      </c>
      <c r="G46" s="102">
        <f>sollecitazioni!C20</f>
        <v>88.940457453586006</v>
      </c>
    </row>
    <row r="47" spans="1:16" x14ac:dyDescent="0.25">
      <c r="A47" s="526">
        <v>2</v>
      </c>
      <c r="B47" s="102">
        <f>[22]tra!$W$648</f>
        <v>293.839</v>
      </c>
      <c r="C47" s="102">
        <f>sollecitazioni!F21</f>
        <v>230.99859404583236</v>
      </c>
      <c r="E47" s="526">
        <v>2</v>
      </c>
      <c r="F47" s="102">
        <f>[22]tra!$AH$648</f>
        <v>162.76</v>
      </c>
      <c r="G47" s="102">
        <f>sollecitazioni!C21</f>
        <v>118.46081745940121</v>
      </c>
    </row>
    <row r="48" spans="1:16" x14ac:dyDescent="0.25">
      <c r="A48" s="526">
        <v>1</v>
      </c>
      <c r="B48" s="161">
        <f>[22]tra!$Y$648</f>
        <v>353.45299999999997</v>
      </c>
      <c r="C48" s="102">
        <f>sollecitazioni!F22</f>
        <v>255.62867477689645</v>
      </c>
      <c r="E48" s="526">
        <v>1</v>
      </c>
      <c r="F48" s="102">
        <f>[22]tra!$AJ$648</f>
        <v>194.571</v>
      </c>
      <c r="G48" s="102">
        <f>sollecitazioni!C22</f>
        <v>131.09162809071614</v>
      </c>
    </row>
    <row r="49" spans="1:7" x14ac:dyDescent="0.25">
      <c r="A49" s="535"/>
      <c r="B49" s="535"/>
      <c r="C49" s="535"/>
      <c r="E49" s="339"/>
      <c r="F49" s="541"/>
      <c r="G49" s="541"/>
    </row>
    <row r="50" spans="1:7" s="537" customFormat="1" ht="15.75" thickBot="1" x14ac:dyDescent="0.3">
      <c r="A50" s="536" t="s">
        <v>522</v>
      </c>
    </row>
    <row r="51" spans="1:7" ht="15.75" thickBot="1" x14ac:dyDescent="0.3">
      <c r="A51" s="1104" t="s">
        <v>437</v>
      </c>
      <c r="B51" s="1105"/>
      <c r="E51" s="1104" t="s">
        <v>438</v>
      </c>
      <c r="F51" s="1105"/>
    </row>
    <row r="52" spans="1:7" x14ac:dyDescent="0.25">
      <c r="A52" s="540" t="s">
        <v>20</v>
      </c>
      <c r="B52" s="540" t="s">
        <v>434</v>
      </c>
      <c r="C52" s="58" t="s">
        <v>161</v>
      </c>
      <c r="E52" s="540" t="s">
        <v>20</v>
      </c>
      <c r="F52" s="540" t="s">
        <v>434</v>
      </c>
      <c r="G52" s="58" t="s">
        <v>161</v>
      </c>
    </row>
    <row r="53" spans="1:7" x14ac:dyDescent="0.25">
      <c r="A53" s="792" t="s">
        <v>22</v>
      </c>
      <c r="B53" s="80">
        <f>[23]pil!$P$847</f>
        <v>55.305999999999997</v>
      </c>
      <c r="C53" s="797">
        <f>[1]sollecitazioni!$F$8</f>
        <v>28.964526274317578</v>
      </c>
      <c r="E53" s="529" t="s">
        <v>22</v>
      </c>
      <c r="F53" s="80">
        <f>[23]pil!$AB$847</f>
        <v>54.923000000000002</v>
      </c>
      <c r="G53" s="102">
        <f>[1]sollecitazioni!$C$8</f>
        <v>27.850506032997671</v>
      </c>
    </row>
    <row r="54" spans="1:7" x14ac:dyDescent="0.25">
      <c r="A54" s="792">
        <v>4</v>
      </c>
      <c r="B54" s="80">
        <f>[23]pil!$R$847</f>
        <v>182.84700000000001</v>
      </c>
      <c r="C54" s="797">
        <f>[1]sollecitazioni!$F$9</f>
        <v>128.12954693480282</v>
      </c>
      <c r="E54" s="529">
        <v>4</v>
      </c>
      <c r="F54" s="80">
        <f>[23]pil!$AD$847</f>
        <v>100.953</v>
      </c>
      <c r="G54" s="797">
        <f>[1]sollecitazioni!$C$9</f>
        <v>77.654270869577473</v>
      </c>
    </row>
    <row r="55" spans="1:7" x14ac:dyDescent="0.25">
      <c r="A55" s="792">
        <v>3</v>
      </c>
      <c r="B55" s="80">
        <f>[23]pil!$T$847</f>
        <v>254.916</v>
      </c>
      <c r="C55" s="797">
        <f>[1]sollecitazioni!$F$10</f>
        <v>192.49682302844718</v>
      </c>
      <c r="E55" s="529">
        <v>3</v>
      </c>
      <c r="F55" s="80">
        <f>[23]pil!$AF$847</f>
        <v>145.39599999999999</v>
      </c>
      <c r="G55" s="797">
        <f>[1]sollecitazioni!$C$10</f>
        <v>116.66474122936194</v>
      </c>
    </row>
    <row r="56" spans="1:7" x14ac:dyDescent="0.25">
      <c r="A56" s="792">
        <v>2</v>
      </c>
      <c r="B56" s="80">
        <f>[23]pil!$V$847</f>
        <v>302.09399999999999</v>
      </c>
      <c r="C56" s="797">
        <f>[1]sollecitazioni!$F$11</f>
        <v>232.93827457180765</v>
      </c>
      <c r="E56" s="529">
        <v>2</v>
      </c>
      <c r="F56" s="80">
        <f>[23]pil!$AH$847</f>
        <v>181.96</v>
      </c>
      <c r="G56" s="797">
        <f>[1]sollecitazioni!$C$11</f>
        <v>141.17471186170161</v>
      </c>
    </row>
    <row r="57" spans="1:7" x14ac:dyDescent="0.25">
      <c r="A57" s="792">
        <v>1</v>
      </c>
      <c r="B57" s="80">
        <f>[23]pil!$X$847</f>
        <v>399.48</v>
      </c>
      <c r="C57" s="797">
        <f>[1]sollecitazioni!$F$12</f>
        <v>237.11738159815337</v>
      </c>
      <c r="E57" s="529">
        <v>1</v>
      </c>
      <c r="F57" s="80">
        <f>[23]pil!$AJ$847</f>
        <v>168.233</v>
      </c>
      <c r="G57" s="797">
        <f>[1]sollecitazioni!$C$12</f>
        <v>155.99827736720616</v>
      </c>
    </row>
    <row r="58" spans="1:7" x14ac:dyDescent="0.25">
      <c r="A58" s="795" t="s">
        <v>29</v>
      </c>
      <c r="B58" s="113"/>
      <c r="C58" s="113">
        <f>[1]sollecitazioni!$F$13</f>
        <v>355.67607239723003</v>
      </c>
      <c r="E58" s="532" t="s">
        <v>29</v>
      </c>
      <c r="F58" s="113"/>
      <c r="G58" s="532"/>
    </row>
    <row r="60" spans="1:7" ht="15.75" thickBot="1" x14ac:dyDescent="0.3">
      <c r="A60" s="539" t="s">
        <v>45</v>
      </c>
      <c r="B60" s="539"/>
      <c r="C60" s="539"/>
      <c r="D60" s="539"/>
      <c r="E60" s="539"/>
      <c r="F60" s="539"/>
      <c r="G60" s="539"/>
    </row>
    <row r="61" spans="1:7" ht="15.75" thickBot="1" x14ac:dyDescent="0.3">
      <c r="A61" s="1104" t="s">
        <v>437</v>
      </c>
      <c r="B61" s="1105"/>
      <c r="E61" s="1104" t="s">
        <v>438</v>
      </c>
      <c r="F61" s="1105"/>
    </row>
    <row r="62" spans="1:7" x14ac:dyDescent="0.25">
      <c r="A62" s="191" t="s">
        <v>20</v>
      </c>
      <c r="B62" s="191" t="s">
        <v>434</v>
      </c>
      <c r="C62" s="191" t="s">
        <v>161</v>
      </c>
      <c r="E62" s="191" t="s">
        <v>20</v>
      </c>
      <c r="F62" s="191" t="s">
        <v>434</v>
      </c>
      <c r="G62" s="191" t="s">
        <v>161</v>
      </c>
    </row>
    <row r="63" spans="1:7" x14ac:dyDescent="0.25">
      <c r="A63" s="531" t="s">
        <v>22</v>
      </c>
      <c r="B63" s="797">
        <f>[23]tra!$Q$648</f>
        <v>24.891999999999999</v>
      </c>
      <c r="C63" s="797">
        <f>[1]sollecitazioni!$F$18</f>
        <v>14.482263137158789</v>
      </c>
      <c r="E63" s="531" t="s">
        <v>22</v>
      </c>
      <c r="F63" s="102">
        <f>[23]tra!$AB$648</f>
        <v>10.16</v>
      </c>
      <c r="G63" s="797">
        <f>[1]sollecitazioni!$C$18</f>
        <v>7.4268016087993791</v>
      </c>
    </row>
    <row r="64" spans="1:7" x14ac:dyDescent="0.25">
      <c r="A64" s="529">
        <v>4</v>
      </c>
      <c r="B64" s="797">
        <f>[23]tra!$S$648</f>
        <v>116.93300000000001</v>
      </c>
      <c r="C64" s="797">
        <f>[1]sollecitazioni!$F$19</f>
        <v>78.547036604560191</v>
      </c>
      <c r="E64" s="529">
        <v>4</v>
      </c>
      <c r="F64" s="102">
        <f>[23]tra!$AD$648</f>
        <v>64.409000000000006</v>
      </c>
      <c r="G64" s="797">
        <f>[1]sollecitazioni!$C$19</f>
        <v>40.280531592082149</v>
      </c>
    </row>
    <row r="65" spans="1:18" x14ac:dyDescent="0.25">
      <c r="A65" s="529">
        <v>3</v>
      </c>
      <c r="B65" s="797">
        <f>[23]tra!$U$648</f>
        <v>251.07499999999999</v>
      </c>
      <c r="C65" s="797">
        <f>[1]sollecitazioni!$F$20</f>
        <v>160.313184981625</v>
      </c>
      <c r="E65" s="529">
        <v>3</v>
      </c>
      <c r="F65" s="102">
        <f>[23]tra!$AF$648</f>
        <v>138.483</v>
      </c>
      <c r="G65" s="797">
        <f>[1]sollecitazioni!$C$20</f>
        <v>82.211889734166675</v>
      </c>
    </row>
    <row r="66" spans="1:18" x14ac:dyDescent="0.25">
      <c r="A66" s="529">
        <v>2</v>
      </c>
      <c r="B66" s="797">
        <f>[23]tra!$W$648</f>
        <v>335.738</v>
      </c>
      <c r="C66" s="797">
        <f>[1]sollecitazioni!$F$21</f>
        <v>212.71754880012742</v>
      </c>
      <c r="E66" s="529">
        <v>2</v>
      </c>
      <c r="F66" s="102">
        <f>[23]tra!$AH$648</f>
        <v>185.71799999999999</v>
      </c>
      <c r="G66" s="797">
        <f>[1]sollecitazioni!$C$21</f>
        <v>109.0859224616038</v>
      </c>
    </row>
    <row r="67" spans="1:18" x14ac:dyDescent="0.25">
      <c r="A67" s="530">
        <v>1</v>
      </c>
      <c r="B67" s="796">
        <f>[23]tra!$Y$648</f>
        <v>378.11599999999999</v>
      </c>
      <c r="C67" s="796">
        <f>[1]sollecitazioni!$F$22</f>
        <v>235.02782808498051</v>
      </c>
      <c r="D67" s="529"/>
      <c r="E67" s="530">
        <v>1</v>
      </c>
      <c r="F67" s="161">
        <f>[23]tra!$AJ$648</f>
        <v>208.96299999999999</v>
      </c>
      <c r="G67" s="796">
        <f>[1]sollecitazioni!$C$22</f>
        <v>120.52709132563103</v>
      </c>
    </row>
    <row r="71" spans="1:18" x14ac:dyDescent="0.25">
      <c r="J71">
        <v>16.561</v>
      </c>
      <c r="L71">
        <v>100.792</v>
      </c>
      <c r="N71">
        <v>218.768</v>
      </c>
      <c r="P71">
        <v>292.86200000000002</v>
      </c>
      <c r="R71">
        <v>351.73700000000002</v>
      </c>
    </row>
  </sheetData>
  <mergeCells count="9">
    <mergeCell ref="A61:B61"/>
    <mergeCell ref="E61:F61"/>
    <mergeCell ref="A32:B32"/>
    <mergeCell ref="E32:F32"/>
    <mergeCell ref="E21:F21"/>
    <mergeCell ref="A42:B42"/>
    <mergeCell ref="E42:F42"/>
    <mergeCell ref="A51:B51"/>
    <mergeCell ref="E51:F51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G641"/>
  <sheetViews>
    <sheetView topLeftCell="E1" workbookViewId="0">
      <selection activeCell="O2" sqref="O2"/>
    </sheetView>
  </sheetViews>
  <sheetFormatPr defaultRowHeight="15" x14ac:dyDescent="0.25"/>
  <sheetData>
    <row r="1" spans="1:59" x14ac:dyDescent="0.25">
      <c r="A1" t="s">
        <v>444</v>
      </c>
      <c r="B1" t="s">
        <v>445</v>
      </c>
      <c r="C1" t="s">
        <v>446</v>
      </c>
      <c r="D1" t="s">
        <v>447</v>
      </c>
      <c r="F1" s="580" t="s">
        <v>448</v>
      </c>
      <c r="G1" s="580" t="s">
        <v>449</v>
      </c>
      <c r="H1" s="580" t="s">
        <v>450</v>
      </c>
      <c r="I1" s="580" t="s">
        <v>451</v>
      </c>
      <c r="J1" s="580" t="s">
        <v>452</v>
      </c>
      <c r="K1" s="580" t="s">
        <v>453</v>
      </c>
      <c r="L1" s="580" t="s">
        <v>454</v>
      </c>
      <c r="M1" s="580" t="s">
        <v>455</v>
      </c>
    </row>
    <row r="2" spans="1:59" x14ac:dyDescent="0.25">
      <c r="A2">
        <v>1</v>
      </c>
      <c r="B2">
        <v>1</v>
      </c>
      <c r="C2">
        <v>2</v>
      </c>
      <c r="D2">
        <v>5</v>
      </c>
      <c r="E2" t="s">
        <v>456</v>
      </c>
      <c r="F2">
        <f>[22]tra!F2</f>
        <v>11.316000000000001</v>
      </c>
      <c r="G2">
        <f>[22]tra!G2</f>
        <v>-0.216</v>
      </c>
      <c r="H2">
        <f>[22]tra!H2</f>
        <v>11.731</v>
      </c>
      <c r="I2">
        <f>[22]tra!I2</f>
        <v>0.60399999999999998</v>
      </c>
      <c r="J2">
        <f>[22]tra!J2</f>
        <v>0.60599999999999998</v>
      </c>
      <c r="K2">
        <f>[22]tra!K2</f>
        <v>0.97099999999999997</v>
      </c>
      <c r="L2">
        <f>[22]tra!L2</f>
        <v>-22.468</v>
      </c>
      <c r="M2">
        <f>[22]tra!M2</f>
        <v>-15.301</v>
      </c>
      <c r="O2">
        <f>IF(OR(E2="Msin",E2="Mdes"),ABS(L2),"")</f>
        <v>22.468</v>
      </c>
      <c r="P2">
        <f>IF(OR(E2="Msin",E2="Mdes"),ABS(M2),"")</f>
        <v>15.301</v>
      </c>
      <c r="Q2">
        <f>MIN(O2:O641)</f>
        <v>4.4749999999999996</v>
      </c>
      <c r="R2">
        <f>MAX(P2:P641)</f>
        <v>81.442999999999998</v>
      </c>
      <c r="T2">
        <f>MIN(O2:O99)</f>
        <v>21.945</v>
      </c>
      <c r="U2">
        <f>MAX(P2:P99)</f>
        <v>60.8</v>
      </c>
    </row>
    <row r="3" spans="1:59" x14ac:dyDescent="0.25">
      <c r="A3">
        <v>1</v>
      </c>
      <c r="B3">
        <v>1</v>
      </c>
      <c r="C3">
        <v>2</v>
      </c>
      <c r="D3">
        <v>5</v>
      </c>
      <c r="E3" t="s">
        <v>457</v>
      </c>
      <c r="F3">
        <f>[22]tra!F3</f>
        <v>-10.821</v>
      </c>
      <c r="G3">
        <f>[22]tra!G3</f>
        <v>0.23599999999999999</v>
      </c>
      <c r="H3">
        <f>[22]tra!H3</f>
        <v>-11.212</v>
      </c>
      <c r="I3">
        <f>[22]tra!I3</f>
        <v>-0.57899999999999996</v>
      </c>
      <c r="J3">
        <f>[22]tra!J3</f>
        <v>-0.58699999999999997</v>
      </c>
      <c r="K3">
        <f>[22]tra!K3</f>
        <v>-0.94</v>
      </c>
      <c r="L3">
        <f>[22]tra!L3</f>
        <v>-21.945</v>
      </c>
      <c r="M3">
        <f>[22]tra!M3</f>
        <v>-14.901</v>
      </c>
      <c r="O3">
        <f t="shared" ref="O3:O66" si="0">IF(OR(E3="Msin",E3="Mdes"),ABS(L3),"")</f>
        <v>21.945</v>
      </c>
      <c r="P3">
        <f t="shared" ref="P3:P66" si="1">IF(OR(E3="Msin",E3="Mdes"),ABS(M3),"")</f>
        <v>14.901</v>
      </c>
    </row>
    <row r="4" spans="1:59" x14ac:dyDescent="0.25">
      <c r="A4">
        <v>1</v>
      </c>
      <c r="B4">
        <v>1</v>
      </c>
      <c r="C4">
        <v>2</v>
      </c>
      <c r="D4">
        <v>5</v>
      </c>
      <c r="E4" t="s">
        <v>458</v>
      </c>
      <c r="F4">
        <f>[22]tra!F4</f>
        <v>-4.0620000000000003</v>
      </c>
      <c r="G4">
        <f>[22]tra!G4</f>
        <v>8.3000000000000004E-2</v>
      </c>
      <c r="H4">
        <f>[22]tra!H4</f>
        <v>-4.21</v>
      </c>
      <c r="I4">
        <f>[22]tra!I4</f>
        <v>-0.217</v>
      </c>
      <c r="J4">
        <f>[22]tra!J4</f>
        <v>-0.219</v>
      </c>
      <c r="K4">
        <f>[22]tra!K4</f>
        <v>-0.35099999999999998</v>
      </c>
      <c r="L4">
        <f>[22]tra!L4</f>
        <v>25.274999999999999</v>
      </c>
      <c r="M4">
        <f>[22]tra!M4</f>
        <v>17.132000000000001</v>
      </c>
      <c r="O4" t="str">
        <f t="shared" si="0"/>
        <v/>
      </c>
      <c r="P4" t="str">
        <f t="shared" si="1"/>
        <v/>
      </c>
    </row>
    <row r="5" spans="1:59" x14ac:dyDescent="0.25">
      <c r="A5">
        <v>1</v>
      </c>
      <c r="B5">
        <v>1</v>
      </c>
      <c r="C5">
        <v>2</v>
      </c>
      <c r="D5">
        <v>5</v>
      </c>
      <c r="E5" t="s">
        <v>459</v>
      </c>
      <c r="F5">
        <f>[22]tra!F5</f>
        <v>-4.0620000000000003</v>
      </c>
      <c r="G5">
        <f>[22]tra!G5</f>
        <v>8.3000000000000004E-2</v>
      </c>
      <c r="H5">
        <f>[22]tra!H5</f>
        <v>-4.21</v>
      </c>
      <c r="I5">
        <f>[22]tra!I5</f>
        <v>-0.217</v>
      </c>
      <c r="J5">
        <f>[22]tra!J5</f>
        <v>-0.219</v>
      </c>
      <c r="K5">
        <f>[22]tra!K5</f>
        <v>-0.35099999999999998</v>
      </c>
      <c r="L5">
        <f>[22]tra!L5</f>
        <v>-25.082999999999998</v>
      </c>
      <c r="M5">
        <f>[22]tra!M5</f>
        <v>-16.984999999999999</v>
      </c>
      <c r="O5" t="str">
        <f t="shared" si="0"/>
        <v/>
      </c>
      <c r="P5" t="str">
        <f t="shared" si="1"/>
        <v/>
      </c>
    </row>
    <row r="6" spans="1:59" x14ac:dyDescent="0.25">
      <c r="A6">
        <v>1</v>
      </c>
      <c r="B6">
        <v>1</v>
      </c>
      <c r="C6">
        <v>2</v>
      </c>
      <c r="D6">
        <v>4</v>
      </c>
      <c r="E6" t="s">
        <v>456</v>
      </c>
      <c r="F6">
        <f>[22]tra!F6</f>
        <v>62.497999999999998</v>
      </c>
      <c r="G6">
        <f>[22]tra!G6</f>
        <v>0.59199999999999997</v>
      </c>
      <c r="H6">
        <f>[22]tra!H6</f>
        <v>64.887</v>
      </c>
      <c r="I6">
        <f>[22]tra!I6</f>
        <v>3.7429999999999999</v>
      </c>
      <c r="J6">
        <f>[22]tra!J6</f>
        <v>2.9180000000000001</v>
      </c>
      <c r="K6">
        <f>[22]tra!K6</f>
        <v>4.6900000000000004</v>
      </c>
      <c r="L6">
        <f>[22]tra!L6</f>
        <v>-35.390999999999998</v>
      </c>
      <c r="M6">
        <f>[22]tra!M6</f>
        <v>-25.23</v>
      </c>
      <c r="O6">
        <f t="shared" si="0"/>
        <v>35.390999999999998</v>
      </c>
      <c r="P6">
        <f t="shared" si="1"/>
        <v>25.23</v>
      </c>
      <c r="BG6">
        <f>IF(AND(TRAVI_TEL!D2="cinque",OR(E2="Msin",E2="Mdes")),H2,)</f>
        <v>0</v>
      </c>
    </row>
    <row r="7" spans="1:59" x14ac:dyDescent="0.25">
      <c r="A7">
        <v>1</v>
      </c>
      <c r="B7">
        <v>1</v>
      </c>
      <c r="C7">
        <v>2</v>
      </c>
      <c r="D7">
        <v>4</v>
      </c>
      <c r="E7" t="s">
        <v>457</v>
      </c>
      <c r="F7">
        <f>[22]tra!F7</f>
        <v>-75.67</v>
      </c>
      <c r="G7">
        <f>[22]tra!G7</f>
        <v>-0.73699999999999999</v>
      </c>
      <c r="H7">
        <f>[22]tra!H7</f>
        <v>-78.646000000000001</v>
      </c>
      <c r="I7">
        <f>[22]tra!I7</f>
        <v>-4.5430000000000001</v>
      </c>
      <c r="J7">
        <f>[22]tra!J7</f>
        <v>-3.5339999999999998</v>
      </c>
      <c r="K7">
        <f>[22]tra!K7</f>
        <v>-5.68</v>
      </c>
      <c r="L7">
        <f>[22]tra!L7</f>
        <v>-42.552</v>
      </c>
      <c r="M7">
        <f>[22]tra!M7</f>
        <v>-29.423999999999999</v>
      </c>
      <c r="O7">
        <f t="shared" si="0"/>
        <v>42.552</v>
      </c>
      <c r="P7">
        <f t="shared" si="1"/>
        <v>29.423999999999999</v>
      </c>
    </row>
    <row r="8" spans="1:59" x14ac:dyDescent="0.25">
      <c r="A8">
        <v>1</v>
      </c>
      <c r="B8">
        <v>1</v>
      </c>
      <c r="C8">
        <v>2</v>
      </c>
      <c r="D8">
        <v>4</v>
      </c>
      <c r="E8" t="s">
        <v>458</v>
      </c>
      <c r="F8">
        <f>[22]tra!F8</f>
        <v>-25.352</v>
      </c>
      <c r="G8">
        <f>[22]tra!G8</f>
        <v>-0.24399999999999999</v>
      </c>
      <c r="H8">
        <f>[22]tra!H8</f>
        <v>-26.335999999999999</v>
      </c>
      <c r="I8">
        <f>[22]tra!I8</f>
        <v>-1.52</v>
      </c>
      <c r="J8">
        <f>[22]tra!J8</f>
        <v>-1.1839999999999999</v>
      </c>
      <c r="K8">
        <f>[22]tra!K8</f>
        <v>-1.903</v>
      </c>
      <c r="L8">
        <f>[22]tra!L8</f>
        <v>44.521000000000001</v>
      </c>
      <c r="M8">
        <f>[22]tra!M8</f>
        <v>32.176000000000002</v>
      </c>
      <c r="O8" t="str">
        <f t="shared" si="0"/>
        <v/>
      </c>
      <c r="P8" t="str">
        <f t="shared" si="1"/>
        <v/>
      </c>
    </row>
    <row r="9" spans="1:59" x14ac:dyDescent="0.25">
      <c r="A9">
        <v>1</v>
      </c>
      <c r="B9">
        <v>1</v>
      </c>
      <c r="C9">
        <v>2</v>
      </c>
      <c r="D9">
        <v>4</v>
      </c>
      <c r="E9" t="s">
        <v>459</v>
      </c>
      <c r="F9">
        <f>[22]tra!F9</f>
        <v>-25.352</v>
      </c>
      <c r="G9">
        <f>[22]tra!G9</f>
        <v>-0.24399999999999999</v>
      </c>
      <c r="H9">
        <f>[22]tra!H9</f>
        <v>-26.335999999999999</v>
      </c>
      <c r="I9">
        <f>[22]tra!I9</f>
        <v>-1.52</v>
      </c>
      <c r="J9">
        <f>[22]tra!J9</f>
        <v>-1.1839999999999999</v>
      </c>
      <c r="K9">
        <f>[22]tra!K9</f>
        <v>-1.903</v>
      </c>
      <c r="L9">
        <f>[22]tra!L9</f>
        <v>-47.148000000000003</v>
      </c>
      <c r="M9">
        <f>[22]tra!M9</f>
        <v>-33.715000000000003</v>
      </c>
      <c r="O9" t="str">
        <f t="shared" si="0"/>
        <v/>
      </c>
      <c r="P9" t="str">
        <f t="shared" si="1"/>
        <v/>
      </c>
    </row>
    <row r="10" spans="1:59" x14ac:dyDescent="0.25">
      <c r="A10">
        <v>1</v>
      </c>
      <c r="B10">
        <v>1</v>
      </c>
      <c r="C10">
        <v>2</v>
      </c>
      <c r="D10">
        <v>3</v>
      </c>
      <c r="E10" t="s">
        <v>456</v>
      </c>
      <c r="F10">
        <f>[22]tra!F10</f>
        <v>107.40600000000001</v>
      </c>
      <c r="G10">
        <f>[22]tra!G10</f>
        <v>2.8639999999999999</v>
      </c>
      <c r="H10">
        <f>[22]tra!H10</f>
        <v>111.49</v>
      </c>
      <c r="I10">
        <f>[22]tra!I10</f>
        <v>7.3630000000000004</v>
      </c>
      <c r="J10">
        <f>[22]tra!J10</f>
        <v>4.4690000000000003</v>
      </c>
      <c r="K10">
        <f>[22]tra!K10</f>
        <v>7.2</v>
      </c>
      <c r="L10">
        <f>[22]tra!L10</f>
        <v>-29.329000000000001</v>
      </c>
      <c r="M10">
        <f>[22]tra!M10</f>
        <v>-20.158000000000001</v>
      </c>
      <c r="O10">
        <f t="shared" si="0"/>
        <v>29.329000000000001</v>
      </c>
      <c r="P10">
        <f t="shared" si="1"/>
        <v>20.158000000000001</v>
      </c>
    </row>
    <row r="11" spans="1:59" x14ac:dyDescent="0.25">
      <c r="A11">
        <v>1</v>
      </c>
      <c r="B11">
        <v>1</v>
      </c>
      <c r="C11">
        <v>2</v>
      </c>
      <c r="D11">
        <v>3</v>
      </c>
      <c r="E11" t="s">
        <v>457</v>
      </c>
      <c r="F11">
        <f>[22]tra!F11</f>
        <v>-151.50399999999999</v>
      </c>
      <c r="G11">
        <f>[22]tra!G11</f>
        <v>-4.1310000000000002</v>
      </c>
      <c r="H11">
        <f>[22]tra!H11</f>
        <v>-157.33000000000001</v>
      </c>
      <c r="I11">
        <f>[22]tra!I11</f>
        <v>-10.446999999999999</v>
      </c>
      <c r="J11">
        <f>[22]tra!J11</f>
        <v>-6.2859999999999996</v>
      </c>
      <c r="K11">
        <f>[22]tra!K11</f>
        <v>-10.129</v>
      </c>
      <c r="L11">
        <f>[22]tra!L11</f>
        <v>-46.57</v>
      </c>
      <c r="M11">
        <f>[22]tra!M11</f>
        <v>-33.936</v>
      </c>
      <c r="O11">
        <f t="shared" si="0"/>
        <v>46.57</v>
      </c>
      <c r="P11">
        <f t="shared" si="1"/>
        <v>33.936</v>
      </c>
    </row>
    <row r="12" spans="1:59" x14ac:dyDescent="0.25">
      <c r="A12">
        <v>1</v>
      </c>
      <c r="B12">
        <v>1</v>
      </c>
      <c r="C12">
        <v>2</v>
      </c>
      <c r="D12">
        <v>3</v>
      </c>
      <c r="E12" t="s">
        <v>458</v>
      </c>
      <c r="F12">
        <f>[22]tra!F12</f>
        <v>-47.506999999999998</v>
      </c>
      <c r="G12">
        <f>[22]tra!G12</f>
        <v>-1.284</v>
      </c>
      <c r="H12">
        <f>[22]tra!H12</f>
        <v>-49.325000000000003</v>
      </c>
      <c r="I12">
        <f>[22]tra!I12</f>
        <v>-3.2679999999999998</v>
      </c>
      <c r="J12">
        <f>[22]tra!J12</f>
        <v>-1.9730000000000001</v>
      </c>
      <c r="K12">
        <f>[22]tra!K12</f>
        <v>-3.18</v>
      </c>
      <c r="L12">
        <f>[22]tra!L12</f>
        <v>45.341999999999999</v>
      </c>
      <c r="M12">
        <f>[22]tra!M12</f>
        <v>32.460999999999999</v>
      </c>
      <c r="O12" t="str">
        <f t="shared" si="0"/>
        <v/>
      </c>
      <c r="P12" t="str">
        <f t="shared" si="1"/>
        <v/>
      </c>
    </row>
    <row r="13" spans="1:59" x14ac:dyDescent="0.25">
      <c r="A13">
        <v>1</v>
      </c>
      <c r="B13">
        <v>1</v>
      </c>
      <c r="C13">
        <v>2</v>
      </c>
      <c r="D13">
        <v>3</v>
      </c>
      <c r="E13" t="s">
        <v>459</v>
      </c>
      <c r="F13">
        <f>[22]tra!F13</f>
        <v>-47.506999999999998</v>
      </c>
      <c r="G13">
        <f>[22]tra!G13</f>
        <v>-1.284</v>
      </c>
      <c r="H13">
        <f>[22]tra!H13</f>
        <v>-49.325000000000003</v>
      </c>
      <c r="I13">
        <f>[22]tra!I13</f>
        <v>-3.2679999999999998</v>
      </c>
      <c r="J13">
        <f>[22]tra!J13</f>
        <v>-1.9730000000000001</v>
      </c>
      <c r="K13">
        <f>[22]tra!K13</f>
        <v>-3.18</v>
      </c>
      <c r="L13">
        <f>[22]tra!L13</f>
        <v>-51.667999999999999</v>
      </c>
      <c r="M13">
        <f>[22]tra!M13</f>
        <v>-37.517000000000003</v>
      </c>
      <c r="O13" t="str">
        <f t="shared" si="0"/>
        <v/>
      </c>
      <c r="P13" t="str">
        <f t="shared" si="1"/>
        <v/>
      </c>
    </row>
    <row r="14" spans="1:59" x14ac:dyDescent="0.25">
      <c r="A14">
        <v>1</v>
      </c>
      <c r="B14">
        <v>1</v>
      </c>
      <c r="C14">
        <v>2</v>
      </c>
      <c r="D14">
        <v>2</v>
      </c>
      <c r="E14" t="s">
        <v>456</v>
      </c>
      <c r="F14">
        <f>[22]tra!F14</f>
        <v>138.34299999999999</v>
      </c>
      <c r="G14">
        <f>[22]tra!G14</f>
        <v>3.0390000000000001</v>
      </c>
      <c r="H14">
        <f>[22]tra!H14</f>
        <v>144.62899999999999</v>
      </c>
      <c r="I14">
        <f>[22]tra!I14</f>
        <v>8.7889999999999997</v>
      </c>
      <c r="J14">
        <f>[22]tra!J14</f>
        <v>5.5670000000000002</v>
      </c>
      <c r="K14">
        <f>[22]tra!K14</f>
        <v>8.9629999999999992</v>
      </c>
      <c r="L14">
        <f>[22]tra!L14</f>
        <v>-29.344999999999999</v>
      </c>
      <c r="M14">
        <f>[22]tra!M14</f>
        <v>-20.308</v>
      </c>
      <c r="O14">
        <f t="shared" si="0"/>
        <v>29.344999999999999</v>
      </c>
      <c r="P14">
        <f t="shared" si="1"/>
        <v>20.308</v>
      </c>
    </row>
    <row r="15" spans="1:59" x14ac:dyDescent="0.25">
      <c r="A15">
        <v>1</v>
      </c>
      <c r="B15">
        <v>1</v>
      </c>
      <c r="C15">
        <v>2</v>
      </c>
      <c r="D15">
        <v>2</v>
      </c>
      <c r="E15" t="s">
        <v>457</v>
      </c>
      <c r="F15">
        <f>[22]tra!F15</f>
        <v>-188.16200000000001</v>
      </c>
      <c r="G15">
        <f>[22]tra!G15</f>
        <v>-4.2039999999999997</v>
      </c>
      <c r="H15">
        <f>[22]tra!H15</f>
        <v>-196.83500000000001</v>
      </c>
      <c r="I15">
        <f>[22]tra!I15</f>
        <v>-12.07</v>
      </c>
      <c r="J15">
        <f>[22]tra!J15</f>
        <v>-7.6159999999999997</v>
      </c>
      <c r="K15">
        <f>[22]tra!K15</f>
        <v>-12.26</v>
      </c>
      <c r="L15">
        <f>[22]tra!L15</f>
        <v>-47.664999999999999</v>
      </c>
      <c r="M15">
        <f>[22]tra!M15</f>
        <v>-34.664000000000001</v>
      </c>
      <c r="O15">
        <f t="shared" si="0"/>
        <v>47.664999999999999</v>
      </c>
      <c r="P15">
        <f t="shared" si="1"/>
        <v>34.664000000000001</v>
      </c>
    </row>
    <row r="16" spans="1:59" x14ac:dyDescent="0.25">
      <c r="A16">
        <v>1</v>
      </c>
      <c r="B16">
        <v>1</v>
      </c>
      <c r="C16">
        <v>2</v>
      </c>
      <c r="D16">
        <v>2</v>
      </c>
      <c r="E16" t="s">
        <v>458</v>
      </c>
      <c r="F16">
        <f>[22]tra!F16</f>
        <v>-59.908999999999999</v>
      </c>
      <c r="G16">
        <f>[22]tra!G16</f>
        <v>-1.329</v>
      </c>
      <c r="H16">
        <f>[22]tra!H16</f>
        <v>-62.654000000000003</v>
      </c>
      <c r="I16">
        <f>[22]tra!I16</f>
        <v>-3.827</v>
      </c>
      <c r="J16">
        <f>[22]tra!J16</f>
        <v>-2.419</v>
      </c>
      <c r="K16">
        <f>[22]tra!K16</f>
        <v>-3.8940000000000001</v>
      </c>
      <c r="L16">
        <f>[22]tra!L16</f>
        <v>45.143000000000001</v>
      </c>
      <c r="M16">
        <f>[22]tra!M16</f>
        <v>32.354999999999997</v>
      </c>
      <c r="O16" t="str">
        <f t="shared" si="0"/>
        <v/>
      </c>
      <c r="P16" t="str">
        <f t="shared" si="1"/>
        <v/>
      </c>
    </row>
    <row r="17" spans="1:16" x14ac:dyDescent="0.25">
      <c r="A17">
        <v>1</v>
      </c>
      <c r="B17">
        <v>1</v>
      </c>
      <c r="C17">
        <v>2</v>
      </c>
      <c r="D17">
        <v>2</v>
      </c>
      <c r="E17" t="s">
        <v>459</v>
      </c>
      <c r="F17">
        <f>[22]tra!F17</f>
        <v>-59.908999999999999</v>
      </c>
      <c r="G17">
        <f>[22]tra!G17</f>
        <v>-1.329</v>
      </c>
      <c r="H17">
        <f>[22]tra!H17</f>
        <v>-62.654000000000003</v>
      </c>
      <c r="I17">
        <f>[22]tra!I17</f>
        <v>-3.827</v>
      </c>
      <c r="J17">
        <f>[22]tra!J17</f>
        <v>-2.419</v>
      </c>
      <c r="K17">
        <f>[22]tra!K17</f>
        <v>-3.8940000000000001</v>
      </c>
      <c r="L17">
        <f>[22]tra!L17</f>
        <v>-51.866999999999997</v>
      </c>
      <c r="M17">
        <f>[22]tra!M17</f>
        <v>-37.622999999999998</v>
      </c>
      <c r="O17" t="str">
        <f t="shared" si="0"/>
        <v/>
      </c>
      <c r="P17" t="str">
        <f t="shared" si="1"/>
        <v/>
      </c>
    </row>
    <row r="18" spans="1:16" x14ac:dyDescent="0.25">
      <c r="A18">
        <v>1</v>
      </c>
      <c r="B18">
        <v>1</v>
      </c>
      <c r="C18">
        <v>2</v>
      </c>
      <c r="D18">
        <v>1</v>
      </c>
      <c r="E18" t="s">
        <v>456</v>
      </c>
      <c r="F18">
        <f>[22]tra!F18</f>
        <v>141.761</v>
      </c>
      <c r="G18">
        <f>[22]tra!G18</f>
        <v>2.0859999999999999</v>
      </c>
      <c r="H18">
        <f>[22]tra!H18</f>
        <v>149.405</v>
      </c>
      <c r="I18">
        <f>[22]tra!I18</f>
        <v>7.73</v>
      </c>
      <c r="J18">
        <f>[22]tra!J18</f>
        <v>5.3129999999999997</v>
      </c>
      <c r="K18">
        <f>[22]tra!K18</f>
        <v>8.5489999999999995</v>
      </c>
      <c r="L18">
        <f>[22]tra!L18</f>
        <v>-22.631</v>
      </c>
      <c r="M18">
        <f>[22]tra!M18</f>
        <v>-16.132000000000001</v>
      </c>
      <c r="O18">
        <f t="shared" si="0"/>
        <v>22.631</v>
      </c>
      <c r="P18">
        <f t="shared" si="1"/>
        <v>16.132000000000001</v>
      </c>
    </row>
    <row r="19" spans="1:16" x14ac:dyDescent="0.25">
      <c r="A19">
        <v>1</v>
      </c>
      <c r="B19">
        <v>1</v>
      </c>
      <c r="C19">
        <v>2</v>
      </c>
      <c r="D19">
        <v>1</v>
      </c>
      <c r="E19" t="s">
        <v>457</v>
      </c>
      <c r="F19">
        <f>[22]tra!F19</f>
        <v>-212.16800000000001</v>
      </c>
      <c r="G19">
        <f>[22]tra!G19</f>
        <v>-3.0190000000000001</v>
      </c>
      <c r="H19">
        <f>[22]tra!H19</f>
        <v>-223.77500000000001</v>
      </c>
      <c r="I19">
        <f>[22]tra!I19</f>
        <v>-11.438000000000001</v>
      </c>
      <c r="J19">
        <f>[22]tra!J19</f>
        <v>-7.9080000000000004</v>
      </c>
      <c r="K19">
        <f>[22]tra!K19</f>
        <v>-12.724</v>
      </c>
      <c r="L19">
        <f>[22]tra!L19</f>
        <v>-54.83</v>
      </c>
      <c r="M19">
        <f>[22]tra!M19</f>
        <v>-38.393999999999998</v>
      </c>
      <c r="O19">
        <f t="shared" si="0"/>
        <v>54.83</v>
      </c>
      <c r="P19">
        <f t="shared" si="1"/>
        <v>38.393999999999998</v>
      </c>
    </row>
    <row r="20" spans="1:16" x14ac:dyDescent="0.25">
      <c r="A20">
        <v>1</v>
      </c>
      <c r="B20">
        <v>1</v>
      </c>
      <c r="C20">
        <v>2</v>
      </c>
      <c r="D20">
        <v>1</v>
      </c>
      <c r="E20" t="s">
        <v>458</v>
      </c>
      <c r="F20">
        <f>[22]tra!F20</f>
        <v>-64.941000000000003</v>
      </c>
      <c r="G20">
        <f>[22]tra!G20</f>
        <v>-0.93700000000000006</v>
      </c>
      <c r="H20">
        <f>[22]tra!H20</f>
        <v>-68.472999999999999</v>
      </c>
      <c r="I20">
        <f>[22]tra!I20</f>
        <v>-3.5169999999999999</v>
      </c>
      <c r="J20">
        <f>[22]tra!J20</f>
        <v>-2.4260000000000002</v>
      </c>
      <c r="K20">
        <f>[22]tra!K20</f>
        <v>-3.903</v>
      </c>
      <c r="L20">
        <f>[22]tra!L20</f>
        <v>42.597000000000001</v>
      </c>
      <c r="M20">
        <f>[22]tra!M20</f>
        <v>30.904</v>
      </c>
      <c r="O20" t="str">
        <f t="shared" si="0"/>
        <v/>
      </c>
      <c r="P20" t="str">
        <f t="shared" si="1"/>
        <v/>
      </c>
    </row>
    <row r="21" spans="1:16" x14ac:dyDescent="0.25">
      <c r="A21">
        <v>1</v>
      </c>
      <c r="B21">
        <v>1</v>
      </c>
      <c r="C21">
        <v>2</v>
      </c>
      <c r="D21">
        <v>1</v>
      </c>
      <c r="E21" t="s">
        <v>459</v>
      </c>
      <c r="F21">
        <f>[22]tra!F21</f>
        <v>-64.941000000000003</v>
      </c>
      <c r="G21">
        <f>[22]tra!G21</f>
        <v>-0.93700000000000006</v>
      </c>
      <c r="H21">
        <f>[22]tra!H21</f>
        <v>-68.472999999999999</v>
      </c>
      <c r="I21">
        <f>[22]tra!I21</f>
        <v>-3.5169999999999999</v>
      </c>
      <c r="J21">
        <f>[22]tra!J21</f>
        <v>-2.4260000000000002</v>
      </c>
      <c r="K21">
        <f>[22]tra!K21</f>
        <v>-3.903</v>
      </c>
      <c r="L21">
        <f>[22]tra!L21</f>
        <v>-54.412999999999997</v>
      </c>
      <c r="M21">
        <f>[22]tra!M21</f>
        <v>-39.073999999999998</v>
      </c>
      <c r="O21" t="str">
        <f t="shared" si="0"/>
        <v/>
      </c>
      <c r="P21" t="str">
        <f t="shared" si="1"/>
        <v/>
      </c>
    </row>
    <row r="22" spans="1:16" x14ac:dyDescent="0.25">
      <c r="A22">
        <v>1</v>
      </c>
      <c r="B22">
        <v>2</v>
      </c>
      <c r="C22">
        <v>3</v>
      </c>
      <c r="D22">
        <v>5</v>
      </c>
      <c r="E22" t="s">
        <v>456</v>
      </c>
      <c r="F22">
        <f>[22]tra!F22</f>
        <v>12.89</v>
      </c>
      <c r="G22">
        <f>[22]tra!G22</f>
        <v>-0.16200000000000001</v>
      </c>
      <c r="H22">
        <f>[22]tra!H22</f>
        <v>13.266</v>
      </c>
      <c r="I22">
        <f>[22]tra!I22</f>
        <v>0.68700000000000006</v>
      </c>
      <c r="J22">
        <f>[22]tra!J22</f>
        <v>0.66100000000000003</v>
      </c>
      <c r="K22">
        <f>[22]tra!K22</f>
        <v>1.06</v>
      </c>
      <c r="L22">
        <f>[22]tra!L22</f>
        <v>-31.146000000000001</v>
      </c>
      <c r="M22">
        <f>[22]tra!M22</f>
        <v>-21.315999999999999</v>
      </c>
      <c r="O22">
        <f t="shared" si="0"/>
        <v>31.146000000000001</v>
      </c>
      <c r="P22">
        <f t="shared" si="1"/>
        <v>21.315999999999999</v>
      </c>
    </row>
    <row r="23" spans="1:16" x14ac:dyDescent="0.25">
      <c r="A23">
        <v>1</v>
      </c>
      <c r="B23">
        <v>2</v>
      </c>
      <c r="C23">
        <v>3</v>
      </c>
      <c r="D23">
        <v>5</v>
      </c>
      <c r="E23" t="s">
        <v>457</v>
      </c>
      <c r="F23">
        <f>[22]tra!F23</f>
        <v>-12.923</v>
      </c>
      <c r="G23">
        <f>[22]tra!G23</f>
        <v>0.161</v>
      </c>
      <c r="H23">
        <f>[22]tra!H23</f>
        <v>-13.3</v>
      </c>
      <c r="I23">
        <f>[22]tra!I23</f>
        <v>-0.68899999999999995</v>
      </c>
      <c r="J23">
        <f>[22]tra!J23</f>
        <v>-0.66300000000000003</v>
      </c>
      <c r="K23">
        <f>[22]tra!K23</f>
        <v>-1.0620000000000001</v>
      </c>
      <c r="L23">
        <f>[22]tra!L23</f>
        <v>-31.265999999999998</v>
      </c>
      <c r="M23">
        <f>[22]tra!M23</f>
        <v>-20.715</v>
      </c>
      <c r="O23">
        <f t="shared" si="0"/>
        <v>31.265999999999998</v>
      </c>
      <c r="P23">
        <f t="shared" si="1"/>
        <v>20.715</v>
      </c>
    </row>
    <row r="24" spans="1:16" x14ac:dyDescent="0.25">
      <c r="A24">
        <v>1</v>
      </c>
      <c r="B24">
        <v>2</v>
      </c>
      <c r="C24">
        <v>3</v>
      </c>
      <c r="D24">
        <v>5</v>
      </c>
      <c r="E24" t="s">
        <v>458</v>
      </c>
      <c r="F24">
        <f>[22]tra!F24</f>
        <v>-4.2670000000000003</v>
      </c>
      <c r="G24">
        <f>[22]tra!G24</f>
        <v>5.3999999999999999E-2</v>
      </c>
      <c r="H24">
        <f>[22]tra!H24</f>
        <v>-4.391</v>
      </c>
      <c r="I24">
        <f>[22]tra!I24</f>
        <v>-0.22800000000000001</v>
      </c>
      <c r="J24">
        <f>[22]tra!J24</f>
        <v>-0.219</v>
      </c>
      <c r="K24">
        <f>[22]tra!K24</f>
        <v>-0.35099999999999998</v>
      </c>
      <c r="L24">
        <f>[22]tra!L24</f>
        <v>30.654</v>
      </c>
      <c r="M24">
        <f>[22]tra!M24</f>
        <v>20.850999999999999</v>
      </c>
      <c r="O24" t="str">
        <f t="shared" si="0"/>
        <v/>
      </c>
      <c r="P24" t="str">
        <f t="shared" si="1"/>
        <v/>
      </c>
    </row>
    <row r="25" spans="1:16" x14ac:dyDescent="0.25">
      <c r="A25">
        <v>1</v>
      </c>
      <c r="B25">
        <v>2</v>
      </c>
      <c r="C25">
        <v>3</v>
      </c>
      <c r="D25">
        <v>5</v>
      </c>
      <c r="E25" t="s">
        <v>459</v>
      </c>
      <c r="F25">
        <f>[22]tra!F25</f>
        <v>-4.2670000000000003</v>
      </c>
      <c r="G25">
        <f>[22]tra!G25</f>
        <v>5.3999999999999999E-2</v>
      </c>
      <c r="H25">
        <f>[22]tra!H25</f>
        <v>-4.391</v>
      </c>
      <c r="I25">
        <f>[22]tra!I25</f>
        <v>-0.22800000000000001</v>
      </c>
      <c r="J25">
        <f>[22]tra!J25</f>
        <v>-0.219</v>
      </c>
      <c r="K25">
        <f>[22]tra!K25</f>
        <v>-0.35099999999999998</v>
      </c>
      <c r="L25">
        <f>[22]tra!L25</f>
        <v>-30.693000000000001</v>
      </c>
      <c r="M25">
        <f>[22]tra!M25</f>
        <v>-20.652000000000001</v>
      </c>
      <c r="O25" t="str">
        <f t="shared" si="0"/>
        <v/>
      </c>
      <c r="P25" t="str">
        <f t="shared" si="1"/>
        <v/>
      </c>
    </row>
    <row r="26" spans="1:16" x14ac:dyDescent="0.25">
      <c r="A26">
        <v>1</v>
      </c>
      <c r="B26">
        <v>2</v>
      </c>
      <c r="C26">
        <v>3</v>
      </c>
      <c r="D26">
        <v>4</v>
      </c>
      <c r="E26" t="s">
        <v>456</v>
      </c>
      <c r="F26">
        <f>[22]tra!F26</f>
        <v>14.999000000000001</v>
      </c>
      <c r="G26">
        <f>[22]tra!G26</f>
        <v>0.182</v>
      </c>
      <c r="H26">
        <f>[22]tra!H26</f>
        <v>15.526999999999999</v>
      </c>
      <c r="I26">
        <f>[22]tra!I26</f>
        <v>0.90900000000000003</v>
      </c>
      <c r="J26">
        <f>[22]tra!J26</f>
        <v>0.68300000000000005</v>
      </c>
      <c r="K26">
        <f>[22]tra!K26</f>
        <v>1.099</v>
      </c>
      <c r="L26">
        <f>[22]tra!L26</f>
        <v>-87.432000000000002</v>
      </c>
      <c r="M26">
        <f>[22]tra!M26</f>
        <v>-46.646000000000001</v>
      </c>
      <c r="O26">
        <f t="shared" si="0"/>
        <v>87.432000000000002</v>
      </c>
      <c r="P26">
        <f t="shared" si="1"/>
        <v>46.646000000000001</v>
      </c>
    </row>
    <row r="27" spans="1:16" x14ac:dyDescent="0.25">
      <c r="A27">
        <v>1</v>
      </c>
      <c r="B27">
        <v>2</v>
      </c>
      <c r="C27">
        <v>3</v>
      </c>
      <c r="D27">
        <v>4</v>
      </c>
      <c r="E27" t="s">
        <v>457</v>
      </c>
      <c r="F27">
        <f>[22]tra!F27</f>
        <v>-14.87</v>
      </c>
      <c r="G27">
        <f>[22]tra!G27</f>
        <v>-0.18099999999999999</v>
      </c>
      <c r="H27">
        <f>[22]tra!H27</f>
        <v>-15.393000000000001</v>
      </c>
      <c r="I27">
        <f>[22]tra!I27</f>
        <v>-0.90200000000000002</v>
      </c>
      <c r="J27">
        <f>[22]tra!J27</f>
        <v>-0.67700000000000005</v>
      </c>
      <c r="K27">
        <f>[22]tra!K27</f>
        <v>-1.089</v>
      </c>
      <c r="L27">
        <f>[22]tra!L27</f>
        <v>-86.701999999999998</v>
      </c>
      <c r="M27">
        <f>[22]tra!M27</f>
        <v>-46.052</v>
      </c>
      <c r="O27">
        <f t="shared" si="0"/>
        <v>86.701999999999998</v>
      </c>
      <c r="P27">
        <f t="shared" si="1"/>
        <v>46.052</v>
      </c>
    </row>
    <row r="28" spans="1:16" x14ac:dyDescent="0.25">
      <c r="A28">
        <v>1</v>
      </c>
      <c r="B28">
        <v>2</v>
      </c>
      <c r="C28">
        <v>3</v>
      </c>
      <c r="D28">
        <v>4</v>
      </c>
      <c r="E28" t="s">
        <v>458</v>
      </c>
      <c r="F28">
        <f>[22]tra!F28</f>
        <v>-4.9370000000000003</v>
      </c>
      <c r="G28">
        <f>[22]tra!G28</f>
        <v>-0.06</v>
      </c>
      <c r="H28">
        <f>[22]tra!H28</f>
        <v>-5.1109999999999998</v>
      </c>
      <c r="I28">
        <f>[22]tra!I28</f>
        <v>-0.29899999999999999</v>
      </c>
      <c r="J28">
        <f>[22]tra!J28</f>
        <v>-0.22500000000000001</v>
      </c>
      <c r="K28">
        <f>[22]tra!K28</f>
        <v>-0.36199999999999999</v>
      </c>
      <c r="L28">
        <f>[22]tra!L28</f>
        <v>86.816999999999993</v>
      </c>
      <c r="M28">
        <f>[22]tra!M28</f>
        <v>46.139000000000003</v>
      </c>
      <c r="O28" t="str">
        <f t="shared" si="0"/>
        <v/>
      </c>
      <c r="P28" t="str">
        <f t="shared" si="1"/>
        <v/>
      </c>
    </row>
    <row r="29" spans="1:16" x14ac:dyDescent="0.25">
      <c r="A29">
        <v>1</v>
      </c>
      <c r="B29">
        <v>2</v>
      </c>
      <c r="C29">
        <v>3</v>
      </c>
      <c r="D29">
        <v>4</v>
      </c>
      <c r="E29" t="s">
        <v>459</v>
      </c>
      <c r="F29">
        <f>[22]tra!F29</f>
        <v>-4.9370000000000003</v>
      </c>
      <c r="G29">
        <f>[22]tra!G29</f>
        <v>-0.06</v>
      </c>
      <c r="H29">
        <f>[22]tra!H29</f>
        <v>-5.1109999999999998</v>
      </c>
      <c r="I29">
        <f>[22]tra!I29</f>
        <v>-0.29899999999999999</v>
      </c>
      <c r="J29">
        <f>[22]tra!J29</f>
        <v>-0.22500000000000001</v>
      </c>
      <c r="K29">
        <f>[22]tra!K29</f>
        <v>-0.36199999999999999</v>
      </c>
      <c r="L29">
        <f>[22]tra!L29</f>
        <v>-86.575999999999993</v>
      </c>
      <c r="M29">
        <f>[22]tra!M29</f>
        <v>-45.942</v>
      </c>
      <c r="O29" t="str">
        <f t="shared" si="0"/>
        <v/>
      </c>
      <c r="P29" t="str">
        <f t="shared" si="1"/>
        <v/>
      </c>
    </row>
    <row r="30" spans="1:16" x14ac:dyDescent="0.25">
      <c r="A30">
        <v>1</v>
      </c>
      <c r="B30">
        <v>2</v>
      </c>
      <c r="C30">
        <v>3</v>
      </c>
      <c r="D30">
        <v>3</v>
      </c>
      <c r="E30" t="s">
        <v>456</v>
      </c>
      <c r="F30">
        <f>[22]tra!F30</f>
        <v>19.076000000000001</v>
      </c>
      <c r="G30">
        <f>[22]tra!G30</f>
        <v>0.501</v>
      </c>
      <c r="H30">
        <f>[22]tra!H30</f>
        <v>19.795999999999999</v>
      </c>
      <c r="I30">
        <f>[22]tra!I30</f>
        <v>1.298</v>
      </c>
      <c r="J30">
        <f>[22]tra!J30</f>
        <v>0.79100000000000004</v>
      </c>
      <c r="K30">
        <f>[22]tra!K30</f>
        <v>1.274</v>
      </c>
      <c r="L30">
        <f>[22]tra!L30</f>
        <v>-90.432000000000002</v>
      </c>
      <c r="M30">
        <f>[22]tra!M30</f>
        <v>-48.753999999999998</v>
      </c>
      <c r="O30">
        <f t="shared" si="0"/>
        <v>90.432000000000002</v>
      </c>
      <c r="P30">
        <f t="shared" si="1"/>
        <v>48.753999999999998</v>
      </c>
    </row>
    <row r="31" spans="1:16" x14ac:dyDescent="0.25">
      <c r="A31">
        <v>1</v>
      </c>
      <c r="B31">
        <v>2</v>
      </c>
      <c r="C31">
        <v>3</v>
      </c>
      <c r="D31">
        <v>3</v>
      </c>
      <c r="E31" t="s">
        <v>457</v>
      </c>
      <c r="F31">
        <f>[22]tra!F31</f>
        <v>-18.763999999999999</v>
      </c>
      <c r="G31">
        <f>[22]tra!G31</f>
        <v>-0.49199999999999999</v>
      </c>
      <c r="H31">
        <f>[22]tra!H31</f>
        <v>-19.472000000000001</v>
      </c>
      <c r="I31">
        <f>[22]tra!I31</f>
        <v>-1.276</v>
      </c>
      <c r="J31">
        <f>[22]tra!J31</f>
        <v>-0.77800000000000002</v>
      </c>
      <c r="K31">
        <f>[22]tra!K31</f>
        <v>-1.2529999999999999</v>
      </c>
      <c r="L31">
        <f>[22]tra!L31</f>
        <v>-90.007999999999996</v>
      </c>
      <c r="M31">
        <f>[22]tra!M31</f>
        <v>-48.619</v>
      </c>
      <c r="O31">
        <f t="shared" si="0"/>
        <v>90.007999999999996</v>
      </c>
      <c r="P31">
        <f t="shared" si="1"/>
        <v>48.619</v>
      </c>
    </row>
    <row r="32" spans="1:16" x14ac:dyDescent="0.25">
      <c r="A32">
        <v>1</v>
      </c>
      <c r="B32">
        <v>2</v>
      </c>
      <c r="C32">
        <v>3</v>
      </c>
      <c r="D32">
        <v>3</v>
      </c>
      <c r="E32" t="s">
        <v>458</v>
      </c>
      <c r="F32">
        <f>[22]tra!F32</f>
        <v>-6.2549999999999999</v>
      </c>
      <c r="G32">
        <f>[22]tra!G32</f>
        <v>-0.16400000000000001</v>
      </c>
      <c r="H32">
        <f>[22]tra!H32</f>
        <v>-6.4909999999999997</v>
      </c>
      <c r="I32">
        <f>[22]tra!I32</f>
        <v>-0.42499999999999999</v>
      </c>
      <c r="J32">
        <f>[22]tra!J32</f>
        <v>-0.25900000000000001</v>
      </c>
      <c r="K32">
        <f>[22]tra!K32</f>
        <v>-0.41799999999999998</v>
      </c>
      <c r="L32">
        <f>[22]tra!L32</f>
        <v>89.730999999999995</v>
      </c>
      <c r="M32">
        <f>[22]tra!M32</f>
        <v>48.332000000000001</v>
      </c>
      <c r="O32" t="str">
        <f t="shared" si="0"/>
        <v/>
      </c>
      <c r="P32" t="str">
        <f t="shared" si="1"/>
        <v/>
      </c>
    </row>
    <row r="33" spans="1:16" x14ac:dyDescent="0.25">
      <c r="A33">
        <v>1</v>
      </c>
      <c r="B33">
        <v>2</v>
      </c>
      <c r="C33">
        <v>3</v>
      </c>
      <c r="D33">
        <v>3</v>
      </c>
      <c r="E33" t="s">
        <v>459</v>
      </c>
      <c r="F33">
        <f>[22]tra!F33</f>
        <v>-6.2549999999999999</v>
      </c>
      <c r="G33">
        <f>[22]tra!G33</f>
        <v>-0.16400000000000001</v>
      </c>
      <c r="H33">
        <f>[22]tra!H33</f>
        <v>-6.4909999999999997</v>
      </c>
      <c r="I33">
        <f>[22]tra!I33</f>
        <v>-0.42499999999999999</v>
      </c>
      <c r="J33">
        <f>[22]tra!J33</f>
        <v>-0.25900000000000001</v>
      </c>
      <c r="K33">
        <f>[22]tra!K33</f>
        <v>-0.41799999999999998</v>
      </c>
      <c r="L33">
        <f>[22]tra!L33</f>
        <v>-89.590999999999994</v>
      </c>
      <c r="M33">
        <f>[22]tra!M33</f>
        <v>-48.286999999999999</v>
      </c>
      <c r="O33" t="str">
        <f t="shared" si="0"/>
        <v/>
      </c>
      <c r="P33" t="str">
        <f t="shared" si="1"/>
        <v/>
      </c>
    </row>
    <row r="34" spans="1:16" x14ac:dyDescent="0.25">
      <c r="A34">
        <v>1</v>
      </c>
      <c r="B34">
        <v>2</v>
      </c>
      <c r="C34">
        <v>3</v>
      </c>
      <c r="D34">
        <v>2</v>
      </c>
      <c r="E34" t="s">
        <v>456</v>
      </c>
      <c r="F34">
        <f>[22]tra!F34</f>
        <v>22.062000000000001</v>
      </c>
      <c r="G34">
        <f>[22]tra!G34</f>
        <v>0.48899999999999999</v>
      </c>
      <c r="H34">
        <f>[22]tra!H34</f>
        <v>23.053000000000001</v>
      </c>
      <c r="I34">
        <f>[22]tra!I34</f>
        <v>1.4159999999999999</v>
      </c>
      <c r="J34">
        <f>[22]tra!J34</f>
        <v>0.89700000000000002</v>
      </c>
      <c r="K34">
        <f>[22]tra!K34</f>
        <v>1.444</v>
      </c>
      <c r="L34">
        <f>[22]tra!L34</f>
        <v>-90.417000000000002</v>
      </c>
      <c r="M34">
        <f>[22]tra!M34</f>
        <v>-48.746000000000002</v>
      </c>
      <c r="O34">
        <f t="shared" si="0"/>
        <v>90.417000000000002</v>
      </c>
      <c r="P34">
        <f t="shared" si="1"/>
        <v>48.746000000000002</v>
      </c>
    </row>
    <row r="35" spans="1:16" x14ac:dyDescent="0.25">
      <c r="A35">
        <v>1</v>
      </c>
      <c r="B35">
        <v>2</v>
      </c>
      <c r="C35">
        <v>3</v>
      </c>
      <c r="D35">
        <v>2</v>
      </c>
      <c r="E35" t="s">
        <v>457</v>
      </c>
      <c r="F35">
        <f>[22]tra!F35</f>
        <v>-21.812999999999999</v>
      </c>
      <c r="G35">
        <f>[22]tra!G35</f>
        <v>-0.48299999999999998</v>
      </c>
      <c r="H35">
        <f>[22]tra!H35</f>
        <v>-22.792000000000002</v>
      </c>
      <c r="I35">
        <f>[22]tra!I35</f>
        <v>-1.399</v>
      </c>
      <c r="J35">
        <f>[22]tra!J35</f>
        <v>-0.88600000000000001</v>
      </c>
      <c r="K35">
        <f>[22]tra!K35</f>
        <v>-1.427</v>
      </c>
      <c r="L35">
        <f>[22]tra!L35</f>
        <v>-90.084999999999994</v>
      </c>
      <c r="M35">
        <f>[22]tra!M35</f>
        <v>-48.622999999999998</v>
      </c>
      <c r="O35">
        <f t="shared" si="0"/>
        <v>90.084999999999994</v>
      </c>
      <c r="P35">
        <f t="shared" si="1"/>
        <v>48.622999999999998</v>
      </c>
    </row>
    <row r="36" spans="1:16" x14ac:dyDescent="0.25">
      <c r="A36">
        <v>1</v>
      </c>
      <c r="B36">
        <v>2</v>
      </c>
      <c r="C36">
        <v>3</v>
      </c>
      <c r="D36">
        <v>2</v>
      </c>
      <c r="E36" t="s">
        <v>458</v>
      </c>
      <c r="F36">
        <f>[22]tra!F36</f>
        <v>-7.2519999999999998</v>
      </c>
      <c r="G36">
        <f>[22]tra!G36</f>
        <v>-0.161</v>
      </c>
      <c r="H36">
        <f>[22]tra!H36</f>
        <v>-7.5780000000000003</v>
      </c>
      <c r="I36">
        <f>[22]tra!I36</f>
        <v>-0.46500000000000002</v>
      </c>
      <c r="J36">
        <f>[22]tra!J36</f>
        <v>-0.29499999999999998</v>
      </c>
      <c r="K36">
        <f>[22]tra!K36</f>
        <v>-0.47399999999999998</v>
      </c>
      <c r="L36">
        <f>[22]tra!L36</f>
        <v>89.715999999999994</v>
      </c>
      <c r="M36">
        <f>[22]tra!M36</f>
        <v>48.33</v>
      </c>
      <c r="O36" t="str">
        <f t="shared" si="0"/>
        <v/>
      </c>
      <c r="P36" t="str">
        <f t="shared" si="1"/>
        <v/>
      </c>
    </row>
    <row r="37" spans="1:16" x14ac:dyDescent="0.25">
      <c r="A37">
        <v>1</v>
      </c>
      <c r="B37">
        <v>2</v>
      </c>
      <c r="C37">
        <v>3</v>
      </c>
      <c r="D37">
        <v>2</v>
      </c>
      <c r="E37" t="s">
        <v>459</v>
      </c>
      <c r="F37">
        <f>[22]tra!F37</f>
        <v>-7.2519999999999998</v>
      </c>
      <c r="G37">
        <f>[22]tra!G37</f>
        <v>-0.161</v>
      </c>
      <c r="H37">
        <f>[22]tra!H37</f>
        <v>-7.5780000000000003</v>
      </c>
      <c r="I37">
        <f>[22]tra!I37</f>
        <v>-0.46500000000000002</v>
      </c>
      <c r="J37">
        <f>[22]tra!J37</f>
        <v>-0.29499999999999998</v>
      </c>
      <c r="K37">
        <f>[22]tra!K37</f>
        <v>-0.47399999999999998</v>
      </c>
      <c r="L37">
        <f>[22]tra!L37</f>
        <v>-89.605999999999995</v>
      </c>
      <c r="M37">
        <f>[22]tra!M37</f>
        <v>-48.289000000000001</v>
      </c>
      <c r="O37" t="str">
        <f t="shared" si="0"/>
        <v/>
      </c>
      <c r="P37" t="str">
        <f t="shared" si="1"/>
        <v/>
      </c>
    </row>
    <row r="38" spans="1:16" x14ac:dyDescent="0.25">
      <c r="A38">
        <v>1</v>
      </c>
      <c r="B38">
        <v>2</v>
      </c>
      <c r="C38">
        <v>3</v>
      </c>
      <c r="D38">
        <v>1</v>
      </c>
      <c r="E38" t="s">
        <v>456</v>
      </c>
      <c r="F38">
        <f>[22]tra!F38</f>
        <v>24.492999999999999</v>
      </c>
      <c r="G38">
        <f>[22]tra!G38</f>
        <v>0.35199999999999998</v>
      </c>
      <c r="H38">
        <f>[22]tra!H38</f>
        <v>25.795999999999999</v>
      </c>
      <c r="I38">
        <f>[22]tra!I38</f>
        <v>1.3260000000000001</v>
      </c>
      <c r="J38">
        <f>[22]tra!J38</f>
        <v>0.91700000000000004</v>
      </c>
      <c r="K38">
        <f>[22]tra!K38</f>
        <v>1.4750000000000001</v>
      </c>
      <c r="L38">
        <f>[22]tra!L38</f>
        <v>-90.203999999999994</v>
      </c>
      <c r="M38">
        <f>[22]tra!M38</f>
        <v>-48.673000000000002</v>
      </c>
      <c r="O38">
        <f t="shared" si="0"/>
        <v>90.203999999999994</v>
      </c>
      <c r="P38">
        <f t="shared" si="1"/>
        <v>48.673000000000002</v>
      </c>
    </row>
    <row r="39" spans="1:16" x14ac:dyDescent="0.25">
      <c r="A39">
        <v>1</v>
      </c>
      <c r="B39">
        <v>2</v>
      </c>
      <c r="C39">
        <v>3</v>
      </c>
      <c r="D39">
        <v>1</v>
      </c>
      <c r="E39" t="s">
        <v>457</v>
      </c>
      <c r="F39">
        <f>[22]tra!F39</f>
        <v>-24.033999999999999</v>
      </c>
      <c r="G39">
        <f>[22]tra!G39</f>
        <v>-0.34599999999999997</v>
      </c>
      <c r="H39">
        <f>[22]tra!H39</f>
        <v>-25.312000000000001</v>
      </c>
      <c r="I39">
        <f>[22]tra!I39</f>
        <v>-1.3029999999999999</v>
      </c>
      <c r="J39">
        <f>[22]tra!J39</f>
        <v>-0.9</v>
      </c>
      <c r="K39">
        <f>[22]tra!K39</f>
        <v>-1.448</v>
      </c>
      <c r="L39">
        <f>[22]tra!L39</f>
        <v>-90.24</v>
      </c>
      <c r="M39">
        <f>[22]tra!M39</f>
        <v>-48.686</v>
      </c>
      <c r="O39">
        <f t="shared" si="0"/>
        <v>90.24</v>
      </c>
      <c r="P39">
        <f t="shared" si="1"/>
        <v>48.686</v>
      </c>
    </row>
    <row r="40" spans="1:16" x14ac:dyDescent="0.25">
      <c r="A40">
        <v>1</v>
      </c>
      <c r="B40">
        <v>2</v>
      </c>
      <c r="C40">
        <v>3</v>
      </c>
      <c r="D40">
        <v>1</v>
      </c>
      <c r="E40" t="s">
        <v>458</v>
      </c>
      <c r="F40">
        <f>[22]tra!F40</f>
        <v>-8.0210000000000008</v>
      </c>
      <c r="G40">
        <f>[22]tra!G40</f>
        <v>-0.115</v>
      </c>
      <c r="H40">
        <f>[22]tra!H40</f>
        <v>-8.4480000000000004</v>
      </c>
      <c r="I40">
        <f>[22]tra!I40</f>
        <v>-0.435</v>
      </c>
      <c r="J40">
        <f>[22]tra!J40</f>
        <v>-0.3</v>
      </c>
      <c r="K40">
        <f>[22]tra!K40</f>
        <v>-0.48299999999999998</v>
      </c>
      <c r="L40">
        <f>[22]tra!L40</f>
        <v>89.655000000000001</v>
      </c>
      <c r="M40">
        <f>[22]tra!M40</f>
        <v>48.307000000000002</v>
      </c>
      <c r="O40" t="str">
        <f t="shared" si="0"/>
        <v/>
      </c>
      <c r="P40" t="str">
        <f t="shared" si="1"/>
        <v/>
      </c>
    </row>
    <row r="41" spans="1:16" x14ac:dyDescent="0.25">
      <c r="A41">
        <v>1</v>
      </c>
      <c r="B41">
        <v>2</v>
      </c>
      <c r="C41">
        <v>3</v>
      </c>
      <c r="D41">
        <v>1</v>
      </c>
      <c r="E41" t="s">
        <v>459</v>
      </c>
      <c r="F41">
        <f>[22]tra!F41</f>
        <v>-8.0210000000000008</v>
      </c>
      <c r="G41">
        <f>[22]tra!G41</f>
        <v>-0.115</v>
      </c>
      <c r="H41">
        <f>[22]tra!H41</f>
        <v>-8.4480000000000004</v>
      </c>
      <c r="I41">
        <f>[22]tra!I41</f>
        <v>-0.435</v>
      </c>
      <c r="J41">
        <f>[22]tra!J41</f>
        <v>-0.3</v>
      </c>
      <c r="K41">
        <f>[22]tra!K41</f>
        <v>-0.48299999999999998</v>
      </c>
      <c r="L41">
        <f>[22]tra!L41</f>
        <v>-89.667000000000002</v>
      </c>
      <c r="M41">
        <f>[22]tra!M41</f>
        <v>-48.311</v>
      </c>
      <c r="O41" t="str">
        <f t="shared" si="0"/>
        <v/>
      </c>
      <c r="P41" t="str">
        <f t="shared" si="1"/>
        <v/>
      </c>
    </row>
    <row r="42" spans="1:16" x14ac:dyDescent="0.25">
      <c r="A42">
        <v>1</v>
      </c>
      <c r="B42">
        <v>3</v>
      </c>
      <c r="C42">
        <v>4</v>
      </c>
      <c r="D42">
        <v>5</v>
      </c>
      <c r="E42" t="s">
        <v>456</v>
      </c>
      <c r="F42">
        <f>[22]tra!F42</f>
        <v>12.455</v>
      </c>
      <c r="G42">
        <f>[22]tra!G42</f>
        <v>-0.26</v>
      </c>
      <c r="H42">
        <f>[22]tra!H42</f>
        <v>12.884</v>
      </c>
      <c r="I42">
        <f>[22]tra!I42</f>
        <v>0.66500000000000004</v>
      </c>
      <c r="J42">
        <f>[22]tra!J42</f>
        <v>0.67100000000000004</v>
      </c>
      <c r="K42">
        <f>[22]tra!K42</f>
        <v>1.0740000000000001</v>
      </c>
      <c r="L42">
        <f>[22]tra!L42</f>
        <v>-50.976999999999997</v>
      </c>
      <c r="M42">
        <f>[22]tra!M42</f>
        <v>-32.715000000000003</v>
      </c>
      <c r="O42">
        <f t="shared" si="0"/>
        <v>50.976999999999997</v>
      </c>
      <c r="P42">
        <f t="shared" si="1"/>
        <v>32.715000000000003</v>
      </c>
    </row>
    <row r="43" spans="1:16" x14ac:dyDescent="0.25">
      <c r="A43">
        <v>1</v>
      </c>
      <c r="B43">
        <v>3</v>
      </c>
      <c r="C43">
        <v>4</v>
      </c>
      <c r="D43">
        <v>5</v>
      </c>
      <c r="E43" t="s">
        <v>457</v>
      </c>
      <c r="F43">
        <f>[22]tra!F43</f>
        <v>-12.791</v>
      </c>
      <c r="G43">
        <f>[22]tra!G43</f>
        <v>0.255</v>
      </c>
      <c r="H43">
        <f>[22]tra!H43</f>
        <v>-13.233000000000001</v>
      </c>
      <c r="I43">
        <f>[22]tra!I43</f>
        <v>-0.68300000000000005</v>
      </c>
      <c r="J43">
        <f>[22]tra!J43</f>
        <v>-0.68600000000000005</v>
      </c>
      <c r="K43">
        <f>[22]tra!K43</f>
        <v>-1.099</v>
      </c>
      <c r="L43">
        <f>[22]tra!L43</f>
        <v>-52.997</v>
      </c>
      <c r="M43">
        <f>[22]tra!M43</f>
        <v>-31.407</v>
      </c>
      <c r="O43">
        <f t="shared" si="0"/>
        <v>52.997</v>
      </c>
      <c r="P43">
        <f t="shared" si="1"/>
        <v>31.407</v>
      </c>
    </row>
    <row r="44" spans="1:16" x14ac:dyDescent="0.25">
      <c r="A44">
        <v>1</v>
      </c>
      <c r="B44">
        <v>3</v>
      </c>
      <c r="C44">
        <v>4</v>
      </c>
      <c r="D44">
        <v>5</v>
      </c>
      <c r="E44" t="s">
        <v>458</v>
      </c>
      <c r="F44">
        <f>[22]tra!F44</f>
        <v>-5.0490000000000004</v>
      </c>
      <c r="G44">
        <f>[22]tra!G44</f>
        <v>0.10299999999999999</v>
      </c>
      <c r="H44">
        <f>[22]tra!H44</f>
        <v>-5.2229999999999999</v>
      </c>
      <c r="I44">
        <f>[22]tra!I44</f>
        <v>-0.27</v>
      </c>
      <c r="J44">
        <f>[22]tra!J44</f>
        <v>-0.27100000000000002</v>
      </c>
      <c r="K44">
        <f>[22]tra!K44</f>
        <v>-0.435</v>
      </c>
      <c r="L44">
        <f>[22]tra!L44</f>
        <v>62.445999999999998</v>
      </c>
      <c r="M44">
        <f>[22]tra!M44</f>
        <v>38.762</v>
      </c>
      <c r="O44" t="str">
        <f t="shared" si="0"/>
        <v/>
      </c>
      <c r="P44" t="str">
        <f t="shared" si="1"/>
        <v/>
      </c>
    </row>
    <row r="45" spans="1:16" x14ac:dyDescent="0.25">
      <c r="A45">
        <v>1</v>
      </c>
      <c r="B45">
        <v>3</v>
      </c>
      <c r="C45">
        <v>4</v>
      </c>
      <c r="D45">
        <v>5</v>
      </c>
      <c r="E45" t="s">
        <v>459</v>
      </c>
      <c r="F45">
        <f>[22]tra!F45</f>
        <v>-5.0490000000000004</v>
      </c>
      <c r="G45">
        <f>[22]tra!G45</f>
        <v>0.10299999999999999</v>
      </c>
      <c r="H45">
        <f>[22]tra!H45</f>
        <v>-5.2229999999999999</v>
      </c>
      <c r="I45">
        <f>[22]tra!I45</f>
        <v>-0.27</v>
      </c>
      <c r="J45">
        <f>[22]tra!J45</f>
        <v>-0.27100000000000002</v>
      </c>
      <c r="K45">
        <f>[22]tra!K45</f>
        <v>-0.435</v>
      </c>
      <c r="L45">
        <f>[22]tra!L45</f>
        <v>-63.253999999999998</v>
      </c>
      <c r="M45">
        <f>[22]tra!M45</f>
        <v>-38.238</v>
      </c>
      <c r="O45" t="str">
        <f t="shared" si="0"/>
        <v/>
      </c>
      <c r="P45" t="str">
        <f t="shared" si="1"/>
        <v/>
      </c>
    </row>
    <row r="46" spans="1:16" x14ac:dyDescent="0.25">
      <c r="A46">
        <v>1</v>
      </c>
      <c r="B46">
        <v>3</v>
      </c>
      <c r="C46">
        <v>4</v>
      </c>
      <c r="D46">
        <v>4</v>
      </c>
      <c r="E46" t="s">
        <v>456</v>
      </c>
      <c r="F46">
        <f>[22]tra!F46</f>
        <v>93.180999999999997</v>
      </c>
      <c r="G46">
        <f>[22]tra!G46</f>
        <v>0.98599999999999999</v>
      </c>
      <c r="H46">
        <f>[22]tra!H46</f>
        <v>96.792000000000002</v>
      </c>
      <c r="I46">
        <f>[22]tra!I46</f>
        <v>5.6219999999999999</v>
      </c>
      <c r="J46">
        <f>[22]tra!J46</f>
        <v>4.3250000000000002</v>
      </c>
      <c r="K46">
        <f>[22]tra!K46</f>
        <v>6.952</v>
      </c>
      <c r="L46">
        <f>[22]tra!L46</f>
        <v>-73.355000000000004</v>
      </c>
      <c r="M46">
        <f>[22]tra!M46</f>
        <v>-53.14</v>
      </c>
      <c r="O46">
        <f t="shared" si="0"/>
        <v>73.355000000000004</v>
      </c>
      <c r="P46">
        <f t="shared" si="1"/>
        <v>53.14</v>
      </c>
    </row>
    <row r="47" spans="1:16" x14ac:dyDescent="0.25">
      <c r="A47">
        <v>1</v>
      </c>
      <c r="B47">
        <v>3</v>
      </c>
      <c r="C47">
        <v>4</v>
      </c>
      <c r="D47">
        <v>4</v>
      </c>
      <c r="E47" t="s">
        <v>457</v>
      </c>
      <c r="F47">
        <f>[22]tra!F47</f>
        <v>-87.667000000000002</v>
      </c>
      <c r="G47">
        <f>[22]tra!G47</f>
        <v>-0.95499999999999996</v>
      </c>
      <c r="H47">
        <f>[22]tra!H47</f>
        <v>-91.05</v>
      </c>
      <c r="I47">
        <f>[22]tra!I47</f>
        <v>-5.3010000000000002</v>
      </c>
      <c r="J47">
        <f>[22]tra!J47</f>
        <v>-4.0609999999999999</v>
      </c>
      <c r="K47">
        <f>[22]tra!K47</f>
        <v>-6.5289999999999999</v>
      </c>
      <c r="L47">
        <f>[22]tra!L47</f>
        <v>-69.338999999999999</v>
      </c>
      <c r="M47">
        <f>[22]tra!M47</f>
        <v>-39.856000000000002</v>
      </c>
      <c r="O47">
        <f t="shared" si="0"/>
        <v>69.338999999999999</v>
      </c>
      <c r="P47">
        <f t="shared" si="1"/>
        <v>39.856000000000002</v>
      </c>
    </row>
    <row r="48" spans="1:16" x14ac:dyDescent="0.25">
      <c r="A48">
        <v>1</v>
      </c>
      <c r="B48">
        <v>3</v>
      </c>
      <c r="C48">
        <v>4</v>
      </c>
      <c r="D48">
        <v>4</v>
      </c>
      <c r="E48" t="s">
        <v>458</v>
      </c>
      <c r="F48">
        <f>[22]tra!F48</f>
        <v>-36.17</v>
      </c>
      <c r="G48">
        <f>[22]tra!G48</f>
        <v>-0.38800000000000001</v>
      </c>
      <c r="H48">
        <f>[22]tra!H48</f>
        <v>-37.567999999999998</v>
      </c>
      <c r="I48">
        <f>[22]tra!I48</f>
        <v>-2.1850000000000001</v>
      </c>
      <c r="J48">
        <f>[22]tra!J48</f>
        <v>-1.677</v>
      </c>
      <c r="K48">
        <f>[22]tra!K48</f>
        <v>-2.6960000000000002</v>
      </c>
      <c r="L48">
        <f>[22]tra!L48</f>
        <v>85.503</v>
      </c>
      <c r="M48">
        <f>[22]tra!M48</f>
        <v>57.932000000000002</v>
      </c>
      <c r="O48" t="str">
        <f t="shared" si="0"/>
        <v/>
      </c>
      <c r="P48" t="str">
        <f t="shared" si="1"/>
        <v/>
      </c>
    </row>
    <row r="49" spans="1:16" x14ac:dyDescent="0.25">
      <c r="A49">
        <v>1</v>
      </c>
      <c r="B49">
        <v>3</v>
      </c>
      <c r="C49">
        <v>4</v>
      </c>
      <c r="D49">
        <v>4</v>
      </c>
      <c r="E49" t="s">
        <v>459</v>
      </c>
      <c r="F49">
        <f>[22]tra!F49</f>
        <v>-36.17</v>
      </c>
      <c r="G49">
        <f>[22]tra!G49</f>
        <v>-0.38800000000000001</v>
      </c>
      <c r="H49">
        <f>[22]tra!H49</f>
        <v>-37.567999999999998</v>
      </c>
      <c r="I49">
        <f>[22]tra!I49</f>
        <v>-2.1850000000000001</v>
      </c>
      <c r="J49">
        <f>[22]tra!J49</f>
        <v>-1.677</v>
      </c>
      <c r="K49">
        <f>[22]tra!K49</f>
        <v>-2.6960000000000002</v>
      </c>
      <c r="L49">
        <f>[22]tra!L49</f>
        <v>-83.897000000000006</v>
      </c>
      <c r="M49">
        <f>[22]tra!M49</f>
        <v>-52.618000000000002</v>
      </c>
      <c r="O49" t="str">
        <f t="shared" si="0"/>
        <v/>
      </c>
      <c r="P49" t="str">
        <f t="shared" si="1"/>
        <v/>
      </c>
    </row>
    <row r="50" spans="1:16" x14ac:dyDescent="0.25">
      <c r="A50">
        <v>1</v>
      </c>
      <c r="B50">
        <v>3</v>
      </c>
      <c r="C50">
        <v>4</v>
      </c>
      <c r="D50">
        <v>3</v>
      </c>
      <c r="E50" t="s">
        <v>456</v>
      </c>
      <c r="F50">
        <f>[22]tra!F50</f>
        <v>193.16800000000001</v>
      </c>
      <c r="G50">
        <f>[22]tra!G50</f>
        <v>5.2240000000000002</v>
      </c>
      <c r="H50">
        <f>[22]tra!H50</f>
        <v>200.583</v>
      </c>
      <c r="I50">
        <f>[22]tra!I50</f>
        <v>13.29</v>
      </c>
      <c r="J50">
        <f>[22]tra!J50</f>
        <v>8.0210000000000008</v>
      </c>
      <c r="K50">
        <f>[22]tra!K50</f>
        <v>12.923999999999999</v>
      </c>
      <c r="L50">
        <f>[22]tra!L50</f>
        <v>-72.501000000000005</v>
      </c>
      <c r="M50">
        <f>[22]tra!M50</f>
        <v>-53.634</v>
      </c>
      <c r="O50">
        <f t="shared" si="0"/>
        <v>72.501000000000005</v>
      </c>
      <c r="P50">
        <f t="shared" si="1"/>
        <v>53.634</v>
      </c>
    </row>
    <row r="51" spans="1:16" x14ac:dyDescent="0.25">
      <c r="A51">
        <v>1</v>
      </c>
      <c r="B51">
        <v>3</v>
      </c>
      <c r="C51">
        <v>4</v>
      </c>
      <c r="D51">
        <v>3</v>
      </c>
      <c r="E51" t="s">
        <v>457</v>
      </c>
      <c r="F51">
        <f>[22]tra!F51</f>
        <v>-178.185</v>
      </c>
      <c r="G51">
        <f>[22]tra!G51</f>
        <v>-4.7850000000000001</v>
      </c>
      <c r="H51">
        <f>[22]tra!H51</f>
        <v>-185.011</v>
      </c>
      <c r="I51">
        <f>[22]tra!I51</f>
        <v>-12.238</v>
      </c>
      <c r="J51">
        <f>[22]tra!J51</f>
        <v>-7.407</v>
      </c>
      <c r="K51">
        <f>[22]tra!K51</f>
        <v>-11.933</v>
      </c>
      <c r="L51">
        <f>[22]tra!L51</f>
        <v>-72.45</v>
      </c>
      <c r="M51">
        <f>[22]tra!M51</f>
        <v>-42.265999999999998</v>
      </c>
      <c r="O51">
        <f t="shared" si="0"/>
        <v>72.45</v>
      </c>
      <c r="P51">
        <f t="shared" si="1"/>
        <v>42.265999999999998</v>
      </c>
    </row>
    <row r="52" spans="1:16" x14ac:dyDescent="0.25">
      <c r="A52">
        <v>1</v>
      </c>
      <c r="B52">
        <v>3</v>
      </c>
      <c r="C52">
        <v>4</v>
      </c>
      <c r="D52">
        <v>3</v>
      </c>
      <c r="E52" t="s">
        <v>458</v>
      </c>
      <c r="F52">
        <f>[22]tra!F52</f>
        <v>-74.27</v>
      </c>
      <c r="G52">
        <f>[22]tra!G52</f>
        <v>-2.0019999999999998</v>
      </c>
      <c r="H52">
        <f>[22]tra!H52</f>
        <v>-77.119</v>
      </c>
      <c r="I52">
        <f>[22]tra!I52</f>
        <v>-5.1059999999999999</v>
      </c>
      <c r="J52">
        <f>[22]tra!J52</f>
        <v>-3.0859999999999999</v>
      </c>
      <c r="K52">
        <f>[22]tra!K52</f>
        <v>-4.9710000000000001</v>
      </c>
      <c r="L52">
        <f>[22]tra!L52</f>
        <v>87.135000000000005</v>
      </c>
      <c r="M52">
        <f>[22]tra!M52</f>
        <v>59.423999999999999</v>
      </c>
      <c r="O52" t="str">
        <f t="shared" si="0"/>
        <v/>
      </c>
      <c r="P52" t="str">
        <f t="shared" si="1"/>
        <v/>
      </c>
    </row>
    <row r="53" spans="1:16" x14ac:dyDescent="0.25">
      <c r="A53">
        <v>1</v>
      </c>
      <c r="B53">
        <v>3</v>
      </c>
      <c r="C53">
        <v>4</v>
      </c>
      <c r="D53">
        <v>3</v>
      </c>
      <c r="E53" t="s">
        <v>459</v>
      </c>
      <c r="F53">
        <f>[22]tra!F53</f>
        <v>-74.27</v>
      </c>
      <c r="G53">
        <f>[22]tra!G53</f>
        <v>-2.0019999999999998</v>
      </c>
      <c r="H53">
        <f>[22]tra!H53</f>
        <v>-77.119</v>
      </c>
      <c r="I53">
        <f>[22]tra!I53</f>
        <v>-5.1059999999999999</v>
      </c>
      <c r="J53">
        <f>[22]tra!J53</f>
        <v>-3.0859999999999999</v>
      </c>
      <c r="K53">
        <f>[22]tra!K53</f>
        <v>-4.9710000000000001</v>
      </c>
      <c r="L53">
        <f>[22]tra!L53</f>
        <v>-87.114999999999995</v>
      </c>
      <c r="M53">
        <f>[22]tra!M53</f>
        <v>-54.875999999999998</v>
      </c>
      <c r="O53" t="str">
        <f t="shared" si="0"/>
        <v/>
      </c>
      <c r="P53" t="str">
        <f t="shared" si="1"/>
        <v/>
      </c>
    </row>
    <row r="54" spans="1:16" x14ac:dyDescent="0.25">
      <c r="A54">
        <v>1</v>
      </c>
      <c r="B54">
        <v>3</v>
      </c>
      <c r="C54">
        <v>4</v>
      </c>
      <c r="D54">
        <v>2</v>
      </c>
      <c r="E54" t="s">
        <v>456</v>
      </c>
      <c r="F54">
        <f>[22]tra!F54</f>
        <v>241.43899999999999</v>
      </c>
      <c r="G54">
        <f>[22]tra!G54</f>
        <v>5.383</v>
      </c>
      <c r="H54">
        <f>[22]tra!H54</f>
        <v>252.50399999999999</v>
      </c>
      <c r="I54">
        <f>[22]tra!I54</f>
        <v>15.487</v>
      </c>
      <c r="J54">
        <f>[22]tra!J54</f>
        <v>9.782</v>
      </c>
      <c r="K54">
        <f>[22]tra!K54</f>
        <v>15.747</v>
      </c>
      <c r="L54">
        <f>[22]tra!L54</f>
        <v>-72.501999999999995</v>
      </c>
      <c r="M54">
        <f>[22]tra!M54</f>
        <v>-52.555999999999997</v>
      </c>
      <c r="O54">
        <f t="shared" si="0"/>
        <v>72.501999999999995</v>
      </c>
      <c r="P54">
        <f t="shared" si="1"/>
        <v>52.555999999999997</v>
      </c>
    </row>
    <row r="55" spans="1:16" x14ac:dyDescent="0.25">
      <c r="A55">
        <v>1</v>
      </c>
      <c r="B55">
        <v>3</v>
      </c>
      <c r="C55">
        <v>4</v>
      </c>
      <c r="D55">
        <v>2</v>
      </c>
      <c r="E55" t="s">
        <v>457</v>
      </c>
      <c r="F55">
        <f>[22]tra!F55</f>
        <v>-227.399</v>
      </c>
      <c r="G55">
        <f>[22]tra!G55</f>
        <v>-5.0529999999999999</v>
      </c>
      <c r="H55">
        <f>[22]tra!H55</f>
        <v>-237.78200000000001</v>
      </c>
      <c r="I55">
        <f>[22]tra!I55</f>
        <v>-14.554</v>
      </c>
      <c r="J55">
        <f>[22]tra!J55</f>
        <v>-9.1989999999999998</v>
      </c>
      <c r="K55">
        <f>[22]tra!K55</f>
        <v>-14.808999999999999</v>
      </c>
      <c r="L55">
        <f>[22]tra!L55</f>
        <v>-72.882000000000005</v>
      </c>
      <c r="M55">
        <f>[22]tra!M55</f>
        <v>-43.307000000000002</v>
      </c>
      <c r="O55">
        <f t="shared" si="0"/>
        <v>72.882000000000005</v>
      </c>
      <c r="P55">
        <f t="shared" si="1"/>
        <v>43.307000000000002</v>
      </c>
    </row>
    <row r="56" spans="1:16" x14ac:dyDescent="0.25">
      <c r="A56">
        <v>1</v>
      </c>
      <c r="B56">
        <v>3</v>
      </c>
      <c r="C56">
        <v>4</v>
      </c>
      <c r="D56">
        <v>2</v>
      </c>
      <c r="E56" t="s">
        <v>458</v>
      </c>
      <c r="F56">
        <f>[22]tra!F56</f>
        <v>-93.768000000000001</v>
      </c>
      <c r="G56">
        <f>[22]tra!G56</f>
        <v>-2.0870000000000002</v>
      </c>
      <c r="H56">
        <f>[22]tra!H56</f>
        <v>-98.057000000000002</v>
      </c>
      <c r="I56">
        <f>[22]tra!I56</f>
        <v>-6.008</v>
      </c>
      <c r="J56">
        <f>[22]tra!J56</f>
        <v>-3.7959999999999998</v>
      </c>
      <c r="K56">
        <f>[22]tra!K56</f>
        <v>-6.1109999999999998</v>
      </c>
      <c r="L56">
        <f>[22]tra!L56</f>
        <v>87.049000000000007</v>
      </c>
      <c r="M56">
        <f>[22]tra!M56</f>
        <v>59</v>
      </c>
      <c r="O56" t="str">
        <f t="shared" si="0"/>
        <v/>
      </c>
      <c r="P56" t="str">
        <f t="shared" si="1"/>
        <v/>
      </c>
    </row>
    <row r="57" spans="1:16" x14ac:dyDescent="0.25">
      <c r="A57">
        <v>1</v>
      </c>
      <c r="B57">
        <v>3</v>
      </c>
      <c r="C57">
        <v>4</v>
      </c>
      <c r="D57">
        <v>2</v>
      </c>
      <c r="E57" t="s">
        <v>459</v>
      </c>
      <c r="F57">
        <f>[22]tra!F57</f>
        <v>-93.768000000000001</v>
      </c>
      <c r="G57">
        <f>[22]tra!G57</f>
        <v>-2.0870000000000002</v>
      </c>
      <c r="H57">
        <f>[22]tra!H57</f>
        <v>-98.057000000000002</v>
      </c>
      <c r="I57">
        <f>[22]tra!I57</f>
        <v>-6.008</v>
      </c>
      <c r="J57">
        <f>[22]tra!J57</f>
        <v>-3.7959999999999998</v>
      </c>
      <c r="K57">
        <f>[22]tra!K57</f>
        <v>-6.1109999999999998</v>
      </c>
      <c r="L57">
        <f>[22]tra!L57</f>
        <v>-87.200999999999993</v>
      </c>
      <c r="M57">
        <f>[22]tra!M57</f>
        <v>-55.3</v>
      </c>
      <c r="O57" t="str">
        <f t="shared" si="0"/>
        <v/>
      </c>
      <c r="P57" t="str">
        <f t="shared" si="1"/>
        <v/>
      </c>
    </row>
    <row r="58" spans="1:16" x14ac:dyDescent="0.25">
      <c r="A58">
        <v>1</v>
      </c>
      <c r="B58">
        <v>3</v>
      </c>
      <c r="C58">
        <v>4</v>
      </c>
      <c r="D58">
        <v>1</v>
      </c>
      <c r="E58" t="s">
        <v>456</v>
      </c>
      <c r="F58">
        <f>[22]tra!F58</f>
        <v>271.53800000000001</v>
      </c>
      <c r="G58">
        <f>[22]tra!G58</f>
        <v>3.8559999999999999</v>
      </c>
      <c r="H58">
        <f>[22]tra!H58</f>
        <v>286.34100000000001</v>
      </c>
      <c r="I58">
        <f>[22]tra!I58</f>
        <v>14.637</v>
      </c>
      <c r="J58">
        <f>[22]tra!J58</f>
        <v>10.125999999999999</v>
      </c>
      <c r="K58">
        <f>[22]tra!K58</f>
        <v>16.294</v>
      </c>
      <c r="L58">
        <f>[22]tra!L58</f>
        <v>-74.292000000000002</v>
      </c>
      <c r="M58">
        <f>[22]tra!M58</f>
        <v>-49.970999999999997</v>
      </c>
      <c r="O58">
        <f t="shared" si="0"/>
        <v>74.292000000000002</v>
      </c>
      <c r="P58">
        <f t="shared" si="1"/>
        <v>49.970999999999997</v>
      </c>
    </row>
    <row r="59" spans="1:16" x14ac:dyDescent="0.25">
      <c r="A59">
        <v>1</v>
      </c>
      <c r="B59">
        <v>3</v>
      </c>
      <c r="C59">
        <v>4</v>
      </c>
      <c r="D59">
        <v>1</v>
      </c>
      <c r="E59" t="s">
        <v>457</v>
      </c>
      <c r="F59">
        <f>[22]tra!F59</f>
        <v>-249.66499999999999</v>
      </c>
      <c r="G59">
        <f>[22]tra!G59</f>
        <v>-3.5710000000000002</v>
      </c>
      <c r="H59">
        <f>[22]tra!H59</f>
        <v>-263.24</v>
      </c>
      <c r="I59">
        <f>[22]tra!I59</f>
        <v>-13.491</v>
      </c>
      <c r="J59">
        <f>[22]tra!J59</f>
        <v>-9.3219999999999992</v>
      </c>
      <c r="K59">
        <f>[22]tra!K59</f>
        <v>-14.999000000000001</v>
      </c>
      <c r="L59">
        <f>[22]tra!L59</f>
        <v>-71.361999999999995</v>
      </c>
      <c r="M59">
        <f>[22]tra!M59</f>
        <v>-46.332999999999998</v>
      </c>
      <c r="O59">
        <f t="shared" si="0"/>
        <v>71.361999999999995</v>
      </c>
      <c r="P59">
        <f t="shared" si="1"/>
        <v>46.332999999999998</v>
      </c>
    </row>
    <row r="60" spans="1:16" x14ac:dyDescent="0.25">
      <c r="A60">
        <v>1</v>
      </c>
      <c r="B60">
        <v>3</v>
      </c>
      <c r="C60">
        <v>4</v>
      </c>
      <c r="D60">
        <v>1</v>
      </c>
      <c r="E60" t="s">
        <v>458</v>
      </c>
      <c r="F60">
        <f>[22]tra!F60</f>
        <v>-104.24</v>
      </c>
      <c r="G60">
        <f>[22]tra!G60</f>
        <v>-1.4850000000000001</v>
      </c>
      <c r="H60">
        <f>[22]tra!H60</f>
        <v>-109.916</v>
      </c>
      <c r="I60">
        <f>[22]tra!I60</f>
        <v>-5.6260000000000003</v>
      </c>
      <c r="J60">
        <f>[22]tra!J60</f>
        <v>-3.89</v>
      </c>
      <c r="K60">
        <f>[22]tra!K60</f>
        <v>-6.2590000000000003</v>
      </c>
      <c r="L60">
        <f>[22]tra!L60</f>
        <v>87.710999999999999</v>
      </c>
      <c r="M60">
        <f>[22]tra!M60</f>
        <v>57.878</v>
      </c>
      <c r="O60" t="str">
        <f t="shared" si="0"/>
        <v/>
      </c>
      <c r="P60" t="str">
        <f t="shared" si="1"/>
        <v/>
      </c>
    </row>
    <row r="61" spans="1:16" x14ac:dyDescent="0.25">
      <c r="A61">
        <v>1</v>
      </c>
      <c r="B61">
        <v>3</v>
      </c>
      <c r="C61">
        <v>4</v>
      </c>
      <c r="D61">
        <v>1</v>
      </c>
      <c r="E61" t="s">
        <v>459</v>
      </c>
      <c r="F61">
        <f>[22]tra!F61</f>
        <v>-104.24</v>
      </c>
      <c r="G61">
        <f>[22]tra!G61</f>
        <v>-1.4850000000000001</v>
      </c>
      <c r="H61">
        <f>[22]tra!H61</f>
        <v>-109.916</v>
      </c>
      <c r="I61">
        <f>[22]tra!I61</f>
        <v>-5.6260000000000003</v>
      </c>
      <c r="J61">
        <f>[22]tra!J61</f>
        <v>-3.89</v>
      </c>
      <c r="K61">
        <f>[22]tra!K61</f>
        <v>-6.2590000000000003</v>
      </c>
      <c r="L61">
        <f>[22]tra!L61</f>
        <v>-86.539000000000001</v>
      </c>
      <c r="M61">
        <f>[22]tra!M61</f>
        <v>-56.421999999999997</v>
      </c>
      <c r="O61" t="str">
        <f t="shared" si="0"/>
        <v/>
      </c>
      <c r="P61" t="str">
        <f t="shared" si="1"/>
        <v/>
      </c>
    </row>
    <row r="62" spans="1:16" x14ac:dyDescent="0.25">
      <c r="A62">
        <v>1</v>
      </c>
      <c r="B62">
        <v>4</v>
      </c>
      <c r="C62">
        <v>5</v>
      </c>
      <c r="D62">
        <v>5</v>
      </c>
      <c r="E62" t="s">
        <v>456</v>
      </c>
      <c r="F62">
        <f>[22]tra!F62</f>
        <v>15.304</v>
      </c>
      <c r="G62">
        <f>[22]tra!G62</f>
        <v>-0.26800000000000002</v>
      </c>
      <c r="H62">
        <f>[22]tra!H62</f>
        <v>15.818</v>
      </c>
      <c r="I62">
        <f>[22]tra!I62</f>
        <v>0.81599999999999995</v>
      </c>
      <c r="J62">
        <f>[22]tra!J62</f>
        <v>0.81100000000000005</v>
      </c>
      <c r="K62">
        <f>[22]tra!K62</f>
        <v>1.298</v>
      </c>
      <c r="L62">
        <f>[22]tra!L62</f>
        <v>-43.945999999999998</v>
      </c>
      <c r="M62">
        <f>[22]tra!M62</f>
        <v>-44.194000000000003</v>
      </c>
      <c r="O62">
        <f t="shared" si="0"/>
        <v>43.945999999999998</v>
      </c>
      <c r="P62">
        <f t="shared" si="1"/>
        <v>44.194000000000003</v>
      </c>
    </row>
    <row r="63" spans="1:16" x14ac:dyDescent="0.25">
      <c r="A63">
        <v>1</v>
      </c>
      <c r="B63">
        <v>4</v>
      </c>
      <c r="C63">
        <v>5</v>
      </c>
      <c r="D63">
        <v>5</v>
      </c>
      <c r="E63" t="s">
        <v>457</v>
      </c>
      <c r="F63">
        <f>[22]tra!F63</f>
        <v>-15.225</v>
      </c>
      <c r="G63">
        <f>[22]tra!G63</f>
        <v>0.26700000000000002</v>
      </c>
      <c r="H63">
        <f>[22]tra!H63</f>
        <v>-15.734999999999999</v>
      </c>
      <c r="I63">
        <f>[22]tra!I63</f>
        <v>-0.81200000000000006</v>
      </c>
      <c r="J63">
        <f>[22]tra!J63</f>
        <v>-0.80600000000000005</v>
      </c>
      <c r="K63">
        <f>[22]tra!K63</f>
        <v>-1.292</v>
      </c>
      <c r="L63">
        <f>[22]tra!L63</f>
        <v>-45.158000000000001</v>
      </c>
      <c r="M63">
        <f>[22]tra!M63</f>
        <v>-44.180999999999997</v>
      </c>
      <c r="O63">
        <f t="shared" si="0"/>
        <v>45.158000000000001</v>
      </c>
      <c r="P63">
        <f t="shared" si="1"/>
        <v>44.180999999999997</v>
      </c>
    </row>
    <row r="64" spans="1:16" x14ac:dyDescent="0.25">
      <c r="A64">
        <v>1</v>
      </c>
      <c r="B64">
        <v>4</v>
      </c>
      <c r="C64">
        <v>5</v>
      </c>
      <c r="D64">
        <v>5</v>
      </c>
      <c r="E64" t="s">
        <v>458</v>
      </c>
      <c r="F64">
        <f>[22]tra!F64</f>
        <v>-6.86</v>
      </c>
      <c r="G64">
        <f>[22]tra!G64</f>
        <v>0.12</v>
      </c>
      <c r="H64">
        <f>[22]tra!H64</f>
        <v>-7.0910000000000002</v>
      </c>
      <c r="I64">
        <f>[22]tra!I64</f>
        <v>-0.36599999999999999</v>
      </c>
      <c r="J64">
        <f>[22]tra!J64</f>
        <v>-0.36299999999999999</v>
      </c>
      <c r="K64">
        <f>[22]tra!K64</f>
        <v>-0.58199999999999996</v>
      </c>
      <c r="L64">
        <f>[22]tra!L64</f>
        <v>59.780999999999999</v>
      </c>
      <c r="M64">
        <f>[22]tra!M64</f>
        <v>60.055999999999997</v>
      </c>
      <c r="O64" t="str">
        <f t="shared" si="0"/>
        <v/>
      </c>
      <c r="P64" t="str">
        <f t="shared" si="1"/>
        <v/>
      </c>
    </row>
    <row r="65" spans="1:16" x14ac:dyDescent="0.25">
      <c r="A65">
        <v>1</v>
      </c>
      <c r="B65">
        <v>4</v>
      </c>
      <c r="C65">
        <v>5</v>
      </c>
      <c r="D65">
        <v>5</v>
      </c>
      <c r="E65" t="s">
        <v>459</v>
      </c>
      <c r="F65">
        <f>[22]tra!F65</f>
        <v>-6.86</v>
      </c>
      <c r="G65">
        <f>[22]tra!G65</f>
        <v>0.12</v>
      </c>
      <c r="H65">
        <f>[22]tra!H65</f>
        <v>-7.0910000000000002</v>
      </c>
      <c r="I65">
        <f>[22]tra!I65</f>
        <v>-0.36599999999999999</v>
      </c>
      <c r="J65">
        <f>[22]tra!J65</f>
        <v>-0.36299999999999999</v>
      </c>
      <c r="K65">
        <f>[22]tra!K65</f>
        <v>-0.58199999999999996</v>
      </c>
      <c r="L65">
        <f>[22]tra!L65</f>
        <v>-60.325000000000003</v>
      </c>
      <c r="M65">
        <f>[22]tra!M65</f>
        <v>-60.05</v>
      </c>
      <c r="O65" t="str">
        <f t="shared" si="0"/>
        <v/>
      </c>
      <c r="P65" t="str">
        <f t="shared" si="1"/>
        <v/>
      </c>
    </row>
    <row r="66" spans="1:16" x14ac:dyDescent="0.25">
      <c r="A66">
        <v>1</v>
      </c>
      <c r="B66">
        <v>4</v>
      </c>
      <c r="C66">
        <v>5</v>
      </c>
      <c r="D66">
        <v>4</v>
      </c>
      <c r="E66" t="s">
        <v>456</v>
      </c>
      <c r="F66">
        <f>[22]tra!F66</f>
        <v>96.819000000000003</v>
      </c>
      <c r="G66">
        <f>[22]tra!G66</f>
        <v>1.119</v>
      </c>
      <c r="H66">
        <f>[22]tra!H66</f>
        <v>100.461</v>
      </c>
      <c r="I66">
        <f>[22]tra!I66</f>
        <v>5.8760000000000003</v>
      </c>
      <c r="J66">
        <f>[22]tra!J66</f>
        <v>4.4580000000000002</v>
      </c>
      <c r="K66">
        <f>[22]tra!K66</f>
        <v>7.1680000000000001</v>
      </c>
      <c r="L66">
        <f>[22]tra!L66</f>
        <v>-55.725000000000001</v>
      </c>
      <c r="M66">
        <f>[22]tra!M66</f>
        <v>-56.595999999999997</v>
      </c>
      <c r="O66">
        <f t="shared" si="0"/>
        <v>55.725000000000001</v>
      </c>
      <c r="P66">
        <f t="shared" si="1"/>
        <v>56.595999999999997</v>
      </c>
    </row>
    <row r="67" spans="1:16" x14ac:dyDescent="0.25">
      <c r="A67">
        <v>1</v>
      </c>
      <c r="B67">
        <v>4</v>
      </c>
      <c r="C67">
        <v>5</v>
      </c>
      <c r="D67">
        <v>4</v>
      </c>
      <c r="E67" t="s">
        <v>457</v>
      </c>
      <c r="F67">
        <f>[22]tra!F67</f>
        <v>-96.932000000000002</v>
      </c>
      <c r="G67">
        <f>[22]tra!G67</f>
        <v>-1.115</v>
      </c>
      <c r="H67">
        <f>[22]tra!H67</f>
        <v>-100.581</v>
      </c>
      <c r="I67">
        <f>[22]tra!I67</f>
        <v>-5.88</v>
      </c>
      <c r="J67">
        <f>[22]tra!J67</f>
        <v>-4.4649999999999999</v>
      </c>
      <c r="K67">
        <f>[22]tra!K67</f>
        <v>-7.1790000000000003</v>
      </c>
      <c r="L67">
        <f>[22]tra!L67</f>
        <v>-61.128</v>
      </c>
      <c r="M67">
        <f>[22]tra!M67</f>
        <v>-58.030999999999999</v>
      </c>
      <c r="O67">
        <f t="shared" ref="O67:O130" si="2">IF(OR(E67="Msin",E67="Mdes"),ABS(L67),"")</f>
        <v>61.128</v>
      </c>
      <c r="P67">
        <f t="shared" ref="P67:P130" si="3">IF(OR(E67="Msin",E67="Mdes"),ABS(M67),"")</f>
        <v>58.030999999999999</v>
      </c>
    </row>
    <row r="68" spans="1:16" x14ac:dyDescent="0.25">
      <c r="A68">
        <v>1</v>
      </c>
      <c r="B68">
        <v>4</v>
      </c>
      <c r="C68">
        <v>5</v>
      </c>
      <c r="D68">
        <v>4</v>
      </c>
      <c r="E68" t="s">
        <v>458</v>
      </c>
      <c r="F68">
        <f>[22]tra!F68</f>
        <v>-43.539000000000001</v>
      </c>
      <c r="G68">
        <f>[22]tra!G68</f>
        <v>-0.502</v>
      </c>
      <c r="H68">
        <f>[22]tra!H68</f>
        <v>-45.177999999999997</v>
      </c>
      <c r="I68">
        <f>[22]tra!I68</f>
        <v>-2.6419999999999999</v>
      </c>
      <c r="J68">
        <f>[22]tra!J68</f>
        <v>-2.0049999999999999</v>
      </c>
      <c r="K68">
        <f>[22]tra!K68</f>
        <v>-3.2240000000000002</v>
      </c>
      <c r="L68">
        <f>[22]tra!L68</f>
        <v>78.552000000000007</v>
      </c>
      <c r="M68">
        <f>[22]tra!M68</f>
        <v>79.444000000000003</v>
      </c>
      <c r="O68" t="str">
        <f t="shared" si="2"/>
        <v/>
      </c>
      <c r="P68" t="str">
        <f t="shared" si="3"/>
        <v/>
      </c>
    </row>
    <row r="69" spans="1:16" x14ac:dyDescent="0.25">
      <c r="A69">
        <v>1</v>
      </c>
      <c r="B69">
        <v>4</v>
      </c>
      <c r="C69">
        <v>5</v>
      </c>
      <c r="D69">
        <v>4</v>
      </c>
      <c r="E69" t="s">
        <v>459</v>
      </c>
      <c r="F69">
        <f>[22]tra!F69</f>
        <v>-43.539000000000001</v>
      </c>
      <c r="G69">
        <f>[22]tra!G69</f>
        <v>-0.502</v>
      </c>
      <c r="H69">
        <f>[22]tra!H69</f>
        <v>-45.177999999999997</v>
      </c>
      <c r="I69">
        <f>[22]tra!I69</f>
        <v>-2.6419999999999999</v>
      </c>
      <c r="J69">
        <f>[22]tra!J69</f>
        <v>-2.0049999999999999</v>
      </c>
      <c r="K69">
        <f>[22]tra!K69</f>
        <v>-3.2240000000000002</v>
      </c>
      <c r="L69">
        <f>[22]tra!L69</f>
        <v>-80.98</v>
      </c>
      <c r="M69">
        <f>[22]tra!M69</f>
        <v>-80.088999999999999</v>
      </c>
      <c r="O69" t="str">
        <f t="shared" si="2"/>
        <v/>
      </c>
      <c r="P69" t="str">
        <f t="shared" si="3"/>
        <v/>
      </c>
    </row>
    <row r="70" spans="1:16" x14ac:dyDescent="0.25">
      <c r="A70">
        <v>1</v>
      </c>
      <c r="B70">
        <v>4</v>
      </c>
      <c r="C70">
        <v>5</v>
      </c>
      <c r="D70">
        <v>3</v>
      </c>
      <c r="E70" t="s">
        <v>456</v>
      </c>
      <c r="F70">
        <f>[22]tra!F70</f>
        <v>191.94300000000001</v>
      </c>
      <c r="G70">
        <f>[22]tra!G70</f>
        <v>5.0709999999999997</v>
      </c>
      <c r="H70">
        <f>[22]tra!H70</f>
        <v>199.24700000000001</v>
      </c>
      <c r="I70">
        <f>[22]tra!I70</f>
        <v>13.121</v>
      </c>
      <c r="J70">
        <f>[22]tra!J70</f>
        <v>7.9870000000000001</v>
      </c>
      <c r="K70">
        <f>[22]tra!K70</f>
        <v>12.867000000000001</v>
      </c>
      <c r="L70">
        <f>[22]tra!L70</f>
        <v>-57.066000000000003</v>
      </c>
      <c r="M70">
        <f>[22]tra!M70</f>
        <v>-55.673000000000002</v>
      </c>
      <c r="O70">
        <f t="shared" si="2"/>
        <v>57.066000000000003</v>
      </c>
      <c r="P70">
        <f t="shared" si="3"/>
        <v>55.673000000000002</v>
      </c>
    </row>
    <row r="71" spans="1:16" x14ac:dyDescent="0.25">
      <c r="A71">
        <v>1</v>
      </c>
      <c r="B71">
        <v>4</v>
      </c>
      <c r="C71">
        <v>5</v>
      </c>
      <c r="D71">
        <v>3</v>
      </c>
      <c r="E71" t="s">
        <v>457</v>
      </c>
      <c r="F71">
        <f>[22]tra!F71</f>
        <v>-193.875</v>
      </c>
      <c r="G71">
        <f>[22]tra!G71</f>
        <v>-5.1230000000000002</v>
      </c>
      <c r="H71">
        <f>[22]tra!H71</f>
        <v>-201.251</v>
      </c>
      <c r="I71">
        <f>[22]tra!I71</f>
        <v>-13.252000000000001</v>
      </c>
      <c r="J71">
        <f>[22]tra!J71</f>
        <v>-8.0660000000000007</v>
      </c>
      <c r="K71">
        <f>[22]tra!K71</f>
        <v>-12.994999999999999</v>
      </c>
      <c r="L71">
        <f>[22]tra!L71</f>
        <v>-63.127000000000002</v>
      </c>
      <c r="M71">
        <f>[22]tra!M71</f>
        <v>-59.948999999999998</v>
      </c>
      <c r="O71">
        <f t="shared" si="2"/>
        <v>63.127000000000002</v>
      </c>
      <c r="P71">
        <f t="shared" si="3"/>
        <v>59.948999999999998</v>
      </c>
    </row>
    <row r="72" spans="1:16" x14ac:dyDescent="0.25">
      <c r="A72">
        <v>1</v>
      </c>
      <c r="B72">
        <v>4</v>
      </c>
      <c r="C72">
        <v>5</v>
      </c>
      <c r="D72">
        <v>3</v>
      </c>
      <c r="E72" t="s">
        <v>458</v>
      </c>
      <c r="F72">
        <f>[22]tra!F72</f>
        <v>-86.700999999999993</v>
      </c>
      <c r="G72">
        <f>[22]tra!G72</f>
        <v>-2.2909999999999999</v>
      </c>
      <c r="H72">
        <f>[22]tra!H72</f>
        <v>-89.998999999999995</v>
      </c>
      <c r="I72">
        <f>[22]tra!I72</f>
        <v>-5.9260000000000002</v>
      </c>
      <c r="J72">
        <f>[22]tra!J72</f>
        <v>-3.6070000000000002</v>
      </c>
      <c r="K72">
        <f>[22]tra!K72</f>
        <v>-5.8120000000000003</v>
      </c>
      <c r="L72">
        <f>[22]tra!L72</f>
        <v>80.584999999999994</v>
      </c>
      <c r="M72">
        <f>[22]tra!M72</f>
        <v>80.986000000000004</v>
      </c>
      <c r="O72" t="str">
        <f t="shared" si="2"/>
        <v/>
      </c>
      <c r="P72" t="str">
        <f t="shared" si="3"/>
        <v/>
      </c>
    </row>
    <row r="73" spans="1:16" x14ac:dyDescent="0.25">
      <c r="A73">
        <v>1</v>
      </c>
      <c r="B73">
        <v>4</v>
      </c>
      <c r="C73">
        <v>5</v>
      </c>
      <c r="D73">
        <v>3</v>
      </c>
      <c r="E73" t="s">
        <v>459</v>
      </c>
      <c r="F73">
        <f>[22]tra!F73</f>
        <v>-86.700999999999993</v>
      </c>
      <c r="G73">
        <f>[22]tra!G73</f>
        <v>-2.2909999999999999</v>
      </c>
      <c r="H73">
        <f>[22]tra!H73</f>
        <v>-89.998999999999995</v>
      </c>
      <c r="I73">
        <f>[22]tra!I73</f>
        <v>-5.9260000000000002</v>
      </c>
      <c r="J73">
        <f>[22]tra!J73</f>
        <v>-3.6070000000000002</v>
      </c>
      <c r="K73">
        <f>[22]tra!K73</f>
        <v>-5.8120000000000003</v>
      </c>
      <c r="L73">
        <f>[22]tra!L73</f>
        <v>-83.308999999999997</v>
      </c>
      <c r="M73">
        <f>[22]tra!M73</f>
        <v>-82.908000000000001</v>
      </c>
      <c r="O73" t="str">
        <f t="shared" si="2"/>
        <v/>
      </c>
      <c r="P73" t="str">
        <f t="shared" si="3"/>
        <v/>
      </c>
    </row>
    <row r="74" spans="1:16" x14ac:dyDescent="0.25">
      <c r="A74">
        <v>1</v>
      </c>
      <c r="B74">
        <v>4</v>
      </c>
      <c r="C74">
        <v>5</v>
      </c>
      <c r="D74">
        <v>2</v>
      </c>
      <c r="E74" t="s">
        <v>456</v>
      </c>
      <c r="F74">
        <f>[22]tra!F74</f>
        <v>246.21799999999999</v>
      </c>
      <c r="G74">
        <f>[22]tra!G74</f>
        <v>5.444</v>
      </c>
      <c r="H74">
        <f>[22]tra!H74</f>
        <v>257.35599999999999</v>
      </c>
      <c r="I74">
        <f>[22]tra!I74</f>
        <v>15.722</v>
      </c>
      <c r="J74">
        <f>[22]tra!J74</f>
        <v>9.952</v>
      </c>
      <c r="K74">
        <f>[22]tra!K74</f>
        <v>16.021000000000001</v>
      </c>
      <c r="L74">
        <f>[22]tra!L74</f>
        <v>-57.313000000000002</v>
      </c>
      <c r="M74">
        <f>[22]tra!M74</f>
        <v>-56.646999999999998</v>
      </c>
      <c r="O74">
        <f t="shared" si="2"/>
        <v>57.313000000000002</v>
      </c>
      <c r="P74">
        <f t="shared" si="3"/>
        <v>56.646999999999998</v>
      </c>
    </row>
    <row r="75" spans="1:16" x14ac:dyDescent="0.25">
      <c r="A75">
        <v>1</v>
      </c>
      <c r="B75">
        <v>4</v>
      </c>
      <c r="C75">
        <v>5</v>
      </c>
      <c r="D75">
        <v>2</v>
      </c>
      <c r="E75" t="s">
        <v>457</v>
      </c>
      <c r="F75">
        <f>[22]tra!F75</f>
        <v>-247.107</v>
      </c>
      <c r="G75">
        <f>[22]tra!G75</f>
        <v>-5.468</v>
      </c>
      <c r="H75">
        <f>[22]tra!H75</f>
        <v>-258.29000000000002</v>
      </c>
      <c r="I75">
        <f>[22]tra!I75</f>
        <v>-15.79</v>
      </c>
      <c r="J75">
        <f>[22]tra!J75</f>
        <v>-9.9939999999999998</v>
      </c>
      <c r="K75">
        <f>[22]tra!K75</f>
        <v>-16.088999999999999</v>
      </c>
      <c r="L75">
        <f>[22]tra!L75</f>
        <v>-63.350999999999999</v>
      </c>
      <c r="M75">
        <f>[22]tra!M75</f>
        <v>-60.8</v>
      </c>
      <c r="O75">
        <f t="shared" si="2"/>
        <v>63.350999999999999</v>
      </c>
      <c r="P75">
        <f t="shared" si="3"/>
        <v>60.8</v>
      </c>
    </row>
    <row r="76" spans="1:16" x14ac:dyDescent="0.25">
      <c r="A76">
        <v>1</v>
      </c>
      <c r="B76">
        <v>4</v>
      </c>
      <c r="C76">
        <v>5</v>
      </c>
      <c r="D76">
        <v>2</v>
      </c>
      <c r="E76" t="s">
        <v>458</v>
      </c>
      <c r="F76">
        <f>[22]tra!F76</f>
        <v>-110.86</v>
      </c>
      <c r="G76">
        <f>[22]tra!G76</f>
        <v>-2.452</v>
      </c>
      <c r="H76">
        <f>[22]tra!H76</f>
        <v>-115.876</v>
      </c>
      <c r="I76">
        <f>[22]tra!I76</f>
        <v>-7.0810000000000004</v>
      </c>
      <c r="J76">
        <f>[22]tra!J76</f>
        <v>-4.4820000000000002</v>
      </c>
      <c r="K76">
        <f>[22]tra!K76</f>
        <v>-7.2160000000000002</v>
      </c>
      <c r="L76">
        <f>[22]tra!L76</f>
        <v>80.59</v>
      </c>
      <c r="M76">
        <f>[22]tra!M76</f>
        <v>81.013999999999996</v>
      </c>
      <c r="O76" t="str">
        <f t="shared" si="2"/>
        <v/>
      </c>
      <c r="P76" t="str">
        <f t="shared" si="3"/>
        <v/>
      </c>
    </row>
    <row r="77" spans="1:16" x14ac:dyDescent="0.25">
      <c r="A77">
        <v>1</v>
      </c>
      <c r="B77">
        <v>4</v>
      </c>
      <c r="C77">
        <v>5</v>
      </c>
      <c r="D77">
        <v>2</v>
      </c>
      <c r="E77" t="s">
        <v>459</v>
      </c>
      <c r="F77">
        <f>[22]tra!F77</f>
        <v>-110.86</v>
      </c>
      <c r="G77">
        <f>[22]tra!G77</f>
        <v>-2.452</v>
      </c>
      <c r="H77">
        <f>[22]tra!H77</f>
        <v>-115.876</v>
      </c>
      <c r="I77">
        <f>[22]tra!I77</f>
        <v>-7.0810000000000004</v>
      </c>
      <c r="J77">
        <f>[22]tra!J77</f>
        <v>-4.4820000000000002</v>
      </c>
      <c r="K77">
        <f>[22]tra!K77</f>
        <v>-7.2160000000000002</v>
      </c>
      <c r="L77">
        <f>[22]tra!L77</f>
        <v>-83.302999999999997</v>
      </c>
      <c r="M77">
        <f>[22]tra!M77</f>
        <v>-82.88</v>
      </c>
      <c r="O77" t="str">
        <f t="shared" si="2"/>
        <v/>
      </c>
      <c r="P77" t="str">
        <f t="shared" si="3"/>
        <v/>
      </c>
    </row>
    <row r="78" spans="1:16" x14ac:dyDescent="0.25">
      <c r="A78">
        <v>1</v>
      </c>
      <c r="B78">
        <v>4</v>
      </c>
      <c r="C78">
        <v>5</v>
      </c>
      <c r="D78">
        <v>1</v>
      </c>
      <c r="E78" t="s">
        <v>456</v>
      </c>
      <c r="F78">
        <f>[22]tra!F78</f>
        <v>262.52100000000002</v>
      </c>
      <c r="G78">
        <f>[22]tra!G78</f>
        <v>3.7930000000000001</v>
      </c>
      <c r="H78">
        <f>[22]tra!H78</f>
        <v>276.67099999999999</v>
      </c>
      <c r="I78">
        <f>[22]tra!I78</f>
        <v>14.239000000000001</v>
      </c>
      <c r="J78">
        <f>[22]tra!J78</f>
        <v>9.8230000000000004</v>
      </c>
      <c r="K78">
        <f>[22]tra!K78</f>
        <v>15.805999999999999</v>
      </c>
      <c r="L78">
        <f>[22]tra!L78</f>
        <v>-59.576999999999998</v>
      </c>
      <c r="M78">
        <f>[22]tra!M78</f>
        <v>-57.92</v>
      </c>
      <c r="O78">
        <f t="shared" si="2"/>
        <v>59.576999999999998</v>
      </c>
      <c r="P78">
        <f t="shared" si="3"/>
        <v>57.92</v>
      </c>
    </row>
    <row r="79" spans="1:16" x14ac:dyDescent="0.25">
      <c r="A79">
        <v>1</v>
      </c>
      <c r="B79">
        <v>4</v>
      </c>
      <c r="C79">
        <v>5</v>
      </c>
      <c r="D79">
        <v>1</v>
      </c>
      <c r="E79" t="s">
        <v>457</v>
      </c>
      <c r="F79">
        <f>[22]tra!F79</f>
        <v>-265.44200000000001</v>
      </c>
      <c r="G79">
        <f>[22]tra!G79</f>
        <v>-3.8260000000000001</v>
      </c>
      <c r="H79">
        <f>[22]tra!H79</f>
        <v>-279.755</v>
      </c>
      <c r="I79">
        <f>[22]tra!I79</f>
        <v>-14.385999999999999</v>
      </c>
      <c r="J79">
        <f>[22]tra!J79</f>
        <v>-9.9290000000000003</v>
      </c>
      <c r="K79">
        <f>[22]tra!K79</f>
        <v>-15.976000000000001</v>
      </c>
      <c r="L79">
        <f>[22]tra!L79</f>
        <v>-62.042000000000002</v>
      </c>
      <c r="M79">
        <f>[22]tra!M79</f>
        <v>-59.484000000000002</v>
      </c>
      <c r="O79">
        <f t="shared" si="2"/>
        <v>62.042000000000002</v>
      </c>
      <c r="P79">
        <f t="shared" si="3"/>
        <v>59.484000000000002</v>
      </c>
    </row>
    <row r="80" spans="1:16" x14ac:dyDescent="0.25">
      <c r="A80">
        <v>1</v>
      </c>
      <c r="B80">
        <v>4</v>
      </c>
      <c r="C80">
        <v>5</v>
      </c>
      <c r="D80">
        <v>1</v>
      </c>
      <c r="E80" t="s">
        <v>458</v>
      </c>
      <c r="F80">
        <f>[22]tra!F80</f>
        <v>-118.643</v>
      </c>
      <c r="G80">
        <f>[22]tra!G80</f>
        <v>-1.712</v>
      </c>
      <c r="H80">
        <f>[22]tra!H80</f>
        <v>-125.04</v>
      </c>
      <c r="I80">
        <f>[22]tra!I80</f>
        <v>-6.4329999999999998</v>
      </c>
      <c r="J80">
        <f>[22]tra!J80</f>
        <v>-4.4390000000000001</v>
      </c>
      <c r="K80">
        <f>[22]tra!K80</f>
        <v>-7.1420000000000003</v>
      </c>
      <c r="L80">
        <f>[22]tra!L80</f>
        <v>81.393000000000001</v>
      </c>
      <c r="M80">
        <f>[22]tra!M80</f>
        <v>81.594999999999999</v>
      </c>
      <c r="O80" t="str">
        <f t="shared" si="2"/>
        <v/>
      </c>
      <c r="P80" t="str">
        <f t="shared" si="3"/>
        <v/>
      </c>
    </row>
    <row r="81" spans="1:16" x14ac:dyDescent="0.25">
      <c r="A81">
        <v>1</v>
      </c>
      <c r="B81">
        <v>4</v>
      </c>
      <c r="C81">
        <v>5</v>
      </c>
      <c r="D81">
        <v>1</v>
      </c>
      <c r="E81" t="s">
        <v>459</v>
      </c>
      <c r="F81">
        <f>[22]tra!F81</f>
        <v>-118.643</v>
      </c>
      <c r="G81">
        <f>[22]tra!G81</f>
        <v>-1.712</v>
      </c>
      <c r="H81">
        <f>[22]tra!H81</f>
        <v>-125.04</v>
      </c>
      <c r="I81">
        <f>[22]tra!I81</f>
        <v>-6.4329999999999998</v>
      </c>
      <c r="J81">
        <f>[22]tra!J81</f>
        <v>-4.4390000000000001</v>
      </c>
      <c r="K81">
        <f>[22]tra!K81</f>
        <v>-7.1420000000000003</v>
      </c>
      <c r="L81">
        <f>[22]tra!L81</f>
        <v>-82.501000000000005</v>
      </c>
      <c r="M81">
        <f>[22]tra!M81</f>
        <v>-82.298000000000002</v>
      </c>
      <c r="O81" t="str">
        <f t="shared" si="2"/>
        <v/>
      </c>
      <c r="P81" t="str">
        <f t="shared" si="3"/>
        <v/>
      </c>
    </row>
    <row r="82" spans="1:16" x14ac:dyDescent="0.25">
      <c r="A82">
        <v>1</v>
      </c>
      <c r="B82">
        <v>5</v>
      </c>
      <c r="C82">
        <v>6</v>
      </c>
      <c r="D82">
        <v>5</v>
      </c>
      <c r="E82" t="s">
        <v>456</v>
      </c>
      <c r="F82">
        <f>[22]tra!F82</f>
        <v>15.585000000000001</v>
      </c>
      <c r="G82">
        <f>[22]tra!G82</f>
        <v>-0.29099999999999998</v>
      </c>
      <c r="H82">
        <f>[22]tra!H82</f>
        <v>16.14</v>
      </c>
      <c r="I82">
        <f>[22]tra!I82</f>
        <v>0.83199999999999996</v>
      </c>
      <c r="J82">
        <f>[22]tra!J82</f>
        <v>0.83199999999999996</v>
      </c>
      <c r="K82">
        <f>[22]tra!K82</f>
        <v>1.333</v>
      </c>
      <c r="L82">
        <f>[22]tra!L82</f>
        <v>-33.029000000000003</v>
      </c>
      <c r="M82">
        <f>[22]tra!M82</f>
        <v>-19.673999999999999</v>
      </c>
      <c r="O82">
        <f t="shared" si="2"/>
        <v>33.029000000000003</v>
      </c>
      <c r="P82">
        <f t="shared" si="3"/>
        <v>19.673999999999999</v>
      </c>
    </row>
    <row r="83" spans="1:16" x14ac:dyDescent="0.25">
      <c r="A83">
        <v>1</v>
      </c>
      <c r="B83">
        <v>5</v>
      </c>
      <c r="C83">
        <v>6</v>
      </c>
      <c r="D83">
        <v>5</v>
      </c>
      <c r="E83" t="s">
        <v>457</v>
      </c>
      <c r="F83">
        <f>[22]tra!F83</f>
        <v>-15.635999999999999</v>
      </c>
      <c r="G83">
        <f>[22]tra!G83</f>
        <v>0.26200000000000001</v>
      </c>
      <c r="H83">
        <f>[22]tra!H83</f>
        <v>-16.199000000000002</v>
      </c>
      <c r="I83">
        <f>[22]tra!I83</f>
        <v>-0.83499999999999996</v>
      </c>
      <c r="J83">
        <f>[22]tra!J83</f>
        <v>-0.82799999999999996</v>
      </c>
      <c r="K83">
        <f>[22]tra!K83</f>
        <v>-1.327</v>
      </c>
      <c r="L83">
        <f>[22]tra!L83</f>
        <v>-34.414999999999999</v>
      </c>
      <c r="M83">
        <f>[22]tra!M83</f>
        <v>-21.916</v>
      </c>
      <c r="O83">
        <f t="shared" si="2"/>
        <v>34.414999999999999</v>
      </c>
      <c r="P83">
        <f t="shared" si="3"/>
        <v>21.916</v>
      </c>
    </row>
    <row r="84" spans="1:16" x14ac:dyDescent="0.25">
      <c r="A84">
        <v>1</v>
      </c>
      <c r="B84">
        <v>5</v>
      </c>
      <c r="C84">
        <v>6</v>
      </c>
      <c r="D84">
        <v>5</v>
      </c>
      <c r="E84" t="s">
        <v>458</v>
      </c>
      <c r="F84">
        <f>[22]tra!F84</f>
        <v>-7.9039999999999999</v>
      </c>
      <c r="G84">
        <f>[22]tra!G84</f>
        <v>0.14000000000000001</v>
      </c>
      <c r="H84">
        <f>[22]tra!H84</f>
        <v>-8.1869999999999994</v>
      </c>
      <c r="I84">
        <f>[22]tra!I84</f>
        <v>-0.42199999999999999</v>
      </c>
      <c r="J84">
        <f>[22]tra!J84</f>
        <v>-0.42</v>
      </c>
      <c r="K84">
        <f>[22]tra!K84</f>
        <v>-0.67300000000000004</v>
      </c>
      <c r="L84">
        <f>[22]tra!L84</f>
        <v>52.954000000000001</v>
      </c>
      <c r="M84">
        <f>[22]tra!M84</f>
        <v>31.940999999999999</v>
      </c>
      <c r="O84" t="str">
        <f t="shared" si="2"/>
        <v/>
      </c>
      <c r="P84" t="str">
        <f t="shared" si="3"/>
        <v/>
      </c>
    </row>
    <row r="85" spans="1:16" x14ac:dyDescent="0.25">
      <c r="A85">
        <v>1</v>
      </c>
      <c r="B85">
        <v>5</v>
      </c>
      <c r="C85">
        <v>6</v>
      </c>
      <c r="D85">
        <v>5</v>
      </c>
      <c r="E85" t="s">
        <v>459</v>
      </c>
      <c r="F85">
        <f>[22]tra!F85</f>
        <v>-7.9039999999999999</v>
      </c>
      <c r="G85">
        <f>[22]tra!G85</f>
        <v>0.14000000000000001</v>
      </c>
      <c r="H85">
        <f>[22]tra!H85</f>
        <v>-8.1869999999999994</v>
      </c>
      <c r="I85">
        <f>[22]tra!I85</f>
        <v>-0.42199999999999999</v>
      </c>
      <c r="J85">
        <f>[22]tra!J85</f>
        <v>-0.42</v>
      </c>
      <c r="K85">
        <f>[22]tra!K85</f>
        <v>-0.67300000000000004</v>
      </c>
      <c r="L85">
        <f>[22]tra!L85</f>
        <v>-53.655999999999999</v>
      </c>
      <c r="M85">
        <f>[22]tra!M85</f>
        <v>-33.076000000000001</v>
      </c>
      <c r="O85" t="str">
        <f t="shared" si="2"/>
        <v/>
      </c>
      <c r="P85" t="str">
        <f t="shared" si="3"/>
        <v/>
      </c>
    </row>
    <row r="86" spans="1:16" x14ac:dyDescent="0.25">
      <c r="A86">
        <v>1</v>
      </c>
      <c r="B86">
        <v>5</v>
      </c>
      <c r="C86">
        <v>6</v>
      </c>
      <c r="D86">
        <v>4</v>
      </c>
      <c r="E86" t="s">
        <v>456</v>
      </c>
      <c r="F86">
        <f>[22]tra!F86</f>
        <v>85.347999999999999</v>
      </c>
      <c r="G86">
        <f>[22]tra!G86</f>
        <v>0.90300000000000002</v>
      </c>
      <c r="H86">
        <f>[22]tra!H86</f>
        <v>88.637</v>
      </c>
      <c r="I86">
        <f>[22]tra!I86</f>
        <v>5.1529999999999996</v>
      </c>
      <c r="J86">
        <f>[22]tra!J86</f>
        <v>3.9630000000000001</v>
      </c>
      <c r="K86">
        <f>[22]tra!K86</f>
        <v>6.37</v>
      </c>
      <c r="L86">
        <f>[22]tra!L86</f>
        <v>-31.744</v>
      </c>
      <c r="M86">
        <f>[22]tra!M86</f>
        <v>-16.908000000000001</v>
      </c>
      <c r="O86">
        <f t="shared" si="2"/>
        <v>31.744</v>
      </c>
      <c r="P86">
        <f t="shared" si="3"/>
        <v>16.908000000000001</v>
      </c>
    </row>
    <row r="87" spans="1:16" x14ac:dyDescent="0.25">
      <c r="A87">
        <v>1</v>
      </c>
      <c r="B87">
        <v>5</v>
      </c>
      <c r="C87">
        <v>6</v>
      </c>
      <c r="D87">
        <v>4</v>
      </c>
      <c r="E87" t="s">
        <v>457</v>
      </c>
      <c r="F87">
        <f>[22]tra!F87</f>
        <v>-71.787000000000006</v>
      </c>
      <c r="G87">
        <f>[22]tra!G87</f>
        <v>-0.69899999999999995</v>
      </c>
      <c r="H87">
        <f>[22]tra!H87</f>
        <v>-74.484999999999999</v>
      </c>
      <c r="I87">
        <f>[22]tra!I87</f>
        <v>-4.306</v>
      </c>
      <c r="J87">
        <f>[22]tra!J87</f>
        <v>-3.343</v>
      </c>
      <c r="K87">
        <f>[22]tra!K87</f>
        <v>-5.3739999999999997</v>
      </c>
      <c r="L87">
        <f>[22]tra!L87</f>
        <v>-48.533000000000001</v>
      </c>
      <c r="M87">
        <f>[22]tra!M87</f>
        <v>-34.814999999999998</v>
      </c>
      <c r="O87">
        <f t="shared" si="2"/>
        <v>48.533000000000001</v>
      </c>
      <c r="P87">
        <f t="shared" si="3"/>
        <v>34.814999999999998</v>
      </c>
    </row>
    <row r="88" spans="1:16" x14ac:dyDescent="0.25">
      <c r="A88">
        <v>1</v>
      </c>
      <c r="B88">
        <v>5</v>
      </c>
      <c r="C88">
        <v>6</v>
      </c>
      <c r="D88">
        <v>4</v>
      </c>
      <c r="E88" t="s">
        <v>458</v>
      </c>
      <c r="F88">
        <f>[22]tra!F88</f>
        <v>-39.780999999999999</v>
      </c>
      <c r="G88">
        <f>[22]tra!G88</f>
        <v>-0.40600000000000003</v>
      </c>
      <c r="H88">
        <f>[22]tra!H88</f>
        <v>-41.296999999999997</v>
      </c>
      <c r="I88">
        <f>[22]tra!I88</f>
        <v>-2.3940000000000001</v>
      </c>
      <c r="J88">
        <f>[22]tra!J88</f>
        <v>-1.85</v>
      </c>
      <c r="K88">
        <f>[22]tra!K88</f>
        <v>-2.9729999999999999</v>
      </c>
      <c r="L88">
        <f>[22]tra!L88</f>
        <v>66.552999999999997</v>
      </c>
      <c r="M88">
        <f>[22]tra!M88</f>
        <v>41.445</v>
      </c>
      <c r="O88" t="str">
        <f t="shared" si="2"/>
        <v/>
      </c>
      <c r="P88" t="str">
        <f t="shared" si="3"/>
        <v/>
      </c>
    </row>
    <row r="89" spans="1:16" x14ac:dyDescent="0.25">
      <c r="A89">
        <v>1</v>
      </c>
      <c r="B89">
        <v>5</v>
      </c>
      <c r="C89">
        <v>6</v>
      </c>
      <c r="D89">
        <v>4</v>
      </c>
      <c r="E89" t="s">
        <v>459</v>
      </c>
      <c r="F89">
        <f>[22]tra!F89</f>
        <v>-39.780999999999999</v>
      </c>
      <c r="G89">
        <f>[22]tra!G89</f>
        <v>-0.40600000000000003</v>
      </c>
      <c r="H89">
        <f>[22]tra!H89</f>
        <v>-41.296999999999997</v>
      </c>
      <c r="I89">
        <f>[22]tra!I89</f>
        <v>-2.3940000000000001</v>
      </c>
      <c r="J89">
        <f>[22]tra!J89</f>
        <v>-1.85</v>
      </c>
      <c r="K89">
        <f>[22]tra!K89</f>
        <v>-2.9729999999999999</v>
      </c>
      <c r="L89">
        <f>[22]tra!L89</f>
        <v>-75.054000000000002</v>
      </c>
      <c r="M89">
        <f>[22]tra!M89</f>
        <v>-50.511000000000003</v>
      </c>
      <c r="O89" t="str">
        <f t="shared" si="2"/>
        <v/>
      </c>
      <c r="P89" t="str">
        <f t="shared" si="3"/>
        <v/>
      </c>
    </row>
    <row r="90" spans="1:16" x14ac:dyDescent="0.25">
      <c r="A90">
        <v>1</v>
      </c>
      <c r="B90">
        <v>5</v>
      </c>
      <c r="C90">
        <v>6</v>
      </c>
      <c r="D90">
        <v>3</v>
      </c>
      <c r="E90" t="s">
        <v>456</v>
      </c>
      <c r="F90">
        <f>[22]tra!F90</f>
        <v>161.23599999999999</v>
      </c>
      <c r="G90">
        <f>[22]tra!G90</f>
        <v>4.3410000000000002</v>
      </c>
      <c r="H90">
        <f>[22]tra!H90</f>
        <v>167.41300000000001</v>
      </c>
      <c r="I90">
        <f>[22]tra!I90</f>
        <v>11.077999999999999</v>
      </c>
      <c r="J90">
        <f>[22]tra!J90</f>
        <v>6.6959999999999997</v>
      </c>
      <c r="K90">
        <f>[22]tra!K90</f>
        <v>10.789</v>
      </c>
      <c r="L90">
        <f>[22]tra!L90</f>
        <v>-33.664000000000001</v>
      </c>
      <c r="M90">
        <f>[22]tra!M90</f>
        <v>-17.300999999999998</v>
      </c>
      <c r="O90">
        <f t="shared" si="2"/>
        <v>33.664000000000001</v>
      </c>
      <c r="P90">
        <f t="shared" si="3"/>
        <v>17.300999999999998</v>
      </c>
    </row>
    <row r="91" spans="1:16" x14ac:dyDescent="0.25">
      <c r="A91">
        <v>1</v>
      </c>
      <c r="B91">
        <v>5</v>
      </c>
      <c r="C91">
        <v>6</v>
      </c>
      <c r="D91">
        <v>3</v>
      </c>
      <c r="E91" t="s">
        <v>457</v>
      </c>
      <c r="F91">
        <f>[22]tra!F91</f>
        <v>-116.646</v>
      </c>
      <c r="G91">
        <f>[22]tra!G91</f>
        <v>-3.0840000000000001</v>
      </c>
      <c r="H91">
        <f>[22]tra!H91</f>
        <v>-121.06399999999999</v>
      </c>
      <c r="I91">
        <f>[22]tra!I91</f>
        <v>-7.9720000000000004</v>
      </c>
      <c r="J91">
        <f>[22]tra!J91</f>
        <v>-4.851</v>
      </c>
      <c r="K91">
        <f>[22]tra!K91</f>
        <v>-7.8159999999999998</v>
      </c>
      <c r="L91">
        <f>[22]tra!L91</f>
        <v>-37.654000000000003</v>
      </c>
      <c r="M91">
        <f>[22]tra!M91</f>
        <v>-28.867999999999999</v>
      </c>
      <c r="O91">
        <f t="shared" si="2"/>
        <v>37.654000000000003</v>
      </c>
      <c r="P91">
        <f t="shared" si="3"/>
        <v>28.867999999999999</v>
      </c>
    </row>
    <row r="92" spans="1:16" x14ac:dyDescent="0.25">
      <c r="A92">
        <v>1</v>
      </c>
      <c r="B92">
        <v>5</v>
      </c>
      <c r="C92">
        <v>6</v>
      </c>
      <c r="D92">
        <v>3</v>
      </c>
      <c r="E92" t="s">
        <v>458</v>
      </c>
      <c r="F92">
        <f>[22]tra!F92</f>
        <v>-70.349999999999994</v>
      </c>
      <c r="G92">
        <f>[22]tra!G92</f>
        <v>-1.88</v>
      </c>
      <c r="H92">
        <f>[22]tra!H92</f>
        <v>-73.031999999999996</v>
      </c>
      <c r="I92">
        <f>[22]tra!I92</f>
        <v>-4.8230000000000004</v>
      </c>
      <c r="J92">
        <f>[22]tra!J92</f>
        <v>-2.923</v>
      </c>
      <c r="K92">
        <f>[22]tra!K92</f>
        <v>-4.71</v>
      </c>
      <c r="L92">
        <f>[22]tra!L92</f>
        <v>71.728999999999999</v>
      </c>
      <c r="M92">
        <f>[22]tra!M92</f>
        <v>44.530999999999999</v>
      </c>
      <c r="O92" t="str">
        <f t="shared" si="2"/>
        <v/>
      </c>
      <c r="P92" t="str">
        <f t="shared" si="3"/>
        <v/>
      </c>
    </row>
    <row r="93" spans="1:16" x14ac:dyDescent="0.25">
      <c r="A93">
        <v>1</v>
      </c>
      <c r="B93">
        <v>5</v>
      </c>
      <c r="C93">
        <v>6</v>
      </c>
      <c r="D93">
        <v>3</v>
      </c>
      <c r="E93" t="s">
        <v>459</v>
      </c>
      <c r="F93">
        <f>[22]tra!F93</f>
        <v>-70.349999999999994</v>
      </c>
      <c r="G93">
        <f>[22]tra!G93</f>
        <v>-1.88</v>
      </c>
      <c r="H93">
        <f>[22]tra!H93</f>
        <v>-73.031999999999996</v>
      </c>
      <c r="I93">
        <f>[22]tra!I93</f>
        <v>-4.8230000000000004</v>
      </c>
      <c r="J93">
        <f>[22]tra!J93</f>
        <v>-2.923</v>
      </c>
      <c r="K93">
        <f>[22]tra!K93</f>
        <v>-4.71</v>
      </c>
      <c r="L93">
        <f>[22]tra!L93</f>
        <v>-73.748999999999995</v>
      </c>
      <c r="M93">
        <f>[22]tra!M93</f>
        <v>-50.387999999999998</v>
      </c>
      <c r="O93" t="str">
        <f t="shared" si="2"/>
        <v/>
      </c>
      <c r="P93" t="str">
        <f t="shared" si="3"/>
        <v/>
      </c>
    </row>
    <row r="94" spans="1:16" x14ac:dyDescent="0.25">
      <c r="A94">
        <v>1</v>
      </c>
      <c r="B94">
        <v>5</v>
      </c>
      <c r="C94">
        <v>6</v>
      </c>
      <c r="D94">
        <v>2</v>
      </c>
      <c r="E94" t="s">
        <v>456</v>
      </c>
      <c r="F94">
        <f>[22]tra!F94</f>
        <v>209.59100000000001</v>
      </c>
      <c r="G94">
        <f>[22]tra!G94</f>
        <v>4.66</v>
      </c>
      <c r="H94">
        <f>[22]tra!H94</f>
        <v>219.19</v>
      </c>
      <c r="I94">
        <f>[22]tra!I94</f>
        <v>13.38</v>
      </c>
      <c r="J94">
        <f>[22]tra!J94</f>
        <v>8.4469999999999992</v>
      </c>
      <c r="K94">
        <f>[22]tra!K94</f>
        <v>13.599</v>
      </c>
      <c r="L94">
        <f>[22]tra!L94</f>
        <v>-38.006999999999998</v>
      </c>
      <c r="M94">
        <f>[22]tra!M94</f>
        <v>-20.777000000000001</v>
      </c>
      <c r="O94">
        <f t="shared" si="2"/>
        <v>38.006999999999998</v>
      </c>
      <c r="P94">
        <f t="shared" si="3"/>
        <v>20.777000000000001</v>
      </c>
    </row>
    <row r="95" spans="1:16" x14ac:dyDescent="0.25">
      <c r="A95">
        <v>1</v>
      </c>
      <c r="B95">
        <v>5</v>
      </c>
      <c r="C95">
        <v>6</v>
      </c>
      <c r="D95">
        <v>2</v>
      </c>
      <c r="E95" t="s">
        <v>457</v>
      </c>
      <c r="F95">
        <f>[22]tra!F95</f>
        <v>-151.71</v>
      </c>
      <c r="G95">
        <f>[22]tra!G95</f>
        <v>-3.327</v>
      </c>
      <c r="H95">
        <f>[22]tra!H95</f>
        <v>-158.58500000000001</v>
      </c>
      <c r="I95">
        <f>[22]tra!I95</f>
        <v>-9.6189999999999998</v>
      </c>
      <c r="J95">
        <f>[22]tra!J95</f>
        <v>-6.093</v>
      </c>
      <c r="K95">
        <f>[22]tra!K95</f>
        <v>-9.81</v>
      </c>
      <c r="L95">
        <f>[22]tra!L95</f>
        <v>-36.356999999999999</v>
      </c>
      <c r="M95">
        <f>[22]tra!M95</f>
        <v>-27.268999999999998</v>
      </c>
      <c r="O95">
        <f t="shared" si="2"/>
        <v>36.356999999999999</v>
      </c>
      <c r="P95">
        <f t="shared" si="3"/>
        <v>27.268999999999998</v>
      </c>
    </row>
    <row r="96" spans="1:16" x14ac:dyDescent="0.25">
      <c r="A96">
        <v>1</v>
      </c>
      <c r="B96">
        <v>5</v>
      </c>
      <c r="C96">
        <v>6</v>
      </c>
      <c r="D96">
        <v>2</v>
      </c>
      <c r="E96" t="s">
        <v>458</v>
      </c>
      <c r="F96">
        <f>[22]tra!F96</f>
        <v>-91.468999999999994</v>
      </c>
      <c r="G96">
        <f>[22]tra!G96</f>
        <v>-2.0219999999999998</v>
      </c>
      <c r="H96">
        <f>[22]tra!H96</f>
        <v>-95.638999999999996</v>
      </c>
      <c r="I96">
        <f>[22]tra!I96</f>
        <v>-5.8230000000000004</v>
      </c>
      <c r="J96">
        <f>[22]tra!J96</f>
        <v>-3.681</v>
      </c>
      <c r="K96">
        <f>[22]tra!K96</f>
        <v>-5.9260000000000002</v>
      </c>
      <c r="L96">
        <f>[22]tra!L96</f>
        <v>73.156999999999996</v>
      </c>
      <c r="M96">
        <f>[22]tra!M96</f>
        <v>45.816000000000003</v>
      </c>
      <c r="O96" t="str">
        <f t="shared" si="2"/>
        <v/>
      </c>
      <c r="P96" t="str">
        <f t="shared" si="3"/>
        <v/>
      </c>
    </row>
    <row r="97" spans="1:16" x14ac:dyDescent="0.25">
      <c r="A97">
        <v>1</v>
      </c>
      <c r="B97">
        <v>5</v>
      </c>
      <c r="C97">
        <v>6</v>
      </c>
      <c r="D97">
        <v>2</v>
      </c>
      <c r="E97" t="s">
        <v>459</v>
      </c>
      <c r="F97">
        <f>[22]tra!F97</f>
        <v>-91.468999999999994</v>
      </c>
      <c r="G97">
        <f>[22]tra!G97</f>
        <v>-2.0219999999999998</v>
      </c>
      <c r="H97">
        <f>[22]tra!H97</f>
        <v>-95.638999999999996</v>
      </c>
      <c r="I97">
        <f>[22]tra!I97</f>
        <v>-5.8230000000000004</v>
      </c>
      <c r="J97">
        <f>[22]tra!J97</f>
        <v>-3.681</v>
      </c>
      <c r="K97">
        <f>[22]tra!K97</f>
        <v>-5.9260000000000002</v>
      </c>
      <c r="L97">
        <f>[22]tra!L97</f>
        <v>-72.320999999999998</v>
      </c>
      <c r="M97">
        <f>[22]tra!M97</f>
        <v>-49.103000000000002</v>
      </c>
      <c r="O97" t="str">
        <f t="shared" si="2"/>
        <v/>
      </c>
      <c r="P97" t="str">
        <f t="shared" si="3"/>
        <v/>
      </c>
    </row>
    <row r="98" spans="1:16" x14ac:dyDescent="0.25">
      <c r="A98">
        <v>1</v>
      </c>
      <c r="B98">
        <v>5</v>
      </c>
      <c r="C98">
        <v>6</v>
      </c>
      <c r="D98">
        <v>1</v>
      </c>
      <c r="E98" t="s">
        <v>456</v>
      </c>
      <c r="F98">
        <f>[22]tra!F98</f>
        <v>222.98699999999999</v>
      </c>
      <c r="G98">
        <f>[22]tra!G98</f>
        <v>3.242</v>
      </c>
      <c r="H98">
        <f>[22]tra!H98</f>
        <v>235.114</v>
      </c>
      <c r="I98">
        <f>[22]tra!I98</f>
        <v>12.101000000000001</v>
      </c>
      <c r="J98">
        <f>[22]tra!J98</f>
        <v>8.3339999999999996</v>
      </c>
      <c r="K98">
        <f>[22]tra!K98</f>
        <v>13.409000000000001</v>
      </c>
      <c r="L98">
        <f>[22]tra!L98</f>
        <v>-48.953000000000003</v>
      </c>
      <c r="M98">
        <f>[22]tra!M98</f>
        <v>-31.582999999999998</v>
      </c>
      <c r="O98">
        <f t="shared" si="2"/>
        <v>48.953000000000003</v>
      </c>
      <c r="P98">
        <f t="shared" si="3"/>
        <v>31.582999999999998</v>
      </c>
    </row>
    <row r="99" spans="1:16" x14ac:dyDescent="0.25">
      <c r="A99">
        <v>1</v>
      </c>
      <c r="B99">
        <v>5</v>
      </c>
      <c r="C99">
        <v>6</v>
      </c>
      <c r="D99">
        <v>1</v>
      </c>
      <c r="E99" t="s">
        <v>457</v>
      </c>
      <c r="F99">
        <f>[22]tra!F99</f>
        <v>-150.90600000000001</v>
      </c>
      <c r="G99">
        <f>[22]tra!G99</f>
        <v>-2.2549999999999999</v>
      </c>
      <c r="H99">
        <f>[22]tra!H99</f>
        <v>-159.001</v>
      </c>
      <c r="I99">
        <f>[22]tra!I99</f>
        <v>-8.266</v>
      </c>
      <c r="J99">
        <f>[22]tra!J99</f>
        <v>-5.665</v>
      </c>
      <c r="K99">
        <f>[22]tra!K99</f>
        <v>-9.1159999999999997</v>
      </c>
      <c r="L99">
        <f>[22]tra!L99</f>
        <v>-26.396000000000001</v>
      </c>
      <c r="M99">
        <f>[22]tra!M99</f>
        <v>-18.861000000000001</v>
      </c>
      <c r="O99">
        <f t="shared" si="2"/>
        <v>26.396000000000001</v>
      </c>
      <c r="P99">
        <f t="shared" si="3"/>
        <v>18.861000000000001</v>
      </c>
    </row>
    <row r="100" spans="1:16" x14ac:dyDescent="0.25">
      <c r="A100">
        <v>1</v>
      </c>
      <c r="B100">
        <v>5</v>
      </c>
      <c r="C100">
        <v>6</v>
      </c>
      <c r="D100">
        <v>1</v>
      </c>
      <c r="E100" t="s">
        <v>458</v>
      </c>
      <c r="F100">
        <f>[22]tra!F100</f>
        <v>-94.656000000000006</v>
      </c>
      <c r="G100">
        <f>[22]tra!G100</f>
        <v>-1.3919999999999999</v>
      </c>
      <c r="H100">
        <f>[22]tra!H100</f>
        <v>-99.775999999999996</v>
      </c>
      <c r="I100">
        <f>[22]tra!I100</f>
        <v>-5.1559999999999997</v>
      </c>
      <c r="J100">
        <f>[22]tra!J100</f>
        <v>-3.544</v>
      </c>
      <c r="K100">
        <f>[22]tra!K100</f>
        <v>-5.7030000000000003</v>
      </c>
      <c r="L100">
        <f>[22]tra!L100</f>
        <v>78.45</v>
      </c>
      <c r="M100">
        <f>[22]tra!M100</f>
        <v>50.68</v>
      </c>
      <c r="O100" t="str">
        <f t="shared" si="2"/>
        <v/>
      </c>
      <c r="P100" t="str">
        <f t="shared" si="3"/>
        <v/>
      </c>
    </row>
    <row r="101" spans="1:16" x14ac:dyDescent="0.25">
      <c r="A101">
        <v>1</v>
      </c>
      <c r="B101">
        <v>5</v>
      </c>
      <c r="C101">
        <v>6</v>
      </c>
      <c r="D101">
        <v>1</v>
      </c>
      <c r="E101" t="s">
        <v>459</v>
      </c>
      <c r="F101">
        <f>[22]tra!F101</f>
        <v>-94.656000000000006</v>
      </c>
      <c r="G101">
        <f>[22]tra!G101</f>
        <v>-1.3919999999999999</v>
      </c>
      <c r="H101">
        <f>[22]tra!H101</f>
        <v>-99.775999999999996</v>
      </c>
      <c r="I101">
        <f>[22]tra!I101</f>
        <v>-5.1559999999999997</v>
      </c>
      <c r="J101">
        <f>[22]tra!J101</f>
        <v>-3.544</v>
      </c>
      <c r="K101">
        <f>[22]tra!K101</f>
        <v>-5.7030000000000003</v>
      </c>
      <c r="L101">
        <f>[22]tra!L101</f>
        <v>-67.028999999999996</v>
      </c>
      <c r="M101">
        <f>[22]tra!M101</f>
        <v>-44.238</v>
      </c>
      <c r="O101" t="str">
        <f t="shared" si="2"/>
        <v/>
      </c>
      <c r="P101" t="str">
        <f t="shared" si="3"/>
        <v/>
      </c>
    </row>
    <row r="102" spans="1:16" hidden="1" x14ac:dyDescent="0.25">
      <c r="A102">
        <v>2</v>
      </c>
      <c r="B102">
        <v>7</v>
      </c>
      <c r="C102">
        <v>8</v>
      </c>
      <c r="D102">
        <v>5</v>
      </c>
      <c r="E102" t="s">
        <v>456</v>
      </c>
      <c r="F102">
        <f>[22]tra!F102</f>
        <v>3.2730000000000001</v>
      </c>
      <c r="G102">
        <f>[22]tra!G102</f>
        <v>-3.7999999999999999E-2</v>
      </c>
      <c r="H102">
        <f>[22]tra!H102</f>
        <v>3.3940000000000001</v>
      </c>
      <c r="I102">
        <f>[22]tra!I102</f>
        <v>5.2999999999999999E-2</v>
      </c>
      <c r="J102">
        <f>[22]tra!J102</f>
        <v>6.0999999999999999E-2</v>
      </c>
      <c r="K102">
        <f>[22]tra!K102</f>
        <v>9.8000000000000004E-2</v>
      </c>
      <c r="L102">
        <f>[22]tra!L102</f>
        <v>-26.251999999999999</v>
      </c>
      <c r="M102">
        <f>[22]tra!M102</f>
        <v>-16.251000000000001</v>
      </c>
      <c r="O102">
        <f t="shared" si="2"/>
        <v>26.251999999999999</v>
      </c>
      <c r="P102">
        <f t="shared" si="3"/>
        <v>16.251000000000001</v>
      </c>
    </row>
    <row r="103" spans="1:16" hidden="1" x14ac:dyDescent="0.25">
      <c r="A103">
        <v>2</v>
      </c>
      <c r="B103">
        <v>7</v>
      </c>
      <c r="C103">
        <v>8</v>
      </c>
      <c r="D103">
        <v>5</v>
      </c>
      <c r="E103" t="s">
        <v>457</v>
      </c>
      <c r="F103">
        <f>[22]tra!F103</f>
        <v>-2.714</v>
      </c>
      <c r="G103">
        <f>[22]tra!G103</f>
        <v>3.5000000000000003E-2</v>
      </c>
      <c r="H103">
        <f>[22]tra!H103</f>
        <v>-2.8239999999999998</v>
      </c>
      <c r="I103">
        <f>[22]tra!I103</f>
        <v>4.4999999999999998E-2</v>
      </c>
      <c r="J103">
        <f>[22]tra!J103</f>
        <v>-5.1999999999999998E-2</v>
      </c>
      <c r="K103">
        <f>[22]tra!K103</f>
        <v>-8.2000000000000003E-2</v>
      </c>
      <c r="L103">
        <f>[22]tra!L103</f>
        <v>-39.034999999999997</v>
      </c>
      <c r="M103">
        <f>[22]tra!M103</f>
        <v>-24.135999999999999</v>
      </c>
      <c r="O103">
        <f t="shared" si="2"/>
        <v>39.034999999999997</v>
      </c>
      <c r="P103">
        <f t="shared" si="3"/>
        <v>24.135999999999999</v>
      </c>
    </row>
    <row r="104" spans="1:16" hidden="1" x14ac:dyDescent="0.25">
      <c r="A104">
        <v>2</v>
      </c>
      <c r="B104">
        <v>7</v>
      </c>
      <c r="C104">
        <v>8</v>
      </c>
      <c r="D104">
        <v>5</v>
      </c>
      <c r="E104" t="s">
        <v>458</v>
      </c>
      <c r="F104">
        <f>[22]tra!F104</f>
        <v>-0.998</v>
      </c>
      <c r="G104">
        <f>[22]tra!G104</f>
        <v>1.2E-2</v>
      </c>
      <c r="H104">
        <f>[22]tra!H104</f>
        <v>-1.036</v>
      </c>
      <c r="I104">
        <f>[22]tra!I104</f>
        <v>-1.6E-2</v>
      </c>
      <c r="J104">
        <f>[22]tra!J104</f>
        <v>-1.9E-2</v>
      </c>
      <c r="K104">
        <f>[22]tra!K104</f>
        <v>-0.03</v>
      </c>
      <c r="L104">
        <f>[22]tra!L104</f>
        <v>31.17</v>
      </c>
      <c r="M104">
        <f>[22]tra!M104</f>
        <v>19.175999999999998</v>
      </c>
      <c r="O104" t="str">
        <f t="shared" si="2"/>
        <v/>
      </c>
      <c r="P104" t="str">
        <f t="shared" si="3"/>
        <v/>
      </c>
    </row>
    <row r="105" spans="1:16" hidden="1" x14ac:dyDescent="0.25">
      <c r="A105">
        <v>2</v>
      </c>
      <c r="B105">
        <v>7</v>
      </c>
      <c r="C105">
        <v>8</v>
      </c>
      <c r="D105">
        <v>5</v>
      </c>
      <c r="E105" t="s">
        <v>459</v>
      </c>
      <c r="F105">
        <f>[22]tra!F105</f>
        <v>-0.998</v>
      </c>
      <c r="G105">
        <f>[22]tra!G105</f>
        <v>1.2E-2</v>
      </c>
      <c r="H105">
        <f>[22]tra!H105</f>
        <v>-1.036</v>
      </c>
      <c r="I105">
        <f>[22]tra!I105</f>
        <v>-1.6E-2</v>
      </c>
      <c r="J105">
        <f>[22]tra!J105</f>
        <v>-1.9E-2</v>
      </c>
      <c r="K105">
        <f>[22]tra!K105</f>
        <v>-0.03</v>
      </c>
      <c r="L105">
        <f>[22]tra!L105</f>
        <v>-35.43</v>
      </c>
      <c r="M105">
        <f>[22]tra!M105</f>
        <v>-21.803999999999998</v>
      </c>
      <c r="O105" t="str">
        <f t="shared" si="2"/>
        <v/>
      </c>
      <c r="P105" t="str">
        <f t="shared" si="3"/>
        <v/>
      </c>
    </row>
    <row r="106" spans="1:16" hidden="1" x14ac:dyDescent="0.25">
      <c r="A106">
        <v>2</v>
      </c>
      <c r="B106">
        <v>7</v>
      </c>
      <c r="C106">
        <v>8</v>
      </c>
      <c r="D106">
        <v>4</v>
      </c>
      <c r="E106" t="s">
        <v>456</v>
      </c>
      <c r="F106">
        <f>[22]tra!F106</f>
        <v>42.07</v>
      </c>
      <c r="G106">
        <f>[22]tra!G106</f>
        <v>0.253</v>
      </c>
      <c r="H106">
        <f>[22]tra!H106</f>
        <v>43.639000000000003</v>
      </c>
      <c r="I106">
        <f>[22]tra!I106</f>
        <v>0.86399999999999999</v>
      </c>
      <c r="J106">
        <f>[22]tra!J106</f>
        <v>0.626</v>
      </c>
      <c r="K106">
        <f>[22]tra!K106</f>
        <v>1.008</v>
      </c>
      <c r="L106">
        <f>[22]tra!L106</f>
        <v>-38.472000000000001</v>
      </c>
      <c r="M106">
        <f>[22]tra!M106</f>
        <v>-25.305</v>
      </c>
      <c r="O106">
        <f t="shared" si="2"/>
        <v>38.472000000000001</v>
      </c>
      <c r="P106">
        <f t="shared" si="3"/>
        <v>25.305</v>
      </c>
    </row>
    <row r="107" spans="1:16" hidden="1" x14ac:dyDescent="0.25">
      <c r="A107">
        <v>2</v>
      </c>
      <c r="B107">
        <v>7</v>
      </c>
      <c r="C107">
        <v>8</v>
      </c>
      <c r="D107">
        <v>4</v>
      </c>
      <c r="E107" t="s">
        <v>457</v>
      </c>
      <c r="F107">
        <f>[22]tra!F107</f>
        <v>-40.238999999999997</v>
      </c>
      <c r="G107">
        <f>[22]tra!G107</f>
        <v>-0.23699999999999999</v>
      </c>
      <c r="H107">
        <f>[22]tra!H107</f>
        <v>-41.741999999999997</v>
      </c>
      <c r="I107">
        <f>[22]tra!I107</f>
        <v>-0.82399999999999995</v>
      </c>
      <c r="J107">
        <f>[22]tra!J107</f>
        <v>-0.6</v>
      </c>
      <c r="K107">
        <f>[22]tra!K107</f>
        <v>-0.96599999999999997</v>
      </c>
      <c r="L107">
        <f>[22]tra!L107</f>
        <v>-43.085000000000001</v>
      </c>
      <c r="M107">
        <f>[22]tra!M107</f>
        <v>-27.555</v>
      </c>
      <c r="O107">
        <f t="shared" si="2"/>
        <v>43.085000000000001</v>
      </c>
      <c r="P107">
        <f t="shared" si="3"/>
        <v>27.555</v>
      </c>
    </row>
    <row r="108" spans="1:16" hidden="1" x14ac:dyDescent="0.25">
      <c r="A108">
        <v>2</v>
      </c>
      <c r="B108">
        <v>7</v>
      </c>
      <c r="C108">
        <v>8</v>
      </c>
      <c r="D108">
        <v>4</v>
      </c>
      <c r="E108" t="s">
        <v>458</v>
      </c>
      <c r="F108">
        <f>[22]tra!F108</f>
        <v>-13.718</v>
      </c>
      <c r="G108">
        <f>[22]tra!G108</f>
        <v>-8.2000000000000003E-2</v>
      </c>
      <c r="H108">
        <f>[22]tra!H108</f>
        <v>-14.23</v>
      </c>
      <c r="I108">
        <f>[22]tra!I108</f>
        <v>-0.28100000000000003</v>
      </c>
      <c r="J108">
        <f>[22]tra!J108</f>
        <v>-0.20399999999999999</v>
      </c>
      <c r="K108">
        <f>[22]tra!K108</f>
        <v>-0.32900000000000001</v>
      </c>
      <c r="L108">
        <f>[22]tra!L108</f>
        <v>48.941000000000003</v>
      </c>
      <c r="M108">
        <f>[22]tra!M108</f>
        <v>32.174999999999997</v>
      </c>
      <c r="O108" t="str">
        <f t="shared" si="2"/>
        <v/>
      </c>
      <c r="P108" t="str">
        <f t="shared" si="3"/>
        <v/>
      </c>
    </row>
    <row r="109" spans="1:16" hidden="1" x14ac:dyDescent="0.25">
      <c r="A109">
        <v>2</v>
      </c>
      <c r="B109">
        <v>7</v>
      </c>
      <c r="C109">
        <v>8</v>
      </c>
      <c r="D109">
        <v>4</v>
      </c>
      <c r="E109" t="s">
        <v>459</v>
      </c>
      <c r="F109">
        <f>[22]tra!F109</f>
        <v>-13.718</v>
      </c>
      <c r="G109">
        <f>[22]tra!G109</f>
        <v>-8.2000000000000003E-2</v>
      </c>
      <c r="H109">
        <f>[22]tra!H109</f>
        <v>-14.23</v>
      </c>
      <c r="I109">
        <f>[22]tra!I109</f>
        <v>-0.28100000000000003</v>
      </c>
      <c r="J109">
        <f>[22]tra!J109</f>
        <v>-0.20399999999999999</v>
      </c>
      <c r="K109">
        <f>[22]tra!K109</f>
        <v>-0.32900000000000001</v>
      </c>
      <c r="L109">
        <f>[22]tra!L109</f>
        <v>-50.478999999999999</v>
      </c>
      <c r="M109">
        <f>[22]tra!M109</f>
        <v>-32.924999999999997</v>
      </c>
      <c r="O109" t="str">
        <f t="shared" si="2"/>
        <v/>
      </c>
      <c r="P109" t="str">
        <f t="shared" si="3"/>
        <v/>
      </c>
    </row>
    <row r="110" spans="1:16" hidden="1" x14ac:dyDescent="0.25">
      <c r="A110">
        <v>2</v>
      </c>
      <c r="B110">
        <v>7</v>
      </c>
      <c r="C110">
        <v>8</v>
      </c>
      <c r="D110">
        <v>3</v>
      </c>
      <c r="E110" t="s">
        <v>456</v>
      </c>
      <c r="F110">
        <f>[22]tra!F110</f>
        <v>91.599000000000004</v>
      </c>
      <c r="G110">
        <f>[22]tra!G110</f>
        <v>0.80300000000000005</v>
      </c>
      <c r="H110">
        <f>[22]tra!H110</f>
        <v>94.93</v>
      </c>
      <c r="I110">
        <f>[22]tra!I110</f>
        <v>2.1040000000000001</v>
      </c>
      <c r="J110">
        <f>[22]tra!J110</f>
        <v>1.3109999999999999</v>
      </c>
      <c r="K110">
        <f>[22]tra!K110</f>
        <v>2.1120000000000001</v>
      </c>
      <c r="L110">
        <f>[22]tra!L110</f>
        <v>-33.360999999999997</v>
      </c>
      <c r="M110">
        <f>[22]tra!M110</f>
        <v>-22.219000000000001</v>
      </c>
      <c r="O110">
        <f t="shared" si="2"/>
        <v>33.360999999999997</v>
      </c>
      <c r="P110">
        <f t="shared" si="3"/>
        <v>22.219000000000001</v>
      </c>
    </row>
    <row r="111" spans="1:16" hidden="1" x14ac:dyDescent="0.25">
      <c r="A111">
        <v>2</v>
      </c>
      <c r="B111">
        <v>7</v>
      </c>
      <c r="C111">
        <v>8</v>
      </c>
      <c r="D111">
        <v>3</v>
      </c>
      <c r="E111" t="s">
        <v>457</v>
      </c>
      <c r="F111">
        <f>[22]tra!F111</f>
        <v>-88.51</v>
      </c>
      <c r="G111">
        <f>[22]tra!G111</f>
        <v>-0.77600000000000002</v>
      </c>
      <c r="H111">
        <f>[22]tra!H111</f>
        <v>-91.728999999999999</v>
      </c>
      <c r="I111">
        <f>[22]tra!I111</f>
        <v>-2.0339999999999998</v>
      </c>
      <c r="J111">
        <f>[22]tra!J111</f>
        <v>-1.2669999999999999</v>
      </c>
      <c r="K111">
        <f>[22]tra!K111</f>
        <v>-2.0409999999999999</v>
      </c>
      <c r="L111">
        <f>[22]tra!L111</f>
        <v>-49.563000000000002</v>
      </c>
      <c r="M111">
        <f>[22]tra!M111</f>
        <v>-32.28</v>
      </c>
      <c r="O111">
        <f t="shared" si="2"/>
        <v>49.563000000000002</v>
      </c>
      <c r="P111">
        <f t="shared" si="3"/>
        <v>32.28</v>
      </c>
    </row>
    <row r="112" spans="1:16" hidden="1" x14ac:dyDescent="0.25">
      <c r="A112">
        <v>2</v>
      </c>
      <c r="B112">
        <v>7</v>
      </c>
      <c r="C112">
        <v>8</v>
      </c>
      <c r="D112">
        <v>3</v>
      </c>
      <c r="E112" t="s">
        <v>458</v>
      </c>
      <c r="F112">
        <f>[22]tra!F112</f>
        <v>-30.018000000000001</v>
      </c>
      <c r="G112">
        <f>[22]tra!G112</f>
        <v>-0.26300000000000001</v>
      </c>
      <c r="H112">
        <f>[22]tra!H112</f>
        <v>-31.11</v>
      </c>
      <c r="I112">
        <f>[22]tra!I112</f>
        <v>-0.69</v>
      </c>
      <c r="J112">
        <f>[22]tra!J112</f>
        <v>-0.43</v>
      </c>
      <c r="K112">
        <f>[22]tra!K112</f>
        <v>-0.69199999999999995</v>
      </c>
      <c r="L112">
        <f>[22]tra!L112</f>
        <v>49.92</v>
      </c>
      <c r="M112">
        <f>[22]tra!M112</f>
        <v>33.122999999999998</v>
      </c>
      <c r="O112" t="str">
        <f t="shared" si="2"/>
        <v/>
      </c>
      <c r="P112" t="str">
        <f t="shared" si="3"/>
        <v/>
      </c>
    </row>
    <row r="113" spans="1:16" hidden="1" x14ac:dyDescent="0.25">
      <c r="A113">
        <v>2</v>
      </c>
      <c r="B113">
        <v>7</v>
      </c>
      <c r="C113">
        <v>8</v>
      </c>
      <c r="D113">
        <v>3</v>
      </c>
      <c r="E113" t="s">
        <v>459</v>
      </c>
      <c r="F113">
        <f>[22]tra!F113</f>
        <v>-30.018000000000001</v>
      </c>
      <c r="G113">
        <f>[22]tra!G113</f>
        <v>-0.26300000000000001</v>
      </c>
      <c r="H113">
        <f>[22]tra!H113</f>
        <v>-31.11</v>
      </c>
      <c r="I113">
        <f>[22]tra!I113</f>
        <v>-0.69</v>
      </c>
      <c r="J113">
        <f>[22]tra!J113</f>
        <v>-0.43</v>
      </c>
      <c r="K113">
        <f>[22]tra!K113</f>
        <v>-0.69199999999999995</v>
      </c>
      <c r="L113">
        <f>[22]tra!L113</f>
        <v>-55.32</v>
      </c>
      <c r="M113">
        <f>[22]tra!M113</f>
        <v>-36.476999999999997</v>
      </c>
      <c r="O113" t="str">
        <f t="shared" si="2"/>
        <v/>
      </c>
      <c r="P113" t="str">
        <f t="shared" si="3"/>
        <v/>
      </c>
    </row>
    <row r="114" spans="1:16" hidden="1" x14ac:dyDescent="0.25">
      <c r="A114">
        <v>2</v>
      </c>
      <c r="B114">
        <v>7</v>
      </c>
      <c r="C114">
        <v>8</v>
      </c>
      <c r="D114">
        <v>2</v>
      </c>
      <c r="E114" t="s">
        <v>456</v>
      </c>
      <c r="F114">
        <f>[22]tra!F114</f>
        <v>113.40600000000001</v>
      </c>
      <c r="G114">
        <f>[22]tra!G114</f>
        <v>0.86799999999999999</v>
      </c>
      <c r="H114">
        <f>[22]tra!H114</f>
        <v>118.44799999999999</v>
      </c>
      <c r="I114">
        <f>[22]tra!I114</f>
        <v>2.5329999999999999</v>
      </c>
      <c r="J114">
        <f>[22]tra!J114</f>
        <v>1.5940000000000001</v>
      </c>
      <c r="K114">
        <f>[22]tra!K114</f>
        <v>2.5670000000000002</v>
      </c>
      <c r="L114">
        <f>[22]tra!L114</f>
        <v>-33.994999999999997</v>
      </c>
      <c r="M114">
        <f>[22]tra!M114</f>
        <v>-22.571999999999999</v>
      </c>
      <c r="O114">
        <f t="shared" si="2"/>
        <v>33.994999999999997</v>
      </c>
      <c r="P114">
        <f t="shared" si="3"/>
        <v>22.571999999999999</v>
      </c>
    </row>
    <row r="115" spans="1:16" hidden="1" x14ac:dyDescent="0.25">
      <c r="A115">
        <v>2</v>
      </c>
      <c r="B115">
        <v>7</v>
      </c>
      <c r="C115">
        <v>8</v>
      </c>
      <c r="D115">
        <v>2</v>
      </c>
      <c r="E115" t="s">
        <v>457</v>
      </c>
      <c r="F115">
        <f>[22]tra!F115</f>
        <v>-109.953</v>
      </c>
      <c r="G115">
        <f>[22]tra!G115</f>
        <v>-0.84099999999999997</v>
      </c>
      <c r="H115">
        <f>[22]tra!H115</f>
        <v>-114.842</v>
      </c>
      <c r="I115">
        <f>[22]tra!I115</f>
        <v>-2.4550000000000001</v>
      </c>
      <c r="J115">
        <f>[22]tra!J115</f>
        <v>-1.5449999999999999</v>
      </c>
      <c r="K115">
        <f>[22]tra!K115</f>
        <v>-2.488</v>
      </c>
      <c r="L115">
        <f>[22]tra!L115</f>
        <v>-50.070999999999998</v>
      </c>
      <c r="M115">
        <f>[22]tra!M115</f>
        <v>-32.668999999999997</v>
      </c>
      <c r="O115">
        <f t="shared" si="2"/>
        <v>50.070999999999998</v>
      </c>
      <c r="P115">
        <f t="shared" si="3"/>
        <v>32.668999999999997</v>
      </c>
    </row>
    <row r="116" spans="1:16" hidden="1" x14ac:dyDescent="0.25">
      <c r="A116">
        <v>2</v>
      </c>
      <c r="B116">
        <v>7</v>
      </c>
      <c r="C116">
        <v>8</v>
      </c>
      <c r="D116">
        <v>2</v>
      </c>
      <c r="E116" t="s">
        <v>458</v>
      </c>
      <c r="F116">
        <f>[22]tra!F116</f>
        <v>-37.225999999999999</v>
      </c>
      <c r="G116">
        <f>[22]tra!G116</f>
        <v>-0.28499999999999998</v>
      </c>
      <c r="H116">
        <f>[22]tra!H116</f>
        <v>-38.881999999999998</v>
      </c>
      <c r="I116">
        <f>[22]tra!I116</f>
        <v>-0.83099999999999996</v>
      </c>
      <c r="J116">
        <f>[22]tra!J116</f>
        <v>-0.52300000000000002</v>
      </c>
      <c r="K116">
        <f>[22]tra!K116</f>
        <v>-0.84199999999999997</v>
      </c>
      <c r="L116">
        <f>[22]tra!L116</f>
        <v>49.941000000000003</v>
      </c>
      <c r="M116">
        <f>[22]tra!M116</f>
        <v>33.116999999999997</v>
      </c>
      <c r="O116" t="str">
        <f t="shared" si="2"/>
        <v/>
      </c>
      <c r="P116" t="str">
        <f t="shared" si="3"/>
        <v/>
      </c>
    </row>
    <row r="117" spans="1:16" hidden="1" x14ac:dyDescent="0.25">
      <c r="A117">
        <v>2</v>
      </c>
      <c r="B117">
        <v>7</v>
      </c>
      <c r="C117">
        <v>8</v>
      </c>
      <c r="D117">
        <v>2</v>
      </c>
      <c r="E117" t="s">
        <v>459</v>
      </c>
      <c r="F117">
        <f>[22]tra!F117</f>
        <v>-37.225999999999999</v>
      </c>
      <c r="G117">
        <f>[22]tra!G117</f>
        <v>-0.28499999999999998</v>
      </c>
      <c r="H117">
        <f>[22]tra!H117</f>
        <v>-38.881999999999998</v>
      </c>
      <c r="I117">
        <f>[22]tra!I117</f>
        <v>-0.83099999999999996</v>
      </c>
      <c r="J117">
        <f>[22]tra!J117</f>
        <v>-0.52300000000000002</v>
      </c>
      <c r="K117">
        <f>[22]tra!K117</f>
        <v>-0.84199999999999997</v>
      </c>
      <c r="L117">
        <f>[22]tra!L117</f>
        <v>-55.298999999999999</v>
      </c>
      <c r="M117">
        <f>[22]tra!M117</f>
        <v>-36.482999999999997</v>
      </c>
      <c r="O117" t="str">
        <f t="shared" si="2"/>
        <v/>
      </c>
      <c r="P117" t="str">
        <f t="shared" si="3"/>
        <v/>
      </c>
    </row>
    <row r="118" spans="1:16" hidden="1" x14ac:dyDescent="0.25">
      <c r="A118">
        <v>2</v>
      </c>
      <c r="B118">
        <v>7</v>
      </c>
      <c r="C118">
        <v>8</v>
      </c>
      <c r="D118">
        <v>1</v>
      </c>
      <c r="E118" t="s">
        <v>456</v>
      </c>
      <c r="F118">
        <f>[22]tra!F118</f>
        <v>114.562</v>
      </c>
      <c r="G118">
        <f>[22]tra!G118</f>
        <v>0.59199999999999997</v>
      </c>
      <c r="H118">
        <f>[22]tra!H118</f>
        <v>120.62</v>
      </c>
      <c r="I118">
        <f>[22]tra!I118</f>
        <v>2.2210000000000001</v>
      </c>
      <c r="J118">
        <f>[22]tra!J118</f>
        <v>1.496</v>
      </c>
      <c r="K118">
        <f>[22]tra!K118</f>
        <v>2.4079999999999999</v>
      </c>
      <c r="L118">
        <f>[22]tra!L118</f>
        <v>-29.597999999999999</v>
      </c>
      <c r="M118">
        <f>[22]tra!M118</f>
        <v>-19.710999999999999</v>
      </c>
      <c r="O118">
        <f t="shared" si="2"/>
        <v>29.597999999999999</v>
      </c>
      <c r="P118">
        <f t="shared" si="3"/>
        <v>19.710999999999999</v>
      </c>
    </row>
    <row r="119" spans="1:16" hidden="1" x14ac:dyDescent="0.25">
      <c r="A119">
        <v>2</v>
      </c>
      <c r="B119">
        <v>7</v>
      </c>
      <c r="C119">
        <v>8</v>
      </c>
      <c r="D119">
        <v>1</v>
      </c>
      <c r="E119" t="s">
        <v>457</v>
      </c>
      <c r="F119">
        <f>[22]tra!F119</f>
        <v>-110.64700000000001</v>
      </c>
      <c r="G119">
        <f>[22]tra!G119</f>
        <v>-0.57299999999999995</v>
      </c>
      <c r="H119">
        <f>[22]tra!H119</f>
        <v>-116.5</v>
      </c>
      <c r="I119">
        <f>[22]tra!I119</f>
        <v>-2.1459999999999999</v>
      </c>
      <c r="J119">
        <f>[22]tra!J119</f>
        <v>-1.446</v>
      </c>
      <c r="K119">
        <f>[22]tra!K119</f>
        <v>-2.3260000000000001</v>
      </c>
      <c r="L119">
        <f>[22]tra!L119</f>
        <v>-48.923999999999999</v>
      </c>
      <c r="M119">
        <f>[22]tra!M119</f>
        <v>-31.800999999999998</v>
      </c>
      <c r="O119">
        <f t="shared" si="2"/>
        <v>48.923999999999999</v>
      </c>
      <c r="P119">
        <f t="shared" si="3"/>
        <v>31.800999999999998</v>
      </c>
    </row>
    <row r="120" spans="1:16" hidden="1" x14ac:dyDescent="0.25">
      <c r="A120">
        <v>2</v>
      </c>
      <c r="B120">
        <v>7</v>
      </c>
      <c r="C120">
        <v>8</v>
      </c>
      <c r="D120">
        <v>1</v>
      </c>
      <c r="E120" t="s">
        <v>458</v>
      </c>
      <c r="F120">
        <f>[22]tra!F120</f>
        <v>-37.534999999999997</v>
      </c>
      <c r="G120">
        <f>[22]tra!G120</f>
        <v>-0.19400000000000001</v>
      </c>
      <c r="H120">
        <f>[22]tra!H120</f>
        <v>-39.520000000000003</v>
      </c>
      <c r="I120">
        <f>[22]tra!I120</f>
        <v>-0.72799999999999998</v>
      </c>
      <c r="J120">
        <f>[22]tra!J120</f>
        <v>-0.49</v>
      </c>
      <c r="K120">
        <f>[22]tra!K120</f>
        <v>-0.78900000000000003</v>
      </c>
      <c r="L120">
        <f>[22]tra!L120</f>
        <v>49.399000000000001</v>
      </c>
      <c r="M120">
        <f>[22]tra!M120</f>
        <v>32.784999999999997</v>
      </c>
      <c r="O120" t="str">
        <f t="shared" si="2"/>
        <v/>
      </c>
      <c r="P120" t="str">
        <f t="shared" si="3"/>
        <v/>
      </c>
    </row>
    <row r="121" spans="1:16" hidden="1" x14ac:dyDescent="0.25">
      <c r="A121">
        <v>2</v>
      </c>
      <c r="B121">
        <v>7</v>
      </c>
      <c r="C121">
        <v>8</v>
      </c>
      <c r="D121">
        <v>1</v>
      </c>
      <c r="E121" t="s">
        <v>459</v>
      </c>
      <c r="F121">
        <f>[22]tra!F121</f>
        <v>-37.534999999999997</v>
      </c>
      <c r="G121">
        <f>[22]tra!G121</f>
        <v>-0.19400000000000001</v>
      </c>
      <c r="H121">
        <f>[22]tra!H121</f>
        <v>-39.520000000000003</v>
      </c>
      <c r="I121">
        <f>[22]tra!I121</f>
        <v>-0.72799999999999998</v>
      </c>
      <c r="J121">
        <f>[22]tra!J121</f>
        <v>-0.49</v>
      </c>
      <c r="K121">
        <f>[22]tra!K121</f>
        <v>-0.78900000000000003</v>
      </c>
      <c r="L121">
        <f>[22]tra!L121</f>
        <v>-55.841000000000001</v>
      </c>
      <c r="M121">
        <f>[22]tra!M121</f>
        <v>-36.814999999999998</v>
      </c>
      <c r="O121" t="str">
        <f t="shared" si="2"/>
        <v/>
      </c>
      <c r="P121" t="str">
        <f t="shared" si="3"/>
        <v/>
      </c>
    </row>
    <row r="122" spans="1:16" hidden="1" x14ac:dyDescent="0.25">
      <c r="A122">
        <v>2</v>
      </c>
      <c r="B122">
        <v>8</v>
      </c>
      <c r="C122">
        <v>9</v>
      </c>
      <c r="D122">
        <v>5</v>
      </c>
      <c r="E122" t="s">
        <v>456</v>
      </c>
      <c r="F122">
        <f>[22]tra!F122</f>
        <v>4.3079999999999998</v>
      </c>
      <c r="G122">
        <f>[22]tra!G122</f>
        <v>-1.7000000000000001E-2</v>
      </c>
      <c r="H122">
        <f>[22]tra!H122</f>
        <v>4.4219999999999997</v>
      </c>
      <c r="I122">
        <f>[22]tra!I122</f>
        <v>7.0000000000000007E-2</v>
      </c>
      <c r="J122">
        <f>[22]tra!J122</f>
        <v>7.2999999999999995E-2</v>
      </c>
      <c r="K122">
        <f>[22]tra!K122</f>
        <v>0.11700000000000001</v>
      </c>
      <c r="L122">
        <f>[22]tra!L122</f>
        <v>-47.859000000000002</v>
      </c>
      <c r="M122">
        <f>[22]tra!M122</f>
        <v>-30.443999999999999</v>
      </c>
      <c r="O122">
        <f t="shared" si="2"/>
        <v>47.859000000000002</v>
      </c>
      <c r="P122">
        <f t="shared" si="3"/>
        <v>30.443999999999999</v>
      </c>
    </row>
    <row r="123" spans="1:16" hidden="1" x14ac:dyDescent="0.25">
      <c r="A123">
        <v>2</v>
      </c>
      <c r="B123">
        <v>8</v>
      </c>
      <c r="C123">
        <v>9</v>
      </c>
      <c r="D123">
        <v>5</v>
      </c>
      <c r="E123" t="s">
        <v>457</v>
      </c>
      <c r="F123">
        <f>[22]tra!F123</f>
        <v>-4.3780000000000001</v>
      </c>
      <c r="G123">
        <f>[22]tra!G123</f>
        <v>1.7000000000000001E-2</v>
      </c>
      <c r="H123">
        <f>[22]tra!H123</f>
        <v>-4.4930000000000003</v>
      </c>
      <c r="I123">
        <f>[22]tra!I123</f>
        <v>-7.0999999999999994E-2</v>
      </c>
      <c r="J123">
        <f>[22]tra!J123</f>
        <v>-7.3999999999999996E-2</v>
      </c>
      <c r="K123">
        <f>[22]tra!K123</f>
        <v>-0.11799999999999999</v>
      </c>
      <c r="L123">
        <f>[22]tra!L123</f>
        <v>-60.98</v>
      </c>
      <c r="M123">
        <f>[22]tra!M123</f>
        <v>-38.07</v>
      </c>
      <c r="O123">
        <f t="shared" si="2"/>
        <v>60.98</v>
      </c>
      <c r="P123">
        <f t="shared" si="3"/>
        <v>38.07</v>
      </c>
    </row>
    <row r="124" spans="1:16" hidden="1" x14ac:dyDescent="0.25">
      <c r="A124">
        <v>2</v>
      </c>
      <c r="B124">
        <v>8</v>
      </c>
      <c r="C124">
        <v>9</v>
      </c>
      <c r="D124">
        <v>5</v>
      </c>
      <c r="E124" t="s">
        <v>458</v>
      </c>
      <c r="F124">
        <f>[22]tra!F124</f>
        <v>-1.498</v>
      </c>
      <c r="G124">
        <f>[22]tra!G124</f>
        <v>6.0000000000000001E-3</v>
      </c>
      <c r="H124">
        <f>[22]tra!H124</f>
        <v>-1.5369999999999999</v>
      </c>
      <c r="I124">
        <f>[22]tra!I124</f>
        <v>-2.4E-2</v>
      </c>
      <c r="J124">
        <f>[22]tra!J124</f>
        <v>-2.5000000000000001E-2</v>
      </c>
      <c r="K124">
        <f>[22]tra!K124</f>
        <v>-4.1000000000000002E-2</v>
      </c>
      <c r="L124">
        <f>[22]tra!L124</f>
        <v>52.49</v>
      </c>
      <c r="M124">
        <f>[22]tra!M124</f>
        <v>33.369</v>
      </c>
      <c r="O124" t="str">
        <f t="shared" si="2"/>
        <v/>
      </c>
      <c r="P124" t="str">
        <f t="shared" si="3"/>
        <v/>
      </c>
    </row>
    <row r="125" spans="1:16" hidden="1" x14ac:dyDescent="0.25">
      <c r="A125">
        <v>2</v>
      </c>
      <c r="B125">
        <v>8</v>
      </c>
      <c r="C125">
        <v>9</v>
      </c>
      <c r="D125">
        <v>5</v>
      </c>
      <c r="E125" t="s">
        <v>459</v>
      </c>
      <c r="F125">
        <f>[22]tra!F125</f>
        <v>-1.498</v>
      </c>
      <c r="G125">
        <f>[22]tra!G125</f>
        <v>6.0000000000000001E-3</v>
      </c>
      <c r="H125">
        <f>[22]tra!H125</f>
        <v>-1.5369999999999999</v>
      </c>
      <c r="I125">
        <f>[22]tra!I125</f>
        <v>-2.4E-2</v>
      </c>
      <c r="J125">
        <f>[22]tra!J125</f>
        <v>-2.5000000000000001E-2</v>
      </c>
      <c r="K125">
        <f>[22]tra!K125</f>
        <v>-4.1000000000000002E-2</v>
      </c>
      <c r="L125">
        <f>[22]tra!L125</f>
        <v>-57.014000000000003</v>
      </c>
      <c r="M125">
        <f>[22]tra!M125</f>
        <v>-35.999000000000002</v>
      </c>
      <c r="O125" t="str">
        <f t="shared" si="2"/>
        <v/>
      </c>
      <c r="P125" t="str">
        <f t="shared" si="3"/>
        <v/>
      </c>
    </row>
    <row r="126" spans="1:16" hidden="1" x14ac:dyDescent="0.25">
      <c r="A126">
        <v>2</v>
      </c>
      <c r="B126">
        <v>8</v>
      </c>
      <c r="C126">
        <v>9</v>
      </c>
      <c r="D126">
        <v>4</v>
      </c>
      <c r="E126" t="s">
        <v>456</v>
      </c>
      <c r="F126">
        <f>[22]tra!F126</f>
        <v>7.69</v>
      </c>
      <c r="G126">
        <f>[22]tra!G126</f>
        <v>4.8000000000000001E-2</v>
      </c>
      <c r="H126">
        <f>[22]tra!H126</f>
        <v>7.95</v>
      </c>
      <c r="I126">
        <f>[22]tra!I126</f>
        <v>0.16</v>
      </c>
      <c r="J126">
        <f>[22]tra!J126</f>
        <v>0.113</v>
      </c>
      <c r="K126">
        <f>[22]tra!K126</f>
        <v>0.182</v>
      </c>
      <c r="L126">
        <f>[22]tra!L126</f>
        <v>-33.814999999999998</v>
      </c>
      <c r="M126">
        <f>[22]tra!M126</f>
        <v>-21.202999999999999</v>
      </c>
      <c r="O126">
        <f t="shared" si="2"/>
        <v>33.814999999999998</v>
      </c>
      <c r="P126">
        <f t="shared" si="3"/>
        <v>21.202999999999999</v>
      </c>
    </row>
    <row r="127" spans="1:16" hidden="1" x14ac:dyDescent="0.25">
      <c r="A127">
        <v>2</v>
      </c>
      <c r="B127">
        <v>8</v>
      </c>
      <c r="C127">
        <v>9</v>
      </c>
      <c r="D127">
        <v>4</v>
      </c>
      <c r="E127" t="s">
        <v>457</v>
      </c>
      <c r="F127">
        <f>[22]tra!F127</f>
        <v>-7.6210000000000004</v>
      </c>
      <c r="G127">
        <f>[22]tra!G127</f>
        <v>-4.8000000000000001E-2</v>
      </c>
      <c r="H127">
        <f>[22]tra!H127</f>
        <v>-7.8780000000000001</v>
      </c>
      <c r="I127">
        <f>[22]tra!I127</f>
        <v>-0.158</v>
      </c>
      <c r="J127">
        <f>[22]tra!J127</f>
        <v>-0.112</v>
      </c>
      <c r="K127">
        <f>[22]tra!K127</f>
        <v>-0.18</v>
      </c>
      <c r="L127">
        <f>[22]tra!L127</f>
        <v>-37.130000000000003</v>
      </c>
      <c r="M127">
        <f>[22]tra!M127</f>
        <v>-23.193999999999999</v>
      </c>
      <c r="O127">
        <f t="shared" si="2"/>
        <v>37.130000000000003</v>
      </c>
      <c r="P127">
        <f t="shared" si="3"/>
        <v>23.193999999999999</v>
      </c>
    </row>
    <row r="128" spans="1:16" hidden="1" x14ac:dyDescent="0.25">
      <c r="A128">
        <v>2</v>
      </c>
      <c r="B128">
        <v>8</v>
      </c>
      <c r="C128">
        <v>9</v>
      </c>
      <c r="D128">
        <v>4</v>
      </c>
      <c r="E128" t="s">
        <v>458</v>
      </c>
      <c r="F128">
        <f>[22]tra!F128</f>
        <v>-2.64</v>
      </c>
      <c r="G128">
        <f>[22]tra!G128</f>
        <v>-1.6E-2</v>
      </c>
      <c r="H128">
        <f>[22]tra!H128</f>
        <v>-2.7290000000000001</v>
      </c>
      <c r="I128">
        <f>[22]tra!I128</f>
        <v>-5.5E-2</v>
      </c>
      <c r="J128">
        <f>[22]tra!J128</f>
        <v>-3.9E-2</v>
      </c>
      <c r="K128">
        <f>[22]tra!K128</f>
        <v>-6.3E-2</v>
      </c>
      <c r="L128">
        <f>[22]tra!L128</f>
        <v>33.473999999999997</v>
      </c>
      <c r="M128">
        <f>[22]tra!M128</f>
        <v>20.885000000000002</v>
      </c>
      <c r="O128" t="str">
        <f t="shared" si="2"/>
        <v/>
      </c>
      <c r="P128" t="str">
        <f t="shared" si="3"/>
        <v/>
      </c>
    </row>
    <row r="129" spans="1:16" hidden="1" x14ac:dyDescent="0.25">
      <c r="A129">
        <v>2</v>
      </c>
      <c r="B129">
        <v>8</v>
      </c>
      <c r="C129">
        <v>9</v>
      </c>
      <c r="D129">
        <v>4</v>
      </c>
      <c r="E129" t="s">
        <v>459</v>
      </c>
      <c r="F129">
        <f>[22]tra!F129</f>
        <v>-2.64</v>
      </c>
      <c r="G129">
        <f>[22]tra!G129</f>
        <v>-1.6E-2</v>
      </c>
      <c r="H129">
        <f>[22]tra!H129</f>
        <v>-2.7290000000000001</v>
      </c>
      <c r="I129">
        <f>[22]tra!I129</f>
        <v>-5.5E-2</v>
      </c>
      <c r="J129">
        <f>[22]tra!J129</f>
        <v>-3.9E-2</v>
      </c>
      <c r="K129">
        <f>[22]tra!K129</f>
        <v>-6.3E-2</v>
      </c>
      <c r="L129">
        <f>[22]tra!L129</f>
        <v>-34.618000000000002</v>
      </c>
      <c r="M129">
        <f>[22]tra!M129</f>
        <v>-21.571000000000002</v>
      </c>
      <c r="O129" t="str">
        <f t="shared" si="2"/>
        <v/>
      </c>
      <c r="P129" t="str">
        <f t="shared" si="3"/>
        <v/>
      </c>
    </row>
    <row r="130" spans="1:16" hidden="1" x14ac:dyDescent="0.25">
      <c r="A130">
        <v>2</v>
      </c>
      <c r="B130">
        <v>8</v>
      </c>
      <c r="C130">
        <v>9</v>
      </c>
      <c r="D130">
        <v>3</v>
      </c>
      <c r="E130" t="s">
        <v>456</v>
      </c>
      <c r="F130">
        <f>[22]tra!F130</f>
        <v>9.8000000000000007</v>
      </c>
      <c r="G130">
        <f>[22]tra!G130</f>
        <v>8.3000000000000004E-2</v>
      </c>
      <c r="H130">
        <f>[22]tra!H130</f>
        <v>10.151</v>
      </c>
      <c r="I130">
        <f>[22]tra!I130</f>
        <v>0.223</v>
      </c>
      <c r="J130">
        <f>[22]tra!J130</f>
        <v>0.14000000000000001</v>
      </c>
      <c r="K130">
        <f>[22]tra!K130</f>
        <v>0.22500000000000001</v>
      </c>
      <c r="L130">
        <f>[22]tra!L130</f>
        <v>-33.429000000000002</v>
      </c>
      <c r="M130">
        <f>[22]tra!M130</f>
        <v>-20.914999999999999</v>
      </c>
      <c r="O130">
        <f t="shared" si="2"/>
        <v>33.429000000000002</v>
      </c>
      <c r="P130">
        <f t="shared" si="3"/>
        <v>20.914999999999999</v>
      </c>
    </row>
    <row r="131" spans="1:16" hidden="1" x14ac:dyDescent="0.25">
      <c r="A131">
        <v>2</v>
      </c>
      <c r="B131">
        <v>8</v>
      </c>
      <c r="C131">
        <v>9</v>
      </c>
      <c r="D131">
        <v>3</v>
      </c>
      <c r="E131" t="s">
        <v>457</v>
      </c>
      <c r="F131">
        <f>[22]tra!F131</f>
        <v>-9.6460000000000008</v>
      </c>
      <c r="G131">
        <f>[22]tra!G131</f>
        <v>-8.2000000000000003E-2</v>
      </c>
      <c r="H131">
        <f>[22]tra!H131</f>
        <v>-9.9909999999999997</v>
      </c>
      <c r="I131">
        <f>[22]tra!I131</f>
        <v>-0.219</v>
      </c>
      <c r="J131">
        <f>[22]tra!J131</f>
        <v>-0.13800000000000001</v>
      </c>
      <c r="K131">
        <f>[22]tra!K131</f>
        <v>-0.222</v>
      </c>
      <c r="L131">
        <f>[22]tra!L131</f>
        <v>-36.304000000000002</v>
      </c>
      <c r="M131">
        <f>[22]tra!M131</f>
        <v>-22.652000000000001</v>
      </c>
      <c r="O131">
        <f t="shared" ref="O131:O194" si="4">IF(OR(E131="Msin",E131="Mdes"),ABS(L131),"")</f>
        <v>36.304000000000002</v>
      </c>
      <c r="P131">
        <f t="shared" ref="P131:P194" si="5">IF(OR(E131="Msin",E131="Mdes"),ABS(M131),"")</f>
        <v>22.652000000000001</v>
      </c>
    </row>
    <row r="132" spans="1:16" hidden="1" x14ac:dyDescent="0.25">
      <c r="A132">
        <v>2</v>
      </c>
      <c r="B132">
        <v>8</v>
      </c>
      <c r="C132">
        <v>9</v>
      </c>
      <c r="D132">
        <v>3</v>
      </c>
      <c r="E132" t="s">
        <v>458</v>
      </c>
      <c r="F132">
        <f>[22]tra!F132</f>
        <v>-3.3530000000000002</v>
      </c>
      <c r="G132">
        <f>[22]tra!G132</f>
        <v>-2.8000000000000001E-2</v>
      </c>
      <c r="H132">
        <f>[22]tra!H132</f>
        <v>-3.4729999999999999</v>
      </c>
      <c r="I132">
        <f>[22]tra!I132</f>
        <v>-7.5999999999999998E-2</v>
      </c>
      <c r="J132">
        <f>[22]tra!J132</f>
        <v>-4.8000000000000001E-2</v>
      </c>
      <c r="K132">
        <f>[22]tra!K132</f>
        <v>-7.6999999999999999E-2</v>
      </c>
      <c r="L132">
        <f>[22]tra!L132</f>
        <v>33.549999999999997</v>
      </c>
      <c r="M132">
        <f>[22]tra!M132</f>
        <v>20.928999999999998</v>
      </c>
      <c r="O132" t="str">
        <f t="shared" si="4"/>
        <v/>
      </c>
      <c r="P132" t="str">
        <f t="shared" si="5"/>
        <v/>
      </c>
    </row>
    <row r="133" spans="1:16" hidden="1" x14ac:dyDescent="0.25">
      <c r="A133">
        <v>2</v>
      </c>
      <c r="B133">
        <v>8</v>
      </c>
      <c r="C133">
        <v>9</v>
      </c>
      <c r="D133">
        <v>3</v>
      </c>
      <c r="E133" t="s">
        <v>459</v>
      </c>
      <c r="F133">
        <f>[22]tra!F133</f>
        <v>-3.3530000000000002</v>
      </c>
      <c r="G133">
        <f>[22]tra!G133</f>
        <v>-2.8000000000000001E-2</v>
      </c>
      <c r="H133">
        <f>[22]tra!H133</f>
        <v>-3.4729999999999999</v>
      </c>
      <c r="I133">
        <f>[22]tra!I133</f>
        <v>-7.5999999999999998E-2</v>
      </c>
      <c r="J133">
        <f>[22]tra!J133</f>
        <v>-4.8000000000000001E-2</v>
      </c>
      <c r="K133">
        <f>[22]tra!K133</f>
        <v>-7.6999999999999999E-2</v>
      </c>
      <c r="L133">
        <f>[22]tra!L133</f>
        <v>-34.542000000000002</v>
      </c>
      <c r="M133">
        <f>[22]tra!M133</f>
        <v>-21.527000000000001</v>
      </c>
      <c r="O133" t="str">
        <f t="shared" si="4"/>
        <v/>
      </c>
      <c r="P133" t="str">
        <f t="shared" si="5"/>
        <v/>
      </c>
    </row>
    <row r="134" spans="1:16" hidden="1" x14ac:dyDescent="0.25">
      <c r="A134">
        <v>2</v>
      </c>
      <c r="B134">
        <v>8</v>
      </c>
      <c r="C134">
        <v>9</v>
      </c>
      <c r="D134">
        <v>2</v>
      </c>
      <c r="E134" t="s">
        <v>456</v>
      </c>
      <c r="F134">
        <f>[22]tra!F134</f>
        <v>11.398</v>
      </c>
      <c r="G134">
        <f>[22]tra!G134</f>
        <v>8.5999999999999993E-2</v>
      </c>
      <c r="H134">
        <f>[22]tra!H134</f>
        <v>11.888</v>
      </c>
      <c r="I134">
        <f>[22]tra!I134</f>
        <v>0.253</v>
      </c>
      <c r="J134">
        <f>[22]tra!J134</f>
        <v>0.16</v>
      </c>
      <c r="K134">
        <f>[22]tra!K134</f>
        <v>0.25800000000000001</v>
      </c>
      <c r="L134">
        <f>[22]tra!L134</f>
        <v>-33.026000000000003</v>
      </c>
      <c r="M134">
        <f>[22]tra!M134</f>
        <v>-20.652999999999999</v>
      </c>
      <c r="O134">
        <f t="shared" si="4"/>
        <v>33.026000000000003</v>
      </c>
      <c r="P134">
        <f t="shared" si="5"/>
        <v>20.652999999999999</v>
      </c>
    </row>
    <row r="135" spans="1:16" hidden="1" x14ac:dyDescent="0.25">
      <c r="A135">
        <v>2</v>
      </c>
      <c r="B135">
        <v>8</v>
      </c>
      <c r="C135">
        <v>9</v>
      </c>
      <c r="D135">
        <v>2</v>
      </c>
      <c r="E135" t="s">
        <v>457</v>
      </c>
      <c r="F135">
        <f>[22]tra!F135</f>
        <v>-11.167999999999999</v>
      </c>
      <c r="G135">
        <f>[22]tra!G135</f>
        <v>-8.5000000000000006E-2</v>
      </c>
      <c r="H135">
        <f>[22]tra!H135</f>
        <v>-11.648</v>
      </c>
      <c r="I135">
        <f>[22]tra!I135</f>
        <v>-0.248</v>
      </c>
      <c r="J135">
        <f>[22]tra!J135</f>
        <v>-0.157</v>
      </c>
      <c r="K135">
        <f>[22]tra!K135</f>
        <v>-0.253</v>
      </c>
      <c r="L135">
        <f>[22]tra!L135</f>
        <v>-36.493000000000002</v>
      </c>
      <c r="M135">
        <f>[22]tra!M135</f>
        <v>-22.785</v>
      </c>
      <c r="O135">
        <f t="shared" si="4"/>
        <v>36.493000000000002</v>
      </c>
      <c r="P135">
        <f t="shared" si="5"/>
        <v>22.785</v>
      </c>
    </row>
    <row r="136" spans="1:16" hidden="1" x14ac:dyDescent="0.25">
      <c r="A136">
        <v>2</v>
      </c>
      <c r="B136">
        <v>8</v>
      </c>
      <c r="C136">
        <v>9</v>
      </c>
      <c r="D136">
        <v>2</v>
      </c>
      <c r="E136" t="s">
        <v>458</v>
      </c>
      <c r="F136">
        <f>[22]tra!F136</f>
        <v>-3.891</v>
      </c>
      <c r="G136">
        <f>[22]tra!G136</f>
        <v>-2.9000000000000001E-2</v>
      </c>
      <c r="H136">
        <f>[22]tra!H136</f>
        <v>-4.0579999999999998</v>
      </c>
      <c r="I136">
        <f>[22]tra!I136</f>
        <v>-8.5999999999999993E-2</v>
      </c>
      <c r="J136">
        <f>[22]tra!J136</f>
        <v>-5.5E-2</v>
      </c>
      <c r="K136">
        <f>[22]tra!K136</f>
        <v>-8.7999999999999995E-2</v>
      </c>
      <c r="L136">
        <f>[22]tra!L136</f>
        <v>33.448</v>
      </c>
      <c r="M136">
        <f>[22]tra!M136</f>
        <v>20.861000000000001</v>
      </c>
      <c r="O136" t="str">
        <f t="shared" si="4"/>
        <v/>
      </c>
      <c r="P136" t="str">
        <f t="shared" si="5"/>
        <v/>
      </c>
    </row>
    <row r="137" spans="1:16" hidden="1" x14ac:dyDescent="0.25">
      <c r="A137">
        <v>2</v>
      </c>
      <c r="B137">
        <v>8</v>
      </c>
      <c r="C137">
        <v>9</v>
      </c>
      <c r="D137">
        <v>2</v>
      </c>
      <c r="E137" t="s">
        <v>459</v>
      </c>
      <c r="F137">
        <f>[22]tra!F137</f>
        <v>-3.891</v>
      </c>
      <c r="G137">
        <f>[22]tra!G137</f>
        <v>-2.9000000000000001E-2</v>
      </c>
      <c r="H137">
        <f>[22]tra!H137</f>
        <v>-4.0579999999999998</v>
      </c>
      <c r="I137">
        <f>[22]tra!I137</f>
        <v>-8.5999999999999993E-2</v>
      </c>
      <c r="J137">
        <f>[22]tra!J137</f>
        <v>-5.5E-2</v>
      </c>
      <c r="K137">
        <f>[22]tra!K137</f>
        <v>-8.7999999999999995E-2</v>
      </c>
      <c r="L137">
        <f>[22]tra!L137</f>
        <v>-34.643999999999998</v>
      </c>
      <c r="M137">
        <f>[22]tra!M137</f>
        <v>-21.594999999999999</v>
      </c>
      <c r="O137" t="str">
        <f t="shared" si="4"/>
        <v/>
      </c>
      <c r="P137" t="str">
        <f t="shared" si="5"/>
        <v/>
      </c>
    </row>
    <row r="138" spans="1:16" hidden="1" x14ac:dyDescent="0.25">
      <c r="A138">
        <v>2</v>
      </c>
      <c r="B138">
        <v>8</v>
      </c>
      <c r="C138">
        <v>9</v>
      </c>
      <c r="D138">
        <v>1</v>
      </c>
      <c r="E138" t="s">
        <v>456</v>
      </c>
      <c r="F138">
        <f>[22]tra!F138</f>
        <v>10.816000000000001</v>
      </c>
      <c r="G138">
        <f>[22]tra!G138</f>
        <v>5.8000000000000003E-2</v>
      </c>
      <c r="H138">
        <f>[22]tra!H138</f>
        <v>11.365</v>
      </c>
      <c r="I138">
        <f>[22]tra!I138</f>
        <v>0.21199999999999999</v>
      </c>
      <c r="J138">
        <f>[22]tra!J138</f>
        <v>0.14199999999999999</v>
      </c>
      <c r="K138">
        <f>[22]tra!K138</f>
        <v>0.22900000000000001</v>
      </c>
      <c r="L138">
        <f>[22]tra!L138</f>
        <v>-32.335000000000001</v>
      </c>
      <c r="M138">
        <f>[22]tra!M138</f>
        <v>-20.234999999999999</v>
      </c>
      <c r="O138">
        <f t="shared" si="4"/>
        <v>32.335000000000001</v>
      </c>
      <c r="P138">
        <f t="shared" si="5"/>
        <v>20.234999999999999</v>
      </c>
    </row>
    <row r="139" spans="1:16" hidden="1" x14ac:dyDescent="0.25">
      <c r="A139">
        <v>2</v>
      </c>
      <c r="B139">
        <v>8</v>
      </c>
      <c r="C139">
        <v>9</v>
      </c>
      <c r="D139">
        <v>1</v>
      </c>
      <c r="E139" t="s">
        <v>457</v>
      </c>
      <c r="F139">
        <f>[22]tra!F139</f>
        <v>-10.573</v>
      </c>
      <c r="G139">
        <f>[22]tra!G139</f>
        <v>-5.7000000000000002E-2</v>
      </c>
      <c r="H139">
        <f>[22]tra!H139</f>
        <v>-11.108000000000001</v>
      </c>
      <c r="I139">
        <f>[22]tra!I139</f>
        <v>-0.20699999999999999</v>
      </c>
      <c r="J139">
        <f>[22]tra!J139</f>
        <v>-0.13900000000000001</v>
      </c>
      <c r="K139">
        <f>[22]tra!K139</f>
        <v>-0.224</v>
      </c>
      <c r="L139">
        <f>[22]tra!L139</f>
        <v>-37.866999999999997</v>
      </c>
      <c r="M139">
        <f>[22]tra!M139</f>
        <v>-23.66</v>
      </c>
      <c r="O139">
        <f t="shared" si="4"/>
        <v>37.866999999999997</v>
      </c>
      <c r="P139">
        <f t="shared" si="5"/>
        <v>23.66</v>
      </c>
    </row>
    <row r="140" spans="1:16" hidden="1" x14ac:dyDescent="0.25">
      <c r="A140">
        <v>2</v>
      </c>
      <c r="B140">
        <v>8</v>
      </c>
      <c r="C140">
        <v>9</v>
      </c>
      <c r="D140">
        <v>1</v>
      </c>
      <c r="E140" t="s">
        <v>458</v>
      </c>
      <c r="F140">
        <f>[22]tra!F140</f>
        <v>-3.6880000000000002</v>
      </c>
      <c r="G140">
        <f>[22]tra!G140</f>
        <v>-0.02</v>
      </c>
      <c r="H140">
        <f>[22]tra!H140</f>
        <v>-3.875</v>
      </c>
      <c r="I140">
        <f>[22]tra!I140</f>
        <v>-7.1999999999999995E-2</v>
      </c>
      <c r="J140">
        <f>[22]tra!J140</f>
        <v>-4.8000000000000001E-2</v>
      </c>
      <c r="K140">
        <f>[22]tra!K140</f>
        <v>-7.8E-2</v>
      </c>
      <c r="L140">
        <f>[22]tra!L140</f>
        <v>33.091999999999999</v>
      </c>
      <c r="M140">
        <f>[22]tra!M140</f>
        <v>20.637</v>
      </c>
      <c r="O140" t="str">
        <f t="shared" si="4"/>
        <v/>
      </c>
      <c r="P140" t="str">
        <f t="shared" si="5"/>
        <v/>
      </c>
    </row>
    <row r="141" spans="1:16" hidden="1" x14ac:dyDescent="0.25">
      <c r="A141">
        <v>2</v>
      </c>
      <c r="B141">
        <v>8</v>
      </c>
      <c r="C141">
        <v>9</v>
      </c>
      <c r="D141">
        <v>1</v>
      </c>
      <c r="E141" t="s">
        <v>459</v>
      </c>
      <c r="F141">
        <f>[22]tra!F141</f>
        <v>-3.6880000000000002</v>
      </c>
      <c r="G141">
        <f>[22]tra!G141</f>
        <v>-0.02</v>
      </c>
      <c r="H141">
        <f>[22]tra!H141</f>
        <v>-3.875</v>
      </c>
      <c r="I141">
        <f>[22]tra!I141</f>
        <v>-7.1999999999999995E-2</v>
      </c>
      <c r="J141">
        <f>[22]tra!J141</f>
        <v>-4.8000000000000001E-2</v>
      </c>
      <c r="K141">
        <f>[22]tra!K141</f>
        <v>-7.8E-2</v>
      </c>
      <c r="L141">
        <f>[22]tra!L141</f>
        <v>-35</v>
      </c>
      <c r="M141">
        <f>[22]tra!M141</f>
        <v>-21.818999999999999</v>
      </c>
      <c r="O141" t="str">
        <f t="shared" si="4"/>
        <v/>
      </c>
      <c r="P141" t="str">
        <f t="shared" si="5"/>
        <v/>
      </c>
    </row>
    <row r="142" spans="1:16" hidden="1" x14ac:dyDescent="0.25">
      <c r="A142">
        <v>2</v>
      </c>
      <c r="B142">
        <v>9</v>
      </c>
      <c r="C142">
        <v>10</v>
      </c>
      <c r="D142">
        <v>5</v>
      </c>
      <c r="E142" t="s">
        <v>456</v>
      </c>
      <c r="F142">
        <f>[22]tra!F142</f>
        <v>2.4220000000000002</v>
      </c>
      <c r="G142">
        <f>[22]tra!G142</f>
        <v>-3.6999999999999998E-2</v>
      </c>
      <c r="H142">
        <f>[22]tra!H142</f>
        <v>2.5529999999999999</v>
      </c>
      <c r="I142">
        <f>[22]tra!I142</f>
        <v>-4.2000000000000003E-2</v>
      </c>
      <c r="J142">
        <f>[22]tra!J142</f>
        <v>4.8000000000000001E-2</v>
      </c>
      <c r="K142">
        <f>[22]tra!K142</f>
        <v>7.5999999999999998E-2</v>
      </c>
      <c r="L142">
        <f>[22]tra!L142</f>
        <v>-104.11799999999999</v>
      </c>
      <c r="M142">
        <f>[22]tra!M142</f>
        <v>-63.78</v>
      </c>
      <c r="O142">
        <f t="shared" si="4"/>
        <v>104.11799999999999</v>
      </c>
      <c r="P142">
        <f t="shared" si="5"/>
        <v>63.78</v>
      </c>
    </row>
    <row r="143" spans="1:16" hidden="1" x14ac:dyDescent="0.25">
      <c r="A143">
        <v>2</v>
      </c>
      <c r="B143">
        <v>9</v>
      </c>
      <c r="C143">
        <v>10</v>
      </c>
      <c r="D143">
        <v>5</v>
      </c>
      <c r="E143" t="s">
        <v>457</v>
      </c>
      <c r="F143">
        <f>[22]tra!F143</f>
        <v>-2.3010000000000002</v>
      </c>
      <c r="G143">
        <f>[22]tra!G143</f>
        <v>3.5000000000000003E-2</v>
      </c>
      <c r="H143">
        <f>[22]tra!H143</f>
        <v>-2.4340000000000002</v>
      </c>
      <c r="I143">
        <f>[22]tra!I143</f>
        <v>0.04</v>
      </c>
      <c r="J143">
        <f>[22]tra!J143</f>
        <v>-4.4999999999999998E-2</v>
      </c>
      <c r="K143">
        <f>[22]tra!K143</f>
        <v>-7.1999999999999995E-2</v>
      </c>
      <c r="L143">
        <f>[22]tra!L143</f>
        <v>-105.307</v>
      </c>
      <c r="M143">
        <f>[22]tra!M143</f>
        <v>-63.481999999999999</v>
      </c>
      <c r="O143">
        <f t="shared" si="4"/>
        <v>105.307</v>
      </c>
      <c r="P143">
        <f t="shared" si="5"/>
        <v>63.481999999999999</v>
      </c>
    </row>
    <row r="144" spans="1:16" hidden="1" x14ac:dyDescent="0.25">
      <c r="A144">
        <v>2</v>
      </c>
      <c r="B144">
        <v>9</v>
      </c>
      <c r="C144">
        <v>10</v>
      </c>
      <c r="D144">
        <v>5</v>
      </c>
      <c r="E144" t="s">
        <v>458</v>
      </c>
      <c r="F144">
        <f>[22]tra!F144</f>
        <v>-0.96399999999999997</v>
      </c>
      <c r="G144">
        <f>[22]tra!G144</f>
        <v>1.4999999999999999E-2</v>
      </c>
      <c r="H144">
        <f>[22]tra!H144</f>
        <v>-1.018</v>
      </c>
      <c r="I144">
        <f>[22]tra!I144</f>
        <v>1.7000000000000001E-2</v>
      </c>
      <c r="J144">
        <f>[22]tra!J144</f>
        <v>-1.9E-2</v>
      </c>
      <c r="K144">
        <f>[22]tra!K144</f>
        <v>-0.03</v>
      </c>
      <c r="L144">
        <f>[22]tra!L144</f>
        <v>133.72300000000001</v>
      </c>
      <c r="M144">
        <f>[22]tra!M144</f>
        <v>81.400999999999996</v>
      </c>
      <c r="O144" t="str">
        <f t="shared" si="4"/>
        <v/>
      </c>
      <c r="P144" t="str">
        <f t="shared" si="5"/>
        <v/>
      </c>
    </row>
    <row r="145" spans="1:16" hidden="1" x14ac:dyDescent="0.25">
      <c r="A145">
        <v>2</v>
      </c>
      <c r="B145">
        <v>9</v>
      </c>
      <c r="C145">
        <v>10</v>
      </c>
      <c r="D145">
        <v>5</v>
      </c>
      <c r="E145" t="s">
        <v>459</v>
      </c>
      <c r="F145">
        <f>[22]tra!F145</f>
        <v>-0.96399999999999997</v>
      </c>
      <c r="G145">
        <f>[22]tra!G145</f>
        <v>1.4999999999999999E-2</v>
      </c>
      <c r="H145">
        <f>[22]tra!H145</f>
        <v>-1.018</v>
      </c>
      <c r="I145">
        <f>[22]tra!I145</f>
        <v>1.7000000000000001E-2</v>
      </c>
      <c r="J145">
        <f>[22]tra!J145</f>
        <v>-1.9E-2</v>
      </c>
      <c r="K145">
        <f>[22]tra!K145</f>
        <v>-0.03</v>
      </c>
      <c r="L145">
        <f>[22]tra!L145</f>
        <v>-134.209</v>
      </c>
      <c r="M145">
        <f>[22]tra!M145</f>
        <v>-81.278999999999996</v>
      </c>
      <c r="O145" t="str">
        <f t="shared" si="4"/>
        <v/>
      </c>
      <c r="P145" t="str">
        <f t="shared" si="5"/>
        <v/>
      </c>
    </row>
    <row r="146" spans="1:16" hidden="1" x14ac:dyDescent="0.25">
      <c r="A146">
        <v>2</v>
      </c>
      <c r="B146">
        <v>9</v>
      </c>
      <c r="C146">
        <v>10</v>
      </c>
      <c r="D146">
        <v>4</v>
      </c>
      <c r="E146" t="s">
        <v>456</v>
      </c>
      <c r="F146">
        <f>[22]tra!F146</f>
        <v>41.543999999999997</v>
      </c>
      <c r="G146">
        <f>[22]tra!G146</f>
        <v>0.24199999999999999</v>
      </c>
      <c r="H146">
        <f>[22]tra!H146</f>
        <v>43.115000000000002</v>
      </c>
      <c r="I146">
        <f>[22]tra!I146</f>
        <v>0.84799999999999998</v>
      </c>
      <c r="J146">
        <f>[22]tra!J146</f>
        <v>0.621</v>
      </c>
      <c r="K146">
        <f>[22]tra!K146</f>
        <v>1</v>
      </c>
      <c r="L146">
        <f>[22]tra!L146</f>
        <v>-118.95099999999999</v>
      </c>
      <c r="M146">
        <f>[22]tra!M146</f>
        <v>-74.840999999999994</v>
      </c>
      <c r="O146">
        <f t="shared" si="4"/>
        <v>118.95099999999999</v>
      </c>
      <c r="P146">
        <f t="shared" si="5"/>
        <v>74.840999999999994</v>
      </c>
    </row>
    <row r="147" spans="1:16" hidden="1" x14ac:dyDescent="0.25">
      <c r="A147">
        <v>2</v>
      </c>
      <c r="B147">
        <v>9</v>
      </c>
      <c r="C147">
        <v>10</v>
      </c>
      <c r="D147">
        <v>4</v>
      </c>
      <c r="E147" t="s">
        <v>457</v>
      </c>
      <c r="F147">
        <f>[22]tra!F147</f>
        <v>-40.174999999999997</v>
      </c>
      <c r="G147">
        <f>[22]tra!G147</f>
        <v>-0.23</v>
      </c>
      <c r="H147">
        <f>[22]tra!H147</f>
        <v>-41.694000000000003</v>
      </c>
      <c r="I147">
        <f>[22]tra!I147</f>
        <v>-0.81799999999999995</v>
      </c>
      <c r="J147">
        <f>[22]tra!J147</f>
        <v>-0.60199999999999998</v>
      </c>
      <c r="K147">
        <f>[22]tra!K147</f>
        <v>-0.96799999999999997</v>
      </c>
      <c r="L147">
        <f>[22]tra!L147</f>
        <v>-129.721</v>
      </c>
      <c r="M147">
        <f>[22]tra!M147</f>
        <v>-81.245000000000005</v>
      </c>
      <c r="O147">
        <f t="shared" si="4"/>
        <v>129.721</v>
      </c>
      <c r="P147">
        <f t="shared" si="5"/>
        <v>81.245000000000005</v>
      </c>
    </row>
    <row r="148" spans="1:16" hidden="1" x14ac:dyDescent="0.25">
      <c r="A148">
        <v>2</v>
      </c>
      <c r="B148">
        <v>9</v>
      </c>
      <c r="C148">
        <v>10</v>
      </c>
      <c r="D148">
        <v>4</v>
      </c>
      <c r="E148" t="s">
        <v>458</v>
      </c>
      <c r="F148">
        <f>[22]tra!F148</f>
        <v>-16.678000000000001</v>
      </c>
      <c r="G148">
        <f>[22]tra!G148</f>
        <v>-9.6000000000000002E-2</v>
      </c>
      <c r="H148">
        <f>[22]tra!H148</f>
        <v>-17.308</v>
      </c>
      <c r="I148">
        <f>[22]tra!I148</f>
        <v>-0.34</v>
      </c>
      <c r="J148">
        <f>[22]tra!J148</f>
        <v>-0.25</v>
      </c>
      <c r="K148">
        <f>[22]tra!K148</f>
        <v>-0.40200000000000002</v>
      </c>
      <c r="L148">
        <f>[22]tra!L148</f>
        <v>183.16900000000001</v>
      </c>
      <c r="M148">
        <f>[22]tra!M148</f>
        <v>115.999</v>
      </c>
      <c r="O148" t="str">
        <f t="shared" si="4"/>
        <v/>
      </c>
      <c r="P148" t="str">
        <f t="shared" si="5"/>
        <v/>
      </c>
    </row>
    <row r="149" spans="1:16" hidden="1" x14ac:dyDescent="0.25">
      <c r="A149">
        <v>2</v>
      </c>
      <c r="B149">
        <v>9</v>
      </c>
      <c r="C149">
        <v>10</v>
      </c>
      <c r="D149">
        <v>4</v>
      </c>
      <c r="E149" t="s">
        <v>459</v>
      </c>
      <c r="F149">
        <f>[22]tra!F149</f>
        <v>-16.678000000000001</v>
      </c>
      <c r="G149">
        <f>[22]tra!G149</f>
        <v>-9.6000000000000002E-2</v>
      </c>
      <c r="H149">
        <f>[22]tra!H149</f>
        <v>-17.308</v>
      </c>
      <c r="I149">
        <f>[22]tra!I149</f>
        <v>-0.34</v>
      </c>
      <c r="J149">
        <f>[22]tra!J149</f>
        <v>-0.25</v>
      </c>
      <c r="K149">
        <f>[22]tra!K149</f>
        <v>-0.40200000000000002</v>
      </c>
      <c r="L149">
        <f>[22]tra!L149</f>
        <v>-187.565</v>
      </c>
      <c r="M149">
        <f>[22]tra!M149</f>
        <v>-118.613</v>
      </c>
      <c r="O149" t="str">
        <f t="shared" si="4"/>
        <v/>
      </c>
      <c r="P149" t="str">
        <f t="shared" si="5"/>
        <v/>
      </c>
    </row>
    <row r="150" spans="1:16" hidden="1" x14ac:dyDescent="0.25">
      <c r="A150">
        <v>2</v>
      </c>
      <c r="B150">
        <v>9</v>
      </c>
      <c r="C150">
        <v>10</v>
      </c>
      <c r="D150">
        <v>3</v>
      </c>
      <c r="E150" t="s">
        <v>456</v>
      </c>
      <c r="F150">
        <f>[22]tra!F150</f>
        <v>92.18</v>
      </c>
      <c r="G150">
        <f>[22]tra!G150</f>
        <v>0.80800000000000005</v>
      </c>
      <c r="H150">
        <f>[22]tra!H150</f>
        <v>95.531999999999996</v>
      </c>
      <c r="I150">
        <f>[22]tra!I150</f>
        <v>2.1179999999999999</v>
      </c>
      <c r="J150">
        <f>[22]tra!J150</f>
        <v>1.32</v>
      </c>
      <c r="K150">
        <f>[22]tra!K150</f>
        <v>2.1259999999999999</v>
      </c>
      <c r="L150">
        <f>[22]tra!L150</f>
        <v>-112.679</v>
      </c>
      <c r="M150">
        <f>[22]tra!M150</f>
        <v>-71.244</v>
      </c>
      <c r="O150">
        <f t="shared" si="4"/>
        <v>112.679</v>
      </c>
      <c r="P150">
        <f t="shared" si="5"/>
        <v>71.244</v>
      </c>
    </row>
    <row r="151" spans="1:16" hidden="1" x14ac:dyDescent="0.25">
      <c r="A151">
        <v>2</v>
      </c>
      <c r="B151">
        <v>9</v>
      </c>
      <c r="C151">
        <v>10</v>
      </c>
      <c r="D151">
        <v>3</v>
      </c>
      <c r="E151" t="s">
        <v>457</v>
      </c>
      <c r="F151">
        <f>[22]tra!F151</f>
        <v>-89.576999999999998</v>
      </c>
      <c r="G151">
        <f>[22]tra!G151</f>
        <v>-0.78500000000000003</v>
      </c>
      <c r="H151">
        <f>[22]tra!H151</f>
        <v>-92.834999999999994</v>
      </c>
      <c r="I151">
        <f>[22]tra!I151</f>
        <v>-2.0590000000000002</v>
      </c>
      <c r="J151">
        <f>[22]tra!J151</f>
        <v>-1.2829999999999999</v>
      </c>
      <c r="K151">
        <f>[22]tra!K151</f>
        <v>-2.0659999999999998</v>
      </c>
      <c r="L151">
        <f>[22]tra!L151</f>
        <v>-126.44799999999999</v>
      </c>
      <c r="M151">
        <f>[22]tra!M151</f>
        <v>-79.432000000000002</v>
      </c>
      <c r="O151">
        <f t="shared" si="4"/>
        <v>126.44799999999999</v>
      </c>
      <c r="P151">
        <f t="shared" si="5"/>
        <v>79.432000000000002</v>
      </c>
    </row>
    <row r="152" spans="1:16" hidden="1" x14ac:dyDescent="0.25">
      <c r="A152">
        <v>2</v>
      </c>
      <c r="B152">
        <v>9</v>
      </c>
      <c r="C152">
        <v>10</v>
      </c>
      <c r="D152">
        <v>3</v>
      </c>
      <c r="E152" t="s">
        <v>458</v>
      </c>
      <c r="F152">
        <f>[22]tra!F152</f>
        <v>-37.093000000000004</v>
      </c>
      <c r="G152">
        <f>[22]tra!G152</f>
        <v>-0.32500000000000001</v>
      </c>
      <c r="H152">
        <f>[22]tra!H152</f>
        <v>-38.442</v>
      </c>
      <c r="I152">
        <f>[22]tra!I152</f>
        <v>-0.85199999999999998</v>
      </c>
      <c r="J152">
        <f>[22]tra!J152</f>
        <v>-0.53100000000000003</v>
      </c>
      <c r="K152">
        <f>[22]tra!K152</f>
        <v>-0.85599999999999998</v>
      </c>
      <c r="L152">
        <f>[22]tra!L152</f>
        <v>184.958</v>
      </c>
      <c r="M152">
        <f>[22]tra!M152</f>
        <v>117.47199999999999</v>
      </c>
      <c r="O152" t="str">
        <f t="shared" si="4"/>
        <v/>
      </c>
      <c r="P152" t="str">
        <f t="shared" si="5"/>
        <v/>
      </c>
    </row>
    <row r="153" spans="1:16" hidden="1" x14ac:dyDescent="0.25">
      <c r="A153">
        <v>2</v>
      </c>
      <c r="B153">
        <v>9</v>
      </c>
      <c r="C153">
        <v>10</v>
      </c>
      <c r="D153">
        <v>3</v>
      </c>
      <c r="E153" t="s">
        <v>459</v>
      </c>
      <c r="F153">
        <f>[22]tra!F153</f>
        <v>-37.093000000000004</v>
      </c>
      <c r="G153">
        <f>[22]tra!G153</f>
        <v>-0.32500000000000001</v>
      </c>
      <c r="H153">
        <f>[22]tra!H153</f>
        <v>-38.442</v>
      </c>
      <c r="I153">
        <f>[22]tra!I153</f>
        <v>-0.85199999999999998</v>
      </c>
      <c r="J153">
        <f>[22]tra!J153</f>
        <v>-0.53100000000000003</v>
      </c>
      <c r="K153">
        <f>[22]tra!K153</f>
        <v>-0.85599999999999998</v>
      </c>
      <c r="L153">
        <f>[22]tra!L153</f>
        <v>-190.578</v>
      </c>
      <c r="M153">
        <f>[22]tra!M153</f>
        <v>-120.815</v>
      </c>
      <c r="O153" t="str">
        <f t="shared" si="4"/>
        <v/>
      </c>
      <c r="P153" t="str">
        <f t="shared" si="5"/>
        <v/>
      </c>
    </row>
    <row r="154" spans="1:16" hidden="1" x14ac:dyDescent="0.25">
      <c r="A154">
        <v>2</v>
      </c>
      <c r="B154">
        <v>9</v>
      </c>
      <c r="C154">
        <v>10</v>
      </c>
      <c r="D154">
        <v>2</v>
      </c>
      <c r="E154" t="s">
        <v>456</v>
      </c>
      <c r="F154">
        <f>[22]tra!F154</f>
        <v>115.518</v>
      </c>
      <c r="G154">
        <f>[22]tra!G154</f>
        <v>0.88200000000000001</v>
      </c>
      <c r="H154">
        <f>[22]tra!H154</f>
        <v>120.655</v>
      </c>
      <c r="I154">
        <f>[22]tra!I154</f>
        <v>2.5760000000000001</v>
      </c>
      <c r="J154">
        <f>[22]tra!J154</f>
        <v>1.6220000000000001</v>
      </c>
      <c r="K154">
        <f>[22]tra!K154</f>
        <v>2.6120000000000001</v>
      </c>
      <c r="L154">
        <f>[22]tra!L154</f>
        <v>-112.89700000000001</v>
      </c>
      <c r="M154">
        <f>[22]tra!M154</f>
        <v>-71.382999999999996</v>
      </c>
      <c r="O154">
        <f t="shared" si="4"/>
        <v>112.89700000000001</v>
      </c>
      <c r="P154">
        <f t="shared" si="5"/>
        <v>71.382999999999996</v>
      </c>
    </row>
    <row r="155" spans="1:16" hidden="1" x14ac:dyDescent="0.25">
      <c r="A155">
        <v>2</v>
      </c>
      <c r="B155">
        <v>9</v>
      </c>
      <c r="C155">
        <v>10</v>
      </c>
      <c r="D155">
        <v>2</v>
      </c>
      <c r="E155" t="s">
        <v>457</v>
      </c>
      <c r="F155">
        <f>[22]tra!F155</f>
        <v>-112.857</v>
      </c>
      <c r="G155">
        <f>[22]tra!G155</f>
        <v>-0.85899999999999999</v>
      </c>
      <c r="H155">
        <f>[22]tra!H155</f>
        <v>-117.872</v>
      </c>
      <c r="I155">
        <f>[22]tra!I155</f>
        <v>-2.5150000000000001</v>
      </c>
      <c r="J155">
        <f>[22]tra!J155</f>
        <v>-1.5840000000000001</v>
      </c>
      <c r="K155">
        <f>[22]tra!K155</f>
        <v>-2.5499999999999998</v>
      </c>
      <c r="L155">
        <f>[22]tra!L155</f>
        <v>-129.655</v>
      </c>
      <c r="M155">
        <f>[22]tra!M155</f>
        <v>-81.442999999999998</v>
      </c>
      <c r="O155">
        <f t="shared" si="4"/>
        <v>129.655</v>
      </c>
      <c r="P155">
        <f t="shared" si="5"/>
        <v>81.442999999999998</v>
      </c>
    </row>
    <row r="156" spans="1:16" hidden="1" x14ac:dyDescent="0.25">
      <c r="A156">
        <v>2</v>
      </c>
      <c r="B156">
        <v>9</v>
      </c>
      <c r="C156">
        <v>10</v>
      </c>
      <c r="D156">
        <v>2</v>
      </c>
      <c r="E156" t="s">
        <v>458</v>
      </c>
      <c r="F156">
        <f>[22]tra!F156</f>
        <v>-46.606999999999999</v>
      </c>
      <c r="G156">
        <f>[22]tra!G156</f>
        <v>-0.35499999999999998</v>
      </c>
      <c r="H156">
        <f>[22]tra!H156</f>
        <v>-48.679000000000002</v>
      </c>
      <c r="I156">
        <f>[22]tra!I156</f>
        <v>-1.0389999999999999</v>
      </c>
      <c r="J156">
        <f>[22]tra!J156</f>
        <v>-0.65400000000000003</v>
      </c>
      <c r="K156">
        <f>[22]tra!K156</f>
        <v>-1.054</v>
      </c>
      <c r="L156">
        <f>[22]tra!L156</f>
        <v>184.34800000000001</v>
      </c>
      <c r="M156">
        <f>[22]tra!M156</f>
        <v>117.09</v>
      </c>
      <c r="O156" t="str">
        <f t="shared" si="4"/>
        <v/>
      </c>
      <c r="P156" t="str">
        <f t="shared" si="5"/>
        <v/>
      </c>
    </row>
    <row r="157" spans="1:16" hidden="1" x14ac:dyDescent="0.25">
      <c r="A157">
        <v>2</v>
      </c>
      <c r="B157">
        <v>9</v>
      </c>
      <c r="C157">
        <v>10</v>
      </c>
      <c r="D157">
        <v>2</v>
      </c>
      <c r="E157" t="s">
        <v>459</v>
      </c>
      <c r="F157">
        <f>[22]tra!F157</f>
        <v>-46.606999999999999</v>
      </c>
      <c r="G157">
        <f>[22]tra!G157</f>
        <v>-0.35499999999999998</v>
      </c>
      <c r="H157">
        <f>[22]tra!H157</f>
        <v>-48.679000000000002</v>
      </c>
      <c r="I157">
        <f>[22]tra!I157</f>
        <v>-1.0389999999999999</v>
      </c>
      <c r="J157">
        <f>[22]tra!J157</f>
        <v>-0.65400000000000003</v>
      </c>
      <c r="K157">
        <f>[22]tra!K157</f>
        <v>-1.054</v>
      </c>
      <c r="L157">
        <f>[22]tra!L157</f>
        <v>-191.18799999999999</v>
      </c>
      <c r="M157">
        <f>[22]tra!M157</f>
        <v>-121.197</v>
      </c>
      <c r="O157" t="str">
        <f t="shared" si="4"/>
        <v/>
      </c>
      <c r="P157" t="str">
        <f t="shared" si="5"/>
        <v/>
      </c>
    </row>
    <row r="158" spans="1:16" hidden="1" x14ac:dyDescent="0.25">
      <c r="A158">
        <v>2</v>
      </c>
      <c r="B158">
        <v>9</v>
      </c>
      <c r="C158">
        <v>10</v>
      </c>
      <c r="D158">
        <v>1</v>
      </c>
      <c r="E158" t="s">
        <v>456</v>
      </c>
      <c r="F158">
        <f>[22]tra!F158</f>
        <v>115.50700000000001</v>
      </c>
      <c r="G158">
        <f>[22]tra!G158</f>
        <v>0.59899999999999998</v>
      </c>
      <c r="H158">
        <f>[22]tra!H158</f>
        <v>121.622</v>
      </c>
      <c r="I158">
        <f>[22]tra!I158</f>
        <v>2.2410000000000001</v>
      </c>
      <c r="J158">
        <f>[22]tra!J158</f>
        <v>1.5089999999999999</v>
      </c>
      <c r="K158">
        <f>[22]tra!K158</f>
        <v>2.4289999999999998</v>
      </c>
      <c r="L158">
        <f>[22]tra!L158</f>
        <v>-102.51300000000001</v>
      </c>
      <c r="M158">
        <f>[22]tra!M158</f>
        <v>-64.981999999999999</v>
      </c>
      <c r="O158">
        <f t="shared" si="4"/>
        <v>102.51300000000001</v>
      </c>
      <c r="P158">
        <f t="shared" si="5"/>
        <v>64.981999999999999</v>
      </c>
    </row>
    <row r="159" spans="1:16" hidden="1" x14ac:dyDescent="0.25">
      <c r="A159">
        <v>2</v>
      </c>
      <c r="B159">
        <v>9</v>
      </c>
      <c r="C159">
        <v>10</v>
      </c>
      <c r="D159">
        <v>1</v>
      </c>
      <c r="E159" t="s">
        <v>457</v>
      </c>
      <c r="F159">
        <f>[22]tra!F159</f>
        <v>-111.887</v>
      </c>
      <c r="G159">
        <f>[22]tra!G159</f>
        <v>-0.58199999999999996</v>
      </c>
      <c r="H159">
        <f>[22]tra!H159</f>
        <v>-117.81</v>
      </c>
      <c r="I159">
        <f>[22]tra!I159</f>
        <v>-2.173</v>
      </c>
      <c r="J159">
        <f>[22]tra!J159</f>
        <v>-1.4630000000000001</v>
      </c>
      <c r="K159">
        <f>[22]tra!K159</f>
        <v>-2.3540000000000001</v>
      </c>
      <c r="L159">
        <f>[22]tra!L159</f>
        <v>-127.96</v>
      </c>
      <c r="M159">
        <f>[22]tra!M159</f>
        <v>-79.953000000000003</v>
      </c>
      <c r="O159">
        <f t="shared" si="4"/>
        <v>127.96</v>
      </c>
      <c r="P159">
        <f t="shared" si="5"/>
        <v>79.953000000000003</v>
      </c>
    </row>
    <row r="160" spans="1:16" hidden="1" x14ac:dyDescent="0.25">
      <c r="A160">
        <v>2</v>
      </c>
      <c r="B160">
        <v>9</v>
      </c>
      <c r="C160">
        <v>10</v>
      </c>
      <c r="D160">
        <v>1</v>
      </c>
      <c r="E160" t="s">
        <v>458</v>
      </c>
      <c r="F160">
        <f>[22]tra!F160</f>
        <v>-46.406999999999996</v>
      </c>
      <c r="G160">
        <f>[22]tra!G160</f>
        <v>-0.24099999999999999</v>
      </c>
      <c r="H160">
        <f>[22]tra!H160</f>
        <v>-48.863999999999997</v>
      </c>
      <c r="I160">
        <f>[22]tra!I160</f>
        <v>-0.90100000000000002</v>
      </c>
      <c r="J160">
        <f>[22]tra!J160</f>
        <v>-0.60699999999999998</v>
      </c>
      <c r="K160">
        <f>[22]tra!K160</f>
        <v>-0.97599999999999998</v>
      </c>
      <c r="L160">
        <f>[22]tra!L160</f>
        <v>182.57499999999999</v>
      </c>
      <c r="M160">
        <f>[22]tra!M160</f>
        <v>116.08799999999999</v>
      </c>
      <c r="O160" t="str">
        <f t="shared" si="4"/>
        <v/>
      </c>
      <c r="P160" t="str">
        <f t="shared" si="5"/>
        <v/>
      </c>
    </row>
    <row r="161" spans="1:16" hidden="1" x14ac:dyDescent="0.25">
      <c r="A161">
        <v>2</v>
      </c>
      <c r="B161">
        <v>9</v>
      </c>
      <c r="C161">
        <v>10</v>
      </c>
      <c r="D161">
        <v>1</v>
      </c>
      <c r="E161" t="s">
        <v>459</v>
      </c>
      <c r="F161">
        <f>[22]tra!F161</f>
        <v>-46.406999999999996</v>
      </c>
      <c r="G161">
        <f>[22]tra!G161</f>
        <v>-0.24099999999999999</v>
      </c>
      <c r="H161">
        <f>[22]tra!H161</f>
        <v>-48.863999999999997</v>
      </c>
      <c r="I161">
        <f>[22]tra!I161</f>
        <v>-0.90100000000000002</v>
      </c>
      <c r="J161">
        <f>[22]tra!J161</f>
        <v>-0.60699999999999998</v>
      </c>
      <c r="K161">
        <f>[22]tra!K161</f>
        <v>-0.97599999999999998</v>
      </c>
      <c r="L161">
        <f>[22]tra!L161</f>
        <v>-192.96100000000001</v>
      </c>
      <c r="M161">
        <f>[22]tra!M161</f>
        <v>-122.199</v>
      </c>
      <c r="O161" t="str">
        <f t="shared" si="4"/>
        <v/>
      </c>
      <c r="P161" t="str">
        <f t="shared" si="5"/>
        <v/>
      </c>
    </row>
    <row r="162" spans="1:16" hidden="1" x14ac:dyDescent="0.25">
      <c r="A162">
        <v>2</v>
      </c>
      <c r="B162">
        <v>10</v>
      </c>
      <c r="C162">
        <v>11</v>
      </c>
      <c r="D162">
        <v>5</v>
      </c>
      <c r="E162" t="s">
        <v>456</v>
      </c>
      <c r="F162">
        <f>[22]tra!F162</f>
        <v>5.65</v>
      </c>
      <c r="G162">
        <f>[22]tra!G162</f>
        <v>-2.5999999999999999E-2</v>
      </c>
      <c r="H162">
        <f>[22]tra!H162</f>
        <v>5.7889999999999997</v>
      </c>
      <c r="I162">
        <f>[22]tra!I162</f>
        <v>9.0999999999999998E-2</v>
      </c>
      <c r="J162">
        <f>[22]tra!J162</f>
        <v>9.6000000000000002E-2</v>
      </c>
      <c r="K162">
        <f>[22]tra!K162</f>
        <v>0.154</v>
      </c>
      <c r="L162">
        <f>[22]tra!L162</f>
        <v>-78.930999999999997</v>
      </c>
      <c r="M162">
        <f>[22]tra!M162</f>
        <v>-46.529000000000003</v>
      </c>
      <c r="O162">
        <f t="shared" si="4"/>
        <v>78.930999999999997</v>
      </c>
      <c r="P162">
        <f t="shared" si="5"/>
        <v>46.529000000000003</v>
      </c>
    </row>
    <row r="163" spans="1:16" hidden="1" x14ac:dyDescent="0.25">
      <c r="A163">
        <v>2</v>
      </c>
      <c r="B163">
        <v>10</v>
      </c>
      <c r="C163">
        <v>11</v>
      </c>
      <c r="D163">
        <v>5</v>
      </c>
      <c r="E163" t="s">
        <v>457</v>
      </c>
      <c r="F163">
        <f>[22]tra!F163</f>
        <v>-5.47</v>
      </c>
      <c r="G163">
        <f>[22]tra!G163</f>
        <v>4.1000000000000002E-2</v>
      </c>
      <c r="H163">
        <f>[22]tra!H163</f>
        <v>-5.5890000000000004</v>
      </c>
      <c r="I163">
        <f>[22]tra!I163</f>
        <v>-8.7999999999999995E-2</v>
      </c>
      <c r="J163">
        <f>[22]tra!J163</f>
        <v>-9.6000000000000002E-2</v>
      </c>
      <c r="K163">
        <f>[22]tra!K163</f>
        <v>-0.154</v>
      </c>
      <c r="L163">
        <f>[22]tra!L163</f>
        <v>-72.266000000000005</v>
      </c>
      <c r="M163">
        <f>[22]tra!M163</f>
        <v>-42.151000000000003</v>
      </c>
      <c r="O163">
        <f t="shared" si="4"/>
        <v>72.266000000000005</v>
      </c>
      <c r="P163">
        <f t="shared" si="5"/>
        <v>42.151000000000003</v>
      </c>
    </row>
    <row r="164" spans="1:16" hidden="1" x14ac:dyDescent="0.25">
      <c r="A164">
        <v>2</v>
      </c>
      <c r="B164">
        <v>10</v>
      </c>
      <c r="C164">
        <v>11</v>
      </c>
      <c r="D164">
        <v>5</v>
      </c>
      <c r="E164" t="s">
        <v>458</v>
      </c>
      <c r="F164">
        <f>[22]tra!F164</f>
        <v>-2.4710000000000001</v>
      </c>
      <c r="G164">
        <f>[22]tra!G164</f>
        <v>1.4999999999999999E-2</v>
      </c>
      <c r="H164">
        <f>[22]tra!H164</f>
        <v>-2.5289999999999999</v>
      </c>
      <c r="I164">
        <f>[22]tra!I164</f>
        <v>-0.04</v>
      </c>
      <c r="J164">
        <f>[22]tra!J164</f>
        <v>-4.2999999999999997E-2</v>
      </c>
      <c r="K164">
        <f>[22]tra!K164</f>
        <v>-6.9000000000000006E-2</v>
      </c>
      <c r="L164">
        <f>[22]tra!L164</f>
        <v>100.976</v>
      </c>
      <c r="M164">
        <f>[22]tra!M164</f>
        <v>59.18</v>
      </c>
      <c r="O164" t="str">
        <f t="shared" si="4"/>
        <v/>
      </c>
      <c r="P164" t="str">
        <f t="shared" si="5"/>
        <v/>
      </c>
    </row>
    <row r="165" spans="1:16" hidden="1" x14ac:dyDescent="0.25">
      <c r="A165">
        <v>2</v>
      </c>
      <c r="B165">
        <v>10</v>
      </c>
      <c r="C165">
        <v>11</v>
      </c>
      <c r="D165">
        <v>5</v>
      </c>
      <c r="E165" t="s">
        <v>459</v>
      </c>
      <c r="F165">
        <f>[22]tra!F165</f>
        <v>-2.4710000000000001</v>
      </c>
      <c r="G165">
        <f>[22]tra!G165</f>
        <v>1.4999999999999999E-2</v>
      </c>
      <c r="H165">
        <f>[22]tra!H165</f>
        <v>-2.5289999999999999</v>
      </c>
      <c r="I165">
        <f>[22]tra!I165</f>
        <v>-0.04</v>
      </c>
      <c r="J165">
        <f>[22]tra!J165</f>
        <v>-4.2999999999999997E-2</v>
      </c>
      <c r="K165">
        <f>[22]tra!K165</f>
        <v>-6.9000000000000006E-2</v>
      </c>
      <c r="L165">
        <f>[22]tra!L165</f>
        <v>-98.013999999999996</v>
      </c>
      <c r="M165">
        <f>[22]tra!M165</f>
        <v>-57.234999999999999</v>
      </c>
      <c r="O165" t="str">
        <f t="shared" si="4"/>
        <v/>
      </c>
      <c r="P165" t="str">
        <f t="shared" si="5"/>
        <v/>
      </c>
    </row>
    <row r="166" spans="1:16" hidden="1" x14ac:dyDescent="0.25">
      <c r="A166">
        <v>2</v>
      </c>
      <c r="B166">
        <v>10</v>
      </c>
      <c r="C166">
        <v>11</v>
      </c>
      <c r="D166">
        <v>4</v>
      </c>
      <c r="E166" t="s">
        <v>456</v>
      </c>
      <c r="F166">
        <f>[22]tra!F166</f>
        <v>12.237</v>
      </c>
      <c r="G166">
        <f>[22]tra!G166</f>
        <v>7.9000000000000001E-2</v>
      </c>
      <c r="H166">
        <f>[22]tra!H166</f>
        <v>12.654999999999999</v>
      </c>
      <c r="I166">
        <f>[22]tra!I166</f>
        <v>0.25600000000000001</v>
      </c>
      <c r="J166">
        <f>[22]tra!J166</f>
        <v>0.17899999999999999</v>
      </c>
      <c r="K166">
        <f>[22]tra!K166</f>
        <v>0.28899999999999998</v>
      </c>
      <c r="L166">
        <f>[22]tra!L166</f>
        <v>-80.825999999999993</v>
      </c>
      <c r="M166">
        <f>[22]tra!M166</f>
        <v>-48.68</v>
      </c>
      <c r="O166">
        <f t="shared" si="4"/>
        <v>80.825999999999993</v>
      </c>
      <c r="P166">
        <f t="shared" si="5"/>
        <v>48.68</v>
      </c>
    </row>
    <row r="167" spans="1:16" hidden="1" x14ac:dyDescent="0.25">
      <c r="A167">
        <v>2</v>
      </c>
      <c r="B167">
        <v>10</v>
      </c>
      <c r="C167">
        <v>11</v>
      </c>
      <c r="D167">
        <v>4</v>
      </c>
      <c r="E167" t="s">
        <v>457</v>
      </c>
      <c r="F167">
        <f>[22]tra!F167</f>
        <v>-14.663</v>
      </c>
      <c r="G167">
        <f>[22]tra!G167</f>
        <v>-9.7000000000000003E-2</v>
      </c>
      <c r="H167">
        <f>[22]tra!H167</f>
        <v>-15.176</v>
      </c>
      <c r="I167">
        <f>[22]tra!I167</f>
        <v>-0.307</v>
      </c>
      <c r="J167">
        <f>[22]tra!J167</f>
        <v>-0.215</v>
      </c>
      <c r="K167">
        <f>[22]tra!K167</f>
        <v>-0.34599999999999997</v>
      </c>
      <c r="L167">
        <f>[22]tra!L167</f>
        <v>-81.941999999999993</v>
      </c>
      <c r="M167">
        <f>[22]tra!M167</f>
        <v>-48.765999999999998</v>
      </c>
      <c r="O167">
        <f t="shared" si="4"/>
        <v>81.941999999999993</v>
      </c>
      <c r="P167">
        <f t="shared" si="5"/>
        <v>48.765999999999998</v>
      </c>
    </row>
    <row r="168" spans="1:16" hidden="1" x14ac:dyDescent="0.25">
      <c r="A168">
        <v>2</v>
      </c>
      <c r="B168">
        <v>10</v>
      </c>
      <c r="C168">
        <v>11</v>
      </c>
      <c r="D168">
        <v>4</v>
      </c>
      <c r="E168" t="s">
        <v>458</v>
      </c>
      <c r="F168">
        <f>[22]tra!F168</f>
        <v>-5.9779999999999998</v>
      </c>
      <c r="G168">
        <f>[22]tra!G168</f>
        <v>-3.9E-2</v>
      </c>
      <c r="H168">
        <f>[22]tra!H168</f>
        <v>-6.1849999999999996</v>
      </c>
      <c r="I168">
        <f>[22]tra!I168</f>
        <v>-0.125</v>
      </c>
      <c r="J168">
        <f>[22]tra!J168</f>
        <v>-8.7999999999999995E-2</v>
      </c>
      <c r="K168">
        <f>[22]tra!K168</f>
        <v>-0.14099999999999999</v>
      </c>
      <c r="L168">
        <f>[22]tra!L168</f>
        <v>106.087</v>
      </c>
      <c r="M168">
        <f>[22]tra!M168</f>
        <v>63.453000000000003</v>
      </c>
      <c r="O168" t="str">
        <f t="shared" si="4"/>
        <v/>
      </c>
      <c r="P168" t="str">
        <f t="shared" si="5"/>
        <v/>
      </c>
    </row>
    <row r="169" spans="1:16" hidden="1" x14ac:dyDescent="0.25">
      <c r="A169">
        <v>2</v>
      </c>
      <c r="B169">
        <v>10</v>
      </c>
      <c r="C169">
        <v>11</v>
      </c>
      <c r="D169">
        <v>4</v>
      </c>
      <c r="E169" t="s">
        <v>459</v>
      </c>
      <c r="F169">
        <f>[22]tra!F169</f>
        <v>-5.9779999999999998</v>
      </c>
      <c r="G169">
        <f>[22]tra!G169</f>
        <v>-3.9E-2</v>
      </c>
      <c r="H169">
        <f>[22]tra!H169</f>
        <v>-6.1849999999999996</v>
      </c>
      <c r="I169">
        <f>[22]tra!I169</f>
        <v>-0.125</v>
      </c>
      <c r="J169">
        <f>[22]tra!J169</f>
        <v>-8.7999999999999995E-2</v>
      </c>
      <c r="K169">
        <f>[22]tra!K169</f>
        <v>-0.14099999999999999</v>
      </c>
      <c r="L169">
        <f>[22]tra!L169</f>
        <v>-106.583</v>
      </c>
      <c r="M169">
        <f>[22]tra!M169</f>
        <v>-63.491999999999997</v>
      </c>
      <c r="O169" t="str">
        <f t="shared" si="4"/>
        <v/>
      </c>
      <c r="P169" t="str">
        <f t="shared" si="5"/>
        <v/>
      </c>
    </row>
    <row r="170" spans="1:16" hidden="1" x14ac:dyDescent="0.25">
      <c r="A170">
        <v>2</v>
      </c>
      <c r="B170">
        <v>10</v>
      </c>
      <c r="C170">
        <v>11</v>
      </c>
      <c r="D170">
        <v>3</v>
      </c>
      <c r="E170" t="s">
        <v>456</v>
      </c>
      <c r="F170">
        <f>[22]tra!F170</f>
        <v>16.713000000000001</v>
      </c>
      <c r="G170">
        <f>[22]tra!G170</f>
        <v>0.14199999999999999</v>
      </c>
      <c r="H170">
        <f>[22]tra!H170</f>
        <v>17.312999999999999</v>
      </c>
      <c r="I170">
        <f>[22]tra!I170</f>
        <v>0.38</v>
      </c>
      <c r="J170">
        <f>[22]tra!J170</f>
        <v>0.23899999999999999</v>
      </c>
      <c r="K170">
        <f>[22]tra!K170</f>
        <v>0.38400000000000001</v>
      </c>
      <c r="L170">
        <f>[22]tra!L170</f>
        <v>-80.438000000000002</v>
      </c>
      <c r="M170">
        <f>[22]tra!M170</f>
        <v>-48.281999999999996</v>
      </c>
      <c r="O170">
        <f t="shared" si="4"/>
        <v>80.438000000000002</v>
      </c>
      <c r="P170">
        <f t="shared" si="5"/>
        <v>48.281999999999996</v>
      </c>
    </row>
    <row r="171" spans="1:16" hidden="1" x14ac:dyDescent="0.25">
      <c r="A171">
        <v>2</v>
      </c>
      <c r="B171">
        <v>10</v>
      </c>
      <c r="C171">
        <v>11</v>
      </c>
      <c r="D171">
        <v>3</v>
      </c>
      <c r="E171" t="s">
        <v>457</v>
      </c>
      <c r="F171">
        <f>[22]tra!F171</f>
        <v>-21.125</v>
      </c>
      <c r="G171">
        <f>[22]tra!G171</f>
        <v>-0.18099999999999999</v>
      </c>
      <c r="H171">
        <f>[22]tra!H171</f>
        <v>-21.888000000000002</v>
      </c>
      <c r="I171">
        <f>[22]tra!I171</f>
        <v>-0.48199999999999998</v>
      </c>
      <c r="J171">
        <f>[22]tra!J171</f>
        <v>-0.30199999999999999</v>
      </c>
      <c r="K171">
        <f>[22]tra!K171</f>
        <v>-0.48599999999999999</v>
      </c>
      <c r="L171">
        <f>[22]tra!L171</f>
        <v>-81.396000000000001</v>
      </c>
      <c r="M171">
        <f>[22]tra!M171</f>
        <v>-48.543999999999997</v>
      </c>
      <c r="O171">
        <f t="shared" si="4"/>
        <v>81.396000000000001</v>
      </c>
      <c r="P171">
        <f t="shared" si="5"/>
        <v>48.543999999999997</v>
      </c>
    </row>
    <row r="172" spans="1:16" hidden="1" x14ac:dyDescent="0.25">
      <c r="A172">
        <v>2</v>
      </c>
      <c r="B172">
        <v>10</v>
      </c>
      <c r="C172">
        <v>11</v>
      </c>
      <c r="D172">
        <v>3</v>
      </c>
      <c r="E172" t="s">
        <v>458</v>
      </c>
      <c r="F172">
        <f>[22]tra!F172</f>
        <v>-8.4079999999999995</v>
      </c>
      <c r="G172">
        <f>[22]tra!G172</f>
        <v>-7.1999999999999995E-2</v>
      </c>
      <c r="H172">
        <f>[22]tra!H172</f>
        <v>-8.7110000000000003</v>
      </c>
      <c r="I172">
        <f>[22]tra!I172</f>
        <v>-0.192</v>
      </c>
      <c r="J172">
        <f>[22]tra!J172</f>
        <v>-0.12</v>
      </c>
      <c r="K172">
        <f>[22]tra!K172</f>
        <v>-0.193</v>
      </c>
      <c r="L172">
        <f>[22]tra!L172</f>
        <v>106.122</v>
      </c>
      <c r="M172">
        <f>[22]tra!M172</f>
        <v>63.414000000000001</v>
      </c>
      <c r="O172" t="str">
        <f t="shared" si="4"/>
        <v/>
      </c>
      <c r="P172" t="str">
        <f t="shared" si="5"/>
        <v/>
      </c>
    </row>
    <row r="173" spans="1:16" hidden="1" x14ac:dyDescent="0.25">
      <c r="A173">
        <v>2</v>
      </c>
      <c r="B173">
        <v>10</v>
      </c>
      <c r="C173">
        <v>11</v>
      </c>
      <c r="D173">
        <v>3</v>
      </c>
      <c r="E173" t="s">
        <v>459</v>
      </c>
      <c r="F173">
        <f>[22]tra!F173</f>
        <v>-8.4079999999999995</v>
      </c>
      <c r="G173">
        <f>[22]tra!G173</f>
        <v>-7.1999999999999995E-2</v>
      </c>
      <c r="H173">
        <f>[22]tra!H173</f>
        <v>-8.7110000000000003</v>
      </c>
      <c r="I173">
        <f>[22]tra!I173</f>
        <v>-0.192</v>
      </c>
      <c r="J173">
        <f>[22]tra!J173</f>
        <v>-0.12</v>
      </c>
      <c r="K173">
        <f>[22]tra!K173</f>
        <v>-0.193</v>
      </c>
      <c r="L173">
        <f>[22]tra!L173</f>
        <v>-106.548</v>
      </c>
      <c r="M173">
        <f>[22]tra!M173</f>
        <v>-63.530999999999999</v>
      </c>
      <c r="O173" t="str">
        <f t="shared" si="4"/>
        <v/>
      </c>
      <c r="P173" t="str">
        <f t="shared" si="5"/>
        <v/>
      </c>
    </row>
    <row r="174" spans="1:16" hidden="1" x14ac:dyDescent="0.25">
      <c r="A174">
        <v>2</v>
      </c>
      <c r="B174">
        <v>10</v>
      </c>
      <c r="C174">
        <v>11</v>
      </c>
      <c r="D174">
        <v>2</v>
      </c>
      <c r="E174" t="s">
        <v>456</v>
      </c>
      <c r="F174">
        <f>[22]tra!F174</f>
        <v>19.087</v>
      </c>
      <c r="G174">
        <f>[22]tra!G174</f>
        <v>0.14599999999999999</v>
      </c>
      <c r="H174">
        <f>[22]tra!H174</f>
        <v>19.914999999999999</v>
      </c>
      <c r="I174">
        <f>[22]tra!I174</f>
        <v>0.42699999999999999</v>
      </c>
      <c r="J174">
        <f>[22]tra!J174</f>
        <v>0.26900000000000002</v>
      </c>
      <c r="K174">
        <f>[22]tra!K174</f>
        <v>0.433</v>
      </c>
      <c r="L174">
        <f>[22]tra!L174</f>
        <v>-81.284999999999997</v>
      </c>
      <c r="M174">
        <f>[22]tra!M174</f>
        <v>-48.786999999999999</v>
      </c>
      <c r="O174">
        <f t="shared" si="4"/>
        <v>81.284999999999997</v>
      </c>
      <c r="P174">
        <f t="shared" si="5"/>
        <v>48.786999999999999</v>
      </c>
    </row>
    <row r="175" spans="1:16" hidden="1" x14ac:dyDescent="0.25">
      <c r="A175">
        <v>2</v>
      </c>
      <c r="B175">
        <v>10</v>
      </c>
      <c r="C175">
        <v>11</v>
      </c>
      <c r="D175">
        <v>2</v>
      </c>
      <c r="E175" t="s">
        <v>457</v>
      </c>
      <c r="F175">
        <f>[22]tra!F175</f>
        <v>-24.074999999999999</v>
      </c>
      <c r="G175">
        <f>[22]tra!G175</f>
        <v>-0.187</v>
      </c>
      <c r="H175">
        <f>[22]tra!H175</f>
        <v>-25.134</v>
      </c>
      <c r="I175">
        <f>[22]tra!I175</f>
        <v>-0.54200000000000004</v>
      </c>
      <c r="J175">
        <f>[22]tra!J175</f>
        <v>-0.34100000000000003</v>
      </c>
      <c r="K175">
        <f>[22]tra!K175</f>
        <v>-0.54800000000000004</v>
      </c>
      <c r="L175">
        <f>[22]tra!L175</f>
        <v>-80.582999999999998</v>
      </c>
      <c r="M175">
        <f>[22]tra!M175</f>
        <v>-48.045000000000002</v>
      </c>
      <c r="O175">
        <f t="shared" si="4"/>
        <v>80.582999999999998</v>
      </c>
      <c r="P175">
        <f t="shared" si="5"/>
        <v>48.045000000000002</v>
      </c>
    </row>
    <row r="176" spans="1:16" hidden="1" x14ac:dyDescent="0.25">
      <c r="A176">
        <v>2</v>
      </c>
      <c r="B176">
        <v>10</v>
      </c>
      <c r="C176">
        <v>11</v>
      </c>
      <c r="D176">
        <v>2</v>
      </c>
      <c r="E176" t="s">
        <v>458</v>
      </c>
      <c r="F176">
        <f>[22]tra!F176</f>
        <v>-9.5909999999999993</v>
      </c>
      <c r="G176">
        <f>[22]tra!G176</f>
        <v>-7.3999999999999996E-2</v>
      </c>
      <c r="H176">
        <f>[22]tra!H176</f>
        <v>-10.010999999999999</v>
      </c>
      <c r="I176">
        <f>[22]tra!I176</f>
        <v>-0.215</v>
      </c>
      <c r="J176">
        <f>[22]tra!J176</f>
        <v>-0.13600000000000001</v>
      </c>
      <c r="K176">
        <f>[22]tra!K176</f>
        <v>-0.218</v>
      </c>
      <c r="L176">
        <f>[22]tra!L176</f>
        <v>106.491</v>
      </c>
      <c r="M176">
        <f>[22]tra!M176</f>
        <v>63.637</v>
      </c>
      <c r="O176" t="str">
        <f t="shared" si="4"/>
        <v/>
      </c>
      <c r="P176" t="str">
        <f t="shared" si="5"/>
        <v/>
      </c>
    </row>
    <row r="177" spans="1:16" hidden="1" x14ac:dyDescent="0.25">
      <c r="A177">
        <v>2</v>
      </c>
      <c r="B177">
        <v>10</v>
      </c>
      <c r="C177">
        <v>11</v>
      </c>
      <c r="D177">
        <v>2</v>
      </c>
      <c r="E177" t="s">
        <v>459</v>
      </c>
      <c r="F177">
        <f>[22]tra!F177</f>
        <v>-9.5909999999999993</v>
      </c>
      <c r="G177">
        <f>[22]tra!G177</f>
        <v>-7.3999999999999996E-2</v>
      </c>
      <c r="H177">
        <f>[22]tra!H177</f>
        <v>-10.010999999999999</v>
      </c>
      <c r="I177">
        <f>[22]tra!I177</f>
        <v>-0.215</v>
      </c>
      <c r="J177">
        <f>[22]tra!J177</f>
        <v>-0.13600000000000001</v>
      </c>
      <c r="K177">
        <f>[22]tra!K177</f>
        <v>-0.218</v>
      </c>
      <c r="L177">
        <f>[22]tra!L177</f>
        <v>-106.179</v>
      </c>
      <c r="M177">
        <f>[22]tra!M177</f>
        <v>-63.308</v>
      </c>
      <c r="O177" t="str">
        <f t="shared" si="4"/>
        <v/>
      </c>
      <c r="P177" t="str">
        <f t="shared" si="5"/>
        <v/>
      </c>
    </row>
    <row r="178" spans="1:16" hidden="1" x14ac:dyDescent="0.25">
      <c r="A178">
        <v>2</v>
      </c>
      <c r="B178">
        <v>10</v>
      </c>
      <c r="C178">
        <v>11</v>
      </c>
      <c r="D178">
        <v>1</v>
      </c>
      <c r="E178" t="s">
        <v>456</v>
      </c>
      <c r="F178">
        <f>[22]tra!F178</f>
        <v>19.236999999999998</v>
      </c>
      <c r="G178">
        <f>[22]tra!G178</f>
        <v>0.10100000000000001</v>
      </c>
      <c r="H178">
        <f>[22]tra!H178</f>
        <v>20.222000000000001</v>
      </c>
      <c r="I178">
        <f>[22]tra!I178</f>
        <v>0.374</v>
      </c>
      <c r="J178">
        <f>[22]tra!J178</f>
        <v>0.252</v>
      </c>
      <c r="K178">
        <f>[22]tra!K178</f>
        <v>0.40500000000000003</v>
      </c>
      <c r="L178">
        <f>[22]tra!L178</f>
        <v>-83.846000000000004</v>
      </c>
      <c r="M178">
        <f>[22]tra!M178</f>
        <v>-50.406999999999996</v>
      </c>
      <c r="O178">
        <f t="shared" si="4"/>
        <v>83.846000000000004</v>
      </c>
      <c r="P178">
        <f t="shared" si="5"/>
        <v>50.406999999999996</v>
      </c>
    </row>
    <row r="179" spans="1:16" hidden="1" x14ac:dyDescent="0.25">
      <c r="A179">
        <v>2</v>
      </c>
      <c r="B179">
        <v>10</v>
      </c>
      <c r="C179">
        <v>11</v>
      </c>
      <c r="D179">
        <v>1</v>
      </c>
      <c r="E179" t="s">
        <v>457</v>
      </c>
      <c r="F179">
        <f>[22]tra!F179</f>
        <v>-25.693999999999999</v>
      </c>
      <c r="G179">
        <f>[22]tra!G179</f>
        <v>-0.13100000000000001</v>
      </c>
      <c r="H179">
        <f>[22]tra!H179</f>
        <v>-27.030999999999999</v>
      </c>
      <c r="I179">
        <f>[22]tra!I179</f>
        <v>-0.495</v>
      </c>
      <c r="J179">
        <f>[22]tra!J179</f>
        <v>-0.33500000000000002</v>
      </c>
      <c r="K179">
        <f>[22]tra!K179</f>
        <v>-0.53900000000000003</v>
      </c>
      <c r="L179">
        <f>[22]tra!L179</f>
        <v>-78.817999999999998</v>
      </c>
      <c r="M179">
        <f>[22]tra!M179</f>
        <v>-46.938000000000002</v>
      </c>
      <c r="O179">
        <f t="shared" si="4"/>
        <v>78.817999999999998</v>
      </c>
      <c r="P179">
        <f t="shared" si="5"/>
        <v>46.938000000000002</v>
      </c>
    </row>
    <row r="180" spans="1:16" hidden="1" x14ac:dyDescent="0.25">
      <c r="A180">
        <v>2</v>
      </c>
      <c r="B180">
        <v>10</v>
      </c>
      <c r="C180">
        <v>11</v>
      </c>
      <c r="D180">
        <v>1</v>
      </c>
      <c r="E180" t="s">
        <v>458</v>
      </c>
      <c r="F180">
        <f>[22]tra!F180</f>
        <v>-9.9849999999999994</v>
      </c>
      <c r="G180">
        <f>[22]tra!G180</f>
        <v>-5.0999999999999997E-2</v>
      </c>
      <c r="H180">
        <f>[22]tra!H180</f>
        <v>-10.5</v>
      </c>
      <c r="I180">
        <f>[22]tra!I180</f>
        <v>-0.193</v>
      </c>
      <c r="J180">
        <f>[22]tra!J180</f>
        <v>-0.13</v>
      </c>
      <c r="K180">
        <f>[22]tra!K180</f>
        <v>-0.21</v>
      </c>
      <c r="L180">
        <f>[22]tra!L180</f>
        <v>107.452</v>
      </c>
      <c r="M180">
        <f>[22]tra!M180</f>
        <v>64.242999999999995</v>
      </c>
      <c r="O180" t="str">
        <f t="shared" si="4"/>
        <v/>
      </c>
      <c r="P180" t="str">
        <f t="shared" si="5"/>
        <v/>
      </c>
    </row>
    <row r="181" spans="1:16" hidden="1" x14ac:dyDescent="0.25">
      <c r="A181">
        <v>2</v>
      </c>
      <c r="B181">
        <v>10</v>
      </c>
      <c r="C181">
        <v>11</v>
      </c>
      <c r="D181">
        <v>1</v>
      </c>
      <c r="E181" t="s">
        <v>459</v>
      </c>
      <c r="F181">
        <f>[22]tra!F181</f>
        <v>-9.9849999999999994</v>
      </c>
      <c r="G181">
        <f>[22]tra!G181</f>
        <v>-5.0999999999999997E-2</v>
      </c>
      <c r="H181">
        <f>[22]tra!H181</f>
        <v>-10.5</v>
      </c>
      <c r="I181">
        <f>[22]tra!I181</f>
        <v>-0.193</v>
      </c>
      <c r="J181">
        <f>[22]tra!J181</f>
        <v>-0.13</v>
      </c>
      <c r="K181">
        <f>[22]tra!K181</f>
        <v>-0.21</v>
      </c>
      <c r="L181">
        <f>[22]tra!L181</f>
        <v>-105.218</v>
      </c>
      <c r="M181">
        <f>[22]tra!M181</f>
        <v>-62.701999999999998</v>
      </c>
      <c r="O181" t="str">
        <f t="shared" si="4"/>
        <v/>
      </c>
      <c r="P181" t="str">
        <f t="shared" si="5"/>
        <v/>
      </c>
    </row>
    <row r="182" spans="1:16" hidden="1" x14ac:dyDescent="0.25">
      <c r="A182">
        <v>2</v>
      </c>
      <c r="B182">
        <v>11</v>
      </c>
      <c r="C182">
        <v>12</v>
      </c>
      <c r="D182">
        <v>5</v>
      </c>
      <c r="E182" t="s">
        <v>456</v>
      </c>
      <c r="F182">
        <f>[22]tra!F182</f>
        <v>5.9459999999999997</v>
      </c>
      <c r="G182">
        <f>[22]tra!G182</f>
        <v>-8.6999999999999994E-2</v>
      </c>
      <c r="H182">
        <f>[22]tra!H182</f>
        <v>6.1890000000000001</v>
      </c>
      <c r="I182">
        <f>[22]tra!I182</f>
        <v>-0.10299999999999999</v>
      </c>
      <c r="J182">
        <f>[22]tra!J182</f>
        <v>0.11600000000000001</v>
      </c>
      <c r="K182">
        <f>[22]tra!K182</f>
        <v>0.185</v>
      </c>
      <c r="L182">
        <f>[22]tra!L182</f>
        <v>-35.845999999999997</v>
      </c>
      <c r="M182">
        <f>[22]tra!M182</f>
        <v>-22.193000000000001</v>
      </c>
      <c r="O182">
        <f t="shared" si="4"/>
        <v>35.845999999999997</v>
      </c>
      <c r="P182">
        <f t="shared" si="5"/>
        <v>22.193000000000001</v>
      </c>
    </row>
    <row r="183" spans="1:16" hidden="1" x14ac:dyDescent="0.25">
      <c r="A183">
        <v>2</v>
      </c>
      <c r="B183">
        <v>11</v>
      </c>
      <c r="C183">
        <v>12</v>
      </c>
      <c r="D183">
        <v>5</v>
      </c>
      <c r="E183" t="s">
        <v>457</v>
      </c>
      <c r="F183">
        <f>[22]tra!F183</f>
        <v>-10.808999999999999</v>
      </c>
      <c r="G183">
        <f>[22]tra!G183</f>
        <v>8.6999999999999994E-2</v>
      </c>
      <c r="H183">
        <f>[22]tra!H183</f>
        <v>-11.196999999999999</v>
      </c>
      <c r="I183">
        <f>[22]tra!I183</f>
        <v>-0.16900000000000001</v>
      </c>
      <c r="J183">
        <f>[22]tra!J183</f>
        <v>-0.19400000000000001</v>
      </c>
      <c r="K183">
        <f>[22]tra!K183</f>
        <v>-0.311</v>
      </c>
      <c r="L183">
        <f>[22]tra!L183</f>
        <v>-31.794</v>
      </c>
      <c r="M183">
        <f>[22]tra!M183</f>
        <v>-19.263999999999999</v>
      </c>
      <c r="O183">
        <f t="shared" si="4"/>
        <v>31.794</v>
      </c>
      <c r="P183">
        <f t="shared" si="5"/>
        <v>19.263999999999999</v>
      </c>
    </row>
    <row r="184" spans="1:16" hidden="1" x14ac:dyDescent="0.25">
      <c r="A184">
        <v>2</v>
      </c>
      <c r="B184">
        <v>11</v>
      </c>
      <c r="C184">
        <v>12</v>
      </c>
      <c r="D184">
        <v>5</v>
      </c>
      <c r="E184" t="s">
        <v>458</v>
      </c>
      <c r="F184">
        <f>[22]tra!F184</f>
        <v>-3.8690000000000002</v>
      </c>
      <c r="G184">
        <f>[22]tra!G184</f>
        <v>0.04</v>
      </c>
      <c r="H184">
        <f>[22]tra!H184</f>
        <v>-4.0129999999999999</v>
      </c>
      <c r="I184">
        <f>[22]tra!I184</f>
        <v>-6.2E-2</v>
      </c>
      <c r="J184">
        <f>[22]tra!J184</f>
        <v>-7.1999999999999995E-2</v>
      </c>
      <c r="K184">
        <f>[22]tra!K184</f>
        <v>-0.114</v>
      </c>
      <c r="L184">
        <f>[22]tra!L184</f>
        <v>47.534999999999997</v>
      </c>
      <c r="M184">
        <f>[22]tra!M184</f>
        <v>29.356000000000002</v>
      </c>
      <c r="O184" t="str">
        <f t="shared" si="4"/>
        <v/>
      </c>
      <c r="P184" t="str">
        <f t="shared" si="5"/>
        <v/>
      </c>
    </row>
    <row r="185" spans="1:16" hidden="1" x14ac:dyDescent="0.25">
      <c r="A185">
        <v>2</v>
      </c>
      <c r="B185">
        <v>11</v>
      </c>
      <c r="C185">
        <v>12</v>
      </c>
      <c r="D185">
        <v>5</v>
      </c>
      <c r="E185" t="s">
        <v>459</v>
      </c>
      <c r="F185">
        <f>[22]tra!F185</f>
        <v>-3.8690000000000002</v>
      </c>
      <c r="G185">
        <f>[22]tra!G185</f>
        <v>0.04</v>
      </c>
      <c r="H185">
        <f>[22]tra!H185</f>
        <v>-4.0129999999999999</v>
      </c>
      <c r="I185">
        <f>[22]tra!I185</f>
        <v>-6.2E-2</v>
      </c>
      <c r="J185">
        <f>[22]tra!J185</f>
        <v>-7.1999999999999995E-2</v>
      </c>
      <c r="K185">
        <f>[22]tra!K185</f>
        <v>-0.114</v>
      </c>
      <c r="L185">
        <f>[22]tra!L185</f>
        <v>-45.664999999999999</v>
      </c>
      <c r="M185">
        <f>[22]tra!M185</f>
        <v>-28.004000000000001</v>
      </c>
      <c r="O185" t="str">
        <f t="shared" si="4"/>
        <v/>
      </c>
      <c r="P185" t="str">
        <f t="shared" si="5"/>
        <v/>
      </c>
    </row>
    <row r="186" spans="1:16" hidden="1" x14ac:dyDescent="0.25">
      <c r="A186">
        <v>2</v>
      </c>
      <c r="B186">
        <v>11</v>
      </c>
      <c r="C186">
        <v>12</v>
      </c>
      <c r="D186">
        <v>4</v>
      </c>
      <c r="E186" t="s">
        <v>456</v>
      </c>
      <c r="F186">
        <f>[22]tra!F186</f>
        <v>79.730999999999995</v>
      </c>
      <c r="G186">
        <f>[22]tra!G186</f>
        <v>0.42599999999999999</v>
      </c>
      <c r="H186">
        <f>[22]tra!H186</f>
        <v>82.962999999999994</v>
      </c>
      <c r="I186">
        <f>[22]tra!I186</f>
        <v>1.595</v>
      </c>
      <c r="J186">
        <f>[22]tra!J186</f>
        <v>1.2010000000000001</v>
      </c>
      <c r="K186">
        <f>[22]tra!K186</f>
        <v>1.9330000000000001</v>
      </c>
      <c r="L186">
        <f>[22]tra!L186</f>
        <v>-65.075999999999993</v>
      </c>
      <c r="M186">
        <f>[22]tra!M186</f>
        <v>-41.712000000000003</v>
      </c>
      <c r="O186">
        <f t="shared" si="4"/>
        <v>65.075999999999993</v>
      </c>
      <c r="P186">
        <f t="shared" si="5"/>
        <v>41.712000000000003</v>
      </c>
    </row>
    <row r="187" spans="1:16" hidden="1" x14ac:dyDescent="0.25">
      <c r="A187">
        <v>2</v>
      </c>
      <c r="B187">
        <v>11</v>
      </c>
      <c r="C187">
        <v>12</v>
      </c>
      <c r="D187">
        <v>4</v>
      </c>
      <c r="E187" t="s">
        <v>457</v>
      </c>
      <c r="F187">
        <f>[22]tra!F187</f>
        <v>-67.555999999999997</v>
      </c>
      <c r="G187">
        <f>[22]tra!G187</f>
        <v>-0.24</v>
      </c>
      <c r="H187">
        <f>[22]tra!H187</f>
        <v>-70.108000000000004</v>
      </c>
      <c r="I187">
        <f>[22]tra!I187</f>
        <v>-1.284</v>
      </c>
      <c r="J187">
        <f>[22]tra!J187</f>
        <v>-1.044</v>
      </c>
      <c r="K187">
        <f>[22]tra!K187</f>
        <v>-1.6779999999999999</v>
      </c>
      <c r="L187">
        <f>[22]tra!L187</f>
        <v>-62.999000000000002</v>
      </c>
      <c r="M187">
        <f>[22]tra!M187</f>
        <v>-38.320999999999998</v>
      </c>
      <c r="O187">
        <f t="shared" si="4"/>
        <v>62.999000000000002</v>
      </c>
      <c r="P187">
        <f t="shared" si="5"/>
        <v>38.320999999999998</v>
      </c>
    </row>
    <row r="188" spans="1:16" hidden="1" x14ac:dyDescent="0.25">
      <c r="A188">
        <v>2</v>
      </c>
      <c r="B188">
        <v>11</v>
      </c>
      <c r="C188">
        <v>12</v>
      </c>
      <c r="D188">
        <v>4</v>
      </c>
      <c r="E188" t="s">
        <v>458</v>
      </c>
      <c r="F188">
        <f>[22]tra!F188</f>
        <v>-36.822000000000003</v>
      </c>
      <c r="G188">
        <f>[22]tra!G188</f>
        <v>-0.16700000000000001</v>
      </c>
      <c r="H188">
        <f>[22]tra!H188</f>
        <v>-38.268000000000001</v>
      </c>
      <c r="I188">
        <f>[22]tra!I188</f>
        <v>-0.71899999999999997</v>
      </c>
      <c r="J188">
        <f>[22]tra!J188</f>
        <v>-0.56100000000000005</v>
      </c>
      <c r="K188">
        <f>[22]tra!K188</f>
        <v>-0.90300000000000002</v>
      </c>
      <c r="L188">
        <f>[22]tra!L188</f>
        <v>114.619</v>
      </c>
      <c r="M188">
        <f>[22]tra!M188</f>
        <v>72.328000000000003</v>
      </c>
      <c r="O188" t="str">
        <f t="shared" si="4"/>
        <v/>
      </c>
      <c r="P188" t="str">
        <f t="shared" si="5"/>
        <v/>
      </c>
    </row>
    <row r="189" spans="1:16" hidden="1" x14ac:dyDescent="0.25">
      <c r="A189">
        <v>2</v>
      </c>
      <c r="B189">
        <v>11</v>
      </c>
      <c r="C189">
        <v>12</v>
      </c>
      <c r="D189">
        <v>4</v>
      </c>
      <c r="E189" t="s">
        <v>459</v>
      </c>
      <c r="F189">
        <f>[22]tra!F189</f>
        <v>-36.822000000000003</v>
      </c>
      <c r="G189">
        <f>[22]tra!G189</f>
        <v>-0.16700000000000001</v>
      </c>
      <c r="H189">
        <f>[22]tra!H189</f>
        <v>-38.268000000000001</v>
      </c>
      <c r="I189">
        <f>[22]tra!I189</f>
        <v>-0.71899999999999997</v>
      </c>
      <c r="J189">
        <f>[22]tra!J189</f>
        <v>-0.56100000000000005</v>
      </c>
      <c r="K189">
        <f>[22]tra!K189</f>
        <v>-0.90300000000000002</v>
      </c>
      <c r="L189">
        <f>[22]tra!L189</f>
        <v>-113.581</v>
      </c>
      <c r="M189">
        <f>[22]tra!M189</f>
        <v>-70.632000000000005</v>
      </c>
      <c r="O189" t="str">
        <f t="shared" si="4"/>
        <v/>
      </c>
      <c r="P189" t="str">
        <f t="shared" si="5"/>
        <v/>
      </c>
    </row>
    <row r="190" spans="1:16" hidden="1" x14ac:dyDescent="0.25">
      <c r="A190">
        <v>2</v>
      </c>
      <c r="B190">
        <v>11</v>
      </c>
      <c r="C190">
        <v>12</v>
      </c>
      <c r="D190">
        <v>3</v>
      </c>
      <c r="E190" t="s">
        <v>456</v>
      </c>
      <c r="F190">
        <f>[22]tra!F190</f>
        <v>182.45099999999999</v>
      </c>
      <c r="G190">
        <f>[22]tra!G190</f>
        <v>1.6539999999999999</v>
      </c>
      <c r="H190">
        <f>[22]tra!H190</f>
        <v>189.233</v>
      </c>
      <c r="I190">
        <f>[22]tra!I190</f>
        <v>4.2389999999999999</v>
      </c>
      <c r="J190">
        <f>[22]tra!J190</f>
        <v>2.609</v>
      </c>
      <c r="K190">
        <f>[22]tra!K190</f>
        <v>4.2039999999999997</v>
      </c>
      <c r="L190">
        <f>[22]tra!L190</f>
        <v>-67.632000000000005</v>
      </c>
      <c r="M190">
        <f>[22]tra!M190</f>
        <v>-42.866999999999997</v>
      </c>
      <c r="O190">
        <f t="shared" si="4"/>
        <v>67.632000000000005</v>
      </c>
      <c r="P190">
        <f t="shared" si="5"/>
        <v>42.866999999999997</v>
      </c>
    </row>
    <row r="191" spans="1:16" hidden="1" x14ac:dyDescent="0.25">
      <c r="A191">
        <v>2</v>
      </c>
      <c r="B191">
        <v>11</v>
      </c>
      <c r="C191">
        <v>12</v>
      </c>
      <c r="D191">
        <v>3</v>
      </c>
      <c r="E191" t="s">
        <v>457</v>
      </c>
      <c r="F191">
        <f>[22]tra!F191</f>
        <v>-117.209</v>
      </c>
      <c r="G191">
        <f>[22]tra!G191</f>
        <v>-1.0680000000000001</v>
      </c>
      <c r="H191">
        <f>[22]tra!H191</f>
        <v>-121.55200000000001</v>
      </c>
      <c r="I191">
        <f>[22]tra!I191</f>
        <v>-2.726</v>
      </c>
      <c r="J191">
        <f>[22]tra!J191</f>
        <v>-1.6739999999999999</v>
      </c>
      <c r="K191">
        <f>[22]tra!K191</f>
        <v>-2.6960000000000002</v>
      </c>
      <c r="L191">
        <f>[22]tra!L191</f>
        <v>-52.189</v>
      </c>
      <c r="M191">
        <f>[22]tra!M191</f>
        <v>-32.436</v>
      </c>
      <c r="O191">
        <f t="shared" si="4"/>
        <v>52.189</v>
      </c>
      <c r="P191">
        <f t="shared" si="5"/>
        <v>32.436</v>
      </c>
    </row>
    <row r="192" spans="1:16" hidden="1" x14ac:dyDescent="0.25">
      <c r="A192">
        <v>2</v>
      </c>
      <c r="B192">
        <v>11</v>
      </c>
      <c r="C192">
        <v>12</v>
      </c>
      <c r="D192">
        <v>3</v>
      </c>
      <c r="E192" t="s">
        <v>458</v>
      </c>
      <c r="F192">
        <f>[22]tra!F192</f>
        <v>-74.915000000000006</v>
      </c>
      <c r="G192">
        <f>[22]tra!G192</f>
        <v>-0.68</v>
      </c>
      <c r="H192">
        <f>[22]tra!H192</f>
        <v>-77.695999999999998</v>
      </c>
      <c r="I192">
        <f>[22]tra!I192</f>
        <v>-1.7410000000000001</v>
      </c>
      <c r="J192">
        <f>[22]tra!J192</f>
        <v>-1.071</v>
      </c>
      <c r="K192">
        <f>[22]tra!K192</f>
        <v>-1.7250000000000001</v>
      </c>
      <c r="L192">
        <f>[22]tra!L192</f>
        <v>119.92100000000001</v>
      </c>
      <c r="M192">
        <f>[22]tra!M192</f>
        <v>75.587999999999994</v>
      </c>
      <c r="O192" t="str">
        <f t="shared" si="4"/>
        <v/>
      </c>
      <c r="P192" t="str">
        <f t="shared" si="5"/>
        <v/>
      </c>
    </row>
    <row r="193" spans="1:16" hidden="1" x14ac:dyDescent="0.25">
      <c r="A193">
        <v>2</v>
      </c>
      <c r="B193">
        <v>11</v>
      </c>
      <c r="C193">
        <v>12</v>
      </c>
      <c r="D193">
        <v>3</v>
      </c>
      <c r="E193" t="s">
        <v>459</v>
      </c>
      <c r="F193">
        <f>[22]tra!F193</f>
        <v>-74.915000000000006</v>
      </c>
      <c r="G193">
        <f>[22]tra!G193</f>
        <v>-0.68</v>
      </c>
      <c r="H193">
        <f>[22]tra!H193</f>
        <v>-77.695999999999998</v>
      </c>
      <c r="I193">
        <f>[22]tra!I193</f>
        <v>-1.7410000000000001</v>
      </c>
      <c r="J193">
        <f>[22]tra!J193</f>
        <v>-1.071</v>
      </c>
      <c r="K193">
        <f>[22]tra!K193</f>
        <v>-1.7250000000000001</v>
      </c>
      <c r="L193">
        <f>[22]tra!L193</f>
        <v>-112.199</v>
      </c>
      <c r="M193">
        <f>[22]tra!M193</f>
        <v>-70.372</v>
      </c>
      <c r="O193" t="str">
        <f t="shared" si="4"/>
        <v/>
      </c>
      <c r="P193" t="str">
        <f t="shared" si="5"/>
        <v/>
      </c>
    </row>
    <row r="194" spans="1:16" hidden="1" x14ac:dyDescent="0.25">
      <c r="A194">
        <v>2</v>
      </c>
      <c r="B194">
        <v>11</v>
      </c>
      <c r="C194">
        <v>12</v>
      </c>
      <c r="D194">
        <v>2</v>
      </c>
      <c r="E194" t="s">
        <v>456</v>
      </c>
      <c r="F194">
        <f>[22]tra!F194</f>
        <v>225.61199999999999</v>
      </c>
      <c r="G194">
        <f>[22]tra!G194</f>
        <v>1.778</v>
      </c>
      <c r="H194">
        <f>[22]tra!H194</f>
        <v>235.947</v>
      </c>
      <c r="I194">
        <f>[22]tra!I194</f>
        <v>5.1130000000000004</v>
      </c>
      <c r="J194">
        <f>[22]tra!J194</f>
        <v>3.1909999999999998</v>
      </c>
      <c r="K194">
        <f>[22]tra!K194</f>
        <v>5.1379999999999999</v>
      </c>
      <c r="L194">
        <f>[22]tra!L194</f>
        <v>-70.665999999999997</v>
      </c>
      <c r="M194">
        <f>[22]tra!M194</f>
        <v>-44.682000000000002</v>
      </c>
      <c r="O194">
        <f t="shared" si="4"/>
        <v>70.665999999999997</v>
      </c>
      <c r="P194">
        <f t="shared" si="5"/>
        <v>44.682000000000002</v>
      </c>
    </row>
    <row r="195" spans="1:16" hidden="1" x14ac:dyDescent="0.25">
      <c r="A195">
        <v>2</v>
      </c>
      <c r="B195">
        <v>11</v>
      </c>
      <c r="C195">
        <v>12</v>
      </c>
      <c r="D195">
        <v>2</v>
      </c>
      <c r="E195" t="s">
        <v>457</v>
      </c>
      <c r="F195">
        <f>[22]tra!F195</f>
        <v>-152.21799999999999</v>
      </c>
      <c r="G195">
        <f>[22]tra!G195</f>
        <v>-1.1659999999999999</v>
      </c>
      <c r="H195">
        <f>[22]tra!H195</f>
        <v>-159.047</v>
      </c>
      <c r="I195">
        <f>[22]tra!I195</f>
        <v>-3.4009999999999998</v>
      </c>
      <c r="J195">
        <f>[22]tra!J195</f>
        <v>-2.1379999999999999</v>
      </c>
      <c r="K195">
        <f>[22]tra!K195</f>
        <v>-3.4420000000000002</v>
      </c>
      <c r="L195">
        <f>[22]tra!L195</f>
        <v>-51.710999999999999</v>
      </c>
      <c r="M195">
        <f>[22]tra!M195</f>
        <v>-32.225000000000001</v>
      </c>
      <c r="O195">
        <f t="shared" ref="O195:O258" si="6">IF(OR(E195="Msin",E195="Mdes"),ABS(L195),"")</f>
        <v>51.710999999999999</v>
      </c>
      <c r="P195">
        <f t="shared" ref="P195:P258" si="7">IF(OR(E195="Msin",E195="Mdes"),ABS(M195),"")</f>
        <v>32.225000000000001</v>
      </c>
    </row>
    <row r="196" spans="1:16" hidden="1" x14ac:dyDescent="0.25">
      <c r="A196">
        <v>2</v>
      </c>
      <c r="B196">
        <v>11</v>
      </c>
      <c r="C196">
        <v>12</v>
      </c>
      <c r="D196">
        <v>2</v>
      </c>
      <c r="E196" t="s">
        <v>458</v>
      </c>
      <c r="F196">
        <f>[22]tra!F196</f>
        <v>-94.457999999999998</v>
      </c>
      <c r="G196">
        <f>[22]tra!G196</f>
        <v>-0.73599999999999999</v>
      </c>
      <c r="H196">
        <f>[22]tra!H196</f>
        <v>-98.748000000000005</v>
      </c>
      <c r="I196">
        <f>[22]tra!I196</f>
        <v>-2.1280000000000001</v>
      </c>
      <c r="J196">
        <f>[22]tra!J196</f>
        <v>-1.3320000000000001</v>
      </c>
      <c r="K196">
        <f>[22]tra!K196</f>
        <v>-2.145</v>
      </c>
      <c r="L196">
        <f>[22]tra!L196</f>
        <v>120.79900000000001</v>
      </c>
      <c r="M196">
        <f>[22]tra!M196</f>
        <v>76.093999999999994</v>
      </c>
      <c r="O196" t="str">
        <f t="shared" si="6"/>
        <v/>
      </c>
      <c r="P196" t="str">
        <f t="shared" si="7"/>
        <v/>
      </c>
    </row>
    <row r="197" spans="1:16" hidden="1" x14ac:dyDescent="0.25">
      <c r="A197">
        <v>2</v>
      </c>
      <c r="B197">
        <v>11</v>
      </c>
      <c r="C197">
        <v>12</v>
      </c>
      <c r="D197">
        <v>2</v>
      </c>
      <c r="E197" t="s">
        <v>459</v>
      </c>
      <c r="F197">
        <f>[22]tra!F197</f>
        <v>-94.457999999999998</v>
      </c>
      <c r="G197">
        <f>[22]tra!G197</f>
        <v>-0.73599999999999999</v>
      </c>
      <c r="H197">
        <f>[22]tra!H197</f>
        <v>-98.748000000000005</v>
      </c>
      <c r="I197">
        <f>[22]tra!I197</f>
        <v>-2.1280000000000001</v>
      </c>
      <c r="J197">
        <f>[22]tra!J197</f>
        <v>-1.3320000000000001</v>
      </c>
      <c r="K197">
        <f>[22]tra!K197</f>
        <v>-2.145</v>
      </c>
      <c r="L197">
        <f>[22]tra!L197</f>
        <v>-111.321</v>
      </c>
      <c r="M197">
        <f>[22]tra!M197</f>
        <v>-69.866</v>
      </c>
      <c r="O197" t="str">
        <f t="shared" si="6"/>
        <v/>
      </c>
      <c r="P197" t="str">
        <f t="shared" si="7"/>
        <v/>
      </c>
    </row>
    <row r="198" spans="1:16" hidden="1" x14ac:dyDescent="0.25">
      <c r="A198">
        <v>2</v>
      </c>
      <c r="B198">
        <v>11</v>
      </c>
      <c r="C198">
        <v>12</v>
      </c>
      <c r="D198">
        <v>1</v>
      </c>
      <c r="E198" t="s">
        <v>456</v>
      </c>
      <c r="F198">
        <f>[22]tra!F198</f>
        <v>256.19400000000002</v>
      </c>
      <c r="G198">
        <f>[22]tra!G198</f>
        <v>1.264</v>
      </c>
      <c r="H198">
        <f>[22]tra!H198</f>
        <v>270.15199999999999</v>
      </c>
      <c r="I198">
        <f>[22]tra!I198</f>
        <v>4.8940000000000001</v>
      </c>
      <c r="J198">
        <f>[22]tra!J198</f>
        <v>3.319</v>
      </c>
      <c r="K198">
        <f>[22]tra!K198</f>
        <v>5.3410000000000002</v>
      </c>
      <c r="L198">
        <f>[22]tra!L198</f>
        <v>-81.875</v>
      </c>
      <c r="M198">
        <f>[22]tra!M198</f>
        <v>-51.411000000000001</v>
      </c>
      <c r="O198">
        <f t="shared" si="6"/>
        <v>81.875</v>
      </c>
      <c r="P198">
        <f t="shared" si="7"/>
        <v>51.411000000000001</v>
      </c>
    </row>
    <row r="199" spans="1:16" hidden="1" x14ac:dyDescent="0.25">
      <c r="A199">
        <v>2</v>
      </c>
      <c r="B199">
        <v>11</v>
      </c>
      <c r="C199">
        <v>12</v>
      </c>
      <c r="D199">
        <v>1</v>
      </c>
      <c r="E199" t="s">
        <v>457</v>
      </c>
      <c r="F199">
        <f>[22]tra!F199</f>
        <v>-154.75899999999999</v>
      </c>
      <c r="G199">
        <f>[22]tra!G199</f>
        <v>-0.79600000000000004</v>
      </c>
      <c r="H199">
        <f>[22]tra!H199</f>
        <v>-163.05199999999999</v>
      </c>
      <c r="I199">
        <f>[22]tra!I199</f>
        <v>-2.996</v>
      </c>
      <c r="J199">
        <f>[22]tra!J199</f>
        <v>-2.0190000000000001</v>
      </c>
      <c r="K199">
        <f>[22]tra!K199</f>
        <v>-3.2480000000000002</v>
      </c>
      <c r="L199">
        <f>[22]tra!L199</f>
        <v>-39.518999999999998</v>
      </c>
      <c r="M199">
        <f>[22]tra!M199</f>
        <v>-24.707000000000001</v>
      </c>
      <c r="O199">
        <f t="shared" si="6"/>
        <v>39.518999999999998</v>
      </c>
      <c r="P199">
        <f t="shared" si="7"/>
        <v>24.707000000000001</v>
      </c>
    </row>
    <row r="200" spans="1:16" hidden="1" x14ac:dyDescent="0.25">
      <c r="A200">
        <v>2</v>
      </c>
      <c r="B200">
        <v>11</v>
      </c>
      <c r="C200">
        <v>12</v>
      </c>
      <c r="D200">
        <v>1</v>
      </c>
      <c r="E200" t="s">
        <v>458</v>
      </c>
      <c r="F200">
        <f>[22]tra!F200</f>
        <v>-102.738</v>
      </c>
      <c r="G200">
        <f>[22]tra!G200</f>
        <v>-0.51500000000000001</v>
      </c>
      <c r="H200">
        <f>[22]tra!H200</f>
        <v>-108.3</v>
      </c>
      <c r="I200">
        <f>[22]tra!I200</f>
        <v>-1.9730000000000001</v>
      </c>
      <c r="J200">
        <f>[22]tra!J200</f>
        <v>-1.3340000000000001</v>
      </c>
      <c r="K200">
        <f>[22]tra!K200</f>
        <v>-2.1469999999999998</v>
      </c>
      <c r="L200">
        <f>[22]tra!L200</f>
        <v>126.649</v>
      </c>
      <c r="M200">
        <f>[22]tra!M200</f>
        <v>79.656000000000006</v>
      </c>
      <c r="O200" t="str">
        <f t="shared" si="6"/>
        <v/>
      </c>
      <c r="P200" t="str">
        <f t="shared" si="7"/>
        <v/>
      </c>
    </row>
    <row r="201" spans="1:16" hidden="1" x14ac:dyDescent="0.25">
      <c r="A201">
        <v>2</v>
      </c>
      <c r="B201">
        <v>11</v>
      </c>
      <c r="C201">
        <v>12</v>
      </c>
      <c r="D201">
        <v>1</v>
      </c>
      <c r="E201" t="s">
        <v>459</v>
      </c>
      <c r="F201">
        <f>[22]tra!F201</f>
        <v>-102.738</v>
      </c>
      <c r="G201">
        <f>[22]tra!G201</f>
        <v>-0.51500000000000001</v>
      </c>
      <c r="H201">
        <f>[22]tra!H201</f>
        <v>-108.3</v>
      </c>
      <c r="I201">
        <f>[22]tra!I201</f>
        <v>-1.9730000000000001</v>
      </c>
      <c r="J201">
        <f>[22]tra!J201</f>
        <v>-1.3340000000000001</v>
      </c>
      <c r="K201">
        <f>[22]tra!K201</f>
        <v>-2.1469999999999998</v>
      </c>
      <c r="L201">
        <f>[22]tra!L201</f>
        <v>-105.471</v>
      </c>
      <c r="M201">
        <f>[22]tra!M201</f>
        <v>-66.304000000000002</v>
      </c>
      <c r="O201" t="str">
        <f t="shared" si="6"/>
        <v/>
      </c>
      <c r="P201" t="str">
        <f t="shared" si="7"/>
        <v/>
      </c>
    </row>
    <row r="202" spans="1:16" hidden="1" x14ac:dyDescent="0.25">
      <c r="A202">
        <v>3</v>
      </c>
      <c r="B202">
        <v>13</v>
      </c>
      <c r="C202">
        <v>14</v>
      </c>
      <c r="D202">
        <v>5</v>
      </c>
      <c r="E202" t="s">
        <v>456</v>
      </c>
      <c r="F202">
        <f>[22]tra!F202</f>
        <v>12.327999999999999</v>
      </c>
      <c r="G202">
        <f>[22]tra!G202</f>
        <v>6.8000000000000005E-2</v>
      </c>
      <c r="H202">
        <f>[22]tra!H202</f>
        <v>12.669</v>
      </c>
      <c r="I202">
        <f>[22]tra!I202</f>
        <v>-0.35899999999999999</v>
      </c>
      <c r="J202">
        <f>[22]tra!J202</f>
        <v>-0.29799999999999999</v>
      </c>
      <c r="K202">
        <f>[22]tra!K202</f>
        <v>-0.47799999999999998</v>
      </c>
      <c r="L202">
        <f>[22]tra!L202</f>
        <v>-25.71</v>
      </c>
      <c r="M202">
        <f>[22]tra!M202</f>
        <v>-17.891999999999999</v>
      </c>
      <c r="O202">
        <f t="shared" si="6"/>
        <v>25.71</v>
      </c>
      <c r="P202">
        <f t="shared" si="7"/>
        <v>17.891999999999999</v>
      </c>
    </row>
    <row r="203" spans="1:16" hidden="1" x14ac:dyDescent="0.25">
      <c r="A203">
        <v>3</v>
      </c>
      <c r="B203">
        <v>13</v>
      </c>
      <c r="C203">
        <v>14</v>
      </c>
      <c r="D203">
        <v>5</v>
      </c>
      <c r="E203" t="s">
        <v>457</v>
      </c>
      <c r="F203">
        <f>[22]tra!F203</f>
        <v>-12.192</v>
      </c>
      <c r="G203">
        <f>[22]tra!G203</f>
        <v>-7.4999999999999997E-2</v>
      </c>
      <c r="H203">
        <f>[22]tra!H203</f>
        <v>-12.523999999999999</v>
      </c>
      <c r="I203">
        <f>[22]tra!I203</f>
        <v>0.35499999999999998</v>
      </c>
      <c r="J203">
        <f>[22]tra!J203</f>
        <v>0.29599999999999999</v>
      </c>
      <c r="K203">
        <f>[22]tra!K203</f>
        <v>0.47499999999999998</v>
      </c>
      <c r="L203">
        <f>[22]tra!L203</f>
        <v>-28.292000000000002</v>
      </c>
      <c r="M203">
        <f>[22]tra!M203</f>
        <v>-18.718</v>
      </c>
      <c r="O203">
        <f t="shared" si="6"/>
        <v>28.292000000000002</v>
      </c>
      <c r="P203">
        <f t="shared" si="7"/>
        <v>18.718</v>
      </c>
    </row>
    <row r="204" spans="1:16" hidden="1" x14ac:dyDescent="0.25">
      <c r="A204">
        <v>3</v>
      </c>
      <c r="B204">
        <v>13</v>
      </c>
      <c r="C204">
        <v>14</v>
      </c>
      <c r="D204">
        <v>5</v>
      </c>
      <c r="E204" t="s">
        <v>458</v>
      </c>
      <c r="F204">
        <f>[22]tra!F204</f>
        <v>-4.0869999999999997</v>
      </c>
      <c r="G204">
        <f>[22]tra!G204</f>
        <v>-2.4E-2</v>
      </c>
      <c r="H204">
        <f>[22]tra!H204</f>
        <v>-4.1989999999999998</v>
      </c>
      <c r="I204">
        <f>[22]tra!I204</f>
        <v>0.11899999999999999</v>
      </c>
      <c r="J204">
        <f>[22]tra!J204</f>
        <v>9.9000000000000005E-2</v>
      </c>
      <c r="K204">
        <f>[22]tra!K204</f>
        <v>0.159</v>
      </c>
      <c r="L204">
        <f>[22]tra!L204</f>
        <v>27.29</v>
      </c>
      <c r="M204">
        <f>[22]tra!M204</f>
        <v>18.641999999999999</v>
      </c>
      <c r="O204" t="str">
        <f t="shared" si="6"/>
        <v/>
      </c>
      <c r="P204" t="str">
        <f t="shared" si="7"/>
        <v/>
      </c>
    </row>
    <row r="205" spans="1:16" hidden="1" x14ac:dyDescent="0.25">
      <c r="A205">
        <v>3</v>
      </c>
      <c r="B205">
        <v>13</v>
      </c>
      <c r="C205">
        <v>14</v>
      </c>
      <c r="D205">
        <v>5</v>
      </c>
      <c r="E205" t="s">
        <v>459</v>
      </c>
      <c r="F205">
        <f>[22]tra!F205</f>
        <v>-4.0869999999999997</v>
      </c>
      <c r="G205">
        <f>[22]tra!G205</f>
        <v>-2.4E-2</v>
      </c>
      <c r="H205">
        <f>[22]tra!H205</f>
        <v>-4.1989999999999998</v>
      </c>
      <c r="I205">
        <f>[22]tra!I205</f>
        <v>0.11899999999999999</v>
      </c>
      <c r="J205">
        <f>[22]tra!J205</f>
        <v>9.9000000000000005E-2</v>
      </c>
      <c r="K205">
        <f>[22]tra!K205</f>
        <v>0.159</v>
      </c>
      <c r="L205">
        <f>[22]tra!L205</f>
        <v>-28.15</v>
      </c>
      <c r="M205">
        <f>[22]tra!M205</f>
        <v>-18.917999999999999</v>
      </c>
      <c r="O205" t="str">
        <f t="shared" si="6"/>
        <v/>
      </c>
      <c r="P205" t="str">
        <f t="shared" si="7"/>
        <v/>
      </c>
    </row>
    <row r="206" spans="1:16" hidden="1" x14ac:dyDescent="0.25">
      <c r="A206">
        <v>3</v>
      </c>
      <c r="B206">
        <v>13</v>
      </c>
      <c r="C206">
        <v>14</v>
      </c>
      <c r="D206">
        <v>4</v>
      </c>
      <c r="E206" t="s">
        <v>456</v>
      </c>
      <c r="F206">
        <f>[22]tra!F206</f>
        <v>63.936999999999998</v>
      </c>
      <c r="G206">
        <f>[22]tra!G206</f>
        <v>-0.33900000000000002</v>
      </c>
      <c r="H206">
        <f>[22]tra!H206</f>
        <v>66.022000000000006</v>
      </c>
      <c r="I206">
        <f>[22]tra!I206</f>
        <v>-1.974</v>
      </c>
      <c r="J206">
        <f>[22]tra!J206</f>
        <v>-1.3839999999999999</v>
      </c>
      <c r="K206">
        <f>[22]tra!K206</f>
        <v>-2.226</v>
      </c>
      <c r="L206">
        <f>[22]tra!L206</f>
        <v>-38.146999999999998</v>
      </c>
      <c r="M206">
        <f>[22]tra!M206</f>
        <v>-28.228999999999999</v>
      </c>
      <c r="O206">
        <f t="shared" si="6"/>
        <v>38.146999999999998</v>
      </c>
      <c r="P206">
        <f t="shared" si="7"/>
        <v>28.228999999999999</v>
      </c>
    </row>
    <row r="207" spans="1:16" hidden="1" x14ac:dyDescent="0.25">
      <c r="A207">
        <v>3</v>
      </c>
      <c r="B207">
        <v>13</v>
      </c>
      <c r="C207">
        <v>14</v>
      </c>
      <c r="D207">
        <v>4</v>
      </c>
      <c r="E207" t="s">
        <v>457</v>
      </c>
      <c r="F207">
        <f>[22]tra!F207</f>
        <v>-72.113</v>
      </c>
      <c r="G207">
        <f>[22]tra!G207</f>
        <v>0.40500000000000003</v>
      </c>
      <c r="H207">
        <f>[22]tra!H207</f>
        <v>-74.510999999999996</v>
      </c>
      <c r="I207">
        <f>[22]tra!I207</f>
        <v>2.2389999999999999</v>
      </c>
      <c r="J207">
        <f>[22]tra!J207</f>
        <v>1.5589999999999999</v>
      </c>
      <c r="K207">
        <f>[22]tra!K207</f>
        <v>2.5070000000000001</v>
      </c>
      <c r="L207">
        <f>[22]tra!L207</f>
        <v>-54.201000000000001</v>
      </c>
      <c r="M207">
        <f>[22]tra!M207</f>
        <v>-37.853000000000002</v>
      </c>
      <c r="O207">
        <f t="shared" si="6"/>
        <v>54.201000000000001</v>
      </c>
      <c r="P207">
        <f t="shared" si="7"/>
        <v>37.853000000000002</v>
      </c>
    </row>
    <row r="208" spans="1:16" hidden="1" x14ac:dyDescent="0.25">
      <c r="A208">
        <v>3</v>
      </c>
      <c r="B208">
        <v>13</v>
      </c>
      <c r="C208">
        <v>14</v>
      </c>
      <c r="D208">
        <v>4</v>
      </c>
      <c r="E208" t="s">
        <v>458</v>
      </c>
      <c r="F208">
        <f>[22]tra!F208</f>
        <v>-22.675000000000001</v>
      </c>
      <c r="G208">
        <f>[22]tra!G208</f>
        <v>0.124</v>
      </c>
      <c r="H208">
        <f>[22]tra!H208</f>
        <v>-23.422000000000001</v>
      </c>
      <c r="I208">
        <f>[22]tra!I208</f>
        <v>0.70199999999999996</v>
      </c>
      <c r="J208">
        <f>[22]tra!J208</f>
        <v>0.49099999999999999</v>
      </c>
      <c r="K208">
        <f>[22]tra!K208</f>
        <v>0.78900000000000003</v>
      </c>
      <c r="L208">
        <f>[22]tra!L208</f>
        <v>47.783999999999999</v>
      </c>
      <c r="M208">
        <f>[22]tra!M208</f>
        <v>34.665999999999997</v>
      </c>
      <c r="O208" t="str">
        <f t="shared" si="6"/>
        <v/>
      </c>
      <c r="P208" t="str">
        <f t="shared" si="7"/>
        <v/>
      </c>
    </row>
    <row r="209" spans="1:16" hidden="1" x14ac:dyDescent="0.25">
      <c r="A209">
        <v>3</v>
      </c>
      <c r="B209">
        <v>13</v>
      </c>
      <c r="C209">
        <v>14</v>
      </c>
      <c r="D209">
        <v>4</v>
      </c>
      <c r="E209" t="s">
        <v>459</v>
      </c>
      <c r="F209">
        <f>[22]tra!F209</f>
        <v>-22.675000000000001</v>
      </c>
      <c r="G209">
        <f>[22]tra!G209</f>
        <v>0.124</v>
      </c>
      <c r="H209">
        <f>[22]tra!H209</f>
        <v>-23.422000000000001</v>
      </c>
      <c r="I209">
        <f>[22]tra!I209</f>
        <v>0.70199999999999996</v>
      </c>
      <c r="J209">
        <f>[22]tra!J209</f>
        <v>0.49099999999999999</v>
      </c>
      <c r="K209">
        <f>[22]tra!K209</f>
        <v>0.78900000000000003</v>
      </c>
      <c r="L209">
        <f>[22]tra!L209</f>
        <v>-53.136000000000003</v>
      </c>
      <c r="M209">
        <f>[22]tra!M209</f>
        <v>-37.874000000000002</v>
      </c>
      <c r="O209" t="str">
        <f t="shared" si="6"/>
        <v/>
      </c>
      <c r="P209" t="str">
        <f t="shared" si="7"/>
        <v/>
      </c>
    </row>
    <row r="210" spans="1:16" hidden="1" x14ac:dyDescent="0.25">
      <c r="A210">
        <v>3</v>
      </c>
      <c r="B210">
        <v>13</v>
      </c>
      <c r="C210">
        <v>14</v>
      </c>
      <c r="D210">
        <v>3</v>
      </c>
      <c r="E210" t="s">
        <v>456</v>
      </c>
      <c r="F210">
        <f>[22]tra!F210</f>
        <v>105.36199999999999</v>
      </c>
      <c r="G210">
        <f>[22]tra!G210</f>
        <v>-1.2729999999999999</v>
      </c>
      <c r="H210">
        <f>[22]tra!H210</f>
        <v>109.127</v>
      </c>
      <c r="I210">
        <f>[22]tra!I210</f>
        <v>-3.375</v>
      </c>
      <c r="J210">
        <f>[22]tra!J210</f>
        <v>-2.028</v>
      </c>
      <c r="K210">
        <f>[22]tra!K210</f>
        <v>-3.2669999999999999</v>
      </c>
      <c r="L210">
        <f>[22]tra!L210</f>
        <v>-29.515000000000001</v>
      </c>
      <c r="M210">
        <f>[22]tra!M210</f>
        <v>-21.681000000000001</v>
      </c>
      <c r="O210">
        <f t="shared" si="6"/>
        <v>29.515000000000001</v>
      </c>
      <c r="P210">
        <f t="shared" si="7"/>
        <v>21.681000000000001</v>
      </c>
    </row>
    <row r="211" spans="1:16" hidden="1" x14ac:dyDescent="0.25">
      <c r="A211">
        <v>3</v>
      </c>
      <c r="B211">
        <v>13</v>
      </c>
      <c r="C211">
        <v>14</v>
      </c>
      <c r="D211">
        <v>3</v>
      </c>
      <c r="E211" t="s">
        <v>457</v>
      </c>
      <c r="F211">
        <f>[22]tra!F211</f>
        <v>-133.36000000000001</v>
      </c>
      <c r="G211">
        <f>[22]tra!G211</f>
        <v>1.627</v>
      </c>
      <c r="H211">
        <f>[22]tra!H211</f>
        <v>-138.16399999999999</v>
      </c>
      <c r="I211">
        <f>[22]tra!I211</f>
        <v>4.2809999999999997</v>
      </c>
      <c r="J211">
        <f>[22]tra!J211</f>
        <v>2.5640000000000001</v>
      </c>
      <c r="K211">
        <f>[22]tra!K211</f>
        <v>4.1310000000000002</v>
      </c>
      <c r="L211">
        <f>[22]tra!L211</f>
        <v>-62.194000000000003</v>
      </c>
      <c r="M211">
        <f>[22]tra!M211</f>
        <v>-44.308999999999997</v>
      </c>
      <c r="O211">
        <f t="shared" si="6"/>
        <v>62.194000000000003</v>
      </c>
      <c r="P211">
        <f t="shared" si="7"/>
        <v>44.308999999999997</v>
      </c>
    </row>
    <row r="212" spans="1:16" hidden="1" x14ac:dyDescent="0.25">
      <c r="A212">
        <v>3</v>
      </c>
      <c r="B212">
        <v>13</v>
      </c>
      <c r="C212">
        <v>14</v>
      </c>
      <c r="D212">
        <v>3</v>
      </c>
      <c r="E212" t="s">
        <v>458</v>
      </c>
      <c r="F212">
        <f>[22]tra!F212</f>
        <v>-39.786999999999999</v>
      </c>
      <c r="G212">
        <f>[22]tra!G212</f>
        <v>0.48299999999999998</v>
      </c>
      <c r="H212">
        <f>[22]tra!H212</f>
        <v>-41.215000000000003</v>
      </c>
      <c r="I212">
        <f>[22]tra!I212</f>
        <v>1.276</v>
      </c>
      <c r="J212">
        <f>[22]tra!J212</f>
        <v>0.76500000000000001</v>
      </c>
      <c r="K212">
        <f>[22]tra!K212</f>
        <v>1.2330000000000001</v>
      </c>
      <c r="L212">
        <f>[22]tra!L212</f>
        <v>47.953000000000003</v>
      </c>
      <c r="M212">
        <f>[22]tra!M212</f>
        <v>34.749000000000002</v>
      </c>
      <c r="O212" t="str">
        <f t="shared" si="6"/>
        <v/>
      </c>
      <c r="P212" t="str">
        <f t="shared" si="7"/>
        <v/>
      </c>
    </row>
    <row r="213" spans="1:16" hidden="1" x14ac:dyDescent="0.25">
      <c r="A213">
        <v>3</v>
      </c>
      <c r="B213">
        <v>13</v>
      </c>
      <c r="C213">
        <v>14</v>
      </c>
      <c r="D213">
        <v>3</v>
      </c>
      <c r="E213" t="s">
        <v>459</v>
      </c>
      <c r="F213">
        <f>[22]tra!F213</f>
        <v>-39.786999999999999</v>
      </c>
      <c r="G213">
        <f>[22]tra!G213</f>
        <v>0.48299999999999998</v>
      </c>
      <c r="H213">
        <f>[22]tra!H213</f>
        <v>-41.215000000000003</v>
      </c>
      <c r="I213">
        <f>[22]tra!I213</f>
        <v>1.276</v>
      </c>
      <c r="J213">
        <f>[22]tra!J213</f>
        <v>0.76500000000000001</v>
      </c>
      <c r="K213">
        <f>[22]tra!K213</f>
        <v>1.2330000000000001</v>
      </c>
      <c r="L213">
        <f>[22]tra!L213</f>
        <v>-58.847000000000001</v>
      </c>
      <c r="M213">
        <f>[22]tra!M213</f>
        <v>-42.290999999999997</v>
      </c>
      <c r="O213" t="str">
        <f t="shared" si="6"/>
        <v/>
      </c>
      <c r="P213" t="str">
        <f t="shared" si="7"/>
        <v/>
      </c>
    </row>
    <row r="214" spans="1:16" hidden="1" x14ac:dyDescent="0.25">
      <c r="A214">
        <v>3</v>
      </c>
      <c r="B214">
        <v>13</v>
      </c>
      <c r="C214">
        <v>14</v>
      </c>
      <c r="D214">
        <v>2</v>
      </c>
      <c r="E214" t="s">
        <v>456</v>
      </c>
      <c r="F214">
        <f>[22]tra!F214</f>
        <v>132.62700000000001</v>
      </c>
      <c r="G214">
        <f>[22]tra!G214</f>
        <v>-1.3149999999999999</v>
      </c>
      <c r="H214">
        <f>[22]tra!H214</f>
        <v>138.38900000000001</v>
      </c>
      <c r="I214">
        <f>[22]tra!I214</f>
        <v>-3.7850000000000001</v>
      </c>
      <c r="J214">
        <f>[22]tra!J214</f>
        <v>-2.427</v>
      </c>
      <c r="K214">
        <f>[22]tra!K214</f>
        <v>-3.907</v>
      </c>
      <c r="L214">
        <f>[22]tra!L214</f>
        <v>-30.358000000000001</v>
      </c>
      <c r="M214">
        <f>[22]tra!M214</f>
        <v>-22.247</v>
      </c>
      <c r="O214">
        <f t="shared" si="6"/>
        <v>30.358000000000001</v>
      </c>
      <c r="P214">
        <f t="shared" si="7"/>
        <v>22.247</v>
      </c>
    </row>
    <row r="215" spans="1:16" hidden="1" x14ac:dyDescent="0.25">
      <c r="A215">
        <v>3</v>
      </c>
      <c r="B215">
        <v>13</v>
      </c>
      <c r="C215">
        <v>14</v>
      </c>
      <c r="D215">
        <v>2</v>
      </c>
      <c r="E215" t="s">
        <v>457</v>
      </c>
      <c r="F215">
        <f>[22]tra!F215</f>
        <v>-166.31200000000001</v>
      </c>
      <c r="G215">
        <f>[22]tra!G215</f>
        <v>1.6659999999999999</v>
      </c>
      <c r="H215">
        <f>[22]tra!H215</f>
        <v>-173.595</v>
      </c>
      <c r="I215">
        <f>[22]tra!I215</f>
        <v>4.7690000000000001</v>
      </c>
      <c r="J215">
        <f>[22]tra!J215</f>
        <v>3.05</v>
      </c>
      <c r="K215">
        <f>[22]tra!K215</f>
        <v>4.91</v>
      </c>
      <c r="L215">
        <f>[22]tra!L215</f>
        <v>-63.082000000000001</v>
      </c>
      <c r="M215">
        <f>[22]tra!M215</f>
        <v>-44.987000000000002</v>
      </c>
      <c r="O215">
        <f t="shared" si="6"/>
        <v>63.082000000000001</v>
      </c>
      <c r="P215">
        <f t="shared" si="7"/>
        <v>44.987000000000002</v>
      </c>
    </row>
    <row r="216" spans="1:16" hidden="1" x14ac:dyDescent="0.25">
      <c r="A216">
        <v>3</v>
      </c>
      <c r="B216">
        <v>13</v>
      </c>
      <c r="C216">
        <v>14</v>
      </c>
      <c r="D216">
        <v>2</v>
      </c>
      <c r="E216" t="s">
        <v>458</v>
      </c>
      <c r="F216">
        <f>[22]tra!F216</f>
        <v>-49.823</v>
      </c>
      <c r="G216">
        <f>[22]tra!G216</f>
        <v>0.497</v>
      </c>
      <c r="H216">
        <f>[22]tra!H216</f>
        <v>-51.997</v>
      </c>
      <c r="I216">
        <f>[22]tra!I216</f>
        <v>1.4259999999999999</v>
      </c>
      <c r="J216">
        <f>[22]tra!J216</f>
        <v>0.91300000000000003</v>
      </c>
      <c r="K216">
        <f>[22]tra!K216</f>
        <v>1.4690000000000001</v>
      </c>
      <c r="L216">
        <f>[22]tra!L216</f>
        <v>47.945999999999998</v>
      </c>
      <c r="M216">
        <f>[22]tra!M216</f>
        <v>34.729999999999997</v>
      </c>
      <c r="O216" t="str">
        <f t="shared" si="6"/>
        <v/>
      </c>
      <c r="P216" t="str">
        <f t="shared" si="7"/>
        <v/>
      </c>
    </row>
    <row r="217" spans="1:16" hidden="1" x14ac:dyDescent="0.25">
      <c r="A217">
        <v>3</v>
      </c>
      <c r="B217">
        <v>13</v>
      </c>
      <c r="C217">
        <v>14</v>
      </c>
      <c r="D217">
        <v>2</v>
      </c>
      <c r="E217" t="s">
        <v>459</v>
      </c>
      <c r="F217">
        <f>[22]tra!F217</f>
        <v>-49.823</v>
      </c>
      <c r="G217">
        <f>[22]tra!G217</f>
        <v>0.497</v>
      </c>
      <c r="H217">
        <f>[22]tra!H217</f>
        <v>-51.997</v>
      </c>
      <c r="I217">
        <f>[22]tra!I217</f>
        <v>1.4259999999999999</v>
      </c>
      <c r="J217">
        <f>[22]tra!J217</f>
        <v>0.91300000000000003</v>
      </c>
      <c r="K217">
        <f>[22]tra!K217</f>
        <v>1.4690000000000001</v>
      </c>
      <c r="L217">
        <f>[22]tra!L217</f>
        <v>-58.853999999999999</v>
      </c>
      <c r="M217">
        <f>[22]tra!M217</f>
        <v>-42.31</v>
      </c>
      <c r="O217" t="str">
        <f t="shared" si="6"/>
        <v/>
      </c>
      <c r="P217" t="str">
        <f t="shared" si="7"/>
        <v/>
      </c>
    </row>
    <row r="218" spans="1:16" hidden="1" x14ac:dyDescent="0.25">
      <c r="A218">
        <v>3</v>
      </c>
      <c r="B218">
        <v>13</v>
      </c>
      <c r="C218">
        <v>14</v>
      </c>
      <c r="D218">
        <v>1</v>
      </c>
      <c r="E218" t="s">
        <v>456</v>
      </c>
      <c r="F218">
        <f>[22]tra!F218</f>
        <v>133.07400000000001</v>
      </c>
      <c r="G218">
        <f>[22]tra!G218</f>
        <v>-0.89800000000000002</v>
      </c>
      <c r="H218">
        <f>[22]tra!H218</f>
        <v>139.999</v>
      </c>
      <c r="I218">
        <f>[22]tra!I218</f>
        <v>-3.2370000000000001</v>
      </c>
      <c r="J218">
        <f>[22]tra!J218</f>
        <v>-2.2890000000000001</v>
      </c>
      <c r="K218">
        <f>[22]tra!K218</f>
        <v>-3.6829999999999998</v>
      </c>
      <c r="L218">
        <f>[22]tra!L218</f>
        <v>-25.818000000000001</v>
      </c>
      <c r="M218">
        <f>[22]tra!M218</f>
        <v>-18.856000000000002</v>
      </c>
      <c r="O218">
        <f t="shared" si="6"/>
        <v>25.818000000000001</v>
      </c>
      <c r="P218">
        <f t="shared" si="7"/>
        <v>18.856000000000002</v>
      </c>
    </row>
    <row r="219" spans="1:16" hidden="1" x14ac:dyDescent="0.25">
      <c r="A219">
        <v>3</v>
      </c>
      <c r="B219">
        <v>13</v>
      </c>
      <c r="C219">
        <v>14</v>
      </c>
      <c r="D219">
        <v>1</v>
      </c>
      <c r="E219" t="s">
        <v>457</v>
      </c>
      <c r="F219">
        <f>[22]tra!F219</f>
        <v>-176.762</v>
      </c>
      <c r="G219">
        <f>[22]tra!G219</f>
        <v>1.167</v>
      </c>
      <c r="H219">
        <f>[22]tra!H219</f>
        <v>-186.06100000000001</v>
      </c>
      <c r="I219">
        <f>[22]tra!I219</f>
        <v>4.266</v>
      </c>
      <c r="J219">
        <f>[22]tra!J219</f>
        <v>3.0310000000000001</v>
      </c>
      <c r="K219">
        <f>[22]tra!K219</f>
        <v>4.8769999999999998</v>
      </c>
      <c r="L219">
        <f>[22]tra!L219</f>
        <v>-64.688000000000002</v>
      </c>
      <c r="M219">
        <f>[22]tra!M219</f>
        <v>-46.338999999999999</v>
      </c>
      <c r="O219">
        <f t="shared" si="6"/>
        <v>64.688000000000002</v>
      </c>
      <c r="P219">
        <f t="shared" si="7"/>
        <v>46.338999999999999</v>
      </c>
    </row>
    <row r="220" spans="1:16" hidden="1" x14ac:dyDescent="0.25">
      <c r="A220">
        <v>3</v>
      </c>
      <c r="B220">
        <v>13</v>
      </c>
      <c r="C220">
        <v>14</v>
      </c>
      <c r="D220">
        <v>1</v>
      </c>
      <c r="E220" t="s">
        <v>458</v>
      </c>
      <c r="F220">
        <f>[22]tra!F220</f>
        <v>-51.639000000000003</v>
      </c>
      <c r="G220">
        <f>[22]tra!G220</f>
        <v>0.34399999999999997</v>
      </c>
      <c r="H220">
        <f>[22]tra!H220</f>
        <v>-54.343000000000004</v>
      </c>
      <c r="I220">
        <f>[22]tra!I220</f>
        <v>1.25</v>
      </c>
      <c r="J220">
        <f>[22]tra!J220</f>
        <v>0.88700000000000001</v>
      </c>
      <c r="K220">
        <f>[22]tra!K220</f>
        <v>1.427</v>
      </c>
      <c r="L220">
        <f>[22]tra!L220</f>
        <v>46.921999999999997</v>
      </c>
      <c r="M220">
        <f>[22]tra!M220</f>
        <v>33.94</v>
      </c>
      <c r="O220" t="str">
        <f t="shared" si="6"/>
        <v/>
      </c>
      <c r="P220" t="str">
        <f t="shared" si="7"/>
        <v/>
      </c>
    </row>
    <row r="221" spans="1:16" hidden="1" x14ac:dyDescent="0.25">
      <c r="A221">
        <v>3</v>
      </c>
      <c r="B221">
        <v>13</v>
      </c>
      <c r="C221">
        <v>14</v>
      </c>
      <c r="D221">
        <v>1</v>
      </c>
      <c r="E221" t="s">
        <v>459</v>
      </c>
      <c r="F221">
        <f>[22]tra!F221</f>
        <v>-51.639000000000003</v>
      </c>
      <c r="G221">
        <f>[22]tra!G221</f>
        <v>0.34399999999999997</v>
      </c>
      <c r="H221">
        <f>[22]tra!H221</f>
        <v>-54.343000000000004</v>
      </c>
      <c r="I221">
        <f>[22]tra!I221</f>
        <v>1.25</v>
      </c>
      <c r="J221">
        <f>[22]tra!J221</f>
        <v>0.88700000000000001</v>
      </c>
      <c r="K221">
        <f>[22]tra!K221</f>
        <v>1.427</v>
      </c>
      <c r="L221">
        <f>[22]tra!L221</f>
        <v>-59.878</v>
      </c>
      <c r="M221">
        <f>[22]tra!M221</f>
        <v>-43.1</v>
      </c>
      <c r="O221" t="str">
        <f t="shared" si="6"/>
        <v/>
      </c>
      <c r="P221" t="str">
        <f t="shared" si="7"/>
        <v/>
      </c>
    </row>
    <row r="222" spans="1:16" hidden="1" x14ac:dyDescent="0.25">
      <c r="A222">
        <v>3</v>
      </c>
      <c r="B222">
        <v>14</v>
      </c>
      <c r="C222">
        <v>15</v>
      </c>
      <c r="D222">
        <v>5</v>
      </c>
      <c r="E222" t="s">
        <v>456</v>
      </c>
      <c r="F222">
        <f>[22]tra!F222</f>
        <v>13.5</v>
      </c>
      <c r="G222">
        <f>[22]tra!G222</f>
        <v>8.5999999999999993E-2</v>
      </c>
      <c r="H222">
        <f>[22]tra!H222</f>
        <v>13.859</v>
      </c>
      <c r="I222">
        <f>[22]tra!I222</f>
        <v>-0.39200000000000002</v>
      </c>
      <c r="J222">
        <f>[22]tra!J222</f>
        <v>-0.32900000000000001</v>
      </c>
      <c r="K222">
        <f>[22]tra!K222</f>
        <v>-0.52700000000000002</v>
      </c>
      <c r="L222">
        <f>[22]tra!L222</f>
        <v>-24.452000000000002</v>
      </c>
      <c r="M222">
        <f>[22]tra!M222</f>
        <v>-16.864000000000001</v>
      </c>
      <c r="O222">
        <f t="shared" si="6"/>
        <v>24.452000000000002</v>
      </c>
      <c r="P222">
        <f t="shared" si="7"/>
        <v>16.864000000000001</v>
      </c>
    </row>
    <row r="223" spans="1:16" hidden="1" x14ac:dyDescent="0.25">
      <c r="A223">
        <v>3</v>
      </c>
      <c r="B223">
        <v>14</v>
      </c>
      <c r="C223">
        <v>15</v>
      </c>
      <c r="D223">
        <v>5</v>
      </c>
      <c r="E223" t="s">
        <v>457</v>
      </c>
      <c r="F223">
        <f>[22]tra!F223</f>
        <v>-13.53</v>
      </c>
      <c r="G223">
        <f>[22]tra!G223</f>
        <v>-8.5000000000000006E-2</v>
      </c>
      <c r="H223">
        <f>[22]tra!H223</f>
        <v>-13.891</v>
      </c>
      <c r="I223">
        <f>[22]tra!I223</f>
        <v>0.39300000000000002</v>
      </c>
      <c r="J223">
        <f>[22]tra!J223</f>
        <v>0.32900000000000001</v>
      </c>
      <c r="K223">
        <f>[22]tra!K223</f>
        <v>0.52700000000000002</v>
      </c>
      <c r="L223">
        <f>[22]tra!L223</f>
        <v>-22.588000000000001</v>
      </c>
      <c r="M223">
        <f>[22]tra!M223</f>
        <v>-14.945</v>
      </c>
      <c r="O223">
        <f t="shared" si="6"/>
        <v>22.588000000000001</v>
      </c>
      <c r="P223">
        <f t="shared" si="7"/>
        <v>14.945</v>
      </c>
    </row>
    <row r="224" spans="1:16" hidden="1" x14ac:dyDescent="0.25">
      <c r="A224">
        <v>3</v>
      </c>
      <c r="B224">
        <v>14</v>
      </c>
      <c r="C224">
        <v>15</v>
      </c>
      <c r="D224">
        <v>5</v>
      </c>
      <c r="E224" t="s">
        <v>458</v>
      </c>
      <c r="F224">
        <f>[22]tra!F224</f>
        <v>-4.915</v>
      </c>
      <c r="G224">
        <f>[22]tra!G224</f>
        <v>-3.1E-2</v>
      </c>
      <c r="H224">
        <f>[22]tra!H224</f>
        <v>-5.0449999999999999</v>
      </c>
      <c r="I224">
        <f>[22]tra!I224</f>
        <v>0.14299999999999999</v>
      </c>
      <c r="J224">
        <f>[22]tra!J224</f>
        <v>0.12</v>
      </c>
      <c r="K224">
        <f>[22]tra!K224</f>
        <v>0.192</v>
      </c>
      <c r="L224">
        <f>[22]tra!L224</f>
        <v>25.748999999999999</v>
      </c>
      <c r="M224">
        <f>[22]tra!M224</f>
        <v>17.564</v>
      </c>
      <c r="O224" t="str">
        <f t="shared" si="6"/>
        <v/>
      </c>
      <c r="P224" t="str">
        <f t="shared" si="7"/>
        <v/>
      </c>
    </row>
    <row r="225" spans="1:16" hidden="1" x14ac:dyDescent="0.25">
      <c r="A225">
        <v>3</v>
      </c>
      <c r="B225">
        <v>14</v>
      </c>
      <c r="C225">
        <v>15</v>
      </c>
      <c r="D225">
        <v>5</v>
      </c>
      <c r="E225" t="s">
        <v>459</v>
      </c>
      <c r="F225">
        <f>[22]tra!F225</f>
        <v>-4.915</v>
      </c>
      <c r="G225">
        <f>[22]tra!G225</f>
        <v>-3.1E-2</v>
      </c>
      <c r="H225">
        <f>[22]tra!H225</f>
        <v>-5.0449999999999999</v>
      </c>
      <c r="I225">
        <f>[22]tra!I225</f>
        <v>0.14299999999999999</v>
      </c>
      <c r="J225">
        <f>[22]tra!J225</f>
        <v>0.12</v>
      </c>
      <c r="K225">
        <f>[22]tra!K225</f>
        <v>0.192</v>
      </c>
      <c r="L225">
        <f>[22]tra!L225</f>
        <v>-25.071000000000002</v>
      </c>
      <c r="M225">
        <f>[22]tra!M225</f>
        <v>-16.866</v>
      </c>
      <c r="O225" t="str">
        <f t="shared" si="6"/>
        <v/>
      </c>
      <c r="P225" t="str">
        <f t="shared" si="7"/>
        <v/>
      </c>
    </row>
    <row r="226" spans="1:16" hidden="1" x14ac:dyDescent="0.25">
      <c r="A226">
        <v>3</v>
      </c>
      <c r="B226">
        <v>14</v>
      </c>
      <c r="C226">
        <v>15</v>
      </c>
      <c r="D226">
        <v>4</v>
      </c>
      <c r="E226" t="s">
        <v>456</v>
      </c>
      <c r="F226">
        <f>[22]tra!F226</f>
        <v>88.527000000000001</v>
      </c>
      <c r="G226">
        <f>[22]tra!G226</f>
        <v>-0.52100000000000002</v>
      </c>
      <c r="H226">
        <f>[22]tra!H226</f>
        <v>91.48</v>
      </c>
      <c r="I226">
        <f>[22]tra!I226</f>
        <v>-2.7549999999999999</v>
      </c>
      <c r="J226">
        <f>[22]tra!J226</f>
        <v>-1.9079999999999999</v>
      </c>
      <c r="K226">
        <f>[22]tra!K226</f>
        <v>-3.0670000000000002</v>
      </c>
      <c r="L226">
        <f>[22]tra!L226</f>
        <v>-47.686999999999998</v>
      </c>
      <c r="M226">
        <f>[22]tra!M226</f>
        <v>-34.533999999999999</v>
      </c>
      <c r="O226">
        <f t="shared" si="6"/>
        <v>47.686999999999998</v>
      </c>
      <c r="P226">
        <f t="shared" si="7"/>
        <v>34.533999999999999</v>
      </c>
    </row>
    <row r="227" spans="1:16" hidden="1" x14ac:dyDescent="0.25">
      <c r="A227">
        <v>3</v>
      </c>
      <c r="B227">
        <v>14</v>
      </c>
      <c r="C227">
        <v>15</v>
      </c>
      <c r="D227">
        <v>4</v>
      </c>
      <c r="E227" t="s">
        <v>457</v>
      </c>
      <c r="F227">
        <f>[22]tra!F227</f>
        <v>-87.302999999999997</v>
      </c>
      <c r="G227">
        <f>[22]tra!G227</f>
        <v>0.51700000000000002</v>
      </c>
      <c r="H227">
        <f>[22]tra!H227</f>
        <v>-90.206000000000003</v>
      </c>
      <c r="I227">
        <f>[22]tra!I227</f>
        <v>2.7160000000000002</v>
      </c>
      <c r="J227">
        <f>[22]tra!J227</f>
        <v>1.88</v>
      </c>
      <c r="K227">
        <f>[22]tra!K227</f>
        <v>3.0219999999999998</v>
      </c>
      <c r="L227">
        <f>[22]tra!L227</f>
        <v>-41.561</v>
      </c>
      <c r="M227">
        <f>[22]tra!M227</f>
        <v>-29.190999999999999</v>
      </c>
      <c r="O227">
        <f t="shared" si="6"/>
        <v>41.561</v>
      </c>
      <c r="P227">
        <f t="shared" si="7"/>
        <v>29.190999999999999</v>
      </c>
    </row>
    <row r="228" spans="1:16" hidden="1" x14ac:dyDescent="0.25">
      <c r="A228">
        <v>3</v>
      </c>
      <c r="B228">
        <v>14</v>
      </c>
      <c r="C228">
        <v>15</v>
      </c>
      <c r="D228">
        <v>4</v>
      </c>
      <c r="E228" t="s">
        <v>458</v>
      </c>
      <c r="F228">
        <f>[22]tra!F228</f>
        <v>-31.969000000000001</v>
      </c>
      <c r="G228">
        <f>[22]tra!G228</f>
        <v>0.189</v>
      </c>
      <c r="H228">
        <f>[22]tra!H228</f>
        <v>-33.033999999999999</v>
      </c>
      <c r="I228">
        <f>[22]tra!I228</f>
        <v>0.995</v>
      </c>
      <c r="J228">
        <f>[22]tra!J228</f>
        <v>0.68899999999999995</v>
      </c>
      <c r="K228">
        <f>[22]tra!K228</f>
        <v>1.107</v>
      </c>
      <c r="L228">
        <f>[22]tra!L228</f>
        <v>47.369</v>
      </c>
      <c r="M228">
        <f>[22]tra!M228</f>
        <v>34.219000000000001</v>
      </c>
      <c r="O228" t="str">
        <f t="shared" si="6"/>
        <v/>
      </c>
      <c r="P228" t="str">
        <f t="shared" si="7"/>
        <v/>
      </c>
    </row>
    <row r="229" spans="1:16" hidden="1" x14ac:dyDescent="0.25">
      <c r="A229">
        <v>3</v>
      </c>
      <c r="B229">
        <v>14</v>
      </c>
      <c r="C229">
        <v>15</v>
      </c>
      <c r="D229">
        <v>4</v>
      </c>
      <c r="E229" t="s">
        <v>459</v>
      </c>
      <c r="F229">
        <f>[22]tra!F229</f>
        <v>-31.969000000000001</v>
      </c>
      <c r="G229">
        <f>[22]tra!G229</f>
        <v>0.189</v>
      </c>
      <c r="H229">
        <f>[22]tra!H229</f>
        <v>-33.033999999999999</v>
      </c>
      <c r="I229">
        <f>[22]tra!I229</f>
        <v>0.995</v>
      </c>
      <c r="J229">
        <f>[22]tra!J229</f>
        <v>0.68899999999999995</v>
      </c>
      <c r="K229">
        <f>[22]tra!K229</f>
        <v>1.107</v>
      </c>
      <c r="L229">
        <f>[22]tra!L229</f>
        <v>-45.140999999999998</v>
      </c>
      <c r="M229">
        <f>[22]tra!M229</f>
        <v>-32.276000000000003</v>
      </c>
      <c r="O229" t="str">
        <f t="shared" si="6"/>
        <v/>
      </c>
      <c r="P229" t="str">
        <f t="shared" si="7"/>
        <v/>
      </c>
    </row>
    <row r="230" spans="1:16" hidden="1" x14ac:dyDescent="0.25">
      <c r="A230">
        <v>3</v>
      </c>
      <c r="B230">
        <v>14</v>
      </c>
      <c r="C230">
        <v>15</v>
      </c>
      <c r="D230">
        <v>3</v>
      </c>
      <c r="E230" t="s">
        <v>456</v>
      </c>
      <c r="F230">
        <f>[22]tra!F230</f>
        <v>174.751</v>
      </c>
      <c r="G230">
        <f>[22]tra!G230</f>
        <v>-2.1240000000000001</v>
      </c>
      <c r="H230">
        <f>[22]tra!H230</f>
        <v>181.047</v>
      </c>
      <c r="I230">
        <f>[22]tra!I230</f>
        <v>-5.6040000000000001</v>
      </c>
      <c r="J230">
        <f>[22]tra!J230</f>
        <v>-3.3610000000000002</v>
      </c>
      <c r="K230">
        <f>[22]tra!K230</f>
        <v>-5.4139999999999997</v>
      </c>
      <c r="L230">
        <f>[22]tra!L230</f>
        <v>-51.151000000000003</v>
      </c>
      <c r="M230">
        <f>[22]tra!M230</f>
        <v>-36.029000000000003</v>
      </c>
      <c r="O230">
        <f t="shared" si="6"/>
        <v>51.151000000000003</v>
      </c>
      <c r="P230">
        <f t="shared" si="7"/>
        <v>36.029000000000003</v>
      </c>
    </row>
    <row r="231" spans="1:16" hidden="1" x14ac:dyDescent="0.25">
      <c r="A231">
        <v>3</v>
      </c>
      <c r="B231">
        <v>14</v>
      </c>
      <c r="C231">
        <v>15</v>
      </c>
      <c r="D231">
        <v>3</v>
      </c>
      <c r="E231" t="s">
        <v>457</v>
      </c>
      <c r="F231">
        <f>[22]tra!F231</f>
        <v>-170.45500000000001</v>
      </c>
      <c r="G231">
        <f>[22]tra!G231</f>
        <v>2.0649999999999999</v>
      </c>
      <c r="H231">
        <f>[22]tra!H231</f>
        <v>-176.589</v>
      </c>
      <c r="I231">
        <f>[22]tra!I231</f>
        <v>5.4619999999999997</v>
      </c>
      <c r="J231">
        <f>[22]tra!J231</f>
        <v>3.2789999999999999</v>
      </c>
      <c r="K231">
        <f>[22]tra!K231</f>
        <v>5.282</v>
      </c>
      <c r="L231">
        <f>[22]tra!L231</f>
        <v>-45.033999999999999</v>
      </c>
      <c r="M231">
        <f>[22]tra!M231</f>
        <v>-32.671999999999997</v>
      </c>
      <c r="O231">
        <f t="shared" si="6"/>
        <v>45.033999999999999</v>
      </c>
      <c r="P231">
        <f t="shared" si="7"/>
        <v>32.671999999999997</v>
      </c>
    </row>
    <row r="232" spans="1:16" hidden="1" x14ac:dyDescent="0.25">
      <c r="A232">
        <v>3</v>
      </c>
      <c r="B232">
        <v>14</v>
      </c>
      <c r="C232">
        <v>15</v>
      </c>
      <c r="D232">
        <v>3</v>
      </c>
      <c r="E232" t="s">
        <v>458</v>
      </c>
      <c r="F232">
        <f>[22]tra!F232</f>
        <v>-62.765000000000001</v>
      </c>
      <c r="G232">
        <f>[22]tra!G232</f>
        <v>0.76200000000000001</v>
      </c>
      <c r="H232">
        <f>[22]tra!H232</f>
        <v>-65.025000000000006</v>
      </c>
      <c r="I232">
        <f>[22]tra!I232</f>
        <v>2.012</v>
      </c>
      <c r="J232">
        <f>[22]tra!J232</f>
        <v>1.2070000000000001</v>
      </c>
      <c r="K232">
        <f>[22]tra!K232</f>
        <v>1.9450000000000001</v>
      </c>
      <c r="L232">
        <f>[22]tra!L232</f>
        <v>50.061999999999998</v>
      </c>
      <c r="M232">
        <f>[22]tra!M232</f>
        <v>35.92</v>
      </c>
      <c r="O232" t="str">
        <f t="shared" si="6"/>
        <v/>
      </c>
      <c r="P232" t="str">
        <f t="shared" si="7"/>
        <v/>
      </c>
    </row>
    <row r="233" spans="1:16" hidden="1" x14ac:dyDescent="0.25">
      <c r="A233">
        <v>3</v>
      </c>
      <c r="B233">
        <v>14</v>
      </c>
      <c r="C233">
        <v>15</v>
      </c>
      <c r="D233">
        <v>3</v>
      </c>
      <c r="E233" t="s">
        <v>459</v>
      </c>
      <c r="F233">
        <f>[22]tra!F233</f>
        <v>-62.765000000000001</v>
      </c>
      <c r="G233">
        <f>[22]tra!G233</f>
        <v>0.76200000000000001</v>
      </c>
      <c r="H233">
        <f>[22]tra!H233</f>
        <v>-65.025000000000006</v>
      </c>
      <c r="I233">
        <f>[22]tra!I233</f>
        <v>2.012</v>
      </c>
      <c r="J233">
        <f>[22]tra!J233</f>
        <v>1.2070000000000001</v>
      </c>
      <c r="K233">
        <f>[22]tra!K233</f>
        <v>1.9450000000000001</v>
      </c>
      <c r="L233">
        <f>[22]tra!L233</f>
        <v>-47.838000000000001</v>
      </c>
      <c r="M233">
        <f>[22]tra!M233</f>
        <v>-34.700000000000003</v>
      </c>
      <c r="O233" t="str">
        <f t="shared" si="6"/>
        <v/>
      </c>
      <c r="P233" t="str">
        <f t="shared" si="7"/>
        <v/>
      </c>
    </row>
    <row r="234" spans="1:16" hidden="1" x14ac:dyDescent="0.25">
      <c r="A234">
        <v>3</v>
      </c>
      <c r="B234">
        <v>14</v>
      </c>
      <c r="C234">
        <v>15</v>
      </c>
      <c r="D234">
        <v>2</v>
      </c>
      <c r="E234" t="s">
        <v>456</v>
      </c>
      <c r="F234">
        <f>[22]tra!F234</f>
        <v>216.57499999999999</v>
      </c>
      <c r="G234">
        <f>[22]tra!G234</f>
        <v>-2.1749999999999998</v>
      </c>
      <c r="H234">
        <f>[22]tra!H234</f>
        <v>226.04599999999999</v>
      </c>
      <c r="I234">
        <f>[22]tra!I234</f>
        <v>-6.226</v>
      </c>
      <c r="J234">
        <f>[22]tra!J234</f>
        <v>-3.9790000000000001</v>
      </c>
      <c r="K234">
        <f>[22]tra!K234</f>
        <v>-6.4050000000000002</v>
      </c>
      <c r="L234">
        <f>[22]tra!L234</f>
        <v>-48.743000000000002</v>
      </c>
      <c r="M234">
        <f>[22]tra!M234</f>
        <v>-34.594000000000001</v>
      </c>
      <c r="O234">
        <f t="shared" si="6"/>
        <v>48.743000000000002</v>
      </c>
      <c r="P234">
        <f t="shared" si="7"/>
        <v>34.594000000000001</v>
      </c>
    </row>
    <row r="235" spans="1:16" hidden="1" x14ac:dyDescent="0.25">
      <c r="A235">
        <v>3</v>
      </c>
      <c r="B235">
        <v>14</v>
      </c>
      <c r="C235">
        <v>15</v>
      </c>
      <c r="D235">
        <v>2</v>
      </c>
      <c r="E235" t="s">
        <v>457</v>
      </c>
      <c r="F235">
        <f>[22]tra!F235</f>
        <v>-212.55099999999999</v>
      </c>
      <c r="G235">
        <f>[22]tra!G235</f>
        <v>2.1309999999999998</v>
      </c>
      <c r="H235">
        <f>[22]tra!H235</f>
        <v>-221.828</v>
      </c>
      <c r="I235">
        <f>[22]tra!I235</f>
        <v>6.1050000000000004</v>
      </c>
      <c r="J235">
        <f>[22]tra!J235</f>
        <v>3.903</v>
      </c>
      <c r="K235">
        <f>[22]tra!K235</f>
        <v>6.2839999999999998</v>
      </c>
      <c r="L235">
        <f>[22]tra!L235</f>
        <v>-45.518000000000001</v>
      </c>
      <c r="M235">
        <f>[22]tra!M235</f>
        <v>-32.911000000000001</v>
      </c>
      <c r="O235">
        <f t="shared" si="6"/>
        <v>45.518000000000001</v>
      </c>
      <c r="P235">
        <f t="shared" si="7"/>
        <v>32.911000000000001</v>
      </c>
    </row>
    <row r="236" spans="1:16" hidden="1" x14ac:dyDescent="0.25">
      <c r="A236">
        <v>3</v>
      </c>
      <c r="B236">
        <v>14</v>
      </c>
      <c r="C236">
        <v>15</v>
      </c>
      <c r="D236">
        <v>2</v>
      </c>
      <c r="E236" t="s">
        <v>458</v>
      </c>
      <c r="F236">
        <f>[22]tra!F236</f>
        <v>-78.022999999999996</v>
      </c>
      <c r="G236">
        <f>[22]tra!G236</f>
        <v>0.78300000000000003</v>
      </c>
      <c r="H236">
        <f>[22]tra!H236</f>
        <v>-81.432000000000002</v>
      </c>
      <c r="I236">
        <f>[22]tra!I236</f>
        <v>2.242</v>
      </c>
      <c r="J236">
        <f>[22]tra!J236</f>
        <v>1.4330000000000001</v>
      </c>
      <c r="K236">
        <f>[22]tra!K236</f>
        <v>2.3069999999999999</v>
      </c>
      <c r="L236">
        <f>[22]tra!L236</f>
        <v>49.536000000000001</v>
      </c>
      <c r="M236">
        <f>[22]tra!M236</f>
        <v>35.616</v>
      </c>
      <c r="O236" t="str">
        <f t="shared" si="6"/>
        <v/>
      </c>
      <c r="P236" t="str">
        <f t="shared" si="7"/>
        <v/>
      </c>
    </row>
    <row r="237" spans="1:16" hidden="1" x14ac:dyDescent="0.25">
      <c r="A237">
        <v>3</v>
      </c>
      <c r="B237">
        <v>14</v>
      </c>
      <c r="C237">
        <v>15</v>
      </c>
      <c r="D237">
        <v>2</v>
      </c>
      <c r="E237" t="s">
        <v>459</v>
      </c>
      <c r="F237">
        <f>[22]tra!F237</f>
        <v>-78.022999999999996</v>
      </c>
      <c r="G237">
        <f>[22]tra!G237</f>
        <v>0.78300000000000003</v>
      </c>
      <c r="H237">
        <f>[22]tra!H237</f>
        <v>-81.432000000000002</v>
      </c>
      <c r="I237">
        <f>[22]tra!I237</f>
        <v>2.242</v>
      </c>
      <c r="J237">
        <f>[22]tra!J237</f>
        <v>1.4330000000000001</v>
      </c>
      <c r="K237">
        <f>[22]tra!K237</f>
        <v>2.3069999999999999</v>
      </c>
      <c r="L237">
        <f>[22]tra!L237</f>
        <v>-48.363999999999997</v>
      </c>
      <c r="M237">
        <f>[22]tra!M237</f>
        <v>-35.003999999999998</v>
      </c>
      <c r="O237" t="str">
        <f t="shared" si="6"/>
        <v/>
      </c>
      <c r="P237" t="str">
        <f t="shared" si="7"/>
        <v/>
      </c>
    </row>
    <row r="238" spans="1:16" hidden="1" x14ac:dyDescent="0.25">
      <c r="A238">
        <v>3</v>
      </c>
      <c r="B238">
        <v>14</v>
      </c>
      <c r="C238">
        <v>15</v>
      </c>
      <c r="D238">
        <v>1</v>
      </c>
      <c r="E238" t="s">
        <v>456</v>
      </c>
      <c r="F238">
        <f>[22]tra!F238</f>
        <v>235.047</v>
      </c>
      <c r="G238">
        <f>[22]tra!G238</f>
        <v>-1.5369999999999999</v>
      </c>
      <c r="H238">
        <f>[22]tra!H238</f>
        <v>247.41900000000001</v>
      </c>
      <c r="I238">
        <f>[22]tra!I238</f>
        <v>-5.6589999999999998</v>
      </c>
      <c r="J238">
        <f>[22]tra!J238</f>
        <v>-4.0279999999999996</v>
      </c>
      <c r="K238">
        <f>[22]tra!K238</f>
        <v>-6.4809999999999999</v>
      </c>
      <c r="L238">
        <f>[22]tra!L238</f>
        <v>-46.771000000000001</v>
      </c>
      <c r="M238">
        <f>[22]tra!M238</f>
        <v>-33.682000000000002</v>
      </c>
      <c r="O238">
        <f t="shared" si="6"/>
        <v>46.771000000000001</v>
      </c>
      <c r="P238">
        <f t="shared" si="7"/>
        <v>33.682000000000002</v>
      </c>
    </row>
    <row r="239" spans="1:16" hidden="1" x14ac:dyDescent="0.25">
      <c r="A239">
        <v>3</v>
      </c>
      <c r="B239">
        <v>14</v>
      </c>
      <c r="C239">
        <v>15</v>
      </c>
      <c r="D239">
        <v>1</v>
      </c>
      <c r="E239" t="s">
        <v>457</v>
      </c>
      <c r="F239">
        <f>[22]tra!F239</f>
        <v>-228.15799999999999</v>
      </c>
      <c r="G239">
        <f>[22]tra!G239</f>
        <v>1.4970000000000001</v>
      </c>
      <c r="H239">
        <f>[22]tra!H239</f>
        <v>-240.14400000000001</v>
      </c>
      <c r="I239">
        <f>[22]tra!I239</f>
        <v>5.5</v>
      </c>
      <c r="J239">
        <f>[22]tra!J239</f>
        <v>3.9119999999999999</v>
      </c>
      <c r="K239">
        <f>[22]tra!K239</f>
        <v>6.2949999999999999</v>
      </c>
      <c r="L239">
        <f>[22]tra!L239</f>
        <v>-49.043999999999997</v>
      </c>
      <c r="M239">
        <f>[22]tra!M239</f>
        <v>-34.866999999999997</v>
      </c>
      <c r="O239">
        <f t="shared" si="6"/>
        <v>49.043999999999997</v>
      </c>
      <c r="P239">
        <f t="shared" si="7"/>
        <v>34.866999999999997</v>
      </c>
    </row>
    <row r="240" spans="1:16" hidden="1" x14ac:dyDescent="0.25">
      <c r="A240">
        <v>3</v>
      </c>
      <c r="B240">
        <v>14</v>
      </c>
      <c r="C240">
        <v>15</v>
      </c>
      <c r="D240">
        <v>1</v>
      </c>
      <c r="E240" t="s">
        <v>458</v>
      </c>
      <c r="F240">
        <f>[22]tra!F240</f>
        <v>-84.218999999999994</v>
      </c>
      <c r="G240">
        <f>[22]tra!G240</f>
        <v>0.55200000000000005</v>
      </c>
      <c r="H240">
        <f>[22]tra!H240</f>
        <v>-88.647999999999996</v>
      </c>
      <c r="I240">
        <f>[22]tra!I240</f>
        <v>2.0289999999999999</v>
      </c>
      <c r="J240">
        <f>[22]tra!J240</f>
        <v>1.444</v>
      </c>
      <c r="K240">
        <f>[22]tra!K240</f>
        <v>2.323</v>
      </c>
      <c r="L240">
        <f>[22]tra!L240</f>
        <v>48.536999999999999</v>
      </c>
      <c r="M240">
        <f>[22]tra!M240</f>
        <v>35.094999999999999</v>
      </c>
      <c r="O240" t="str">
        <f t="shared" si="6"/>
        <v/>
      </c>
      <c r="P240" t="str">
        <f t="shared" si="7"/>
        <v/>
      </c>
    </row>
    <row r="241" spans="1:16" hidden="1" x14ac:dyDescent="0.25">
      <c r="A241">
        <v>3</v>
      </c>
      <c r="B241">
        <v>14</v>
      </c>
      <c r="C241">
        <v>15</v>
      </c>
      <c r="D241">
        <v>1</v>
      </c>
      <c r="E241" t="s">
        <v>459</v>
      </c>
      <c r="F241">
        <f>[22]tra!F241</f>
        <v>-84.218999999999994</v>
      </c>
      <c r="G241">
        <f>[22]tra!G241</f>
        <v>0.55200000000000005</v>
      </c>
      <c r="H241">
        <f>[22]tra!H241</f>
        <v>-88.647999999999996</v>
      </c>
      <c r="I241">
        <f>[22]tra!I241</f>
        <v>2.0289999999999999</v>
      </c>
      <c r="J241">
        <f>[22]tra!J241</f>
        <v>1.444</v>
      </c>
      <c r="K241">
        <f>[22]tra!K241</f>
        <v>2.323</v>
      </c>
      <c r="L241">
        <f>[22]tra!L241</f>
        <v>-49.363</v>
      </c>
      <c r="M241">
        <f>[22]tra!M241</f>
        <v>-35.524999999999999</v>
      </c>
      <c r="O241" t="str">
        <f t="shared" si="6"/>
        <v/>
      </c>
      <c r="P241" t="str">
        <f t="shared" si="7"/>
        <v/>
      </c>
    </row>
    <row r="242" spans="1:16" hidden="1" x14ac:dyDescent="0.25">
      <c r="A242">
        <v>3</v>
      </c>
      <c r="B242">
        <v>15</v>
      </c>
      <c r="C242">
        <v>16</v>
      </c>
      <c r="D242">
        <v>5</v>
      </c>
      <c r="E242" t="s">
        <v>456</v>
      </c>
      <c r="F242">
        <f>[22]tra!F242</f>
        <v>14.951000000000001</v>
      </c>
      <c r="G242">
        <f>[22]tra!G242</f>
        <v>0.108</v>
      </c>
      <c r="H242">
        <f>[22]tra!H242</f>
        <v>15.368</v>
      </c>
      <c r="I242">
        <f>[22]tra!I242</f>
        <v>-0.437</v>
      </c>
      <c r="J242">
        <f>[22]tra!J242</f>
        <v>-0.36799999999999999</v>
      </c>
      <c r="K242">
        <f>[22]tra!K242</f>
        <v>-0.59</v>
      </c>
      <c r="L242">
        <f>[22]tra!L242</f>
        <v>-55.654000000000003</v>
      </c>
      <c r="M242">
        <f>[22]tra!M242</f>
        <v>-34.4</v>
      </c>
      <c r="O242">
        <f t="shared" si="6"/>
        <v>55.654000000000003</v>
      </c>
      <c r="P242">
        <f t="shared" si="7"/>
        <v>34.4</v>
      </c>
    </row>
    <row r="243" spans="1:16" hidden="1" x14ac:dyDescent="0.25">
      <c r="A243">
        <v>3</v>
      </c>
      <c r="B243">
        <v>15</v>
      </c>
      <c r="C243">
        <v>16</v>
      </c>
      <c r="D243">
        <v>5</v>
      </c>
      <c r="E243" t="s">
        <v>457</v>
      </c>
      <c r="F243">
        <f>[22]tra!F243</f>
        <v>-14.957000000000001</v>
      </c>
      <c r="G243">
        <f>[22]tra!G243</f>
        <v>-0.108</v>
      </c>
      <c r="H243">
        <f>[22]tra!H243</f>
        <v>-15.374000000000001</v>
      </c>
      <c r="I243">
        <f>[22]tra!I243</f>
        <v>0.437</v>
      </c>
      <c r="J243">
        <f>[22]tra!J243</f>
        <v>0.36899999999999999</v>
      </c>
      <c r="K243">
        <f>[22]tra!K243</f>
        <v>0.59099999999999997</v>
      </c>
      <c r="L243">
        <f>[22]tra!L243</f>
        <v>-53.776000000000003</v>
      </c>
      <c r="M243">
        <f>[22]tra!M243</f>
        <v>-31.847000000000001</v>
      </c>
      <c r="O243">
        <f t="shared" si="6"/>
        <v>53.776000000000003</v>
      </c>
      <c r="P243">
        <f t="shared" si="7"/>
        <v>31.847000000000001</v>
      </c>
    </row>
    <row r="244" spans="1:16" hidden="1" x14ac:dyDescent="0.25">
      <c r="A244">
        <v>3</v>
      </c>
      <c r="B244">
        <v>15</v>
      </c>
      <c r="C244">
        <v>16</v>
      </c>
      <c r="D244">
        <v>5</v>
      </c>
      <c r="E244" t="s">
        <v>458</v>
      </c>
      <c r="F244">
        <f>[22]tra!F244</f>
        <v>-6.4320000000000004</v>
      </c>
      <c r="G244">
        <f>[22]tra!G244</f>
        <v>-4.5999999999999999E-2</v>
      </c>
      <c r="H244">
        <f>[22]tra!H244</f>
        <v>-6.6109999999999998</v>
      </c>
      <c r="I244">
        <f>[22]tra!I244</f>
        <v>0.188</v>
      </c>
      <c r="J244">
        <f>[22]tra!J244</f>
        <v>0.159</v>
      </c>
      <c r="K244">
        <f>[22]tra!K244</f>
        <v>0.254</v>
      </c>
      <c r="L244">
        <f>[22]tra!L244</f>
        <v>70.503</v>
      </c>
      <c r="M244">
        <f>[22]tra!M244</f>
        <v>43.05</v>
      </c>
      <c r="O244" t="str">
        <f t="shared" si="6"/>
        <v/>
      </c>
      <c r="P244" t="str">
        <f t="shared" si="7"/>
        <v/>
      </c>
    </row>
    <row r="245" spans="1:16" hidden="1" x14ac:dyDescent="0.25">
      <c r="A245">
        <v>3</v>
      </c>
      <c r="B245">
        <v>15</v>
      </c>
      <c r="C245">
        <v>16</v>
      </c>
      <c r="D245">
        <v>5</v>
      </c>
      <c r="E245" t="s">
        <v>459</v>
      </c>
      <c r="F245">
        <f>[22]tra!F245</f>
        <v>-6.4320000000000004</v>
      </c>
      <c r="G245">
        <f>[22]tra!G245</f>
        <v>-4.5999999999999999E-2</v>
      </c>
      <c r="H245">
        <f>[22]tra!H245</f>
        <v>-6.6109999999999998</v>
      </c>
      <c r="I245">
        <f>[22]tra!I245</f>
        <v>0.188</v>
      </c>
      <c r="J245">
        <f>[22]tra!J245</f>
        <v>0.159</v>
      </c>
      <c r="K245">
        <f>[22]tra!K245</f>
        <v>0.254</v>
      </c>
      <c r="L245">
        <f>[22]tra!L245</f>
        <v>-69.694999999999993</v>
      </c>
      <c r="M245">
        <f>[22]tra!M245</f>
        <v>-41.951999999999998</v>
      </c>
      <c r="O245" t="str">
        <f t="shared" si="6"/>
        <v/>
      </c>
      <c r="P245" t="str">
        <f t="shared" si="7"/>
        <v/>
      </c>
    </row>
    <row r="246" spans="1:16" hidden="1" x14ac:dyDescent="0.25">
      <c r="A246">
        <v>3</v>
      </c>
      <c r="B246">
        <v>15</v>
      </c>
      <c r="C246">
        <v>16</v>
      </c>
      <c r="D246">
        <v>4</v>
      </c>
      <c r="E246" t="s">
        <v>456</v>
      </c>
      <c r="F246">
        <f>[22]tra!F246</f>
        <v>94.674999999999997</v>
      </c>
      <c r="G246">
        <f>[22]tra!G246</f>
        <v>-0.54200000000000004</v>
      </c>
      <c r="H246">
        <f>[22]tra!H246</f>
        <v>97.92</v>
      </c>
      <c r="I246">
        <f>[22]tra!I246</f>
        <v>-2.9569999999999999</v>
      </c>
      <c r="J246">
        <f>[22]tra!J246</f>
        <v>-2.052</v>
      </c>
      <c r="K246">
        <f>[22]tra!K246</f>
        <v>-3.3</v>
      </c>
      <c r="L246">
        <f>[22]tra!L246</f>
        <v>-110.705</v>
      </c>
      <c r="M246">
        <f>[22]tra!M246</f>
        <v>-72.09</v>
      </c>
      <c r="O246">
        <f t="shared" si="6"/>
        <v>110.705</v>
      </c>
      <c r="P246">
        <f t="shared" si="7"/>
        <v>72.09</v>
      </c>
    </row>
    <row r="247" spans="1:16" hidden="1" x14ac:dyDescent="0.25">
      <c r="A247">
        <v>3</v>
      </c>
      <c r="B247">
        <v>15</v>
      </c>
      <c r="C247">
        <v>16</v>
      </c>
      <c r="D247">
        <v>4</v>
      </c>
      <c r="E247" t="s">
        <v>457</v>
      </c>
      <c r="F247">
        <f>[22]tra!F247</f>
        <v>-94.974999999999994</v>
      </c>
      <c r="G247">
        <f>[22]tra!G247</f>
        <v>0.54</v>
      </c>
      <c r="H247">
        <f>[22]tra!H247</f>
        <v>-98.228999999999999</v>
      </c>
      <c r="I247">
        <f>[22]tra!I247</f>
        <v>2.9649999999999999</v>
      </c>
      <c r="J247">
        <f>[22]tra!J247</f>
        <v>2.06</v>
      </c>
      <c r="K247">
        <f>[22]tra!K247</f>
        <v>3.3119999999999998</v>
      </c>
      <c r="L247">
        <f>[22]tra!L247</f>
        <v>-76.872</v>
      </c>
      <c r="M247">
        <f>[22]tra!M247</f>
        <v>-50.656999999999996</v>
      </c>
      <c r="O247">
        <f t="shared" si="6"/>
        <v>76.872</v>
      </c>
      <c r="P247">
        <f t="shared" si="7"/>
        <v>50.656999999999996</v>
      </c>
    </row>
    <row r="248" spans="1:16" hidden="1" x14ac:dyDescent="0.25">
      <c r="A248">
        <v>3</v>
      </c>
      <c r="B248">
        <v>15</v>
      </c>
      <c r="C248">
        <v>16</v>
      </c>
      <c r="D248">
        <v>4</v>
      </c>
      <c r="E248" t="s">
        <v>458</v>
      </c>
      <c r="F248">
        <f>[22]tra!F248</f>
        <v>-40.784999999999997</v>
      </c>
      <c r="G248">
        <f>[22]tra!G248</f>
        <v>0.23300000000000001</v>
      </c>
      <c r="H248">
        <f>[22]tra!H248</f>
        <v>-42.182000000000002</v>
      </c>
      <c r="I248">
        <f>[22]tra!I248</f>
        <v>1.2729999999999999</v>
      </c>
      <c r="J248">
        <f>[22]tra!J248</f>
        <v>0.88400000000000001</v>
      </c>
      <c r="K248">
        <f>[22]tra!K248</f>
        <v>1.4219999999999999</v>
      </c>
      <c r="L248">
        <f>[22]tra!L248</f>
        <v>132.59299999999999</v>
      </c>
      <c r="M248">
        <f>[22]tra!M248</f>
        <v>86.17</v>
      </c>
      <c r="O248" t="str">
        <f t="shared" si="6"/>
        <v/>
      </c>
      <c r="P248" t="str">
        <f t="shared" si="7"/>
        <v/>
      </c>
    </row>
    <row r="249" spans="1:16" hidden="1" x14ac:dyDescent="0.25">
      <c r="A249">
        <v>3</v>
      </c>
      <c r="B249">
        <v>15</v>
      </c>
      <c r="C249">
        <v>16</v>
      </c>
      <c r="D249">
        <v>4</v>
      </c>
      <c r="E249" t="s">
        <v>459</v>
      </c>
      <c r="F249">
        <f>[22]tra!F249</f>
        <v>-40.784999999999997</v>
      </c>
      <c r="G249">
        <f>[22]tra!G249</f>
        <v>0.23300000000000001</v>
      </c>
      <c r="H249">
        <f>[22]tra!H249</f>
        <v>-42.182000000000002</v>
      </c>
      <c r="I249">
        <f>[22]tra!I249</f>
        <v>1.2729999999999999</v>
      </c>
      <c r="J249">
        <f>[22]tra!J249</f>
        <v>0.88400000000000001</v>
      </c>
      <c r="K249">
        <f>[22]tra!K249</f>
        <v>1.4219999999999999</v>
      </c>
      <c r="L249">
        <f>[22]tra!L249</f>
        <v>-118.042</v>
      </c>
      <c r="M249">
        <f>[22]tra!M249</f>
        <v>-76.951999999999998</v>
      </c>
      <c r="O249" t="str">
        <f t="shared" si="6"/>
        <v/>
      </c>
      <c r="P249" t="str">
        <f t="shared" si="7"/>
        <v/>
      </c>
    </row>
    <row r="250" spans="1:16" hidden="1" x14ac:dyDescent="0.25">
      <c r="A250">
        <v>3</v>
      </c>
      <c r="B250">
        <v>15</v>
      </c>
      <c r="C250">
        <v>16</v>
      </c>
      <c r="D250">
        <v>3</v>
      </c>
      <c r="E250" t="s">
        <v>456</v>
      </c>
      <c r="F250">
        <f>[22]tra!F250</f>
        <v>186.59899999999999</v>
      </c>
      <c r="G250">
        <f>[22]tra!G250</f>
        <v>-2.2949999999999999</v>
      </c>
      <c r="H250">
        <f>[22]tra!H250</f>
        <v>193.36799999999999</v>
      </c>
      <c r="I250">
        <f>[22]tra!I250</f>
        <v>-6.0069999999999997</v>
      </c>
      <c r="J250">
        <f>[22]tra!J250</f>
        <v>-3.5880000000000001</v>
      </c>
      <c r="K250">
        <f>[22]tra!K250</f>
        <v>-5.78</v>
      </c>
      <c r="L250">
        <f>[22]tra!L250</f>
        <v>-110.538</v>
      </c>
      <c r="M250">
        <f>[22]tra!M250</f>
        <v>-71.566999999999993</v>
      </c>
      <c r="O250">
        <f t="shared" si="6"/>
        <v>110.538</v>
      </c>
      <c r="P250">
        <f t="shared" si="7"/>
        <v>71.566999999999993</v>
      </c>
    </row>
    <row r="251" spans="1:16" hidden="1" x14ac:dyDescent="0.25">
      <c r="A251">
        <v>3</v>
      </c>
      <c r="B251">
        <v>15</v>
      </c>
      <c r="C251">
        <v>16</v>
      </c>
      <c r="D251">
        <v>3</v>
      </c>
      <c r="E251" t="s">
        <v>457</v>
      </c>
      <c r="F251">
        <f>[22]tra!F251</f>
        <v>-187.505</v>
      </c>
      <c r="G251">
        <f>[22]tra!G251</f>
        <v>2.3109999999999999</v>
      </c>
      <c r="H251">
        <f>[22]tra!H251</f>
        <v>-194.31200000000001</v>
      </c>
      <c r="I251">
        <f>[22]tra!I251</f>
        <v>6.0380000000000003</v>
      </c>
      <c r="J251">
        <f>[22]tra!J251</f>
        <v>3.6040000000000001</v>
      </c>
      <c r="K251">
        <f>[22]tra!K251</f>
        <v>5.8070000000000004</v>
      </c>
      <c r="L251">
        <f>[22]tra!L251</f>
        <v>-81.519000000000005</v>
      </c>
      <c r="M251">
        <f>[22]tra!M251</f>
        <v>-53.884999999999998</v>
      </c>
      <c r="O251">
        <f t="shared" si="6"/>
        <v>81.519000000000005</v>
      </c>
      <c r="P251">
        <f t="shared" si="7"/>
        <v>53.884999999999998</v>
      </c>
    </row>
    <row r="252" spans="1:16" hidden="1" x14ac:dyDescent="0.25">
      <c r="A252">
        <v>3</v>
      </c>
      <c r="B252">
        <v>15</v>
      </c>
      <c r="C252">
        <v>16</v>
      </c>
      <c r="D252">
        <v>3</v>
      </c>
      <c r="E252" t="s">
        <v>458</v>
      </c>
      <c r="F252">
        <f>[22]tra!F252</f>
        <v>-80.453000000000003</v>
      </c>
      <c r="G252">
        <f>[22]tra!G252</f>
        <v>0.99099999999999999</v>
      </c>
      <c r="H252">
        <f>[22]tra!H252</f>
        <v>-83.372</v>
      </c>
      <c r="I252">
        <f>[22]tra!I252</f>
        <v>2.59</v>
      </c>
      <c r="J252">
        <f>[22]tra!J252</f>
        <v>1.5469999999999999</v>
      </c>
      <c r="K252">
        <f>[22]tra!K252</f>
        <v>2.492</v>
      </c>
      <c r="L252">
        <f>[22]tra!L252</f>
        <v>133.81299999999999</v>
      </c>
      <c r="M252">
        <f>[22]tra!M252</f>
        <v>87.106999999999999</v>
      </c>
      <c r="O252" t="str">
        <f t="shared" si="6"/>
        <v/>
      </c>
      <c r="P252" t="str">
        <f t="shared" si="7"/>
        <v/>
      </c>
    </row>
    <row r="253" spans="1:16" hidden="1" x14ac:dyDescent="0.25">
      <c r="A253">
        <v>3</v>
      </c>
      <c r="B253">
        <v>15</v>
      </c>
      <c r="C253">
        <v>16</v>
      </c>
      <c r="D253">
        <v>3</v>
      </c>
      <c r="E253" t="s">
        <v>459</v>
      </c>
      <c r="F253">
        <f>[22]tra!F253</f>
        <v>-80.453000000000003</v>
      </c>
      <c r="G253">
        <f>[22]tra!G253</f>
        <v>0.99099999999999999</v>
      </c>
      <c r="H253">
        <f>[22]tra!H253</f>
        <v>-83.372</v>
      </c>
      <c r="I253">
        <f>[22]tra!I253</f>
        <v>2.59</v>
      </c>
      <c r="J253">
        <f>[22]tra!J253</f>
        <v>1.5469999999999999</v>
      </c>
      <c r="K253">
        <f>[22]tra!K253</f>
        <v>2.492</v>
      </c>
      <c r="L253">
        <f>[22]tra!L253</f>
        <v>-121.33199999999999</v>
      </c>
      <c r="M253">
        <f>[22]tra!M253</f>
        <v>-79.501999999999995</v>
      </c>
      <c r="O253" t="str">
        <f t="shared" si="6"/>
        <v/>
      </c>
      <c r="P253" t="str">
        <f t="shared" si="7"/>
        <v/>
      </c>
    </row>
    <row r="254" spans="1:16" hidden="1" x14ac:dyDescent="0.25">
      <c r="A254">
        <v>3</v>
      </c>
      <c r="B254">
        <v>15</v>
      </c>
      <c r="C254">
        <v>16</v>
      </c>
      <c r="D254">
        <v>2</v>
      </c>
      <c r="E254" t="s">
        <v>456</v>
      </c>
      <c r="F254">
        <f>[22]tra!F254</f>
        <v>238.20400000000001</v>
      </c>
      <c r="G254">
        <f>[22]tra!G254</f>
        <v>-2.3969999999999998</v>
      </c>
      <c r="H254">
        <f>[22]tra!H254</f>
        <v>248.69399999999999</v>
      </c>
      <c r="I254">
        <f>[22]tra!I254</f>
        <v>-6.8380000000000001</v>
      </c>
      <c r="J254">
        <f>[22]tra!J254</f>
        <v>-4.3680000000000003</v>
      </c>
      <c r="K254">
        <f>[22]tra!K254</f>
        <v>-7.0309999999999997</v>
      </c>
      <c r="L254">
        <f>[22]tra!L254</f>
        <v>-107.289</v>
      </c>
      <c r="M254">
        <f>[22]tra!M254</f>
        <v>-69.433000000000007</v>
      </c>
      <c r="O254">
        <f t="shared" si="6"/>
        <v>107.289</v>
      </c>
      <c r="P254">
        <f t="shared" si="7"/>
        <v>69.433000000000007</v>
      </c>
    </row>
    <row r="255" spans="1:16" hidden="1" x14ac:dyDescent="0.25">
      <c r="A255">
        <v>3</v>
      </c>
      <c r="B255">
        <v>15</v>
      </c>
      <c r="C255">
        <v>16</v>
      </c>
      <c r="D255">
        <v>2</v>
      </c>
      <c r="E255" t="s">
        <v>457</v>
      </c>
      <c r="F255">
        <f>[22]tra!F255</f>
        <v>-238.76900000000001</v>
      </c>
      <c r="G255">
        <f>[22]tra!G255</f>
        <v>2.4039999999999999</v>
      </c>
      <c r="H255">
        <f>[22]tra!H255</f>
        <v>-249.28800000000001</v>
      </c>
      <c r="I255">
        <f>[22]tra!I255</f>
        <v>6.8570000000000002</v>
      </c>
      <c r="J255">
        <f>[22]tra!J255</f>
        <v>4.3789999999999996</v>
      </c>
      <c r="K255">
        <f>[22]tra!K255</f>
        <v>7.05</v>
      </c>
      <c r="L255">
        <f>[22]tra!L255</f>
        <v>-85.891000000000005</v>
      </c>
      <c r="M255">
        <f>[22]tra!M255</f>
        <v>-56.844000000000001</v>
      </c>
      <c r="O255">
        <f t="shared" si="6"/>
        <v>85.891000000000005</v>
      </c>
      <c r="P255">
        <f t="shared" si="7"/>
        <v>56.844000000000001</v>
      </c>
    </row>
    <row r="256" spans="1:16" hidden="1" x14ac:dyDescent="0.25">
      <c r="A256">
        <v>3</v>
      </c>
      <c r="B256">
        <v>15</v>
      </c>
      <c r="C256">
        <v>16</v>
      </c>
      <c r="D256">
        <v>2</v>
      </c>
      <c r="E256" t="s">
        <v>458</v>
      </c>
      <c r="F256">
        <f>[22]tra!F256</f>
        <v>-102.575</v>
      </c>
      <c r="G256">
        <f>[22]tra!G256</f>
        <v>1.032</v>
      </c>
      <c r="H256">
        <f>[22]tra!H256</f>
        <v>-107.093</v>
      </c>
      <c r="I256">
        <f>[22]tra!I256</f>
        <v>2.9449999999999998</v>
      </c>
      <c r="J256">
        <f>[22]tra!J256</f>
        <v>1.881</v>
      </c>
      <c r="K256">
        <f>[22]tra!K256</f>
        <v>3.028</v>
      </c>
      <c r="L256">
        <f>[22]tra!L256</f>
        <v>132.17400000000001</v>
      </c>
      <c r="M256">
        <f>[22]tra!M256</f>
        <v>86.012</v>
      </c>
      <c r="O256" t="str">
        <f t="shared" si="6"/>
        <v/>
      </c>
      <c r="P256" t="str">
        <f t="shared" si="7"/>
        <v/>
      </c>
    </row>
    <row r="257" spans="1:16" hidden="1" x14ac:dyDescent="0.25">
      <c r="A257">
        <v>3</v>
      </c>
      <c r="B257">
        <v>15</v>
      </c>
      <c r="C257">
        <v>16</v>
      </c>
      <c r="D257">
        <v>2</v>
      </c>
      <c r="E257" t="s">
        <v>459</v>
      </c>
      <c r="F257">
        <f>[22]tra!F257</f>
        <v>-102.575</v>
      </c>
      <c r="G257">
        <f>[22]tra!G257</f>
        <v>1.032</v>
      </c>
      <c r="H257">
        <f>[22]tra!H257</f>
        <v>-107.093</v>
      </c>
      <c r="I257">
        <f>[22]tra!I257</f>
        <v>2.9449999999999998</v>
      </c>
      <c r="J257">
        <f>[22]tra!J257</f>
        <v>1.881</v>
      </c>
      <c r="K257">
        <f>[22]tra!K257</f>
        <v>3.028</v>
      </c>
      <c r="L257">
        <f>[22]tra!L257</f>
        <v>-122.971</v>
      </c>
      <c r="M257">
        <f>[22]tra!M257</f>
        <v>-80.596999999999994</v>
      </c>
      <c r="O257" t="str">
        <f t="shared" si="6"/>
        <v/>
      </c>
      <c r="P257" t="str">
        <f t="shared" si="7"/>
        <v/>
      </c>
    </row>
    <row r="258" spans="1:16" hidden="1" x14ac:dyDescent="0.25">
      <c r="A258">
        <v>3</v>
      </c>
      <c r="B258">
        <v>15</v>
      </c>
      <c r="C258">
        <v>16</v>
      </c>
      <c r="D258">
        <v>1</v>
      </c>
      <c r="E258" t="s">
        <v>456</v>
      </c>
      <c r="F258">
        <f>[22]tra!F258</f>
        <v>257.70699999999999</v>
      </c>
      <c r="G258">
        <f>[22]tra!G258</f>
        <v>-1.6859999999999999</v>
      </c>
      <c r="H258">
        <f>[22]tra!H258</f>
        <v>271.37099999999998</v>
      </c>
      <c r="I258">
        <f>[22]tra!I258</f>
        <v>-6.1970000000000001</v>
      </c>
      <c r="J258">
        <f>[22]tra!J258</f>
        <v>-4.4119999999999999</v>
      </c>
      <c r="K258">
        <f>[22]tra!K258</f>
        <v>-7.0979999999999999</v>
      </c>
      <c r="L258">
        <f>[22]tra!L258</f>
        <v>-98.831000000000003</v>
      </c>
      <c r="M258">
        <f>[22]tra!M258</f>
        <v>-64.555000000000007</v>
      </c>
      <c r="O258">
        <f t="shared" si="6"/>
        <v>98.831000000000003</v>
      </c>
      <c r="P258">
        <f t="shared" si="7"/>
        <v>64.555000000000007</v>
      </c>
    </row>
    <row r="259" spans="1:16" hidden="1" x14ac:dyDescent="0.25">
      <c r="A259">
        <v>3</v>
      </c>
      <c r="B259">
        <v>15</v>
      </c>
      <c r="C259">
        <v>16</v>
      </c>
      <c r="D259">
        <v>1</v>
      </c>
      <c r="E259" t="s">
        <v>457</v>
      </c>
      <c r="F259">
        <f>[22]tra!F259</f>
        <v>-259.42700000000002</v>
      </c>
      <c r="G259">
        <f>[22]tra!G259</f>
        <v>1.6950000000000001</v>
      </c>
      <c r="H259">
        <f>[22]tra!H259</f>
        <v>-273.18900000000002</v>
      </c>
      <c r="I259">
        <f>[22]tra!I259</f>
        <v>6.2350000000000003</v>
      </c>
      <c r="J259">
        <f>[22]tra!J259</f>
        <v>4.4400000000000004</v>
      </c>
      <c r="K259">
        <f>[22]tra!K259</f>
        <v>7.1440000000000001</v>
      </c>
      <c r="L259">
        <f>[22]tra!L259</f>
        <v>-92.501000000000005</v>
      </c>
      <c r="M259">
        <f>[22]tra!M259</f>
        <v>-60.433999999999997</v>
      </c>
      <c r="O259">
        <f t="shared" ref="O259:O322" si="8">IF(OR(E259="Msin",E259="Mdes"),ABS(L259),"")</f>
        <v>92.501000000000005</v>
      </c>
      <c r="P259">
        <f t="shared" ref="P259:P322" si="9">IF(OR(E259="Msin",E259="Mdes"),ABS(M259),"")</f>
        <v>60.433999999999997</v>
      </c>
    </row>
    <row r="260" spans="1:16" hidden="1" x14ac:dyDescent="0.25">
      <c r="A260">
        <v>3</v>
      </c>
      <c r="B260">
        <v>15</v>
      </c>
      <c r="C260">
        <v>16</v>
      </c>
      <c r="D260">
        <v>1</v>
      </c>
      <c r="E260" t="s">
        <v>458</v>
      </c>
      <c r="F260">
        <f>[22]tra!F260</f>
        <v>-111.211</v>
      </c>
      <c r="G260">
        <f>[22]tra!G260</f>
        <v>0.72699999999999998</v>
      </c>
      <c r="H260">
        <f>[22]tra!H260</f>
        <v>-117.11</v>
      </c>
      <c r="I260">
        <f>[22]tra!I260</f>
        <v>2.673</v>
      </c>
      <c r="J260">
        <f>[22]tra!J260</f>
        <v>1.9039999999999999</v>
      </c>
      <c r="K260">
        <f>[22]tra!K260</f>
        <v>3.0630000000000002</v>
      </c>
      <c r="L260">
        <f>[22]tra!L260</f>
        <v>128.934</v>
      </c>
      <c r="M260">
        <f>[22]tra!M260</f>
        <v>84.191000000000003</v>
      </c>
      <c r="O260" t="str">
        <f t="shared" si="8"/>
        <v/>
      </c>
      <c r="P260" t="str">
        <f t="shared" si="9"/>
        <v/>
      </c>
    </row>
    <row r="261" spans="1:16" hidden="1" x14ac:dyDescent="0.25">
      <c r="A261">
        <v>3</v>
      </c>
      <c r="B261">
        <v>15</v>
      </c>
      <c r="C261">
        <v>16</v>
      </c>
      <c r="D261">
        <v>1</v>
      </c>
      <c r="E261" t="s">
        <v>459</v>
      </c>
      <c r="F261">
        <f>[22]tra!F261</f>
        <v>-111.211</v>
      </c>
      <c r="G261">
        <f>[22]tra!G261</f>
        <v>0.72699999999999998</v>
      </c>
      <c r="H261">
        <f>[22]tra!H261</f>
        <v>-117.11</v>
      </c>
      <c r="I261">
        <f>[22]tra!I261</f>
        <v>2.673</v>
      </c>
      <c r="J261">
        <f>[22]tra!J261</f>
        <v>1.9039999999999999</v>
      </c>
      <c r="K261">
        <f>[22]tra!K261</f>
        <v>3.0630000000000002</v>
      </c>
      <c r="L261">
        <f>[22]tra!L261</f>
        <v>-126.211</v>
      </c>
      <c r="M261">
        <f>[22]tra!M261</f>
        <v>-82.418000000000006</v>
      </c>
      <c r="O261" t="str">
        <f t="shared" si="8"/>
        <v/>
      </c>
      <c r="P261" t="str">
        <f t="shared" si="9"/>
        <v/>
      </c>
    </row>
    <row r="262" spans="1:16" hidden="1" x14ac:dyDescent="0.25">
      <c r="A262">
        <v>3</v>
      </c>
      <c r="B262">
        <v>16</v>
      </c>
      <c r="C262">
        <v>17</v>
      </c>
      <c r="D262">
        <v>5</v>
      </c>
      <c r="E262" t="s">
        <v>456</v>
      </c>
      <c r="F262">
        <f>[22]tra!F262</f>
        <v>12.4</v>
      </c>
      <c r="G262">
        <f>[22]tra!G262</f>
        <v>7.4999999999999997E-2</v>
      </c>
      <c r="H262">
        <f>[22]tra!H262</f>
        <v>12.737</v>
      </c>
      <c r="I262">
        <f>[22]tra!I262</f>
        <v>-0.36099999999999999</v>
      </c>
      <c r="J262">
        <f>[22]tra!J262</f>
        <v>-0.30099999999999999</v>
      </c>
      <c r="K262">
        <f>[22]tra!K262</f>
        <v>-0.48299999999999998</v>
      </c>
      <c r="L262">
        <f>[22]tra!L262</f>
        <v>-98.710999999999999</v>
      </c>
      <c r="M262">
        <f>[22]tra!M262</f>
        <v>-55.524999999999999</v>
      </c>
      <c r="O262">
        <f t="shared" si="8"/>
        <v>98.710999999999999</v>
      </c>
      <c r="P262">
        <f t="shared" si="9"/>
        <v>55.524999999999999</v>
      </c>
    </row>
    <row r="263" spans="1:16" hidden="1" x14ac:dyDescent="0.25">
      <c r="A263">
        <v>3</v>
      </c>
      <c r="B263">
        <v>16</v>
      </c>
      <c r="C263">
        <v>17</v>
      </c>
      <c r="D263">
        <v>5</v>
      </c>
      <c r="E263" t="s">
        <v>457</v>
      </c>
      <c r="F263">
        <f>[22]tra!F263</f>
        <v>-7.6870000000000003</v>
      </c>
      <c r="G263">
        <f>[22]tra!G263</f>
        <v>-4.2999999999999997E-2</v>
      </c>
      <c r="H263">
        <f>[22]tra!H263</f>
        <v>-7.9020000000000001</v>
      </c>
      <c r="I263">
        <f>[22]tra!I263</f>
        <v>0.224</v>
      </c>
      <c r="J263">
        <f>[22]tra!J263</f>
        <v>0.186</v>
      </c>
      <c r="K263">
        <f>[22]tra!K263</f>
        <v>0.29799999999999999</v>
      </c>
      <c r="L263">
        <f>[22]tra!L263</f>
        <v>-88.21</v>
      </c>
      <c r="M263">
        <f>[22]tra!M263</f>
        <v>-64.897000000000006</v>
      </c>
      <c r="O263">
        <f t="shared" si="8"/>
        <v>88.21</v>
      </c>
      <c r="P263">
        <f t="shared" si="9"/>
        <v>64.897000000000006</v>
      </c>
    </row>
    <row r="264" spans="1:16" hidden="1" x14ac:dyDescent="0.25">
      <c r="A264">
        <v>3</v>
      </c>
      <c r="B264">
        <v>16</v>
      </c>
      <c r="C264">
        <v>17</v>
      </c>
      <c r="D264">
        <v>5</v>
      </c>
      <c r="E264" t="s">
        <v>458</v>
      </c>
      <c r="F264">
        <f>[22]tra!F264</f>
        <v>-4.6459999999999999</v>
      </c>
      <c r="G264">
        <f>[22]tra!G264</f>
        <v>-2.7E-2</v>
      </c>
      <c r="H264">
        <f>[22]tra!H264</f>
        <v>-4.774</v>
      </c>
      <c r="I264">
        <f>[22]tra!I264</f>
        <v>0.13500000000000001</v>
      </c>
      <c r="J264">
        <f>[22]tra!J264</f>
        <v>0.113</v>
      </c>
      <c r="K264">
        <f>[22]tra!K264</f>
        <v>0.18099999999999999</v>
      </c>
      <c r="L264">
        <f>[22]tra!L264</f>
        <v>136.54900000000001</v>
      </c>
      <c r="M264">
        <f>[22]tra!M264</f>
        <v>79.772000000000006</v>
      </c>
      <c r="O264" t="str">
        <f t="shared" si="8"/>
        <v/>
      </c>
      <c r="P264" t="str">
        <f t="shared" si="9"/>
        <v/>
      </c>
    </row>
    <row r="265" spans="1:16" hidden="1" x14ac:dyDescent="0.25">
      <c r="A265">
        <v>3</v>
      </c>
      <c r="B265">
        <v>16</v>
      </c>
      <c r="C265">
        <v>17</v>
      </c>
      <c r="D265">
        <v>5</v>
      </c>
      <c r="E265" t="s">
        <v>459</v>
      </c>
      <c r="F265">
        <f>[22]tra!F265</f>
        <v>-4.6459999999999999</v>
      </c>
      <c r="G265">
        <f>[22]tra!G265</f>
        <v>-2.7E-2</v>
      </c>
      <c r="H265">
        <f>[22]tra!H265</f>
        <v>-4.774</v>
      </c>
      <c r="I265">
        <f>[22]tra!I265</f>
        <v>0.13500000000000001</v>
      </c>
      <c r="J265">
        <f>[22]tra!J265</f>
        <v>0.113</v>
      </c>
      <c r="K265">
        <f>[22]tra!K265</f>
        <v>0.18099999999999999</v>
      </c>
      <c r="L265">
        <f>[22]tra!L265</f>
        <v>-131.691</v>
      </c>
      <c r="M265">
        <f>[22]tra!M265</f>
        <v>-84.108000000000004</v>
      </c>
      <c r="O265" t="str">
        <f t="shared" si="8"/>
        <v/>
      </c>
      <c r="P265" t="str">
        <f t="shared" si="9"/>
        <v/>
      </c>
    </row>
    <row r="266" spans="1:16" hidden="1" x14ac:dyDescent="0.25">
      <c r="A266">
        <v>3</v>
      </c>
      <c r="B266">
        <v>16</v>
      </c>
      <c r="C266">
        <v>17</v>
      </c>
      <c r="D266">
        <v>4</v>
      </c>
      <c r="E266" t="s">
        <v>456</v>
      </c>
      <c r="F266">
        <f>[22]tra!F266</f>
        <v>82.519000000000005</v>
      </c>
      <c r="G266">
        <f>[22]tra!G266</f>
        <v>-0.52800000000000002</v>
      </c>
      <c r="H266">
        <f>[22]tra!H266</f>
        <v>85.278999999999996</v>
      </c>
      <c r="I266">
        <f>[22]tra!I266</f>
        <v>-2.58</v>
      </c>
      <c r="J266">
        <f>[22]tra!J266</f>
        <v>-1.7669999999999999</v>
      </c>
      <c r="K266">
        <f>[22]tra!K266</f>
        <v>-2.8420000000000001</v>
      </c>
      <c r="L266">
        <f>[22]tra!L266</f>
        <v>-85.063999999999993</v>
      </c>
      <c r="M266">
        <f>[22]tra!M266</f>
        <v>-58.043999999999997</v>
      </c>
      <c r="O266">
        <f t="shared" si="8"/>
        <v>85.063999999999993</v>
      </c>
      <c r="P266">
        <f t="shared" si="9"/>
        <v>58.043999999999997</v>
      </c>
    </row>
    <row r="267" spans="1:16" hidden="1" x14ac:dyDescent="0.25">
      <c r="A267">
        <v>3</v>
      </c>
      <c r="B267">
        <v>16</v>
      </c>
      <c r="C267">
        <v>17</v>
      </c>
      <c r="D267">
        <v>4</v>
      </c>
      <c r="E267" t="s">
        <v>457</v>
      </c>
      <c r="F267">
        <f>[22]tra!F267</f>
        <v>-47.328000000000003</v>
      </c>
      <c r="G267">
        <f>[22]tra!G267</f>
        <v>0.38100000000000001</v>
      </c>
      <c r="H267">
        <f>[22]tra!H267</f>
        <v>-48.935000000000002</v>
      </c>
      <c r="I267">
        <f>[22]tra!I267</f>
        <v>1.504</v>
      </c>
      <c r="J267">
        <f>[22]tra!J267</f>
        <v>0.99299999999999999</v>
      </c>
      <c r="K267">
        <f>[22]tra!K267</f>
        <v>1.5980000000000001</v>
      </c>
      <c r="L267">
        <f>[22]tra!L267</f>
        <v>-106.285</v>
      </c>
      <c r="M267">
        <f>[22]tra!M267</f>
        <v>-56.238</v>
      </c>
      <c r="O267">
        <f t="shared" si="8"/>
        <v>106.285</v>
      </c>
      <c r="P267">
        <f t="shared" si="9"/>
        <v>56.238</v>
      </c>
    </row>
    <row r="268" spans="1:16" hidden="1" x14ac:dyDescent="0.25">
      <c r="A268">
        <v>3</v>
      </c>
      <c r="B268">
        <v>16</v>
      </c>
      <c r="C268">
        <v>17</v>
      </c>
      <c r="D268">
        <v>4</v>
      </c>
      <c r="E268" t="s">
        <v>458</v>
      </c>
      <c r="F268">
        <f>[22]tra!F268</f>
        <v>-32.462000000000003</v>
      </c>
      <c r="G268">
        <f>[22]tra!G268</f>
        <v>0.22700000000000001</v>
      </c>
      <c r="H268">
        <f>[22]tra!H268</f>
        <v>-33.552999999999997</v>
      </c>
      <c r="I268">
        <f>[22]tra!I268</f>
        <v>1.0209999999999999</v>
      </c>
      <c r="J268">
        <f>[22]tra!J268</f>
        <v>0.69</v>
      </c>
      <c r="K268">
        <f>[22]tra!K268</f>
        <v>1.1100000000000001</v>
      </c>
      <c r="L268">
        <f>[22]tra!L268</f>
        <v>131.29499999999999</v>
      </c>
      <c r="M268">
        <f>[22]tra!M268</f>
        <v>84.292000000000002</v>
      </c>
      <c r="O268" t="str">
        <f t="shared" si="8"/>
        <v/>
      </c>
      <c r="P268" t="str">
        <f t="shared" si="9"/>
        <v/>
      </c>
    </row>
    <row r="269" spans="1:16" hidden="1" x14ac:dyDescent="0.25">
      <c r="A269">
        <v>3</v>
      </c>
      <c r="B269">
        <v>16</v>
      </c>
      <c r="C269">
        <v>17</v>
      </c>
      <c r="D269">
        <v>4</v>
      </c>
      <c r="E269" t="s">
        <v>459</v>
      </c>
      <c r="F269">
        <f>[22]tra!F269</f>
        <v>-32.462000000000003</v>
      </c>
      <c r="G269">
        <f>[22]tra!G269</f>
        <v>0.22700000000000001</v>
      </c>
      <c r="H269">
        <f>[22]tra!H269</f>
        <v>-33.552999999999997</v>
      </c>
      <c r="I269">
        <f>[22]tra!I269</f>
        <v>1.0209999999999999</v>
      </c>
      <c r="J269">
        <f>[22]tra!J269</f>
        <v>0.69</v>
      </c>
      <c r="K269">
        <f>[22]tra!K269</f>
        <v>1.1100000000000001</v>
      </c>
      <c r="L269">
        <f>[22]tra!L269</f>
        <v>-141.905</v>
      </c>
      <c r="M269">
        <f>[22]tra!M269</f>
        <v>-83.388000000000005</v>
      </c>
      <c r="O269" t="str">
        <f t="shared" si="8"/>
        <v/>
      </c>
      <c r="P269" t="str">
        <f t="shared" si="9"/>
        <v/>
      </c>
    </row>
    <row r="270" spans="1:16" hidden="1" x14ac:dyDescent="0.25">
      <c r="A270">
        <v>3</v>
      </c>
      <c r="B270">
        <v>16</v>
      </c>
      <c r="C270">
        <v>17</v>
      </c>
      <c r="D270">
        <v>3</v>
      </c>
      <c r="E270" t="s">
        <v>456</v>
      </c>
      <c r="F270">
        <f>[22]tra!F270</f>
        <v>161.32900000000001</v>
      </c>
      <c r="G270">
        <f>[22]tra!G270</f>
        <v>-1.9330000000000001</v>
      </c>
      <c r="H270">
        <f>[22]tra!H270</f>
        <v>167.1</v>
      </c>
      <c r="I270">
        <f>[22]tra!I270</f>
        <v>-5.1580000000000004</v>
      </c>
      <c r="J270">
        <f>[22]tra!J270</f>
        <v>-3.1070000000000002</v>
      </c>
      <c r="K270">
        <f>[22]tra!K270</f>
        <v>-5.0060000000000002</v>
      </c>
      <c r="L270">
        <f>[22]tra!L270</f>
        <v>-82.611999999999995</v>
      </c>
      <c r="M270">
        <f>[22]tra!M270</f>
        <v>-52.795999999999999</v>
      </c>
      <c r="O270">
        <f t="shared" si="8"/>
        <v>82.611999999999995</v>
      </c>
      <c r="P270">
        <f t="shared" si="9"/>
        <v>52.795999999999999</v>
      </c>
    </row>
    <row r="271" spans="1:16" hidden="1" x14ac:dyDescent="0.25">
      <c r="A271">
        <v>3</v>
      </c>
      <c r="B271">
        <v>16</v>
      </c>
      <c r="C271">
        <v>17</v>
      </c>
      <c r="D271">
        <v>3</v>
      </c>
      <c r="E271" t="s">
        <v>457</v>
      </c>
      <c r="F271">
        <f>[22]tra!F271</f>
        <v>-93.957999999999998</v>
      </c>
      <c r="G271">
        <f>[22]tra!G271</f>
        <v>1.0840000000000001</v>
      </c>
      <c r="H271">
        <f>[22]tra!H271</f>
        <v>-97.253</v>
      </c>
      <c r="I271">
        <f>[22]tra!I271</f>
        <v>2.9820000000000002</v>
      </c>
      <c r="J271">
        <f>[22]tra!J271</f>
        <v>1.8180000000000001</v>
      </c>
      <c r="K271">
        <f>[22]tra!K271</f>
        <v>2.9279999999999999</v>
      </c>
      <c r="L271">
        <f>[22]tra!L271</f>
        <v>-105.27200000000001</v>
      </c>
      <c r="M271">
        <f>[22]tra!M271</f>
        <v>-64.757000000000005</v>
      </c>
      <c r="O271">
        <f t="shared" si="8"/>
        <v>105.27200000000001</v>
      </c>
      <c r="P271">
        <f t="shared" si="9"/>
        <v>64.757000000000005</v>
      </c>
    </row>
    <row r="272" spans="1:16" hidden="1" x14ac:dyDescent="0.25">
      <c r="A272">
        <v>3</v>
      </c>
      <c r="B272">
        <v>16</v>
      </c>
      <c r="C272">
        <v>17</v>
      </c>
      <c r="D272">
        <v>3</v>
      </c>
      <c r="E272" t="s">
        <v>458</v>
      </c>
      <c r="F272">
        <f>[22]tra!F272</f>
        <v>-63.822000000000003</v>
      </c>
      <c r="G272">
        <f>[22]tra!G272</f>
        <v>0.754</v>
      </c>
      <c r="H272">
        <f>[22]tra!H272</f>
        <v>-66.087999999999994</v>
      </c>
      <c r="I272">
        <f>[22]tra!I272</f>
        <v>2.0350000000000001</v>
      </c>
      <c r="J272">
        <f>[22]tra!J272</f>
        <v>1.2310000000000001</v>
      </c>
      <c r="K272">
        <f>[22]tra!K272</f>
        <v>1.9830000000000001</v>
      </c>
      <c r="L272">
        <f>[22]tra!L272</f>
        <v>132.875</v>
      </c>
      <c r="M272">
        <f>[22]tra!M272</f>
        <v>82.35</v>
      </c>
      <c r="O272" t="str">
        <f t="shared" si="8"/>
        <v/>
      </c>
      <c r="P272" t="str">
        <f t="shared" si="9"/>
        <v/>
      </c>
    </row>
    <row r="273" spans="1:16" hidden="1" x14ac:dyDescent="0.25">
      <c r="A273">
        <v>3</v>
      </c>
      <c r="B273">
        <v>16</v>
      </c>
      <c r="C273">
        <v>17</v>
      </c>
      <c r="D273">
        <v>3</v>
      </c>
      <c r="E273" t="s">
        <v>459</v>
      </c>
      <c r="F273">
        <f>[22]tra!F273</f>
        <v>-63.822000000000003</v>
      </c>
      <c r="G273">
        <f>[22]tra!G273</f>
        <v>0.754</v>
      </c>
      <c r="H273">
        <f>[22]tra!H273</f>
        <v>-66.087999999999994</v>
      </c>
      <c r="I273">
        <f>[22]tra!I273</f>
        <v>2.0350000000000001</v>
      </c>
      <c r="J273">
        <f>[22]tra!J273</f>
        <v>1.2310000000000001</v>
      </c>
      <c r="K273">
        <f>[22]tra!K273</f>
        <v>1.9830000000000001</v>
      </c>
      <c r="L273">
        <f>[22]tra!L273</f>
        <v>-144.20500000000001</v>
      </c>
      <c r="M273">
        <f>[22]tra!M273</f>
        <v>-88.33</v>
      </c>
      <c r="O273" t="str">
        <f t="shared" si="8"/>
        <v/>
      </c>
      <c r="P273" t="str">
        <f t="shared" si="9"/>
        <v/>
      </c>
    </row>
    <row r="274" spans="1:16" hidden="1" x14ac:dyDescent="0.25">
      <c r="A274">
        <v>3</v>
      </c>
      <c r="B274">
        <v>16</v>
      </c>
      <c r="C274">
        <v>17</v>
      </c>
      <c r="D274">
        <v>2</v>
      </c>
      <c r="E274" t="s">
        <v>456</v>
      </c>
      <c r="F274">
        <f>[22]tra!F274</f>
        <v>201.70400000000001</v>
      </c>
      <c r="G274">
        <f>[22]tra!G274</f>
        <v>-2.0129999999999999</v>
      </c>
      <c r="H274">
        <f>[22]tra!H274</f>
        <v>210.48</v>
      </c>
      <c r="I274">
        <f>[22]tra!I274</f>
        <v>-5.782</v>
      </c>
      <c r="J274">
        <f>[22]tra!J274</f>
        <v>-3.7010000000000001</v>
      </c>
      <c r="K274">
        <f>[22]tra!K274</f>
        <v>-5.9580000000000002</v>
      </c>
      <c r="L274">
        <f>[22]tra!L274</f>
        <v>-83.89</v>
      </c>
      <c r="M274">
        <f>[22]tra!M274</f>
        <v>-53.017000000000003</v>
      </c>
      <c r="O274">
        <f t="shared" si="8"/>
        <v>83.89</v>
      </c>
      <c r="P274">
        <f t="shared" si="9"/>
        <v>53.017000000000003</v>
      </c>
    </row>
    <row r="275" spans="1:16" hidden="1" x14ac:dyDescent="0.25">
      <c r="A275">
        <v>3</v>
      </c>
      <c r="B275">
        <v>16</v>
      </c>
      <c r="C275">
        <v>17</v>
      </c>
      <c r="D275">
        <v>2</v>
      </c>
      <c r="E275" t="s">
        <v>457</v>
      </c>
      <c r="F275">
        <f>[22]tra!F275</f>
        <v>-117.333</v>
      </c>
      <c r="G275">
        <f>[22]tra!G275</f>
        <v>1.1579999999999999</v>
      </c>
      <c r="H275">
        <f>[22]tra!H275</f>
        <v>-122.386</v>
      </c>
      <c r="I275">
        <f>[22]tra!I275</f>
        <v>3.3460000000000001</v>
      </c>
      <c r="J275">
        <f>[22]tra!J275</f>
        <v>2.1480000000000001</v>
      </c>
      <c r="K275">
        <f>[22]tra!K275</f>
        <v>3.4580000000000002</v>
      </c>
      <c r="L275">
        <f>[22]tra!L275</f>
        <v>-106.47799999999999</v>
      </c>
      <c r="M275">
        <f>[22]tra!M275</f>
        <v>-65.013000000000005</v>
      </c>
      <c r="O275">
        <f t="shared" si="8"/>
        <v>106.47799999999999</v>
      </c>
      <c r="P275">
        <f t="shared" si="9"/>
        <v>65.013000000000005</v>
      </c>
    </row>
    <row r="276" spans="1:16" hidden="1" x14ac:dyDescent="0.25">
      <c r="A276">
        <v>3</v>
      </c>
      <c r="B276">
        <v>16</v>
      </c>
      <c r="C276">
        <v>17</v>
      </c>
      <c r="D276">
        <v>2</v>
      </c>
      <c r="E276" t="s">
        <v>458</v>
      </c>
      <c r="F276">
        <f>[22]tra!F276</f>
        <v>-79.759</v>
      </c>
      <c r="G276">
        <f>[22]tra!G276</f>
        <v>0.79300000000000004</v>
      </c>
      <c r="H276">
        <f>[22]tra!H276</f>
        <v>-83.215999999999994</v>
      </c>
      <c r="I276">
        <f>[22]tra!I276</f>
        <v>2.282</v>
      </c>
      <c r="J276">
        <f>[22]tra!J276</f>
        <v>1.462</v>
      </c>
      <c r="K276">
        <f>[22]tra!K276</f>
        <v>2.3540000000000001</v>
      </c>
      <c r="L276">
        <f>[22]tra!L276</f>
        <v>132.893</v>
      </c>
      <c r="M276">
        <f>[22]tra!M276</f>
        <v>82.340999999999994</v>
      </c>
      <c r="O276" t="str">
        <f t="shared" si="8"/>
        <v/>
      </c>
      <c r="P276" t="str">
        <f t="shared" si="9"/>
        <v/>
      </c>
    </row>
    <row r="277" spans="1:16" hidden="1" x14ac:dyDescent="0.25">
      <c r="A277">
        <v>3</v>
      </c>
      <c r="B277">
        <v>16</v>
      </c>
      <c r="C277">
        <v>17</v>
      </c>
      <c r="D277">
        <v>2</v>
      </c>
      <c r="E277" t="s">
        <v>459</v>
      </c>
      <c r="F277">
        <f>[22]tra!F277</f>
        <v>-79.759</v>
      </c>
      <c r="G277">
        <f>[22]tra!G277</f>
        <v>0.79300000000000004</v>
      </c>
      <c r="H277">
        <f>[22]tra!H277</f>
        <v>-83.215999999999994</v>
      </c>
      <c r="I277">
        <f>[22]tra!I277</f>
        <v>2.282</v>
      </c>
      <c r="J277">
        <f>[22]tra!J277</f>
        <v>1.462</v>
      </c>
      <c r="K277">
        <f>[22]tra!K277</f>
        <v>2.3540000000000001</v>
      </c>
      <c r="L277">
        <f>[22]tra!L277</f>
        <v>-144.18700000000001</v>
      </c>
      <c r="M277">
        <f>[22]tra!M277</f>
        <v>-88.338999999999999</v>
      </c>
      <c r="O277" t="str">
        <f t="shared" si="8"/>
        <v/>
      </c>
      <c r="P277" t="str">
        <f t="shared" si="9"/>
        <v/>
      </c>
    </row>
    <row r="278" spans="1:16" hidden="1" x14ac:dyDescent="0.25">
      <c r="A278">
        <v>3</v>
      </c>
      <c r="B278">
        <v>16</v>
      </c>
      <c r="C278">
        <v>17</v>
      </c>
      <c r="D278">
        <v>1</v>
      </c>
      <c r="E278" t="s">
        <v>456</v>
      </c>
      <c r="F278">
        <f>[22]tra!F278</f>
        <v>211.73099999999999</v>
      </c>
      <c r="G278">
        <f>[22]tra!G278</f>
        <v>-1.401</v>
      </c>
      <c r="H278">
        <f>[22]tra!H278</f>
        <v>222.816</v>
      </c>
      <c r="I278">
        <f>[22]tra!I278</f>
        <v>-5.1189999999999998</v>
      </c>
      <c r="J278">
        <f>[22]tra!J278</f>
        <v>-3.6339999999999999</v>
      </c>
      <c r="K278">
        <f>[22]tra!K278</f>
        <v>-5.8479999999999999</v>
      </c>
      <c r="L278">
        <f>[22]tra!L278</f>
        <v>-82.35</v>
      </c>
      <c r="M278">
        <f>[22]tra!M278</f>
        <v>-51.643999999999998</v>
      </c>
      <c r="O278">
        <f t="shared" si="8"/>
        <v>82.35</v>
      </c>
      <c r="P278">
        <f t="shared" si="9"/>
        <v>51.643999999999998</v>
      </c>
    </row>
    <row r="279" spans="1:16" hidden="1" x14ac:dyDescent="0.25">
      <c r="A279">
        <v>3</v>
      </c>
      <c r="B279">
        <v>16</v>
      </c>
      <c r="C279">
        <v>17</v>
      </c>
      <c r="D279">
        <v>1</v>
      </c>
      <c r="E279" t="s">
        <v>457</v>
      </c>
      <c r="F279">
        <f>[22]tra!F279</f>
        <v>-114.873</v>
      </c>
      <c r="G279">
        <f>[22]tra!G279</f>
        <v>0.78100000000000003</v>
      </c>
      <c r="H279">
        <f>[22]tra!H279</f>
        <v>-120.803</v>
      </c>
      <c r="I279">
        <f>[22]tra!I279</f>
        <v>2.8050000000000002</v>
      </c>
      <c r="J279">
        <f>[22]tra!J279</f>
        <v>1.9790000000000001</v>
      </c>
      <c r="K279">
        <f>[22]tra!K279</f>
        <v>3.1850000000000001</v>
      </c>
      <c r="L279">
        <f>[22]tra!L279</f>
        <v>-114.66</v>
      </c>
      <c r="M279">
        <f>[22]tra!M279</f>
        <v>-70.531999999999996</v>
      </c>
      <c r="O279">
        <f t="shared" si="8"/>
        <v>114.66</v>
      </c>
      <c r="P279">
        <f t="shared" si="9"/>
        <v>70.531999999999996</v>
      </c>
    </row>
    <row r="280" spans="1:16" hidden="1" x14ac:dyDescent="0.25">
      <c r="A280">
        <v>3</v>
      </c>
      <c r="B280">
        <v>16</v>
      </c>
      <c r="C280">
        <v>17</v>
      </c>
      <c r="D280">
        <v>1</v>
      </c>
      <c r="E280" t="s">
        <v>458</v>
      </c>
      <c r="F280">
        <f>[22]tra!F280</f>
        <v>-81.650999999999996</v>
      </c>
      <c r="G280">
        <f>[22]tra!G280</f>
        <v>0.54500000000000004</v>
      </c>
      <c r="H280">
        <f>[22]tra!H280</f>
        <v>-85.905000000000001</v>
      </c>
      <c r="I280">
        <f>[22]tra!I280</f>
        <v>1.9810000000000001</v>
      </c>
      <c r="J280">
        <f>[22]tra!J280</f>
        <v>1.403</v>
      </c>
      <c r="K280">
        <f>[22]tra!K280</f>
        <v>2.258</v>
      </c>
      <c r="L280">
        <f>[22]tra!L280</f>
        <v>130.46299999999999</v>
      </c>
      <c r="M280">
        <f>[22]tra!M280</f>
        <v>80.617999999999995</v>
      </c>
      <c r="O280" t="str">
        <f t="shared" si="8"/>
        <v/>
      </c>
      <c r="P280" t="str">
        <f t="shared" si="9"/>
        <v/>
      </c>
    </row>
    <row r="281" spans="1:16" hidden="1" x14ac:dyDescent="0.25">
      <c r="A281">
        <v>3</v>
      </c>
      <c r="B281">
        <v>16</v>
      </c>
      <c r="C281">
        <v>17</v>
      </c>
      <c r="D281">
        <v>1</v>
      </c>
      <c r="E281" t="s">
        <v>459</v>
      </c>
      <c r="F281">
        <f>[22]tra!F281</f>
        <v>-81.650999999999996</v>
      </c>
      <c r="G281">
        <f>[22]tra!G281</f>
        <v>0.54500000000000004</v>
      </c>
      <c r="H281">
        <f>[22]tra!H281</f>
        <v>-85.905000000000001</v>
      </c>
      <c r="I281">
        <f>[22]tra!I281</f>
        <v>1.9810000000000001</v>
      </c>
      <c r="J281">
        <f>[22]tra!J281</f>
        <v>1.403</v>
      </c>
      <c r="K281">
        <f>[22]tra!K281</f>
        <v>2.258</v>
      </c>
      <c r="L281">
        <f>[22]tra!L281</f>
        <v>-146.61699999999999</v>
      </c>
      <c r="M281">
        <f>[22]tra!M281</f>
        <v>-90.061999999999998</v>
      </c>
      <c r="O281" t="str">
        <f t="shared" si="8"/>
        <v/>
      </c>
      <c r="P281" t="str">
        <f t="shared" si="9"/>
        <v/>
      </c>
    </row>
    <row r="282" spans="1:16" hidden="1" x14ac:dyDescent="0.25">
      <c r="A282">
        <v>3</v>
      </c>
      <c r="B282">
        <v>17</v>
      </c>
      <c r="C282">
        <v>18</v>
      </c>
      <c r="D282">
        <v>5</v>
      </c>
      <c r="E282" t="s">
        <v>456</v>
      </c>
      <c r="F282">
        <f>[22]tra!F282</f>
        <v>6.827</v>
      </c>
      <c r="G282">
        <f>[22]tra!G282</f>
        <v>2.9000000000000001E-2</v>
      </c>
      <c r="H282">
        <f>[22]tra!H282</f>
        <v>7.0170000000000003</v>
      </c>
      <c r="I282">
        <f>[22]tra!I282</f>
        <v>-0.19900000000000001</v>
      </c>
      <c r="J282">
        <f>[22]tra!J282</f>
        <v>-0.16300000000000001</v>
      </c>
      <c r="K282">
        <f>[22]tra!K282</f>
        <v>-0.26100000000000001</v>
      </c>
      <c r="L282">
        <f>[22]tra!L282</f>
        <v>-68.394000000000005</v>
      </c>
      <c r="M282">
        <f>[22]tra!M282</f>
        <v>-79.56</v>
      </c>
      <c r="O282">
        <f t="shared" si="8"/>
        <v>68.394000000000005</v>
      </c>
      <c r="P282">
        <f t="shared" si="9"/>
        <v>79.56</v>
      </c>
    </row>
    <row r="283" spans="1:16" hidden="1" x14ac:dyDescent="0.25">
      <c r="A283">
        <v>3</v>
      </c>
      <c r="B283">
        <v>17</v>
      </c>
      <c r="C283">
        <v>18</v>
      </c>
      <c r="D283">
        <v>5</v>
      </c>
      <c r="E283" t="s">
        <v>457</v>
      </c>
      <c r="F283">
        <f>[22]tra!F283</f>
        <v>-10.978999999999999</v>
      </c>
      <c r="G283">
        <f>[22]tra!G283</f>
        <v>-5.1999999999999998E-2</v>
      </c>
      <c r="H283">
        <f>[22]tra!H283</f>
        <v>-11.281000000000001</v>
      </c>
      <c r="I283">
        <f>[22]tra!I283</f>
        <v>0.31900000000000001</v>
      </c>
      <c r="J283">
        <f>[22]tra!J283</f>
        <v>0.26300000000000001</v>
      </c>
      <c r="K283">
        <f>[22]tra!K283</f>
        <v>0.42199999999999999</v>
      </c>
      <c r="L283">
        <f>[22]tra!L283</f>
        <v>-56.103999999999999</v>
      </c>
      <c r="M283">
        <f>[22]tra!M283</f>
        <v>-74.421999999999997</v>
      </c>
      <c r="O283">
        <f t="shared" si="8"/>
        <v>56.103999999999999</v>
      </c>
      <c r="P283">
        <f t="shared" si="9"/>
        <v>74.421999999999997</v>
      </c>
    </row>
    <row r="284" spans="1:16" hidden="1" x14ac:dyDescent="0.25">
      <c r="A284">
        <v>3</v>
      </c>
      <c r="B284">
        <v>17</v>
      </c>
      <c r="C284">
        <v>18</v>
      </c>
      <c r="D284">
        <v>5</v>
      </c>
      <c r="E284" t="s">
        <v>458</v>
      </c>
      <c r="F284">
        <f>[22]tra!F284</f>
        <v>-3.5430000000000001</v>
      </c>
      <c r="G284">
        <f>[22]tra!G284</f>
        <v>-1.6E-2</v>
      </c>
      <c r="H284">
        <f>[22]tra!H284</f>
        <v>-3.641</v>
      </c>
      <c r="I284">
        <f>[22]tra!I284</f>
        <v>0.10299999999999999</v>
      </c>
      <c r="J284">
        <f>[22]tra!J284</f>
        <v>8.5000000000000006E-2</v>
      </c>
      <c r="K284">
        <f>[22]tra!K284</f>
        <v>0.13600000000000001</v>
      </c>
      <c r="L284">
        <f>[22]tra!L284</f>
        <v>75.975999999999999</v>
      </c>
      <c r="M284">
        <f>[22]tra!M284</f>
        <v>98.040999999999997</v>
      </c>
      <c r="O284" t="str">
        <f t="shared" si="8"/>
        <v/>
      </c>
      <c r="P284" t="str">
        <f t="shared" si="9"/>
        <v/>
      </c>
    </row>
    <row r="285" spans="1:16" hidden="1" x14ac:dyDescent="0.25">
      <c r="A285">
        <v>3</v>
      </c>
      <c r="B285">
        <v>17</v>
      </c>
      <c r="C285">
        <v>18</v>
      </c>
      <c r="D285">
        <v>5</v>
      </c>
      <c r="E285" t="s">
        <v>459</v>
      </c>
      <c r="F285">
        <f>[22]tra!F285</f>
        <v>-3.5430000000000001</v>
      </c>
      <c r="G285">
        <f>[22]tra!G285</f>
        <v>-1.6E-2</v>
      </c>
      <c r="H285">
        <f>[22]tra!H285</f>
        <v>-3.641</v>
      </c>
      <c r="I285">
        <f>[22]tra!I285</f>
        <v>0.10299999999999999</v>
      </c>
      <c r="J285">
        <f>[22]tra!J285</f>
        <v>8.5000000000000006E-2</v>
      </c>
      <c r="K285">
        <f>[22]tra!K285</f>
        <v>0.13600000000000001</v>
      </c>
      <c r="L285">
        <f>[22]tra!L285</f>
        <v>-71.084000000000003</v>
      </c>
      <c r="M285">
        <f>[22]tra!M285</f>
        <v>-95.995999999999995</v>
      </c>
      <c r="O285" t="str">
        <f t="shared" si="8"/>
        <v/>
      </c>
      <c r="P285" t="str">
        <f t="shared" si="9"/>
        <v/>
      </c>
    </row>
    <row r="286" spans="1:16" hidden="1" x14ac:dyDescent="0.25">
      <c r="A286">
        <v>3</v>
      </c>
      <c r="B286">
        <v>17</v>
      </c>
      <c r="C286">
        <v>18</v>
      </c>
      <c r="D286">
        <v>4</v>
      </c>
      <c r="E286" t="s">
        <v>456</v>
      </c>
      <c r="F286">
        <f>[22]tra!F286</f>
        <v>34.155999999999999</v>
      </c>
      <c r="G286">
        <f>[22]tra!G286</f>
        <v>-0.26600000000000001</v>
      </c>
      <c r="H286">
        <f>[22]tra!H286</f>
        <v>35.277000000000001</v>
      </c>
      <c r="I286">
        <f>[22]tra!I286</f>
        <v>-1.075</v>
      </c>
      <c r="J286">
        <f>[22]tra!J286</f>
        <v>-0.71499999999999997</v>
      </c>
      <c r="K286">
        <f>[22]tra!K286</f>
        <v>-1.1499999999999999</v>
      </c>
      <c r="L286">
        <f>[22]tra!L286</f>
        <v>-106.199</v>
      </c>
      <c r="M286">
        <f>[22]tra!M286</f>
        <v>-66.605999999999995</v>
      </c>
      <c r="O286">
        <f t="shared" si="8"/>
        <v>106.199</v>
      </c>
      <c r="P286">
        <f t="shared" si="9"/>
        <v>66.605999999999995</v>
      </c>
    </row>
    <row r="287" spans="1:16" hidden="1" x14ac:dyDescent="0.25">
      <c r="A287">
        <v>3</v>
      </c>
      <c r="B287">
        <v>17</v>
      </c>
      <c r="C287">
        <v>18</v>
      </c>
      <c r="D287">
        <v>4</v>
      </c>
      <c r="E287" t="s">
        <v>457</v>
      </c>
      <c r="F287">
        <f>[22]tra!F287</f>
        <v>-56.79</v>
      </c>
      <c r="G287">
        <f>[22]tra!G287</f>
        <v>0.316</v>
      </c>
      <c r="H287">
        <f>[22]tra!H287</f>
        <v>-58.621000000000002</v>
      </c>
      <c r="I287">
        <f>[22]tra!I287</f>
        <v>1.7529999999999999</v>
      </c>
      <c r="J287">
        <f>[22]tra!J287</f>
        <v>1.2230000000000001</v>
      </c>
      <c r="K287">
        <f>[22]tra!K287</f>
        <v>1.9670000000000001</v>
      </c>
      <c r="L287">
        <f>[22]tra!L287</f>
        <v>-103.837</v>
      </c>
      <c r="M287">
        <f>[22]tra!M287</f>
        <v>-71.933000000000007</v>
      </c>
      <c r="O287">
        <f t="shared" si="8"/>
        <v>103.837</v>
      </c>
      <c r="P287">
        <f t="shared" si="9"/>
        <v>71.933000000000007</v>
      </c>
    </row>
    <row r="288" spans="1:16" hidden="1" x14ac:dyDescent="0.25">
      <c r="A288">
        <v>3</v>
      </c>
      <c r="B288">
        <v>17</v>
      </c>
      <c r="C288">
        <v>18</v>
      </c>
      <c r="D288">
        <v>4</v>
      </c>
      <c r="E288" t="s">
        <v>458</v>
      </c>
      <c r="F288">
        <f>[22]tra!F288</f>
        <v>-19.146000000000001</v>
      </c>
      <c r="G288">
        <f>[22]tra!G288</f>
        <v>0.123</v>
      </c>
      <c r="H288">
        <f>[22]tra!H288</f>
        <v>-19.766999999999999</v>
      </c>
      <c r="I288">
        <f>[22]tra!I288</f>
        <v>0.59499999999999997</v>
      </c>
      <c r="J288">
        <f>[22]tra!J288</f>
        <v>0.40799999999999997</v>
      </c>
      <c r="K288">
        <f>[22]tra!K288</f>
        <v>0.65600000000000003</v>
      </c>
      <c r="L288">
        <f>[22]tra!L288</f>
        <v>157.17599999999999</v>
      </c>
      <c r="M288">
        <f>[22]tra!M288</f>
        <v>95.897000000000006</v>
      </c>
      <c r="O288" t="str">
        <f t="shared" si="8"/>
        <v/>
      </c>
      <c r="P288" t="str">
        <f t="shared" si="9"/>
        <v/>
      </c>
    </row>
    <row r="289" spans="1:16" hidden="1" x14ac:dyDescent="0.25">
      <c r="A289">
        <v>3</v>
      </c>
      <c r="B289">
        <v>17</v>
      </c>
      <c r="C289">
        <v>18</v>
      </c>
      <c r="D289">
        <v>4</v>
      </c>
      <c r="E289" t="s">
        <v>459</v>
      </c>
      <c r="F289">
        <f>[22]tra!F289</f>
        <v>-19.146000000000001</v>
      </c>
      <c r="G289">
        <f>[22]tra!G289</f>
        <v>0.123</v>
      </c>
      <c r="H289">
        <f>[22]tra!H289</f>
        <v>-19.766999999999999</v>
      </c>
      <c r="I289">
        <f>[22]tra!I289</f>
        <v>0.59499999999999997</v>
      </c>
      <c r="J289">
        <f>[22]tra!J289</f>
        <v>0.40799999999999997</v>
      </c>
      <c r="K289">
        <f>[22]tra!K289</f>
        <v>0.65600000000000003</v>
      </c>
      <c r="L289">
        <f>[22]tra!L289</f>
        <v>-156.18100000000001</v>
      </c>
      <c r="M289">
        <f>[22]tra!M289</f>
        <v>-98.14</v>
      </c>
      <c r="O289" t="str">
        <f t="shared" si="8"/>
        <v/>
      </c>
      <c r="P289" t="str">
        <f t="shared" si="9"/>
        <v/>
      </c>
    </row>
    <row r="290" spans="1:16" hidden="1" x14ac:dyDescent="0.25">
      <c r="A290">
        <v>3</v>
      </c>
      <c r="B290">
        <v>17</v>
      </c>
      <c r="C290">
        <v>18</v>
      </c>
      <c r="D290">
        <v>3</v>
      </c>
      <c r="E290" t="s">
        <v>456</v>
      </c>
      <c r="F290">
        <f>[22]tra!F290</f>
        <v>58.673999999999999</v>
      </c>
      <c r="G290">
        <f>[22]tra!G290</f>
        <v>-0.67</v>
      </c>
      <c r="H290">
        <f>[22]tra!H290</f>
        <v>60.707999999999998</v>
      </c>
      <c r="I290">
        <f>[22]tra!I290</f>
        <v>-1.855</v>
      </c>
      <c r="J290">
        <f>[22]tra!J290</f>
        <v>-1.1339999999999999</v>
      </c>
      <c r="K290">
        <f>[22]tra!K290</f>
        <v>-1.827</v>
      </c>
      <c r="L290">
        <f>[22]tra!L290</f>
        <v>-113.06399999999999</v>
      </c>
      <c r="M290">
        <f>[22]tra!M290</f>
        <v>-70.108999999999995</v>
      </c>
      <c r="O290">
        <f t="shared" si="8"/>
        <v>113.06399999999999</v>
      </c>
      <c r="P290">
        <f t="shared" si="9"/>
        <v>70.108999999999995</v>
      </c>
    </row>
    <row r="291" spans="1:16" hidden="1" x14ac:dyDescent="0.25">
      <c r="A291">
        <v>3</v>
      </c>
      <c r="B291">
        <v>17</v>
      </c>
      <c r="C291">
        <v>18</v>
      </c>
      <c r="D291">
        <v>3</v>
      </c>
      <c r="E291" t="s">
        <v>457</v>
      </c>
      <c r="F291">
        <f>[22]tra!F291</f>
        <v>-92.325000000000003</v>
      </c>
      <c r="G291">
        <f>[22]tra!G291</f>
        <v>1.1080000000000001</v>
      </c>
      <c r="H291">
        <f>[22]tra!H291</f>
        <v>-95.602999999999994</v>
      </c>
      <c r="I291">
        <f>[22]tra!I291</f>
        <v>2.9529999999999998</v>
      </c>
      <c r="J291">
        <f>[22]tra!J291</f>
        <v>1.7769999999999999</v>
      </c>
      <c r="K291">
        <f>[22]tra!K291</f>
        <v>2.863</v>
      </c>
      <c r="L291">
        <f>[22]tra!L291</f>
        <v>-84.647999999999996</v>
      </c>
      <c r="M291">
        <f>[22]tra!M291</f>
        <v>-50.792000000000002</v>
      </c>
      <c r="O291">
        <f t="shared" si="8"/>
        <v>84.647999999999996</v>
      </c>
      <c r="P291">
        <f t="shared" si="9"/>
        <v>50.792000000000002</v>
      </c>
    </row>
    <row r="292" spans="1:16" hidden="1" x14ac:dyDescent="0.25">
      <c r="A292">
        <v>3</v>
      </c>
      <c r="B292">
        <v>17</v>
      </c>
      <c r="C292">
        <v>18</v>
      </c>
      <c r="D292">
        <v>3</v>
      </c>
      <c r="E292" t="s">
        <v>458</v>
      </c>
      <c r="F292">
        <f>[22]tra!F292</f>
        <v>-31.789000000000001</v>
      </c>
      <c r="G292">
        <f>[22]tra!G292</f>
        <v>0.374</v>
      </c>
      <c r="H292">
        <f>[22]tra!H292</f>
        <v>-32.906999999999996</v>
      </c>
      <c r="I292">
        <f>[22]tra!I292</f>
        <v>1.012</v>
      </c>
      <c r="J292">
        <f>[22]tra!J292</f>
        <v>0.61299999999999999</v>
      </c>
      <c r="K292">
        <f>[22]tra!K292</f>
        <v>0.98699999999999999</v>
      </c>
      <c r="L292">
        <f>[22]tra!L292</f>
        <v>164.965</v>
      </c>
      <c r="M292">
        <f>[22]tra!M292</f>
        <v>102.867</v>
      </c>
      <c r="O292" t="str">
        <f t="shared" si="8"/>
        <v/>
      </c>
      <c r="P292" t="str">
        <f t="shared" si="9"/>
        <v/>
      </c>
    </row>
    <row r="293" spans="1:16" hidden="1" x14ac:dyDescent="0.25">
      <c r="A293">
        <v>3</v>
      </c>
      <c r="B293">
        <v>17</v>
      </c>
      <c r="C293">
        <v>18</v>
      </c>
      <c r="D293">
        <v>3</v>
      </c>
      <c r="E293" t="s">
        <v>459</v>
      </c>
      <c r="F293">
        <f>[22]tra!F293</f>
        <v>-31.789000000000001</v>
      </c>
      <c r="G293">
        <f>[22]tra!G293</f>
        <v>0.374</v>
      </c>
      <c r="H293">
        <f>[22]tra!H293</f>
        <v>-32.906999999999996</v>
      </c>
      <c r="I293">
        <f>[22]tra!I293</f>
        <v>1.012</v>
      </c>
      <c r="J293">
        <f>[22]tra!J293</f>
        <v>0.61299999999999999</v>
      </c>
      <c r="K293">
        <f>[22]tra!K293</f>
        <v>0.98699999999999999</v>
      </c>
      <c r="L293">
        <f>[22]tra!L293</f>
        <v>-153</v>
      </c>
      <c r="M293">
        <f>[22]tra!M293</f>
        <v>-94.733000000000004</v>
      </c>
      <c r="O293" t="str">
        <f t="shared" si="8"/>
        <v/>
      </c>
      <c r="P293" t="str">
        <f t="shared" si="9"/>
        <v/>
      </c>
    </row>
    <row r="294" spans="1:16" hidden="1" x14ac:dyDescent="0.25">
      <c r="A294">
        <v>3</v>
      </c>
      <c r="B294">
        <v>17</v>
      </c>
      <c r="C294">
        <v>18</v>
      </c>
      <c r="D294">
        <v>2</v>
      </c>
      <c r="E294" t="s">
        <v>456</v>
      </c>
      <c r="F294">
        <f>[22]tra!F294</f>
        <v>72.263999999999996</v>
      </c>
      <c r="G294">
        <f>[22]tra!G294</f>
        <v>-0.70699999999999996</v>
      </c>
      <c r="H294">
        <f>[22]tra!H294</f>
        <v>75.349000000000004</v>
      </c>
      <c r="I294">
        <f>[22]tra!I294</f>
        <v>-2.0489999999999999</v>
      </c>
      <c r="J294">
        <f>[22]tra!J294</f>
        <v>-1.319</v>
      </c>
      <c r="K294">
        <f>[22]tra!K294</f>
        <v>-2.1230000000000002</v>
      </c>
      <c r="L294">
        <f>[22]tra!L294</f>
        <v>-115.877</v>
      </c>
      <c r="M294">
        <f>[22]tra!M294</f>
        <v>-71.887</v>
      </c>
      <c r="O294">
        <f t="shared" si="8"/>
        <v>115.877</v>
      </c>
      <c r="P294">
        <f t="shared" si="9"/>
        <v>71.887</v>
      </c>
    </row>
    <row r="295" spans="1:16" hidden="1" x14ac:dyDescent="0.25">
      <c r="A295">
        <v>3</v>
      </c>
      <c r="B295">
        <v>17</v>
      </c>
      <c r="C295">
        <v>18</v>
      </c>
      <c r="D295">
        <v>2</v>
      </c>
      <c r="E295" t="s">
        <v>457</v>
      </c>
      <c r="F295">
        <f>[22]tra!F295</f>
        <v>-114.22</v>
      </c>
      <c r="G295">
        <f>[22]tra!G295</f>
        <v>1.129</v>
      </c>
      <c r="H295">
        <f>[22]tra!H295</f>
        <v>-119.15600000000001</v>
      </c>
      <c r="I295">
        <f>[22]tra!I295</f>
        <v>3.258</v>
      </c>
      <c r="J295">
        <f>[22]tra!J295</f>
        <v>2.0910000000000002</v>
      </c>
      <c r="K295">
        <f>[22]tra!K295</f>
        <v>3.3660000000000001</v>
      </c>
      <c r="L295">
        <f>[22]tra!L295</f>
        <v>-85.296000000000006</v>
      </c>
      <c r="M295">
        <f>[22]tra!M295</f>
        <v>-52.92</v>
      </c>
      <c r="O295">
        <f t="shared" si="8"/>
        <v>85.296000000000006</v>
      </c>
      <c r="P295">
        <f t="shared" si="9"/>
        <v>52.92</v>
      </c>
    </row>
    <row r="296" spans="1:16" hidden="1" x14ac:dyDescent="0.25">
      <c r="A296">
        <v>3</v>
      </c>
      <c r="B296">
        <v>17</v>
      </c>
      <c r="C296">
        <v>18</v>
      </c>
      <c r="D296">
        <v>2</v>
      </c>
      <c r="E296" t="s">
        <v>458</v>
      </c>
      <c r="F296">
        <f>[22]tra!F296</f>
        <v>-39.26</v>
      </c>
      <c r="G296">
        <f>[22]tra!G296</f>
        <v>0.38600000000000001</v>
      </c>
      <c r="H296">
        <f>[22]tra!H296</f>
        <v>-40.948</v>
      </c>
      <c r="I296">
        <f>[22]tra!I296</f>
        <v>1.117</v>
      </c>
      <c r="J296">
        <f>[22]tra!J296</f>
        <v>0.71799999999999997</v>
      </c>
      <c r="K296">
        <f>[22]tra!K296</f>
        <v>1.1559999999999999</v>
      </c>
      <c r="L296">
        <f>[22]tra!L296</f>
        <v>165.42099999999999</v>
      </c>
      <c r="M296">
        <f>[22]tra!M296</f>
        <v>102.79300000000001</v>
      </c>
      <c r="O296" t="str">
        <f t="shared" si="8"/>
        <v/>
      </c>
      <c r="P296" t="str">
        <f t="shared" si="9"/>
        <v/>
      </c>
    </row>
    <row r="297" spans="1:16" hidden="1" x14ac:dyDescent="0.25">
      <c r="A297">
        <v>3</v>
      </c>
      <c r="B297">
        <v>17</v>
      </c>
      <c r="C297">
        <v>18</v>
      </c>
      <c r="D297">
        <v>2</v>
      </c>
      <c r="E297" t="s">
        <v>459</v>
      </c>
      <c r="F297">
        <f>[22]tra!F297</f>
        <v>-39.26</v>
      </c>
      <c r="G297">
        <f>[22]tra!G297</f>
        <v>0.38600000000000001</v>
      </c>
      <c r="H297">
        <f>[22]tra!H297</f>
        <v>-40.948</v>
      </c>
      <c r="I297">
        <f>[22]tra!I297</f>
        <v>1.117</v>
      </c>
      <c r="J297">
        <f>[22]tra!J297</f>
        <v>0.71799999999999997</v>
      </c>
      <c r="K297">
        <f>[22]tra!K297</f>
        <v>1.1559999999999999</v>
      </c>
      <c r="L297">
        <f>[22]tra!L297</f>
        <v>-152.54400000000001</v>
      </c>
      <c r="M297">
        <f>[22]tra!M297</f>
        <v>-94.807000000000002</v>
      </c>
      <c r="O297" t="str">
        <f t="shared" si="8"/>
        <v/>
      </c>
      <c r="P297" t="str">
        <f t="shared" si="9"/>
        <v/>
      </c>
    </row>
    <row r="298" spans="1:16" hidden="1" x14ac:dyDescent="0.25">
      <c r="A298">
        <v>3</v>
      </c>
      <c r="B298">
        <v>17</v>
      </c>
      <c r="C298">
        <v>18</v>
      </c>
      <c r="D298">
        <v>1</v>
      </c>
      <c r="E298" t="s">
        <v>456</v>
      </c>
      <c r="F298">
        <f>[22]tra!F298</f>
        <v>64.941999999999993</v>
      </c>
      <c r="G298">
        <f>[22]tra!G298</f>
        <v>-0.46100000000000002</v>
      </c>
      <c r="H298">
        <f>[22]tra!H298</f>
        <v>68.23</v>
      </c>
      <c r="I298">
        <f>[22]tra!I298</f>
        <v>-1.609</v>
      </c>
      <c r="J298">
        <f>[22]tra!J298</f>
        <v>-1.125</v>
      </c>
      <c r="K298">
        <f>[22]tra!K298</f>
        <v>-1.81</v>
      </c>
      <c r="L298">
        <f>[22]tra!L298</f>
        <v>-126.355</v>
      </c>
      <c r="M298">
        <f>[22]tra!M298</f>
        <v>-78.350999999999999</v>
      </c>
      <c r="O298">
        <f t="shared" si="8"/>
        <v>126.355</v>
      </c>
      <c r="P298">
        <f t="shared" si="9"/>
        <v>78.350999999999999</v>
      </c>
    </row>
    <row r="299" spans="1:16" hidden="1" x14ac:dyDescent="0.25">
      <c r="A299">
        <v>3</v>
      </c>
      <c r="B299">
        <v>17</v>
      </c>
      <c r="C299">
        <v>18</v>
      </c>
      <c r="D299">
        <v>1</v>
      </c>
      <c r="E299" t="s">
        <v>457</v>
      </c>
      <c r="F299">
        <f>[22]tra!F299</f>
        <v>-112.943</v>
      </c>
      <c r="G299">
        <f>[22]tra!G299</f>
        <v>0.76800000000000002</v>
      </c>
      <c r="H299">
        <f>[22]tra!H299</f>
        <v>-118.783</v>
      </c>
      <c r="I299">
        <f>[22]tra!I299</f>
        <v>2.7559999999999998</v>
      </c>
      <c r="J299">
        <f>[22]tra!J299</f>
        <v>1.9450000000000001</v>
      </c>
      <c r="K299">
        <f>[22]tra!K299</f>
        <v>3.129</v>
      </c>
      <c r="L299">
        <f>[22]tra!L299</f>
        <v>-68.164000000000001</v>
      </c>
      <c r="M299">
        <f>[22]tra!M299</f>
        <v>-42.222999999999999</v>
      </c>
      <c r="O299">
        <f t="shared" si="8"/>
        <v>68.164000000000001</v>
      </c>
      <c r="P299">
        <f t="shared" si="9"/>
        <v>42.222999999999999</v>
      </c>
    </row>
    <row r="300" spans="1:16" hidden="1" x14ac:dyDescent="0.25">
      <c r="A300">
        <v>3</v>
      </c>
      <c r="B300">
        <v>17</v>
      </c>
      <c r="C300">
        <v>18</v>
      </c>
      <c r="D300">
        <v>1</v>
      </c>
      <c r="E300" t="s">
        <v>458</v>
      </c>
      <c r="F300">
        <f>[22]tra!F300</f>
        <v>-37.450000000000003</v>
      </c>
      <c r="G300">
        <f>[22]tra!G300</f>
        <v>0.25900000000000001</v>
      </c>
      <c r="H300">
        <f>[22]tra!H300</f>
        <v>-39.371000000000002</v>
      </c>
      <c r="I300">
        <f>[22]tra!I300</f>
        <v>0.91900000000000004</v>
      </c>
      <c r="J300">
        <f>[22]tra!J300</f>
        <v>0.64600000000000002</v>
      </c>
      <c r="K300">
        <f>[22]tra!K300</f>
        <v>1.04</v>
      </c>
      <c r="L300">
        <f>[22]tra!L300</f>
        <v>171.233</v>
      </c>
      <c r="M300">
        <f>[22]tra!M300</f>
        <v>106.40600000000001</v>
      </c>
      <c r="O300" t="str">
        <f t="shared" si="8"/>
        <v/>
      </c>
      <c r="P300" t="str">
        <f t="shared" si="9"/>
        <v/>
      </c>
    </row>
    <row r="301" spans="1:16" hidden="1" x14ac:dyDescent="0.25">
      <c r="A301">
        <v>3</v>
      </c>
      <c r="B301">
        <v>17</v>
      </c>
      <c r="C301">
        <v>18</v>
      </c>
      <c r="D301">
        <v>1</v>
      </c>
      <c r="E301" t="s">
        <v>459</v>
      </c>
      <c r="F301">
        <f>[22]tra!F301</f>
        <v>-37.450000000000003</v>
      </c>
      <c r="G301">
        <f>[22]tra!G301</f>
        <v>0.25900000000000001</v>
      </c>
      <c r="H301">
        <f>[22]tra!H301</f>
        <v>-39.371000000000002</v>
      </c>
      <c r="I301">
        <f>[22]tra!I301</f>
        <v>0.91900000000000004</v>
      </c>
      <c r="J301">
        <f>[22]tra!J301</f>
        <v>0.64600000000000002</v>
      </c>
      <c r="K301">
        <f>[22]tra!K301</f>
        <v>1.04</v>
      </c>
      <c r="L301">
        <f>[22]tra!L301</f>
        <v>-146.732</v>
      </c>
      <c r="M301">
        <f>[22]tra!M301</f>
        <v>-91.194000000000003</v>
      </c>
      <c r="O301" t="str">
        <f t="shared" si="8"/>
        <v/>
      </c>
      <c r="P301" t="str">
        <f t="shared" si="9"/>
        <v/>
      </c>
    </row>
    <row r="302" spans="1:16" hidden="1" x14ac:dyDescent="0.25">
      <c r="A302">
        <v>4</v>
      </c>
      <c r="B302">
        <v>19</v>
      </c>
      <c r="C302">
        <v>20</v>
      </c>
      <c r="D302">
        <v>5</v>
      </c>
      <c r="E302" t="s">
        <v>456</v>
      </c>
      <c r="F302">
        <f>[22]tra!F302</f>
        <v>12.558999999999999</v>
      </c>
      <c r="G302">
        <f>[22]tra!G302</f>
        <v>0.67600000000000005</v>
      </c>
      <c r="H302">
        <f>[22]tra!H302</f>
        <v>13.076000000000001</v>
      </c>
      <c r="I302">
        <f>[22]tra!I302</f>
        <v>-1.0780000000000001</v>
      </c>
      <c r="J302">
        <f>[22]tra!J302</f>
        <v>-1.006</v>
      </c>
      <c r="K302">
        <f>[22]tra!K302</f>
        <v>-1.6080000000000001</v>
      </c>
      <c r="L302">
        <f>[22]tra!L302</f>
        <v>-23.779</v>
      </c>
      <c r="M302">
        <f>[22]tra!M302</f>
        <v>-15.529</v>
      </c>
      <c r="O302">
        <f t="shared" si="8"/>
        <v>23.779</v>
      </c>
      <c r="P302">
        <f t="shared" si="9"/>
        <v>15.529</v>
      </c>
    </row>
    <row r="303" spans="1:16" hidden="1" x14ac:dyDescent="0.25">
      <c r="A303">
        <v>4</v>
      </c>
      <c r="B303">
        <v>19</v>
      </c>
      <c r="C303">
        <v>20</v>
      </c>
      <c r="D303">
        <v>5</v>
      </c>
      <c r="E303" t="s">
        <v>457</v>
      </c>
      <c r="F303">
        <f>[22]tra!F303</f>
        <v>-12.612</v>
      </c>
      <c r="G303">
        <f>[22]tra!G303</f>
        <v>-0.66</v>
      </c>
      <c r="H303">
        <f>[22]tra!H303</f>
        <v>-13.132</v>
      </c>
      <c r="I303">
        <f>[22]tra!I303</f>
        <v>1.077</v>
      </c>
      <c r="J303">
        <f>[22]tra!J303</f>
        <v>1.006</v>
      </c>
      <c r="K303">
        <f>[22]tra!K303</f>
        <v>1.609</v>
      </c>
      <c r="L303">
        <f>[22]tra!L303</f>
        <v>-17.562000000000001</v>
      </c>
      <c r="M303">
        <f>[22]tra!M303</f>
        <v>-10.118</v>
      </c>
      <c r="O303">
        <f t="shared" si="8"/>
        <v>17.562000000000001</v>
      </c>
      <c r="P303">
        <f t="shared" si="9"/>
        <v>10.118</v>
      </c>
    </row>
    <row r="304" spans="1:16" hidden="1" x14ac:dyDescent="0.25">
      <c r="A304">
        <v>4</v>
      </c>
      <c r="B304">
        <v>19</v>
      </c>
      <c r="C304">
        <v>20</v>
      </c>
      <c r="D304">
        <v>5</v>
      </c>
      <c r="E304" t="s">
        <v>458</v>
      </c>
      <c r="F304">
        <f>[22]tra!F304</f>
        <v>-7.1920000000000002</v>
      </c>
      <c r="G304">
        <f>[22]tra!G304</f>
        <v>-0.38200000000000001</v>
      </c>
      <c r="H304">
        <f>[22]tra!H304</f>
        <v>-7.4880000000000004</v>
      </c>
      <c r="I304">
        <f>[22]tra!I304</f>
        <v>0.61599999999999999</v>
      </c>
      <c r="J304">
        <f>[22]tra!J304</f>
        <v>0.57499999999999996</v>
      </c>
      <c r="K304">
        <f>[22]tra!K304</f>
        <v>0.91900000000000004</v>
      </c>
      <c r="L304">
        <f>[22]tra!L304</f>
        <v>36.094000000000001</v>
      </c>
      <c r="M304">
        <f>[22]tra!M304</f>
        <v>22.931000000000001</v>
      </c>
      <c r="O304" t="str">
        <f t="shared" si="8"/>
        <v/>
      </c>
      <c r="P304" t="str">
        <f t="shared" si="9"/>
        <v/>
      </c>
    </row>
    <row r="305" spans="1:16" hidden="1" x14ac:dyDescent="0.25">
      <c r="A305">
        <v>4</v>
      </c>
      <c r="B305">
        <v>19</v>
      </c>
      <c r="C305">
        <v>20</v>
      </c>
      <c r="D305">
        <v>5</v>
      </c>
      <c r="E305" t="s">
        <v>459</v>
      </c>
      <c r="F305">
        <f>[22]tra!F305</f>
        <v>-7.1920000000000002</v>
      </c>
      <c r="G305">
        <f>[22]tra!G305</f>
        <v>-0.38200000000000001</v>
      </c>
      <c r="H305">
        <f>[22]tra!H305</f>
        <v>-7.4880000000000004</v>
      </c>
      <c r="I305">
        <f>[22]tra!I305</f>
        <v>0.61599999999999999</v>
      </c>
      <c r="J305">
        <f>[22]tra!J305</f>
        <v>0.57499999999999996</v>
      </c>
      <c r="K305">
        <f>[22]tra!K305</f>
        <v>0.91900000000000004</v>
      </c>
      <c r="L305">
        <f>[22]tra!L305</f>
        <v>-32.540999999999997</v>
      </c>
      <c r="M305">
        <f>[22]tra!M305</f>
        <v>-19.838999999999999</v>
      </c>
      <c r="O305" t="str">
        <f t="shared" si="8"/>
        <v/>
      </c>
      <c r="P305" t="str">
        <f t="shared" si="9"/>
        <v/>
      </c>
    </row>
    <row r="306" spans="1:16" hidden="1" x14ac:dyDescent="0.25">
      <c r="A306">
        <v>4</v>
      </c>
      <c r="B306">
        <v>19</v>
      </c>
      <c r="C306">
        <v>20</v>
      </c>
      <c r="D306">
        <v>4</v>
      </c>
      <c r="E306" t="s">
        <v>456</v>
      </c>
      <c r="F306">
        <f>[22]tra!F306</f>
        <v>94.665000000000006</v>
      </c>
      <c r="G306">
        <f>[22]tra!G306</f>
        <v>-1.1220000000000001</v>
      </c>
      <c r="H306">
        <f>[22]tra!H306</f>
        <v>98.537999999999997</v>
      </c>
      <c r="I306">
        <f>[22]tra!I306</f>
        <v>-8.359</v>
      </c>
      <c r="J306">
        <f>[22]tra!J306</f>
        <v>-6.2469999999999999</v>
      </c>
      <c r="K306">
        <f>[22]tra!K306</f>
        <v>-10.039999999999999</v>
      </c>
      <c r="L306">
        <f>[22]tra!L306</f>
        <v>-81.09</v>
      </c>
      <c r="M306">
        <f>[22]tra!M306</f>
        <v>-48.673999999999999</v>
      </c>
      <c r="O306">
        <f t="shared" si="8"/>
        <v>81.09</v>
      </c>
      <c r="P306">
        <f t="shared" si="9"/>
        <v>48.673999999999999</v>
      </c>
    </row>
    <row r="307" spans="1:16" hidden="1" x14ac:dyDescent="0.25">
      <c r="A307">
        <v>4</v>
      </c>
      <c r="B307">
        <v>19</v>
      </c>
      <c r="C307">
        <v>20</v>
      </c>
      <c r="D307">
        <v>4</v>
      </c>
      <c r="E307" t="s">
        <v>457</v>
      </c>
      <c r="F307">
        <f>[22]tra!F307</f>
        <v>-86.570999999999998</v>
      </c>
      <c r="G307">
        <f>[22]tra!G307</f>
        <v>1.008</v>
      </c>
      <c r="H307">
        <f>[22]tra!H307</f>
        <v>-90.209000000000003</v>
      </c>
      <c r="I307">
        <f>[22]tra!I307</f>
        <v>7.6550000000000002</v>
      </c>
      <c r="J307">
        <f>[22]tra!J307</f>
        <v>5.7290000000000001</v>
      </c>
      <c r="K307">
        <f>[22]tra!K307</f>
        <v>9.2070000000000007</v>
      </c>
      <c r="L307">
        <f>[22]tra!L307</f>
        <v>-38.972000000000001</v>
      </c>
      <c r="M307">
        <f>[22]tra!M307</f>
        <v>-19.423999999999999</v>
      </c>
      <c r="O307">
        <f t="shared" si="8"/>
        <v>38.972000000000001</v>
      </c>
      <c r="P307">
        <f t="shared" si="9"/>
        <v>19.423999999999999</v>
      </c>
    </row>
    <row r="308" spans="1:16" hidden="1" x14ac:dyDescent="0.25">
      <c r="A308">
        <v>4</v>
      </c>
      <c r="B308">
        <v>19</v>
      </c>
      <c r="C308">
        <v>20</v>
      </c>
      <c r="D308">
        <v>4</v>
      </c>
      <c r="E308" t="s">
        <v>458</v>
      </c>
      <c r="F308">
        <f>[22]tra!F308</f>
        <v>-51.781999999999996</v>
      </c>
      <c r="G308">
        <f>[22]tra!G308</f>
        <v>0.60899999999999999</v>
      </c>
      <c r="H308">
        <f>[22]tra!H308</f>
        <v>-53.927999999999997</v>
      </c>
      <c r="I308">
        <f>[22]tra!I308</f>
        <v>4.5750000000000002</v>
      </c>
      <c r="J308">
        <f>[22]tra!J308</f>
        <v>3.4220000000000002</v>
      </c>
      <c r="K308">
        <f>[22]tra!K308</f>
        <v>5.4989999999999997</v>
      </c>
      <c r="L308">
        <f>[22]tra!L308</f>
        <v>122.14400000000001</v>
      </c>
      <c r="M308">
        <f>[22]tra!M308</f>
        <v>70.096999999999994</v>
      </c>
      <c r="O308" t="str">
        <f t="shared" si="8"/>
        <v/>
      </c>
      <c r="P308" t="str">
        <f t="shared" si="9"/>
        <v/>
      </c>
    </row>
    <row r="309" spans="1:16" hidden="1" x14ac:dyDescent="0.25">
      <c r="A309">
        <v>4</v>
      </c>
      <c r="B309">
        <v>19</v>
      </c>
      <c r="C309">
        <v>20</v>
      </c>
      <c r="D309">
        <v>4</v>
      </c>
      <c r="E309" t="s">
        <v>459</v>
      </c>
      <c r="F309">
        <f>[22]tra!F309</f>
        <v>-51.781999999999996</v>
      </c>
      <c r="G309">
        <f>[22]tra!G309</f>
        <v>0.60899999999999999</v>
      </c>
      <c r="H309">
        <f>[22]tra!H309</f>
        <v>-53.927999999999997</v>
      </c>
      <c r="I309">
        <f>[22]tra!I309</f>
        <v>4.5750000000000002</v>
      </c>
      <c r="J309">
        <f>[22]tra!J309</f>
        <v>3.4220000000000002</v>
      </c>
      <c r="K309">
        <f>[22]tra!K309</f>
        <v>5.4989999999999997</v>
      </c>
      <c r="L309">
        <f>[22]tra!L309</f>
        <v>-98.075999999999993</v>
      </c>
      <c r="M309">
        <f>[22]tra!M309</f>
        <v>-53.383000000000003</v>
      </c>
      <c r="O309" t="str">
        <f t="shared" si="8"/>
        <v/>
      </c>
      <c r="P309" t="str">
        <f t="shared" si="9"/>
        <v/>
      </c>
    </row>
    <row r="310" spans="1:16" hidden="1" x14ac:dyDescent="0.25">
      <c r="A310">
        <v>4</v>
      </c>
      <c r="B310">
        <v>19</v>
      </c>
      <c r="C310">
        <v>20</v>
      </c>
      <c r="D310">
        <v>3</v>
      </c>
      <c r="E310" t="s">
        <v>456</v>
      </c>
      <c r="F310">
        <f>[22]tra!F310</f>
        <v>211.03200000000001</v>
      </c>
      <c r="G310">
        <f>[22]tra!G310</f>
        <v>-8.4120000000000008</v>
      </c>
      <c r="H310">
        <f>[22]tra!H310</f>
        <v>218.72499999999999</v>
      </c>
      <c r="I310">
        <f>[22]tra!I310</f>
        <v>-20.832999999999998</v>
      </c>
      <c r="J310">
        <f>[22]tra!J310</f>
        <v>-12.233000000000001</v>
      </c>
      <c r="K310">
        <f>[22]tra!K310</f>
        <v>-19.713999999999999</v>
      </c>
      <c r="L310">
        <f>[22]tra!L310</f>
        <v>-81.650000000000006</v>
      </c>
      <c r="M310">
        <f>[22]tra!M310</f>
        <v>-47.575000000000003</v>
      </c>
      <c r="O310">
        <f t="shared" si="8"/>
        <v>81.650000000000006</v>
      </c>
      <c r="P310">
        <f t="shared" si="9"/>
        <v>47.575000000000003</v>
      </c>
    </row>
    <row r="311" spans="1:16" hidden="1" x14ac:dyDescent="0.25">
      <c r="A311">
        <v>4</v>
      </c>
      <c r="B311">
        <v>19</v>
      </c>
      <c r="C311">
        <v>20</v>
      </c>
      <c r="D311">
        <v>3</v>
      </c>
      <c r="E311" t="s">
        <v>457</v>
      </c>
      <c r="F311">
        <f>[22]tra!F311</f>
        <v>-192.38499999999999</v>
      </c>
      <c r="G311">
        <f>[22]tra!G311</f>
        <v>7.6790000000000003</v>
      </c>
      <c r="H311">
        <f>[22]tra!H311</f>
        <v>-199.416</v>
      </c>
      <c r="I311">
        <f>[22]tra!I311</f>
        <v>19.015000000000001</v>
      </c>
      <c r="J311">
        <f>[22]tra!J311</f>
        <v>11.162000000000001</v>
      </c>
      <c r="K311">
        <f>[22]tra!K311</f>
        <v>17.988</v>
      </c>
      <c r="L311">
        <f>[22]tra!L311</f>
        <v>-42.155999999999999</v>
      </c>
      <c r="M311">
        <f>[22]tra!M311</f>
        <v>-22.88</v>
      </c>
      <c r="O311">
        <f t="shared" si="8"/>
        <v>42.155999999999999</v>
      </c>
      <c r="P311">
        <f t="shared" si="9"/>
        <v>22.88</v>
      </c>
    </row>
    <row r="312" spans="1:16" hidden="1" x14ac:dyDescent="0.25">
      <c r="A312">
        <v>4</v>
      </c>
      <c r="B312">
        <v>19</v>
      </c>
      <c r="C312">
        <v>20</v>
      </c>
      <c r="D312">
        <v>3</v>
      </c>
      <c r="E312" t="s">
        <v>458</v>
      </c>
      <c r="F312">
        <f>[22]tra!F312</f>
        <v>-115.262</v>
      </c>
      <c r="G312">
        <f>[22]tra!G312</f>
        <v>4.5979999999999999</v>
      </c>
      <c r="H312">
        <f>[22]tra!H312</f>
        <v>-119.46899999999999</v>
      </c>
      <c r="I312">
        <f>[22]tra!I312</f>
        <v>11.385</v>
      </c>
      <c r="J312">
        <f>[22]tra!J312</f>
        <v>6.6840000000000002</v>
      </c>
      <c r="K312">
        <f>[22]tra!K312</f>
        <v>10.772</v>
      </c>
      <c r="L312">
        <f>[22]tra!L312</f>
        <v>123.092</v>
      </c>
      <c r="M312">
        <f>[22]tra!M312</f>
        <v>70.108000000000004</v>
      </c>
      <c r="O312" t="str">
        <f t="shared" si="8"/>
        <v/>
      </c>
      <c r="P312" t="str">
        <f t="shared" si="9"/>
        <v/>
      </c>
    </row>
    <row r="313" spans="1:16" hidden="1" x14ac:dyDescent="0.25">
      <c r="A313">
        <v>4</v>
      </c>
      <c r="B313">
        <v>19</v>
      </c>
      <c r="C313">
        <v>20</v>
      </c>
      <c r="D313">
        <v>3</v>
      </c>
      <c r="E313" t="s">
        <v>459</v>
      </c>
      <c r="F313">
        <f>[22]tra!F313</f>
        <v>-115.262</v>
      </c>
      <c r="G313">
        <f>[22]tra!G313</f>
        <v>4.5979999999999999</v>
      </c>
      <c r="H313">
        <f>[22]tra!H313</f>
        <v>-119.46899999999999</v>
      </c>
      <c r="I313">
        <f>[22]tra!I313</f>
        <v>11.385</v>
      </c>
      <c r="J313">
        <f>[22]tra!J313</f>
        <v>6.6840000000000002</v>
      </c>
      <c r="K313">
        <f>[22]tra!K313</f>
        <v>10.772</v>
      </c>
      <c r="L313">
        <f>[22]tra!L313</f>
        <v>-100.523</v>
      </c>
      <c r="M313">
        <f>[22]tra!M313</f>
        <v>-55.997</v>
      </c>
      <c r="O313" t="str">
        <f t="shared" si="8"/>
        <v/>
      </c>
      <c r="P313" t="str">
        <f t="shared" si="9"/>
        <v/>
      </c>
    </row>
    <row r="314" spans="1:16" hidden="1" x14ac:dyDescent="0.25">
      <c r="A314">
        <v>4</v>
      </c>
      <c r="B314">
        <v>19</v>
      </c>
      <c r="C314">
        <v>20</v>
      </c>
      <c r="D314">
        <v>2</v>
      </c>
      <c r="E314" t="s">
        <v>456</v>
      </c>
      <c r="F314">
        <f>[22]tra!F314</f>
        <v>281.089</v>
      </c>
      <c r="G314">
        <f>[22]tra!G314</f>
        <v>-8.8829999999999991</v>
      </c>
      <c r="H314">
        <f>[22]tra!H314</f>
        <v>293.839</v>
      </c>
      <c r="I314">
        <f>[22]tra!I314</f>
        <v>-24.992000000000001</v>
      </c>
      <c r="J314">
        <f>[22]tra!J314</f>
        <v>-15.791</v>
      </c>
      <c r="K314">
        <f>[22]tra!K314</f>
        <v>-25.420999999999999</v>
      </c>
      <c r="L314">
        <f>[22]tra!L314</f>
        <v>-77.084999999999994</v>
      </c>
      <c r="M314">
        <f>[22]tra!M314</f>
        <v>-44.734000000000002</v>
      </c>
      <c r="O314">
        <f t="shared" si="8"/>
        <v>77.084999999999994</v>
      </c>
      <c r="P314">
        <f t="shared" si="9"/>
        <v>44.734000000000002</v>
      </c>
    </row>
    <row r="315" spans="1:16" hidden="1" x14ac:dyDescent="0.25">
      <c r="A315">
        <v>4</v>
      </c>
      <c r="B315">
        <v>19</v>
      </c>
      <c r="C315">
        <v>20</v>
      </c>
      <c r="D315">
        <v>2</v>
      </c>
      <c r="E315" t="s">
        <v>457</v>
      </c>
      <c r="F315">
        <f>[22]tra!F315</f>
        <v>-263.84899999999999</v>
      </c>
      <c r="G315">
        <f>[22]tra!G315</f>
        <v>8.3309999999999995</v>
      </c>
      <c r="H315">
        <f>[22]tra!H315</f>
        <v>-275.822</v>
      </c>
      <c r="I315">
        <f>[22]tra!I315</f>
        <v>23.428000000000001</v>
      </c>
      <c r="J315">
        <f>[22]tra!J315</f>
        <v>14.804</v>
      </c>
      <c r="K315">
        <f>[22]tra!K315</f>
        <v>23.832999999999998</v>
      </c>
      <c r="L315">
        <f>[22]tra!L315</f>
        <v>-47.951000000000001</v>
      </c>
      <c r="M315">
        <f>[22]tra!M315</f>
        <v>-26.341000000000001</v>
      </c>
      <c r="O315">
        <f t="shared" si="8"/>
        <v>47.951000000000001</v>
      </c>
      <c r="P315">
        <f t="shared" si="9"/>
        <v>26.341000000000001</v>
      </c>
    </row>
    <row r="316" spans="1:16" hidden="1" x14ac:dyDescent="0.25">
      <c r="A316">
        <v>4</v>
      </c>
      <c r="B316">
        <v>19</v>
      </c>
      <c r="C316">
        <v>20</v>
      </c>
      <c r="D316">
        <v>2</v>
      </c>
      <c r="E316" t="s">
        <v>458</v>
      </c>
      <c r="F316">
        <f>[22]tra!F316</f>
        <v>-155.697</v>
      </c>
      <c r="G316">
        <f>[22]tra!G316</f>
        <v>4.9180000000000001</v>
      </c>
      <c r="H316">
        <f>[22]tra!H316</f>
        <v>-162.76</v>
      </c>
      <c r="I316">
        <f>[22]tra!I316</f>
        <v>13.834</v>
      </c>
      <c r="J316">
        <f>[22]tra!J316</f>
        <v>8.7409999999999997</v>
      </c>
      <c r="K316">
        <f>[22]tra!K316</f>
        <v>14.073</v>
      </c>
      <c r="L316">
        <f>[22]tra!L316</f>
        <v>120.131</v>
      </c>
      <c r="M316">
        <f>[22]tra!M316</f>
        <v>68.308000000000007</v>
      </c>
      <c r="O316" t="str">
        <f t="shared" si="8"/>
        <v/>
      </c>
      <c r="P316" t="str">
        <f t="shared" si="9"/>
        <v/>
      </c>
    </row>
    <row r="317" spans="1:16" hidden="1" x14ac:dyDescent="0.25">
      <c r="A317">
        <v>4</v>
      </c>
      <c r="B317">
        <v>19</v>
      </c>
      <c r="C317">
        <v>20</v>
      </c>
      <c r="D317">
        <v>2</v>
      </c>
      <c r="E317" t="s">
        <v>459</v>
      </c>
      <c r="F317">
        <f>[22]tra!F317</f>
        <v>-155.697</v>
      </c>
      <c r="G317">
        <f>[22]tra!G317</f>
        <v>4.9180000000000001</v>
      </c>
      <c r="H317">
        <f>[22]tra!H317</f>
        <v>-162.76</v>
      </c>
      <c r="I317">
        <f>[22]tra!I317</f>
        <v>13.834</v>
      </c>
      <c r="J317">
        <f>[22]tra!J317</f>
        <v>8.7409999999999997</v>
      </c>
      <c r="K317">
        <f>[22]tra!K317</f>
        <v>14.073</v>
      </c>
      <c r="L317">
        <f>[22]tra!L317</f>
        <v>-103.48399999999999</v>
      </c>
      <c r="M317">
        <f>[22]tra!M317</f>
        <v>-57.796999999999997</v>
      </c>
      <c r="O317" t="str">
        <f t="shared" si="8"/>
        <v/>
      </c>
      <c r="P317" t="str">
        <f t="shared" si="9"/>
        <v/>
      </c>
    </row>
    <row r="318" spans="1:16" hidden="1" x14ac:dyDescent="0.25">
      <c r="A318">
        <v>4</v>
      </c>
      <c r="B318">
        <v>19</v>
      </c>
      <c r="C318">
        <v>20</v>
      </c>
      <c r="D318">
        <v>1</v>
      </c>
      <c r="E318" t="s">
        <v>456</v>
      </c>
      <c r="F318">
        <f>[22]tra!F318</f>
        <v>335.10500000000002</v>
      </c>
      <c r="G318">
        <f>[22]tra!G318</f>
        <v>-6.4829999999999997</v>
      </c>
      <c r="H318">
        <f>[22]tra!H318</f>
        <v>353.45299999999997</v>
      </c>
      <c r="I318">
        <f>[22]tra!I318</f>
        <v>-24.591000000000001</v>
      </c>
      <c r="J318">
        <f>[22]tra!J318</f>
        <v>-17.391999999999999</v>
      </c>
      <c r="K318">
        <f>[22]tra!K318</f>
        <v>-27.984000000000002</v>
      </c>
      <c r="L318">
        <f>[22]tra!L318</f>
        <v>-61.313000000000002</v>
      </c>
      <c r="M318">
        <f>[22]tra!M318</f>
        <v>-34.945</v>
      </c>
      <c r="O318">
        <f t="shared" si="8"/>
        <v>61.313000000000002</v>
      </c>
      <c r="P318">
        <f t="shared" si="9"/>
        <v>34.945</v>
      </c>
    </row>
    <row r="319" spans="1:16" hidden="1" x14ac:dyDescent="0.25">
      <c r="A319">
        <v>4</v>
      </c>
      <c r="B319">
        <v>19</v>
      </c>
      <c r="C319">
        <v>20</v>
      </c>
      <c r="D319">
        <v>1</v>
      </c>
      <c r="E319" t="s">
        <v>457</v>
      </c>
      <c r="F319">
        <f>[22]tra!F319</f>
        <v>-310.50400000000002</v>
      </c>
      <c r="G319">
        <f>[22]tra!G319</f>
        <v>6.02</v>
      </c>
      <c r="H319">
        <f>[22]tra!H319</f>
        <v>-327.54500000000002</v>
      </c>
      <c r="I319">
        <f>[22]tra!I319</f>
        <v>22.795999999999999</v>
      </c>
      <c r="J319">
        <f>[22]tra!J319</f>
        <v>16.117000000000001</v>
      </c>
      <c r="K319">
        <f>[22]tra!K319</f>
        <v>25.931000000000001</v>
      </c>
      <c r="L319">
        <f>[22]tra!L319</f>
        <v>-63.875</v>
      </c>
      <c r="M319">
        <f>[22]tra!M319</f>
        <v>-36.505000000000003</v>
      </c>
      <c r="O319">
        <f t="shared" si="8"/>
        <v>63.875</v>
      </c>
      <c r="P319">
        <f t="shared" si="9"/>
        <v>36.505000000000003</v>
      </c>
    </row>
    <row r="320" spans="1:16" hidden="1" x14ac:dyDescent="0.25">
      <c r="A320">
        <v>4</v>
      </c>
      <c r="B320">
        <v>19</v>
      </c>
      <c r="C320">
        <v>20</v>
      </c>
      <c r="D320">
        <v>1</v>
      </c>
      <c r="E320" t="s">
        <v>458</v>
      </c>
      <c r="F320">
        <f>[22]tra!F320</f>
        <v>-184.46</v>
      </c>
      <c r="G320">
        <f>[22]tra!G320</f>
        <v>3.5720000000000001</v>
      </c>
      <c r="H320">
        <f>[22]tra!H320</f>
        <v>-194.571</v>
      </c>
      <c r="I320">
        <f>[22]tra!I320</f>
        <v>13.539</v>
      </c>
      <c r="J320">
        <f>[22]tra!J320</f>
        <v>9.5739999999999998</v>
      </c>
      <c r="K320">
        <f>[22]tra!K320</f>
        <v>15.404</v>
      </c>
      <c r="L320">
        <f>[22]tra!L320</f>
        <v>111.075</v>
      </c>
      <c r="M320">
        <f>[22]tra!M320</f>
        <v>62.606999999999999</v>
      </c>
      <c r="O320" t="str">
        <f t="shared" si="8"/>
        <v/>
      </c>
      <c r="P320" t="str">
        <f t="shared" si="9"/>
        <v/>
      </c>
    </row>
    <row r="321" spans="1:16" hidden="1" x14ac:dyDescent="0.25">
      <c r="A321">
        <v>4</v>
      </c>
      <c r="B321">
        <v>19</v>
      </c>
      <c r="C321">
        <v>20</v>
      </c>
      <c r="D321">
        <v>1</v>
      </c>
      <c r="E321" t="s">
        <v>459</v>
      </c>
      <c r="F321">
        <f>[22]tra!F321</f>
        <v>-184.46</v>
      </c>
      <c r="G321">
        <f>[22]tra!G321</f>
        <v>3.5720000000000001</v>
      </c>
      <c r="H321">
        <f>[22]tra!H321</f>
        <v>-194.571</v>
      </c>
      <c r="I321">
        <f>[22]tra!I321</f>
        <v>13.539</v>
      </c>
      <c r="J321">
        <f>[22]tra!J321</f>
        <v>9.5739999999999998</v>
      </c>
      <c r="K321">
        <f>[22]tra!K321</f>
        <v>15.404</v>
      </c>
      <c r="L321">
        <f>[22]tra!L321</f>
        <v>-112.54</v>
      </c>
      <c r="M321">
        <f>[22]tra!M321</f>
        <v>-63.497999999999998</v>
      </c>
      <c r="O321" t="str">
        <f t="shared" si="8"/>
        <v/>
      </c>
      <c r="P321" t="str">
        <f t="shared" si="9"/>
        <v/>
      </c>
    </row>
    <row r="322" spans="1:16" hidden="1" x14ac:dyDescent="0.25">
      <c r="A322">
        <v>4</v>
      </c>
      <c r="B322">
        <v>20</v>
      </c>
      <c r="C322">
        <v>21</v>
      </c>
      <c r="D322">
        <v>5</v>
      </c>
      <c r="E322" t="s">
        <v>456</v>
      </c>
      <c r="F322">
        <f>[22]tra!F322</f>
        <v>16.030999999999999</v>
      </c>
      <c r="G322">
        <f>[22]tra!G322</f>
        <v>0.27300000000000002</v>
      </c>
      <c r="H322">
        <f>[22]tra!H322</f>
        <v>16.414999999999999</v>
      </c>
      <c r="I322">
        <f>[22]tra!I322</f>
        <v>-1.2669999999999999</v>
      </c>
      <c r="J322">
        <f>[22]tra!J322</f>
        <v>-1.1279999999999999</v>
      </c>
      <c r="K322">
        <f>[22]tra!K322</f>
        <v>-1.8080000000000001</v>
      </c>
      <c r="L322">
        <f>[22]tra!L322</f>
        <v>-62.396000000000001</v>
      </c>
      <c r="M322">
        <f>[22]tra!M322</f>
        <v>-38.164999999999999</v>
      </c>
      <c r="O322">
        <f t="shared" si="8"/>
        <v>62.396000000000001</v>
      </c>
      <c r="P322">
        <f t="shared" si="9"/>
        <v>38.164999999999999</v>
      </c>
    </row>
    <row r="323" spans="1:16" hidden="1" x14ac:dyDescent="0.25">
      <c r="A323">
        <v>4</v>
      </c>
      <c r="B323">
        <v>20</v>
      </c>
      <c r="C323">
        <v>21</v>
      </c>
      <c r="D323">
        <v>5</v>
      </c>
      <c r="E323" t="s">
        <v>457</v>
      </c>
      <c r="F323">
        <f>[22]tra!F323</f>
        <v>-16.138999999999999</v>
      </c>
      <c r="G323">
        <f>[22]tra!G323</f>
        <v>-0.247</v>
      </c>
      <c r="H323">
        <f>[22]tra!H323</f>
        <v>-16.532</v>
      </c>
      <c r="I323">
        <f>[22]tra!I323</f>
        <v>1.278</v>
      </c>
      <c r="J323">
        <f>[22]tra!J323</f>
        <v>1.1299999999999999</v>
      </c>
      <c r="K323">
        <f>[22]tra!K323</f>
        <v>1.8109999999999999</v>
      </c>
      <c r="L323">
        <f>[22]tra!L323</f>
        <v>-61.183999999999997</v>
      </c>
      <c r="M323">
        <f>[22]tra!M323</f>
        <v>-36.368000000000002</v>
      </c>
      <c r="O323">
        <f t="shared" ref="O323:O386" si="10">IF(OR(E323="Msin",E323="Mdes"),ABS(L323),"")</f>
        <v>61.183999999999997</v>
      </c>
      <c r="P323">
        <f t="shared" ref="P323:P386" si="11">IF(OR(E323="Msin",E323="Mdes"),ABS(M323),"")</f>
        <v>36.368000000000002</v>
      </c>
    </row>
    <row r="324" spans="1:16" hidden="1" x14ac:dyDescent="0.25">
      <c r="A324">
        <v>4</v>
      </c>
      <c r="B324">
        <v>20</v>
      </c>
      <c r="C324">
        <v>21</v>
      </c>
      <c r="D324">
        <v>5</v>
      </c>
      <c r="E324" t="s">
        <v>458</v>
      </c>
      <c r="F324">
        <f>[22]tra!F324</f>
        <v>-6.7720000000000002</v>
      </c>
      <c r="G324">
        <f>[22]tra!G324</f>
        <v>-0.11</v>
      </c>
      <c r="H324">
        <f>[22]tra!H324</f>
        <v>-6.9359999999999999</v>
      </c>
      <c r="I324">
        <f>[22]tra!I324</f>
        <v>0.53600000000000003</v>
      </c>
      <c r="J324">
        <f>[22]tra!J324</f>
        <v>0.47499999999999998</v>
      </c>
      <c r="K324">
        <f>[22]tra!K324</f>
        <v>0.76200000000000001</v>
      </c>
      <c r="L324">
        <f>[22]tra!L324</f>
        <v>81.884</v>
      </c>
      <c r="M324">
        <f>[22]tra!M324</f>
        <v>49.540999999999997</v>
      </c>
      <c r="O324" t="str">
        <f t="shared" si="10"/>
        <v/>
      </c>
      <c r="P324" t="str">
        <f t="shared" si="11"/>
        <v/>
      </c>
    </row>
    <row r="325" spans="1:16" hidden="1" x14ac:dyDescent="0.25">
      <c r="A325">
        <v>4</v>
      </c>
      <c r="B325">
        <v>20</v>
      </c>
      <c r="C325">
        <v>21</v>
      </c>
      <c r="D325">
        <v>5</v>
      </c>
      <c r="E325" t="s">
        <v>459</v>
      </c>
      <c r="F325">
        <f>[22]tra!F325</f>
        <v>-6.7720000000000002</v>
      </c>
      <c r="G325">
        <f>[22]tra!G325</f>
        <v>-0.11</v>
      </c>
      <c r="H325">
        <f>[22]tra!H325</f>
        <v>-6.9359999999999999</v>
      </c>
      <c r="I325">
        <f>[22]tra!I325</f>
        <v>0.53600000000000003</v>
      </c>
      <c r="J325">
        <f>[22]tra!J325</f>
        <v>0.47499999999999998</v>
      </c>
      <c r="K325">
        <f>[22]tra!K325</f>
        <v>0.76200000000000001</v>
      </c>
      <c r="L325">
        <f>[22]tra!L325</f>
        <v>-81.373999999999995</v>
      </c>
      <c r="M325">
        <f>[22]tra!M325</f>
        <v>-48.783999999999999</v>
      </c>
      <c r="O325" t="str">
        <f t="shared" si="10"/>
        <v/>
      </c>
      <c r="P325" t="str">
        <f t="shared" si="11"/>
        <v/>
      </c>
    </row>
    <row r="326" spans="1:16" hidden="1" x14ac:dyDescent="0.25">
      <c r="A326">
        <v>4</v>
      </c>
      <c r="B326">
        <v>20</v>
      </c>
      <c r="C326">
        <v>21</v>
      </c>
      <c r="D326">
        <v>4</v>
      </c>
      <c r="E326" t="s">
        <v>456</v>
      </c>
      <c r="F326">
        <f>[22]tra!F326</f>
        <v>89.730999999999995</v>
      </c>
      <c r="G326">
        <f>[22]tra!G326</f>
        <v>-1.528</v>
      </c>
      <c r="H326">
        <f>[22]tra!H326</f>
        <v>92.408000000000001</v>
      </c>
      <c r="I326">
        <f>[22]tra!I326</f>
        <v>-7.875</v>
      </c>
      <c r="J326">
        <f>[22]tra!J326</f>
        <v>-5.6639999999999997</v>
      </c>
      <c r="K326">
        <f>[22]tra!K326</f>
        <v>-9.1059999999999999</v>
      </c>
      <c r="L326">
        <f>[22]tra!L326</f>
        <v>-67.695999999999998</v>
      </c>
      <c r="M326">
        <f>[22]tra!M326</f>
        <v>-44.91</v>
      </c>
      <c r="O326">
        <f t="shared" si="10"/>
        <v>67.695999999999998</v>
      </c>
      <c r="P326">
        <f t="shared" si="11"/>
        <v>44.91</v>
      </c>
    </row>
    <row r="327" spans="1:16" hidden="1" x14ac:dyDescent="0.25">
      <c r="A327">
        <v>4</v>
      </c>
      <c r="B327">
        <v>20</v>
      </c>
      <c r="C327">
        <v>21</v>
      </c>
      <c r="D327">
        <v>4</v>
      </c>
      <c r="E327" t="s">
        <v>457</v>
      </c>
      <c r="F327">
        <f>[22]tra!F327</f>
        <v>-76.138999999999996</v>
      </c>
      <c r="G327">
        <f>[22]tra!G327</f>
        <v>1.1819999999999999</v>
      </c>
      <c r="H327">
        <f>[22]tra!H327</f>
        <v>-78.403000000000006</v>
      </c>
      <c r="I327">
        <f>[22]tra!I327</f>
        <v>6.6420000000000003</v>
      </c>
      <c r="J327">
        <f>[22]tra!J327</f>
        <v>4.835</v>
      </c>
      <c r="K327">
        <f>[22]tra!K327</f>
        <v>7.7729999999999997</v>
      </c>
      <c r="L327">
        <f>[22]tra!L327</f>
        <v>-77.667000000000002</v>
      </c>
      <c r="M327">
        <f>[22]tra!M327</f>
        <v>-47.389000000000003</v>
      </c>
      <c r="O327">
        <f t="shared" si="10"/>
        <v>77.667000000000002</v>
      </c>
      <c r="P327">
        <f t="shared" si="11"/>
        <v>47.389000000000003</v>
      </c>
    </row>
    <row r="328" spans="1:16" hidden="1" x14ac:dyDescent="0.25">
      <c r="A328">
        <v>4</v>
      </c>
      <c r="B328">
        <v>20</v>
      </c>
      <c r="C328">
        <v>21</v>
      </c>
      <c r="D328">
        <v>4</v>
      </c>
      <c r="E328" t="s">
        <v>458</v>
      </c>
      <c r="F328">
        <f>[22]tra!F328</f>
        <v>-34.92</v>
      </c>
      <c r="G328">
        <f>[22]tra!G328</f>
        <v>0.56999999999999995</v>
      </c>
      <c r="H328">
        <f>[22]tra!H328</f>
        <v>-35.96</v>
      </c>
      <c r="I328">
        <f>[22]tra!I328</f>
        <v>3.056</v>
      </c>
      <c r="J328">
        <f>[22]tra!J328</f>
        <v>2.21</v>
      </c>
      <c r="K328">
        <f>[22]tra!K328</f>
        <v>3.5539999999999998</v>
      </c>
      <c r="L328">
        <f>[22]tra!L328</f>
        <v>101.855</v>
      </c>
      <c r="M328">
        <f>[22]tra!M328</f>
        <v>65.811999999999998</v>
      </c>
      <c r="O328" t="str">
        <f t="shared" si="10"/>
        <v/>
      </c>
      <c r="P328" t="str">
        <f t="shared" si="11"/>
        <v/>
      </c>
    </row>
    <row r="329" spans="1:16" hidden="1" x14ac:dyDescent="0.25">
      <c r="A329">
        <v>4</v>
      </c>
      <c r="B329">
        <v>20</v>
      </c>
      <c r="C329">
        <v>21</v>
      </c>
      <c r="D329">
        <v>4</v>
      </c>
      <c r="E329" t="s">
        <v>459</v>
      </c>
      <c r="F329">
        <f>[22]tra!F329</f>
        <v>-34.92</v>
      </c>
      <c r="G329">
        <f>[22]tra!G329</f>
        <v>0.56999999999999995</v>
      </c>
      <c r="H329">
        <f>[22]tra!H329</f>
        <v>-35.96</v>
      </c>
      <c r="I329">
        <f>[22]tra!I329</f>
        <v>3.056</v>
      </c>
      <c r="J329">
        <f>[22]tra!J329</f>
        <v>2.21</v>
      </c>
      <c r="K329">
        <f>[22]tra!K329</f>
        <v>3.5539999999999998</v>
      </c>
      <c r="L329">
        <f>[22]tra!L329</f>
        <v>-106.053</v>
      </c>
      <c r="M329">
        <f>[22]tra!M329</f>
        <v>-66.855999999999995</v>
      </c>
      <c r="O329" t="str">
        <f t="shared" si="10"/>
        <v/>
      </c>
      <c r="P329" t="str">
        <f t="shared" si="11"/>
        <v/>
      </c>
    </row>
    <row r="330" spans="1:16" hidden="1" x14ac:dyDescent="0.25">
      <c r="A330">
        <v>4</v>
      </c>
      <c r="B330">
        <v>20</v>
      </c>
      <c r="C330">
        <v>21</v>
      </c>
      <c r="D330">
        <v>3</v>
      </c>
      <c r="E330" t="s">
        <v>456</v>
      </c>
      <c r="F330">
        <f>[22]tra!F330</f>
        <v>158.173</v>
      </c>
      <c r="G330">
        <f>[22]tra!G330</f>
        <v>-5.6760000000000002</v>
      </c>
      <c r="H330">
        <f>[22]tra!H330</f>
        <v>163.61000000000001</v>
      </c>
      <c r="I330">
        <f>[22]tra!I330</f>
        <v>-15.066000000000001</v>
      </c>
      <c r="J330">
        <f>[22]tra!J330</f>
        <v>-9.1669999999999998</v>
      </c>
      <c r="K330">
        <f>[22]tra!K330</f>
        <v>-14.768000000000001</v>
      </c>
      <c r="L330">
        <f>[22]tra!L330</f>
        <v>-66.016999999999996</v>
      </c>
      <c r="M330">
        <f>[22]tra!M330</f>
        <v>-43.470999999999997</v>
      </c>
      <c r="O330">
        <f t="shared" si="10"/>
        <v>66.016999999999996</v>
      </c>
      <c r="P330">
        <f t="shared" si="11"/>
        <v>43.470999999999997</v>
      </c>
    </row>
    <row r="331" spans="1:16" hidden="1" x14ac:dyDescent="0.25">
      <c r="A331">
        <v>4</v>
      </c>
      <c r="B331">
        <v>20</v>
      </c>
      <c r="C331">
        <v>21</v>
      </c>
      <c r="D331">
        <v>3</v>
      </c>
      <c r="E331" t="s">
        <v>457</v>
      </c>
      <c r="F331">
        <f>[22]tra!F331</f>
        <v>-118.91800000000001</v>
      </c>
      <c r="G331">
        <f>[22]tra!G331</f>
        <v>4.2779999999999996</v>
      </c>
      <c r="H331">
        <f>[22]tra!H331</f>
        <v>-122.992</v>
      </c>
      <c r="I331">
        <f>[22]tra!I331</f>
        <v>11.340999999999999</v>
      </c>
      <c r="J331">
        <f>[22]tra!J331</f>
        <v>6.8959999999999999</v>
      </c>
      <c r="K331">
        <f>[22]tra!K331</f>
        <v>11.109</v>
      </c>
      <c r="L331">
        <f>[22]tra!L331</f>
        <v>-61.247999999999998</v>
      </c>
      <c r="M331">
        <f>[22]tra!M331</f>
        <v>-38.317</v>
      </c>
      <c r="O331">
        <f t="shared" si="10"/>
        <v>61.247999999999998</v>
      </c>
      <c r="P331">
        <f t="shared" si="11"/>
        <v>38.317</v>
      </c>
    </row>
    <row r="332" spans="1:16" hidden="1" x14ac:dyDescent="0.25">
      <c r="A332">
        <v>4</v>
      </c>
      <c r="B332">
        <v>20</v>
      </c>
      <c r="C332">
        <v>21</v>
      </c>
      <c r="D332">
        <v>3</v>
      </c>
      <c r="E332" t="s">
        <v>458</v>
      </c>
      <c r="F332">
        <f>[22]tra!F332</f>
        <v>-58.335000000000001</v>
      </c>
      <c r="G332">
        <f>[22]tra!G332</f>
        <v>2.0950000000000002</v>
      </c>
      <c r="H332">
        <f>[22]tra!H332</f>
        <v>-60.337000000000003</v>
      </c>
      <c r="I332">
        <f>[22]tra!I332</f>
        <v>5.5590000000000002</v>
      </c>
      <c r="J332">
        <f>[22]tra!J332</f>
        <v>3.3820000000000001</v>
      </c>
      <c r="K332">
        <f>[22]tra!K332</f>
        <v>5.4480000000000004</v>
      </c>
      <c r="L332">
        <f>[22]tra!L332</f>
        <v>107.261</v>
      </c>
      <c r="M332">
        <f>[22]tra!M332</f>
        <v>69.2</v>
      </c>
      <c r="O332" t="str">
        <f t="shared" si="10"/>
        <v/>
      </c>
      <c r="P332" t="str">
        <f t="shared" si="11"/>
        <v/>
      </c>
    </row>
    <row r="333" spans="1:16" hidden="1" x14ac:dyDescent="0.25">
      <c r="A333">
        <v>4</v>
      </c>
      <c r="B333">
        <v>20</v>
      </c>
      <c r="C333">
        <v>21</v>
      </c>
      <c r="D333">
        <v>3</v>
      </c>
      <c r="E333" t="s">
        <v>459</v>
      </c>
      <c r="F333">
        <f>[22]tra!F333</f>
        <v>-58.335000000000001</v>
      </c>
      <c r="G333">
        <f>[22]tra!G333</f>
        <v>2.0950000000000002</v>
      </c>
      <c r="H333">
        <f>[22]tra!H333</f>
        <v>-60.337000000000003</v>
      </c>
      <c r="I333">
        <f>[22]tra!I333</f>
        <v>5.5590000000000002</v>
      </c>
      <c r="J333">
        <f>[22]tra!J333</f>
        <v>3.3820000000000001</v>
      </c>
      <c r="K333">
        <f>[22]tra!K333</f>
        <v>5.4480000000000004</v>
      </c>
      <c r="L333">
        <f>[22]tra!L333</f>
        <v>-105.254</v>
      </c>
      <c r="M333">
        <f>[22]tra!M333</f>
        <v>-67.03</v>
      </c>
      <c r="O333" t="str">
        <f t="shared" si="10"/>
        <v/>
      </c>
      <c r="P333" t="str">
        <f t="shared" si="11"/>
        <v/>
      </c>
    </row>
    <row r="334" spans="1:16" hidden="1" x14ac:dyDescent="0.25">
      <c r="A334">
        <v>4</v>
      </c>
      <c r="B334">
        <v>20</v>
      </c>
      <c r="C334">
        <v>21</v>
      </c>
      <c r="D334">
        <v>2</v>
      </c>
      <c r="E334" t="s">
        <v>456</v>
      </c>
      <c r="F334">
        <f>[22]tra!F334</f>
        <v>194.892</v>
      </c>
      <c r="G334">
        <f>[22]tra!G334</f>
        <v>-5.9450000000000003</v>
      </c>
      <c r="H334">
        <f>[22]tra!H334</f>
        <v>203.11799999999999</v>
      </c>
      <c r="I334">
        <f>[22]tra!I334</f>
        <v>-17.163</v>
      </c>
      <c r="J334">
        <f>[22]tra!J334</f>
        <v>-10.949</v>
      </c>
      <c r="K334">
        <f>[22]tra!K334</f>
        <v>-17.626000000000001</v>
      </c>
      <c r="L334">
        <f>[22]tra!L334</f>
        <v>-71.978999999999999</v>
      </c>
      <c r="M334">
        <f>[22]tra!M334</f>
        <v>-47.067999999999998</v>
      </c>
      <c r="O334">
        <f t="shared" si="10"/>
        <v>71.978999999999999</v>
      </c>
      <c r="P334">
        <f t="shared" si="11"/>
        <v>47.067999999999998</v>
      </c>
    </row>
    <row r="335" spans="1:16" hidden="1" x14ac:dyDescent="0.25">
      <c r="A335">
        <v>4</v>
      </c>
      <c r="B335">
        <v>20</v>
      </c>
      <c r="C335">
        <v>21</v>
      </c>
      <c r="D335">
        <v>2</v>
      </c>
      <c r="E335" t="s">
        <v>457</v>
      </c>
      <c r="F335">
        <f>[22]tra!F335</f>
        <v>-148.423</v>
      </c>
      <c r="G335">
        <f>[22]tra!G335</f>
        <v>4.4960000000000004</v>
      </c>
      <c r="H335">
        <f>[22]tra!H335</f>
        <v>-154.684</v>
      </c>
      <c r="I335">
        <f>[22]tra!I335</f>
        <v>13.019</v>
      </c>
      <c r="J335">
        <f>[22]tra!J335</f>
        <v>8.3190000000000008</v>
      </c>
      <c r="K335">
        <f>[22]tra!K335</f>
        <v>13.391999999999999</v>
      </c>
      <c r="L335">
        <f>[22]tra!L335</f>
        <v>-61.588999999999999</v>
      </c>
      <c r="M335">
        <f>[22]tra!M335</f>
        <v>-38.637999999999998</v>
      </c>
      <c r="O335">
        <f t="shared" si="10"/>
        <v>61.588999999999999</v>
      </c>
      <c r="P335">
        <f t="shared" si="11"/>
        <v>38.637999999999998</v>
      </c>
    </row>
    <row r="336" spans="1:16" hidden="1" x14ac:dyDescent="0.25">
      <c r="A336">
        <v>4</v>
      </c>
      <c r="B336">
        <v>20</v>
      </c>
      <c r="C336">
        <v>21</v>
      </c>
      <c r="D336">
        <v>2</v>
      </c>
      <c r="E336" t="s">
        <v>458</v>
      </c>
      <c r="F336">
        <f>[22]tra!F336</f>
        <v>-72.277000000000001</v>
      </c>
      <c r="G336">
        <f>[22]tra!G336</f>
        <v>2.198</v>
      </c>
      <c r="H336">
        <f>[22]tra!H336</f>
        <v>-75.326999999999998</v>
      </c>
      <c r="I336">
        <f>[22]tra!I336</f>
        <v>6.3540000000000001</v>
      </c>
      <c r="J336">
        <f>[22]tra!J336</f>
        <v>4.056</v>
      </c>
      <c r="K336">
        <f>[22]tra!K336</f>
        <v>6.53</v>
      </c>
      <c r="L336">
        <f>[22]tra!L336</f>
        <v>108.44499999999999</v>
      </c>
      <c r="M336">
        <f>[22]tra!M336</f>
        <v>69.89</v>
      </c>
      <c r="O336" t="str">
        <f t="shared" si="10"/>
        <v/>
      </c>
      <c r="P336" t="str">
        <f t="shared" si="11"/>
        <v/>
      </c>
    </row>
    <row r="337" spans="1:16" hidden="1" x14ac:dyDescent="0.25">
      <c r="A337">
        <v>4</v>
      </c>
      <c r="B337">
        <v>20</v>
      </c>
      <c r="C337">
        <v>21</v>
      </c>
      <c r="D337">
        <v>2</v>
      </c>
      <c r="E337" t="s">
        <v>459</v>
      </c>
      <c r="F337">
        <f>[22]tra!F337</f>
        <v>-72.277000000000001</v>
      </c>
      <c r="G337">
        <f>[22]tra!G337</f>
        <v>2.198</v>
      </c>
      <c r="H337">
        <f>[22]tra!H337</f>
        <v>-75.326999999999998</v>
      </c>
      <c r="I337">
        <f>[22]tra!I337</f>
        <v>6.3540000000000001</v>
      </c>
      <c r="J337">
        <f>[22]tra!J337</f>
        <v>4.056</v>
      </c>
      <c r="K337">
        <f>[22]tra!K337</f>
        <v>6.53</v>
      </c>
      <c r="L337">
        <f>[22]tra!L337</f>
        <v>-104.07</v>
      </c>
      <c r="M337">
        <f>[22]tra!M337</f>
        <v>-66.34</v>
      </c>
      <c r="O337" t="str">
        <f t="shared" si="10"/>
        <v/>
      </c>
      <c r="P337" t="str">
        <f t="shared" si="11"/>
        <v/>
      </c>
    </row>
    <row r="338" spans="1:16" hidden="1" x14ac:dyDescent="0.25">
      <c r="A338">
        <v>4</v>
      </c>
      <c r="B338">
        <v>20</v>
      </c>
      <c r="C338">
        <v>21</v>
      </c>
      <c r="D338">
        <v>1</v>
      </c>
      <c r="E338" t="s">
        <v>456</v>
      </c>
      <c r="F338">
        <f>[22]tra!F338</f>
        <v>197.43799999999999</v>
      </c>
      <c r="G338">
        <f>[22]tra!G338</f>
        <v>-4.0789999999999997</v>
      </c>
      <c r="H338">
        <f>[22]tra!H338</f>
        <v>207.495</v>
      </c>
      <c r="I338">
        <f>[22]tra!I338</f>
        <v>-14.875999999999999</v>
      </c>
      <c r="J338">
        <f>[22]tra!J338</f>
        <v>-10.384</v>
      </c>
      <c r="K338">
        <f>[22]tra!K338</f>
        <v>-16.707999999999998</v>
      </c>
      <c r="L338">
        <f>[22]tra!L338</f>
        <v>-85.543000000000006</v>
      </c>
      <c r="M338">
        <f>[22]tra!M338</f>
        <v>-55.021999999999998</v>
      </c>
      <c r="O338">
        <f t="shared" si="10"/>
        <v>85.543000000000006</v>
      </c>
      <c r="P338">
        <f t="shared" si="11"/>
        <v>55.021999999999998</v>
      </c>
    </row>
    <row r="339" spans="1:16" hidden="1" x14ac:dyDescent="0.25">
      <c r="A339">
        <v>4</v>
      </c>
      <c r="B339">
        <v>20</v>
      </c>
      <c r="C339">
        <v>21</v>
      </c>
      <c r="D339">
        <v>1</v>
      </c>
      <c r="E339" t="s">
        <v>457</v>
      </c>
      <c r="F339">
        <f>[22]tra!F339</f>
        <v>-144.84800000000001</v>
      </c>
      <c r="G339">
        <f>[22]tra!G339</f>
        <v>3.036</v>
      </c>
      <c r="H339">
        <f>[22]tra!H339</f>
        <v>-152.20400000000001</v>
      </c>
      <c r="I339">
        <f>[22]tra!I339</f>
        <v>10.962999999999999</v>
      </c>
      <c r="J339">
        <f>[22]tra!J339</f>
        <v>7.63</v>
      </c>
      <c r="K339">
        <f>[22]tra!K339</f>
        <v>12.278</v>
      </c>
      <c r="L339">
        <f>[22]tra!L339</f>
        <v>-47.344999999999999</v>
      </c>
      <c r="M339">
        <f>[22]tra!M339</f>
        <v>-29.934000000000001</v>
      </c>
      <c r="O339">
        <f t="shared" si="10"/>
        <v>47.344999999999999</v>
      </c>
      <c r="P339">
        <f t="shared" si="11"/>
        <v>29.934000000000001</v>
      </c>
    </row>
    <row r="340" spans="1:16" hidden="1" x14ac:dyDescent="0.25">
      <c r="A340">
        <v>4</v>
      </c>
      <c r="B340">
        <v>20</v>
      </c>
      <c r="C340">
        <v>21</v>
      </c>
      <c r="D340">
        <v>1</v>
      </c>
      <c r="E340" t="s">
        <v>458</v>
      </c>
      <c r="F340">
        <f>[22]tra!F340</f>
        <v>-72.06</v>
      </c>
      <c r="G340">
        <f>[22]tra!G340</f>
        <v>1.498</v>
      </c>
      <c r="H340">
        <f>[22]tra!H340</f>
        <v>-75.725999999999999</v>
      </c>
      <c r="I340">
        <f>[22]tra!I340</f>
        <v>5.44</v>
      </c>
      <c r="J340">
        <f>[22]tra!J340</f>
        <v>3.7919999999999998</v>
      </c>
      <c r="K340">
        <f>[22]tra!K340</f>
        <v>6.1020000000000003</v>
      </c>
      <c r="L340">
        <f>[22]tra!L340</f>
        <v>114.29900000000001</v>
      </c>
      <c r="M340">
        <f>[22]tra!M340</f>
        <v>73.397000000000006</v>
      </c>
      <c r="O340" t="str">
        <f t="shared" si="10"/>
        <v/>
      </c>
      <c r="P340" t="str">
        <f t="shared" si="11"/>
        <v/>
      </c>
    </row>
    <row r="341" spans="1:16" hidden="1" x14ac:dyDescent="0.25">
      <c r="A341">
        <v>4</v>
      </c>
      <c r="B341">
        <v>20</v>
      </c>
      <c r="C341">
        <v>21</v>
      </c>
      <c r="D341">
        <v>1</v>
      </c>
      <c r="E341" t="s">
        <v>459</v>
      </c>
      <c r="F341">
        <f>[22]tra!F341</f>
        <v>-72.06</v>
      </c>
      <c r="G341">
        <f>[22]tra!G341</f>
        <v>1.498</v>
      </c>
      <c r="H341">
        <f>[22]tra!H341</f>
        <v>-75.725999999999999</v>
      </c>
      <c r="I341">
        <f>[22]tra!I341</f>
        <v>5.44</v>
      </c>
      <c r="J341">
        <f>[22]tra!J341</f>
        <v>3.7919999999999998</v>
      </c>
      <c r="K341">
        <f>[22]tra!K341</f>
        <v>6.1020000000000003</v>
      </c>
      <c r="L341">
        <f>[22]tra!L341</f>
        <v>-98.215999999999994</v>
      </c>
      <c r="M341">
        <f>[22]tra!M341</f>
        <v>-62.832999999999998</v>
      </c>
      <c r="O341" t="str">
        <f t="shared" si="10"/>
        <v/>
      </c>
      <c r="P341" t="str">
        <f t="shared" si="11"/>
        <v/>
      </c>
    </row>
    <row r="342" spans="1:16" hidden="1" x14ac:dyDescent="0.25">
      <c r="A342">
        <v>5</v>
      </c>
      <c r="B342">
        <v>1</v>
      </c>
      <c r="C342">
        <v>7</v>
      </c>
      <c r="D342">
        <v>5</v>
      </c>
      <c r="E342" t="s">
        <v>456</v>
      </c>
      <c r="F342">
        <f>[22]tra!F342</f>
        <v>1.0109999999999999</v>
      </c>
      <c r="G342">
        <f>[22]tra!G342</f>
        <v>16.547000000000001</v>
      </c>
      <c r="H342">
        <f>[22]tra!H342</f>
        <v>0.97099999999999997</v>
      </c>
      <c r="I342">
        <f>[22]tra!I342</f>
        <v>16.829999999999998</v>
      </c>
      <c r="J342">
        <f>[22]tra!J342</f>
        <v>-1.605</v>
      </c>
      <c r="K342">
        <f>[22]tra!K342</f>
        <v>-2.5670000000000002</v>
      </c>
      <c r="L342">
        <f>[22]tra!L342</f>
        <v>-43.85</v>
      </c>
      <c r="M342">
        <f>[22]tra!M342</f>
        <v>-26.234000000000002</v>
      </c>
      <c r="O342">
        <f t="shared" si="10"/>
        <v>43.85</v>
      </c>
      <c r="P342">
        <f t="shared" si="11"/>
        <v>26.234000000000002</v>
      </c>
    </row>
    <row r="343" spans="1:16" hidden="1" x14ac:dyDescent="0.25">
      <c r="A343">
        <v>5</v>
      </c>
      <c r="B343">
        <v>1</v>
      </c>
      <c r="C343">
        <v>7</v>
      </c>
      <c r="D343">
        <v>5</v>
      </c>
      <c r="E343" t="s">
        <v>457</v>
      </c>
      <c r="F343">
        <f>[22]tra!F343</f>
        <v>-0.72899999999999998</v>
      </c>
      <c r="G343">
        <f>[22]tra!G343</f>
        <v>-10.893000000000001</v>
      </c>
      <c r="H343">
        <f>[22]tra!H343</f>
        <v>-0.69799999999999995</v>
      </c>
      <c r="I343">
        <f>[22]tra!I343</f>
        <v>-11.179</v>
      </c>
      <c r="J343">
        <f>[22]tra!J343</f>
        <v>1.0549999999999999</v>
      </c>
      <c r="K343">
        <f>[22]tra!K343</f>
        <v>1.6850000000000001</v>
      </c>
      <c r="L343">
        <f>[22]tra!L343</f>
        <v>-38.829000000000001</v>
      </c>
      <c r="M343">
        <f>[22]tra!M343</f>
        <v>-23.529</v>
      </c>
      <c r="O343">
        <f t="shared" si="10"/>
        <v>38.829000000000001</v>
      </c>
      <c r="P343">
        <f t="shared" si="11"/>
        <v>23.529</v>
      </c>
    </row>
    <row r="344" spans="1:16" hidden="1" x14ac:dyDescent="0.25">
      <c r="A344">
        <v>5</v>
      </c>
      <c r="B344">
        <v>1</v>
      </c>
      <c r="C344">
        <v>7</v>
      </c>
      <c r="D344">
        <v>5</v>
      </c>
      <c r="E344" t="s">
        <v>458</v>
      </c>
      <c r="F344">
        <f>[22]tra!F344</f>
        <v>-0.44900000000000001</v>
      </c>
      <c r="G344">
        <f>[22]tra!G344</f>
        <v>-7.0839999999999996</v>
      </c>
      <c r="H344">
        <f>[22]tra!H344</f>
        <v>-0.43099999999999999</v>
      </c>
      <c r="I344">
        <f>[22]tra!I344</f>
        <v>-7.23</v>
      </c>
      <c r="J344">
        <f>[22]tra!J344</f>
        <v>0.68600000000000005</v>
      </c>
      <c r="K344">
        <f>[22]tra!K344</f>
        <v>1.0980000000000001</v>
      </c>
      <c r="L344">
        <f>[22]tra!L344</f>
        <v>66.971000000000004</v>
      </c>
      <c r="M344">
        <f>[22]tra!M344</f>
        <v>40.139000000000003</v>
      </c>
      <c r="O344" t="str">
        <f t="shared" si="10"/>
        <v/>
      </c>
      <c r="P344" t="str">
        <f t="shared" si="11"/>
        <v/>
      </c>
    </row>
    <row r="345" spans="1:16" hidden="1" x14ac:dyDescent="0.25">
      <c r="A345">
        <v>5</v>
      </c>
      <c r="B345">
        <v>1</v>
      </c>
      <c r="C345">
        <v>7</v>
      </c>
      <c r="D345">
        <v>5</v>
      </c>
      <c r="E345" t="s">
        <v>459</v>
      </c>
      <c r="F345">
        <f>[22]tra!F345</f>
        <v>-0.44900000000000001</v>
      </c>
      <c r="G345">
        <f>[22]tra!G345</f>
        <v>-7.0839999999999996</v>
      </c>
      <c r="H345">
        <f>[22]tra!H345</f>
        <v>-0.43099999999999999</v>
      </c>
      <c r="I345">
        <f>[22]tra!I345</f>
        <v>-7.23</v>
      </c>
      <c r="J345">
        <f>[22]tra!J345</f>
        <v>0.68600000000000005</v>
      </c>
      <c r="K345">
        <f>[22]tra!K345</f>
        <v>1.0980000000000001</v>
      </c>
      <c r="L345">
        <f>[22]tra!L345</f>
        <v>-64.379000000000005</v>
      </c>
      <c r="M345">
        <f>[22]tra!M345</f>
        <v>-38.741999999999997</v>
      </c>
      <c r="O345" t="str">
        <f t="shared" si="10"/>
        <v/>
      </c>
      <c r="P345" t="str">
        <f t="shared" si="11"/>
        <v/>
      </c>
    </row>
    <row r="346" spans="1:16" hidden="1" x14ac:dyDescent="0.25">
      <c r="A346">
        <v>5</v>
      </c>
      <c r="B346">
        <v>1</v>
      </c>
      <c r="C346">
        <v>7</v>
      </c>
      <c r="D346">
        <v>4</v>
      </c>
      <c r="E346" t="s">
        <v>456</v>
      </c>
      <c r="F346">
        <f>[22]tra!F346</f>
        <v>5.0430000000000001</v>
      </c>
      <c r="G346">
        <f>[22]tra!G346</f>
        <v>116.033</v>
      </c>
      <c r="H346">
        <f>[22]tra!H346</f>
        <v>5.0110000000000001</v>
      </c>
      <c r="I346">
        <f>[22]tra!I346</f>
        <v>116.70699999999999</v>
      </c>
      <c r="J346">
        <f>[22]tra!J346</f>
        <v>-11.582000000000001</v>
      </c>
      <c r="K346">
        <f>[22]tra!K346</f>
        <v>-18.62</v>
      </c>
      <c r="L346">
        <f>[22]tra!L346</f>
        <v>-55.052</v>
      </c>
      <c r="M346">
        <f>[22]tra!M346</f>
        <v>-34.204999999999998</v>
      </c>
      <c r="O346">
        <f t="shared" si="10"/>
        <v>55.052</v>
      </c>
      <c r="P346">
        <f t="shared" si="11"/>
        <v>34.204999999999998</v>
      </c>
    </row>
    <row r="347" spans="1:16" hidden="1" x14ac:dyDescent="0.25">
      <c r="A347">
        <v>5</v>
      </c>
      <c r="B347">
        <v>1</v>
      </c>
      <c r="C347">
        <v>7</v>
      </c>
      <c r="D347">
        <v>4</v>
      </c>
      <c r="E347" t="s">
        <v>457</v>
      </c>
      <c r="F347">
        <f>[22]tra!F347</f>
        <v>-3.87</v>
      </c>
      <c r="G347">
        <f>[22]tra!G347</f>
        <v>-94.259</v>
      </c>
      <c r="H347">
        <f>[22]tra!H347</f>
        <v>-3.8780000000000001</v>
      </c>
      <c r="I347">
        <f>[22]tra!I347</f>
        <v>-94.789000000000001</v>
      </c>
      <c r="J347">
        <f>[22]tra!J347</f>
        <v>9.4489999999999998</v>
      </c>
      <c r="K347">
        <f>[22]tra!K347</f>
        <v>15.201000000000001</v>
      </c>
      <c r="L347">
        <f>[22]tra!L347</f>
        <v>-45.914999999999999</v>
      </c>
      <c r="M347">
        <f>[22]tra!M347</f>
        <v>-28.827999999999999</v>
      </c>
      <c r="O347">
        <f t="shared" si="10"/>
        <v>45.914999999999999</v>
      </c>
      <c r="P347">
        <f t="shared" si="11"/>
        <v>28.827999999999999</v>
      </c>
    </row>
    <row r="348" spans="1:16" hidden="1" x14ac:dyDescent="0.25">
      <c r="A348">
        <v>5</v>
      </c>
      <c r="B348">
        <v>1</v>
      </c>
      <c r="C348">
        <v>7</v>
      </c>
      <c r="D348">
        <v>4</v>
      </c>
      <c r="E348" t="s">
        <v>458</v>
      </c>
      <c r="F348">
        <f>[22]tra!F348</f>
        <v>-2.5110000000000001</v>
      </c>
      <c r="G348">
        <f>[22]tra!G348</f>
        <v>-59.237000000000002</v>
      </c>
      <c r="H348">
        <f>[22]tra!H348</f>
        <v>-2.504</v>
      </c>
      <c r="I348">
        <f>[22]tra!I348</f>
        <v>-59.573999999999998</v>
      </c>
      <c r="J348">
        <f>[22]tra!J348</f>
        <v>5.9240000000000004</v>
      </c>
      <c r="K348">
        <f>[22]tra!K348</f>
        <v>9.5269999999999992</v>
      </c>
      <c r="L348">
        <f>[22]tra!L348</f>
        <v>85.271000000000001</v>
      </c>
      <c r="M348">
        <f>[22]tra!M348</f>
        <v>54.036999999999999</v>
      </c>
      <c r="O348" t="str">
        <f t="shared" si="10"/>
        <v/>
      </c>
      <c r="P348" t="str">
        <f t="shared" si="11"/>
        <v/>
      </c>
    </row>
    <row r="349" spans="1:16" hidden="1" x14ac:dyDescent="0.25">
      <c r="A349">
        <v>5</v>
      </c>
      <c r="B349">
        <v>1</v>
      </c>
      <c r="C349">
        <v>7</v>
      </c>
      <c r="D349">
        <v>4</v>
      </c>
      <c r="E349" t="s">
        <v>459</v>
      </c>
      <c r="F349">
        <f>[22]tra!F349</f>
        <v>-2.5110000000000001</v>
      </c>
      <c r="G349">
        <f>[22]tra!G349</f>
        <v>-59.237000000000002</v>
      </c>
      <c r="H349">
        <f>[22]tra!H349</f>
        <v>-2.504</v>
      </c>
      <c r="I349">
        <f>[22]tra!I349</f>
        <v>-59.573999999999998</v>
      </c>
      <c r="J349">
        <f>[22]tra!J349</f>
        <v>5.9240000000000004</v>
      </c>
      <c r="K349">
        <f>[22]tra!K349</f>
        <v>9.5269999999999992</v>
      </c>
      <c r="L349">
        <f>[22]tra!L349</f>
        <v>-80.123000000000005</v>
      </c>
      <c r="M349">
        <f>[22]tra!M349</f>
        <v>-51.008000000000003</v>
      </c>
      <c r="O349" t="str">
        <f t="shared" si="10"/>
        <v/>
      </c>
      <c r="P349" t="str">
        <f t="shared" si="11"/>
        <v/>
      </c>
    </row>
    <row r="350" spans="1:16" hidden="1" x14ac:dyDescent="0.25">
      <c r="A350">
        <v>5</v>
      </c>
      <c r="B350">
        <v>1</v>
      </c>
      <c r="C350">
        <v>7</v>
      </c>
      <c r="D350">
        <v>3</v>
      </c>
      <c r="E350" t="s">
        <v>456</v>
      </c>
      <c r="F350">
        <f>[22]tra!F350</f>
        <v>3.629</v>
      </c>
      <c r="G350">
        <f>[22]tra!G350</f>
        <v>228.64400000000001</v>
      </c>
      <c r="H350">
        <f>[22]tra!H350</f>
        <v>4.5419999999999998</v>
      </c>
      <c r="I350">
        <f>[22]tra!I350</f>
        <v>228.23500000000001</v>
      </c>
      <c r="J350">
        <f>[22]tra!J350</f>
        <v>-22.268000000000001</v>
      </c>
      <c r="K350">
        <f>[22]tra!K350</f>
        <v>-35.881</v>
      </c>
      <c r="L350">
        <f>[22]tra!L350</f>
        <v>-53.215000000000003</v>
      </c>
      <c r="M350">
        <f>[22]tra!M350</f>
        <v>-32.43</v>
      </c>
      <c r="O350">
        <f t="shared" si="10"/>
        <v>53.215000000000003</v>
      </c>
      <c r="P350">
        <f t="shared" si="11"/>
        <v>32.43</v>
      </c>
    </row>
    <row r="351" spans="1:16" hidden="1" x14ac:dyDescent="0.25">
      <c r="A351">
        <v>5</v>
      </c>
      <c r="B351">
        <v>1</v>
      </c>
      <c r="C351">
        <v>7</v>
      </c>
      <c r="D351">
        <v>3</v>
      </c>
      <c r="E351" t="s">
        <v>457</v>
      </c>
      <c r="F351">
        <f>[22]tra!F351</f>
        <v>-3.4569999999999999</v>
      </c>
      <c r="G351">
        <f>[22]tra!G351</f>
        <v>-209.352</v>
      </c>
      <c r="H351">
        <f>[22]tra!H351</f>
        <v>-4.2450000000000001</v>
      </c>
      <c r="I351">
        <f>[22]tra!I351</f>
        <v>-208.87700000000001</v>
      </c>
      <c r="J351">
        <f>[22]tra!J351</f>
        <v>20.382000000000001</v>
      </c>
      <c r="K351">
        <f>[22]tra!K351</f>
        <v>32.837000000000003</v>
      </c>
      <c r="L351">
        <f>[22]tra!L351</f>
        <v>-42.095999999999997</v>
      </c>
      <c r="M351">
        <f>[22]tra!M351</f>
        <v>-27.745000000000001</v>
      </c>
      <c r="O351">
        <f t="shared" si="10"/>
        <v>42.095999999999997</v>
      </c>
      <c r="P351">
        <f t="shared" si="11"/>
        <v>27.745000000000001</v>
      </c>
    </row>
    <row r="352" spans="1:16" hidden="1" x14ac:dyDescent="0.25">
      <c r="A352">
        <v>5</v>
      </c>
      <c r="B352">
        <v>1</v>
      </c>
      <c r="C352">
        <v>7</v>
      </c>
      <c r="D352">
        <v>3</v>
      </c>
      <c r="E352" t="s">
        <v>458</v>
      </c>
      <c r="F352">
        <f>[22]tra!F352</f>
        <v>-1.996</v>
      </c>
      <c r="G352">
        <f>[22]tra!G352</f>
        <v>-123.379</v>
      </c>
      <c r="H352">
        <f>[22]tra!H352</f>
        <v>-2.4750000000000001</v>
      </c>
      <c r="I352">
        <f>[22]tra!I352</f>
        <v>-123.13</v>
      </c>
      <c r="J352">
        <f>[22]tra!J352</f>
        <v>12.013999999999999</v>
      </c>
      <c r="K352">
        <f>[22]tra!K352</f>
        <v>19.356999999999999</v>
      </c>
      <c r="L352">
        <f>[22]tra!L352</f>
        <v>87.569000000000003</v>
      </c>
      <c r="M352">
        <f>[22]tra!M352</f>
        <v>55.173000000000002</v>
      </c>
      <c r="O352" t="str">
        <f t="shared" si="10"/>
        <v/>
      </c>
      <c r="P352" t="str">
        <f t="shared" si="11"/>
        <v/>
      </c>
    </row>
    <row r="353" spans="1:16" hidden="1" x14ac:dyDescent="0.25">
      <c r="A353">
        <v>5</v>
      </c>
      <c r="B353">
        <v>1</v>
      </c>
      <c r="C353">
        <v>7</v>
      </c>
      <c r="D353">
        <v>3</v>
      </c>
      <c r="E353" t="s">
        <v>459</v>
      </c>
      <c r="F353">
        <f>[22]tra!F353</f>
        <v>-1.996</v>
      </c>
      <c r="G353">
        <f>[22]tra!G353</f>
        <v>-123.379</v>
      </c>
      <c r="H353">
        <f>[22]tra!H353</f>
        <v>-2.4750000000000001</v>
      </c>
      <c r="I353">
        <f>[22]tra!I353</f>
        <v>-123.13</v>
      </c>
      <c r="J353">
        <f>[22]tra!J353</f>
        <v>12.013999999999999</v>
      </c>
      <c r="K353">
        <f>[22]tra!K353</f>
        <v>19.356999999999999</v>
      </c>
      <c r="L353">
        <f>[22]tra!L353</f>
        <v>-81.305000000000007</v>
      </c>
      <c r="M353">
        <f>[22]tra!M353</f>
        <v>-52.533999999999999</v>
      </c>
      <c r="O353" t="str">
        <f t="shared" si="10"/>
        <v/>
      </c>
      <c r="P353" t="str">
        <f t="shared" si="11"/>
        <v/>
      </c>
    </row>
    <row r="354" spans="1:16" hidden="1" x14ac:dyDescent="0.25">
      <c r="A354">
        <v>5</v>
      </c>
      <c r="B354">
        <v>1</v>
      </c>
      <c r="C354">
        <v>7</v>
      </c>
      <c r="D354">
        <v>2</v>
      </c>
      <c r="E354" t="s">
        <v>456</v>
      </c>
      <c r="F354">
        <f>[22]tra!F354</f>
        <v>0.45100000000000001</v>
      </c>
      <c r="G354">
        <f>[22]tra!G354</f>
        <v>295.60000000000002</v>
      </c>
      <c r="H354">
        <f>[22]tra!H354</f>
        <v>3.8959999999999999</v>
      </c>
      <c r="I354">
        <f>[22]tra!I354</f>
        <v>297.10399999999998</v>
      </c>
      <c r="J354">
        <f>[22]tra!J354</f>
        <v>-27.826000000000001</v>
      </c>
      <c r="K354">
        <f>[22]tra!K354</f>
        <v>-44.795999999999999</v>
      </c>
      <c r="L354">
        <f>[22]tra!L354</f>
        <v>-51.405999999999999</v>
      </c>
      <c r="M354">
        <f>[22]tra!M354</f>
        <v>-31.491</v>
      </c>
      <c r="O354">
        <f t="shared" si="10"/>
        <v>51.405999999999999</v>
      </c>
      <c r="P354">
        <f t="shared" si="11"/>
        <v>31.491</v>
      </c>
    </row>
    <row r="355" spans="1:16" hidden="1" x14ac:dyDescent="0.25">
      <c r="A355">
        <v>5</v>
      </c>
      <c r="B355">
        <v>1</v>
      </c>
      <c r="C355">
        <v>7</v>
      </c>
      <c r="D355">
        <v>2</v>
      </c>
      <c r="E355" t="s">
        <v>457</v>
      </c>
      <c r="F355">
        <f>[22]tra!F355</f>
        <v>-0.42299999999999999</v>
      </c>
      <c r="G355">
        <f>[22]tra!G355</f>
        <v>-273.39499999999998</v>
      </c>
      <c r="H355">
        <f>[22]tra!H355</f>
        <v>-3.6040000000000001</v>
      </c>
      <c r="I355">
        <f>[22]tra!I355</f>
        <v>-274.78100000000001</v>
      </c>
      <c r="J355">
        <f>[22]tra!J355</f>
        <v>25.733000000000001</v>
      </c>
      <c r="K355">
        <f>[22]tra!K355</f>
        <v>41.427999999999997</v>
      </c>
      <c r="L355">
        <f>[22]tra!L355</f>
        <v>-46.232999999999997</v>
      </c>
      <c r="M355">
        <f>[22]tra!M355</f>
        <v>-30.189</v>
      </c>
      <c r="O355">
        <f t="shared" si="10"/>
        <v>46.232999999999997</v>
      </c>
      <c r="P355">
        <f t="shared" si="11"/>
        <v>30.189</v>
      </c>
    </row>
    <row r="356" spans="1:16" hidden="1" x14ac:dyDescent="0.25">
      <c r="A356">
        <v>5</v>
      </c>
      <c r="B356">
        <v>1</v>
      </c>
      <c r="C356">
        <v>7</v>
      </c>
      <c r="D356">
        <v>2</v>
      </c>
      <c r="E356" t="s">
        <v>458</v>
      </c>
      <c r="F356">
        <f>[22]tra!F356</f>
        <v>-0.246</v>
      </c>
      <c r="G356">
        <f>[22]tra!G356</f>
        <v>-160.28</v>
      </c>
      <c r="H356">
        <f>[22]tra!H356</f>
        <v>-2.113</v>
      </c>
      <c r="I356">
        <f>[22]tra!I356</f>
        <v>-161.09399999999999</v>
      </c>
      <c r="J356">
        <f>[22]tra!J356</f>
        <v>15.087</v>
      </c>
      <c r="K356">
        <f>[22]tra!K356</f>
        <v>24.288</v>
      </c>
      <c r="L356">
        <f>[22]tra!L356</f>
        <v>85.894000000000005</v>
      </c>
      <c r="M356">
        <f>[22]tra!M356</f>
        <v>54.22</v>
      </c>
      <c r="O356" t="str">
        <f t="shared" si="10"/>
        <v/>
      </c>
      <c r="P356" t="str">
        <f t="shared" si="11"/>
        <v/>
      </c>
    </row>
    <row r="357" spans="1:16" hidden="1" x14ac:dyDescent="0.25">
      <c r="A357">
        <v>5</v>
      </c>
      <c r="B357">
        <v>1</v>
      </c>
      <c r="C357">
        <v>7</v>
      </c>
      <c r="D357">
        <v>2</v>
      </c>
      <c r="E357" t="s">
        <v>459</v>
      </c>
      <c r="F357">
        <f>[22]tra!F357</f>
        <v>-0.246</v>
      </c>
      <c r="G357">
        <f>[22]tra!G357</f>
        <v>-160.28</v>
      </c>
      <c r="H357">
        <f>[22]tra!H357</f>
        <v>-2.113</v>
      </c>
      <c r="I357">
        <f>[22]tra!I357</f>
        <v>-161.09399999999999</v>
      </c>
      <c r="J357">
        <f>[22]tra!J357</f>
        <v>15.087</v>
      </c>
      <c r="K357">
        <f>[22]tra!K357</f>
        <v>24.288</v>
      </c>
      <c r="L357">
        <f>[22]tra!L357</f>
        <v>-82.98</v>
      </c>
      <c r="M357">
        <f>[22]tra!M357</f>
        <v>-53.487000000000002</v>
      </c>
      <c r="O357" t="str">
        <f t="shared" si="10"/>
        <v/>
      </c>
      <c r="P357" t="str">
        <f t="shared" si="11"/>
        <v/>
      </c>
    </row>
    <row r="358" spans="1:16" hidden="1" x14ac:dyDescent="0.25">
      <c r="A358">
        <v>5</v>
      </c>
      <c r="B358">
        <v>1</v>
      </c>
      <c r="C358">
        <v>7</v>
      </c>
      <c r="D358">
        <v>1</v>
      </c>
      <c r="E358" t="s">
        <v>456</v>
      </c>
      <c r="F358">
        <f>[22]tra!F358</f>
        <v>0.36699999999999999</v>
      </c>
      <c r="G358">
        <f>[22]tra!G358</f>
        <v>322.60300000000001</v>
      </c>
      <c r="H358">
        <f>[22]tra!H358</f>
        <v>4.1479999999999997</v>
      </c>
      <c r="I358">
        <f>[22]tra!I358</f>
        <v>327.23099999999999</v>
      </c>
      <c r="J358">
        <f>[22]tra!J358</f>
        <v>-29.707000000000001</v>
      </c>
      <c r="K358">
        <f>[22]tra!K358</f>
        <v>-47.798000000000002</v>
      </c>
      <c r="L358">
        <f>[22]tra!L358</f>
        <v>-40.905999999999999</v>
      </c>
      <c r="M358">
        <f>[22]tra!M358</f>
        <v>-25.564</v>
      </c>
      <c r="O358">
        <f t="shared" si="10"/>
        <v>40.905999999999999</v>
      </c>
      <c r="P358">
        <f t="shared" si="11"/>
        <v>25.564</v>
      </c>
    </row>
    <row r="359" spans="1:16" hidden="1" x14ac:dyDescent="0.25">
      <c r="A359">
        <v>5</v>
      </c>
      <c r="B359">
        <v>1</v>
      </c>
      <c r="C359">
        <v>7</v>
      </c>
      <c r="D359">
        <v>1</v>
      </c>
      <c r="E359" t="s">
        <v>457</v>
      </c>
      <c r="F359">
        <f>[22]tra!F359</f>
        <v>-0.31900000000000001</v>
      </c>
      <c r="G359">
        <f>[22]tra!G359</f>
        <v>-291.303</v>
      </c>
      <c r="H359">
        <f>[22]tra!H359</f>
        <v>-3.7469999999999999</v>
      </c>
      <c r="I359">
        <f>[22]tra!I359</f>
        <v>-295.43700000000001</v>
      </c>
      <c r="J359">
        <f>[22]tra!J359</f>
        <v>26.83</v>
      </c>
      <c r="K359">
        <f>[22]tra!K359</f>
        <v>43.168999999999997</v>
      </c>
      <c r="L359">
        <f>[22]tra!L359</f>
        <v>-57.231000000000002</v>
      </c>
      <c r="M359">
        <f>[22]tra!M359</f>
        <v>-36.186</v>
      </c>
      <c r="O359">
        <f t="shared" si="10"/>
        <v>57.231000000000002</v>
      </c>
      <c r="P359">
        <f t="shared" si="11"/>
        <v>36.186</v>
      </c>
    </row>
    <row r="360" spans="1:16" hidden="1" x14ac:dyDescent="0.25">
      <c r="A360">
        <v>5</v>
      </c>
      <c r="B360">
        <v>1</v>
      </c>
      <c r="C360">
        <v>7</v>
      </c>
      <c r="D360">
        <v>1</v>
      </c>
      <c r="E360" t="s">
        <v>458</v>
      </c>
      <c r="F360">
        <f>[22]tra!F360</f>
        <v>-0.193</v>
      </c>
      <c r="G360">
        <f>[22]tra!G360</f>
        <v>-172.93100000000001</v>
      </c>
      <c r="H360">
        <f>[22]tra!H360</f>
        <v>-2.2240000000000002</v>
      </c>
      <c r="I360">
        <f>[22]tra!I360</f>
        <v>-175.4</v>
      </c>
      <c r="J360">
        <f>[22]tra!J360</f>
        <v>15.926</v>
      </c>
      <c r="K360">
        <f>[22]tra!K360</f>
        <v>25.625</v>
      </c>
      <c r="L360">
        <f>[22]tra!L360</f>
        <v>79.837999999999994</v>
      </c>
      <c r="M360">
        <f>[22]tra!M360</f>
        <v>50.860999999999997</v>
      </c>
      <c r="O360" t="str">
        <f t="shared" si="10"/>
        <v/>
      </c>
      <c r="P360" t="str">
        <f t="shared" si="11"/>
        <v/>
      </c>
    </row>
    <row r="361" spans="1:16" hidden="1" x14ac:dyDescent="0.25">
      <c r="A361">
        <v>5</v>
      </c>
      <c r="B361">
        <v>1</v>
      </c>
      <c r="C361">
        <v>7</v>
      </c>
      <c r="D361">
        <v>1</v>
      </c>
      <c r="E361" t="s">
        <v>459</v>
      </c>
      <c r="F361">
        <f>[22]tra!F361</f>
        <v>-0.193</v>
      </c>
      <c r="G361">
        <f>[22]tra!G361</f>
        <v>-172.93100000000001</v>
      </c>
      <c r="H361">
        <f>[22]tra!H361</f>
        <v>-2.2240000000000002</v>
      </c>
      <c r="I361">
        <f>[22]tra!I361</f>
        <v>-175.4</v>
      </c>
      <c r="J361">
        <f>[22]tra!J361</f>
        <v>15.926</v>
      </c>
      <c r="K361">
        <f>[22]tra!K361</f>
        <v>25.625</v>
      </c>
      <c r="L361">
        <f>[22]tra!L361</f>
        <v>-89.034999999999997</v>
      </c>
      <c r="M361">
        <f>[22]tra!M361</f>
        <v>-56.845999999999997</v>
      </c>
      <c r="O361" t="str">
        <f t="shared" si="10"/>
        <v/>
      </c>
      <c r="P361" t="str">
        <f t="shared" si="11"/>
        <v/>
      </c>
    </row>
    <row r="362" spans="1:16" hidden="1" x14ac:dyDescent="0.25">
      <c r="A362">
        <v>5</v>
      </c>
      <c r="B362">
        <v>7</v>
      </c>
      <c r="C362">
        <v>13</v>
      </c>
      <c r="D362">
        <v>5</v>
      </c>
      <c r="E362" t="s">
        <v>456</v>
      </c>
      <c r="F362">
        <f>[22]tra!F362</f>
        <v>0.61799999999999999</v>
      </c>
      <c r="G362">
        <f>[22]tra!G362</f>
        <v>10.077999999999999</v>
      </c>
      <c r="H362">
        <f>[22]tra!H362</f>
        <v>0.59399999999999997</v>
      </c>
      <c r="I362">
        <f>[22]tra!I362</f>
        <v>10.246</v>
      </c>
      <c r="J362">
        <f>[22]tra!J362</f>
        <v>-0.97499999999999998</v>
      </c>
      <c r="K362">
        <f>[22]tra!K362</f>
        <v>-1.5589999999999999</v>
      </c>
      <c r="L362">
        <f>[22]tra!L362</f>
        <v>-31.971</v>
      </c>
      <c r="M362">
        <f>[22]tra!M362</f>
        <v>-19.891999999999999</v>
      </c>
      <c r="O362">
        <f t="shared" si="10"/>
        <v>31.971</v>
      </c>
      <c r="P362">
        <f t="shared" si="11"/>
        <v>19.891999999999999</v>
      </c>
    </row>
    <row r="363" spans="1:16" hidden="1" x14ac:dyDescent="0.25">
      <c r="A363">
        <v>5</v>
      </c>
      <c r="B363">
        <v>7</v>
      </c>
      <c r="C363">
        <v>13</v>
      </c>
      <c r="D363">
        <v>5</v>
      </c>
      <c r="E363" t="s">
        <v>457</v>
      </c>
      <c r="F363">
        <f>[22]tra!F363</f>
        <v>-0.85</v>
      </c>
      <c r="G363">
        <f>[22]tra!G363</f>
        <v>-14.731999999999999</v>
      </c>
      <c r="H363">
        <f>[22]tra!H363</f>
        <v>-0.81799999999999995</v>
      </c>
      <c r="I363">
        <f>[22]tra!I363</f>
        <v>-14.904999999999999</v>
      </c>
      <c r="J363">
        <f>[22]tra!J363</f>
        <v>1.427</v>
      </c>
      <c r="K363">
        <f>[22]tra!K363</f>
        <v>2.2839999999999998</v>
      </c>
      <c r="L363">
        <f>[22]tra!L363</f>
        <v>-32.494</v>
      </c>
      <c r="M363">
        <f>[22]tra!M363</f>
        <v>-20.337</v>
      </c>
      <c r="O363">
        <f t="shared" si="10"/>
        <v>32.494</v>
      </c>
      <c r="P363">
        <f t="shared" si="11"/>
        <v>20.337</v>
      </c>
    </row>
    <row r="364" spans="1:16" hidden="1" x14ac:dyDescent="0.25">
      <c r="A364">
        <v>5</v>
      </c>
      <c r="B364">
        <v>7</v>
      </c>
      <c r="C364">
        <v>13</v>
      </c>
      <c r="D364">
        <v>5</v>
      </c>
      <c r="E364" t="s">
        <v>458</v>
      </c>
      <c r="F364">
        <f>[22]tra!F364</f>
        <v>-0.312</v>
      </c>
      <c r="G364">
        <f>[22]tra!G364</f>
        <v>-5.2649999999999997</v>
      </c>
      <c r="H364">
        <f>[22]tra!H364</f>
        <v>-0.3</v>
      </c>
      <c r="I364">
        <f>[22]tra!I364</f>
        <v>-5.3369999999999997</v>
      </c>
      <c r="J364">
        <f>[22]tra!J364</f>
        <v>0.51</v>
      </c>
      <c r="K364">
        <f>[22]tra!K364</f>
        <v>0.81499999999999995</v>
      </c>
      <c r="L364">
        <f>[22]tra!L364</f>
        <v>40.494999999999997</v>
      </c>
      <c r="M364">
        <f>[22]tra!M364</f>
        <v>25.337</v>
      </c>
      <c r="O364" t="str">
        <f t="shared" si="10"/>
        <v/>
      </c>
      <c r="P364" t="str">
        <f t="shared" si="11"/>
        <v/>
      </c>
    </row>
    <row r="365" spans="1:16" hidden="1" x14ac:dyDescent="0.25">
      <c r="A365">
        <v>5</v>
      </c>
      <c r="B365">
        <v>7</v>
      </c>
      <c r="C365">
        <v>13</v>
      </c>
      <c r="D365">
        <v>5</v>
      </c>
      <c r="E365" t="s">
        <v>459</v>
      </c>
      <c r="F365">
        <f>[22]tra!F365</f>
        <v>-0.312</v>
      </c>
      <c r="G365">
        <f>[22]tra!G365</f>
        <v>-5.2649999999999997</v>
      </c>
      <c r="H365">
        <f>[22]tra!H365</f>
        <v>-0.3</v>
      </c>
      <c r="I365">
        <f>[22]tra!I365</f>
        <v>-5.3369999999999997</v>
      </c>
      <c r="J365">
        <f>[22]tra!J365</f>
        <v>0.51</v>
      </c>
      <c r="K365">
        <f>[22]tra!K365</f>
        <v>0.81499999999999995</v>
      </c>
      <c r="L365">
        <f>[22]tra!L365</f>
        <v>-40.716999999999999</v>
      </c>
      <c r="M365">
        <f>[22]tra!M365</f>
        <v>-25.526</v>
      </c>
      <c r="O365" t="str">
        <f t="shared" si="10"/>
        <v/>
      </c>
      <c r="P365" t="str">
        <f t="shared" si="11"/>
        <v/>
      </c>
    </row>
    <row r="366" spans="1:16" hidden="1" x14ac:dyDescent="0.25">
      <c r="A366">
        <v>5</v>
      </c>
      <c r="B366">
        <v>7</v>
      </c>
      <c r="C366">
        <v>13</v>
      </c>
      <c r="D366">
        <v>4</v>
      </c>
      <c r="E366" t="s">
        <v>456</v>
      </c>
      <c r="F366">
        <f>[22]tra!F366</f>
        <v>3.39</v>
      </c>
      <c r="G366">
        <f>[22]tra!G366</f>
        <v>90.221000000000004</v>
      </c>
      <c r="H366">
        <f>[22]tra!H366</f>
        <v>3.4209999999999998</v>
      </c>
      <c r="I366">
        <f>[22]tra!I366</f>
        <v>90.302000000000007</v>
      </c>
      <c r="J366">
        <f>[22]tra!J366</f>
        <v>-8.9909999999999997</v>
      </c>
      <c r="K366">
        <f>[22]tra!K366</f>
        <v>-14.465</v>
      </c>
      <c r="L366">
        <f>[22]tra!L366</f>
        <v>-80.245999999999995</v>
      </c>
      <c r="M366">
        <f>[22]tra!M366</f>
        <v>-44.427999999999997</v>
      </c>
      <c r="O366">
        <f t="shared" si="10"/>
        <v>80.245999999999995</v>
      </c>
      <c r="P366">
        <f t="shared" si="11"/>
        <v>44.427999999999997</v>
      </c>
    </row>
    <row r="367" spans="1:16" hidden="1" x14ac:dyDescent="0.25">
      <c r="A367">
        <v>5</v>
      </c>
      <c r="B367">
        <v>7</v>
      </c>
      <c r="C367">
        <v>13</v>
      </c>
      <c r="D367">
        <v>4</v>
      </c>
      <c r="E367" t="s">
        <v>457</v>
      </c>
      <c r="F367">
        <f>[22]tra!F367</f>
        <v>-4.3879999999999999</v>
      </c>
      <c r="G367">
        <f>[22]tra!G367</f>
        <v>-108.16500000000001</v>
      </c>
      <c r="H367">
        <f>[22]tra!H367</f>
        <v>-4.3819999999999997</v>
      </c>
      <c r="I367">
        <f>[22]tra!I367</f>
        <v>-108.377</v>
      </c>
      <c r="J367">
        <f>[22]tra!J367</f>
        <v>10.755000000000001</v>
      </c>
      <c r="K367">
        <f>[22]tra!K367</f>
        <v>17.292000000000002</v>
      </c>
      <c r="L367">
        <f>[22]tra!L367</f>
        <v>-108.194</v>
      </c>
      <c r="M367">
        <f>[22]tra!M367</f>
        <v>-61.613999999999997</v>
      </c>
      <c r="O367">
        <f t="shared" si="10"/>
        <v>108.194</v>
      </c>
      <c r="P367">
        <f t="shared" si="11"/>
        <v>61.613999999999997</v>
      </c>
    </row>
    <row r="368" spans="1:16" hidden="1" x14ac:dyDescent="0.25">
      <c r="A368">
        <v>5</v>
      </c>
      <c r="B368">
        <v>7</v>
      </c>
      <c r="C368">
        <v>13</v>
      </c>
      <c r="D368">
        <v>4</v>
      </c>
      <c r="E368" t="s">
        <v>458</v>
      </c>
      <c r="F368">
        <f>[22]tra!F368</f>
        <v>-1.748</v>
      </c>
      <c r="G368">
        <f>[22]tra!G368</f>
        <v>-44.581000000000003</v>
      </c>
      <c r="H368">
        <f>[22]tra!H368</f>
        <v>-1.7529999999999999</v>
      </c>
      <c r="I368">
        <f>[22]tra!I368</f>
        <v>-44.645000000000003</v>
      </c>
      <c r="J368">
        <f>[22]tra!J368</f>
        <v>4.4370000000000003</v>
      </c>
      <c r="K368">
        <f>[22]tra!K368</f>
        <v>7.1360000000000001</v>
      </c>
      <c r="L368">
        <f>[22]tra!L368</f>
        <v>130.46799999999999</v>
      </c>
      <c r="M368">
        <f>[22]tra!M368</f>
        <v>72.745000000000005</v>
      </c>
      <c r="O368" t="str">
        <f t="shared" si="10"/>
        <v/>
      </c>
      <c r="P368" t="str">
        <f t="shared" si="11"/>
        <v/>
      </c>
    </row>
    <row r="369" spans="1:16" hidden="1" x14ac:dyDescent="0.25">
      <c r="A369">
        <v>5</v>
      </c>
      <c r="B369">
        <v>7</v>
      </c>
      <c r="C369">
        <v>13</v>
      </c>
      <c r="D369">
        <v>4</v>
      </c>
      <c r="E369" t="s">
        <v>459</v>
      </c>
      <c r="F369">
        <f>[22]tra!F369</f>
        <v>-1.748</v>
      </c>
      <c r="G369">
        <f>[22]tra!G369</f>
        <v>-44.581000000000003</v>
      </c>
      <c r="H369">
        <f>[22]tra!H369</f>
        <v>-1.7529999999999999</v>
      </c>
      <c r="I369">
        <f>[22]tra!I369</f>
        <v>-44.645000000000003</v>
      </c>
      <c r="J369">
        <f>[22]tra!J369</f>
        <v>4.4370000000000003</v>
      </c>
      <c r="K369">
        <f>[22]tra!K369</f>
        <v>7.1360000000000001</v>
      </c>
      <c r="L369">
        <f>[22]tra!L369</f>
        <v>-143.029</v>
      </c>
      <c r="M369">
        <f>[22]tra!M369</f>
        <v>-80.468999999999994</v>
      </c>
      <c r="O369" t="str">
        <f t="shared" si="10"/>
        <v/>
      </c>
      <c r="P369" t="str">
        <f t="shared" si="11"/>
        <v/>
      </c>
    </row>
    <row r="370" spans="1:16" hidden="1" x14ac:dyDescent="0.25">
      <c r="A370">
        <v>5</v>
      </c>
      <c r="B370">
        <v>7</v>
      </c>
      <c r="C370">
        <v>13</v>
      </c>
      <c r="D370">
        <v>3</v>
      </c>
      <c r="E370" t="s">
        <v>456</v>
      </c>
      <c r="F370">
        <f>[22]tra!F370</f>
        <v>3.141</v>
      </c>
      <c r="G370">
        <f>[22]tra!G370</f>
        <v>195.60400000000001</v>
      </c>
      <c r="H370">
        <f>[22]tra!H370</f>
        <v>3.8940000000000001</v>
      </c>
      <c r="I370">
        <f>[22]tra!I370</f>
        <v>195.01</v>
      </c>
      <c r="J370">
        <f>[22]tra!J370</f>
        <v>-19.006</v>
      </c>
      <c r="K370">
        <f>[22]tra!K370</f>
        <v>-30.617999999999999</v>
      </c>
      <c r="L370">
        <f>[22]tra!L370</f>
        <v>-72.268000000000001</v>
      </c>
      <c r="M370">
        <f>[22]tra!M370</f>
        <v>-39.348999999999997</v>
      </c>
      <c r="O370">
        <f t="shared" si="10"/>
        <v>72.268000000000001</v>
      </c>
      <c r="P370">
        <f t="shared" si="11"/>
        <v>39.348999999999997</v>
      </c>
    </row>
    <row r="371" spans="1:16" hidden="1" x14ac:dyDescent="0.25">
      <c r="A371">
        <v>5</v>
      </c>
      <c r="B371">
        <v>7</v>
      </c>
      <c r="C371">
        <v>13</v>
      </c>
      <c r="D371">
        <v>3</v>
      </c>
      <c r="E371" t="s">
        <v>457</v>
      </c>
      <c r="F371">
        <f>[22]tra!F371</f>
        <v>-3.3119999999999998</v>
      </c>
      <c r="G371">
        <f>[22]tra!G371</f>
        <v>-212.55600000000001</v>
      </c>
      <c r="H371">
        <f>[22]tra!H371</f>
        <v>-4.1719999999999997</v>
      </c>
      <c r="I371">
        <f>[22]tra!I371</f>
        <v>-212.036</v>
      </c>
      <c r="J371">
        <f>[22]tra!J371</f>
        <v>20.667999999999999</v>
      </c>
      <c r="K371">
        <f>[22]tra!K371</f>
        <v>33.301000000000002</v>
      </c>
      <c r="L371">
        <f>[22]tra!L371</f>
        <v>-119.45399999999999</v>
      </c>
      <c r="M371">
        <f>[22]tra!M371</f>
        <v>-68.983999999999995</v>
      </c>
      <c r="O371">
        <f t="shared" si="10"/>
        <v>119.45399999999999</v>
      </c>
      <c r="P371">
        <f t="shared" si="11"/>
        <v>68.983999999999995</v>
      </c>
    </row>
    <row r="372" spans="1:16" hidden="1" x14ac:dyDescent="0.25">
      <c r="A372">
        <v>5</v>
      </c>
      <c r="B372">
        <v>7</v>
      </c>
      <c r="C372">
        <v>13</v>
      </c>
      <c r="D372">
        <v>3</v>
      </c>
      <c r="E372" t="s">
        <v>458</v>
      </c>
      <c r="F372">
        <f>[22]tra!F372</f>
        <v>-1.45</v>
      </c>
      <c r="G372">
        <f>[22]tra!G372</f>
        <v>-91.721000000000004</v>
      </c>
      <c r="H372">
        <f>[22]tra!H372</f>
        <v>-1.8120000000000001</v>
      </c>
      <c r="I372">
        <f>[22]tra!I372</f>
        <v>-91.471000000000004</v>
      </c>
      <c r="J372">
        <f>[22]tra!J372</f>
        <v>8.9160000000000004</v>
      </c>
      <c r="K372">
        <f>[22]tra!K372</f>
        <v>14.364000000000001</v>
      </c>
      <c r="L372">
        <f>[22]tra!L372</f>
        <v>128.303</v>
      </c>
      <c r="M372">
        <f>[22]tra!M372</f>
        <v>71.616</v>
      </c>
      <c r="O372" t="str">
        <f t="shared" si="10"/>
        <v/>
      </c>
      <c r="P372" t="str">
        <f t="shared" si="11"/>
        <v/>
      </c>
    </row>
    <row r="373" spans="1:16" hidden="1" x14ac:dyDescent="0.25">
      <c r="A373">
        <v>5</v>
      </c>
      <c r="B373">
        <v>7</v>
      </c>
      <c r="C373">
        <v>13</v>
      </c>
      <c r="D373">
        <v>3</v>
      </c>
      <c r="E373" t="s">
        <v>459</v>
      </c>
      <c r="F373">
        <f>[22]tra!F373</f>
        <v>-1.45</v>
      </c>
      <c r="G373">
        <f>[22]tra!G373</f>
        <v>-91.721000000000004</v>
      </c>
      <c r="H373">
        <f>[22]tra!H373</f>
        <v>-1.8120000000000001</v>
      </c>
      <c r="I373">
        <f>[22]tra!I373</f>
        <v>-91.471000000000004</v>
      </c>
      <c r="J373">
        <f>[22]tra!J373</f>
        <v>8.9160000000000004</v>
      </c>
      <c r="K373">
        <f>[22]tra!K373</f>
        <v>14.364000000000001</v>
      </c>
      <c r="L373">
        <f>[22]tra!L373</f>
        <v>-149.51</v>
      </c>
      <c r="M373">
        <f>[22]tra!M373</f>
        <v>-84.935000000000002</v>
      </c>
      <c r="O373" t="str">
        <f t="shared" si="10"/>
        <v/>
      </c>
      <c r="P373" t="str">
        <f t="shared" si="11"/>
        <v/>
      </c>
    </row>
    <row r="374" spans="1:16" hidden="1" x14ac:dyDescent="0.25">
      <c r="A374">
        <v>5</v>
      </c>
      <c r="B374">
        <v>7</v>
      </c>
      <c r="C374">
        <v>13</v>
      </c>
      <c r="D374">
        <v>2</v>
      </c>
      <c r="E374" t="s">
        <v>456</v>
      </c>
      <c r="F374">
        <f>[22]tra!F374</f>
        <v>0.55800000000000005</v>
      </c>
      <c r="G374">
        <f>[22]tra!G374</f>
        <v>246.06899999999999</v>
      </c>
      <c r="H374">
        <f>[22]tra!H374</f>
        <v>3.25</v>
      </c>
      <c r="I374">
        <f>[22]tra!I374</f>
        <v>247.083</v>
      </c>
      <c r="J374">
        <f>[22]tra!J374</f>
        <v>-23.183</v>
      </c>
      <c r="K374">
        <f>[22]tra!K374</f>
        <v>-37.322000000000003</v>
      </c>
      <c r="L374">
        <f>[22]tra!L374</f>
        <v>-72.759</v>
      </c>
      <c r="M374">
        <f>[22]tra!M374</f>
        <v>-39.656999999999996</v>
      </c>
      <c r="O374">
        <f t="shared" si="10"/>
        <v>72.759</v>
      </c>
      <c r="P374">
        <f t="shared" si="11"/>
        <v>39.656999999999996</v>
      </c>
    </row>
    <row r="375" spans="1:16" hidden="1" x14ac:dyDescent="0.25">
      <c r="A375">
        <v>5</v>
      </c>
      <c r="B375">
        <v>7</v>
      </c>
      <c r="C375">
        <v>13</v>
      </c>
      <c r="D375">
        <v>2</v>
      </c>
      <c r="E375" t="s">
        <v>457</v>
      </c>
      <c r="F375">
        <f>[22]tra!F375</f>
        <v>-0.55800000000000005</v>
      </c>
      <c r="G375">
        <f>[22]tra!G375</f>
        <v>-265.94499999999999</v>
      </c>
      <c r="H375">
        <f>[22]tra!H375</f>
        <v>-3.5089999999999999</v>
      </c>
      <c r="I375">
        <f>[22]tra!I375</f>
        <v>-267.09699999999998</v>
      </c>
      <c r="J375">
        <f>[22]tra!J375</f>
        <v>25.053999999999998</v>
      </c>
      <c r="K375">
        <f>[22]tra!K375</f>
        <v>40.334000000000003</v>
      </c>
      <c r="L375">
        <f>[22]tra!L375</f>
        <v>-122.11199999999999</v>
      </c>
      <c r="M375">
        <f>[22]tra!M375</f>
        <v>-70.459999999999994</v>
      </c>
      <c r="O375">
        <f t="shared" si="10"/>
        <v>122.11199999999999</v>
      </c>
      <c r="P375">
        <f t="shared" si="11"/>
        <v>70.459999999999994</v>
      </c>
    </row>
    <row r="376" spans="1:16" hidden="1" x14ac:dyDescent="0.25">
      <c r="A376">
        <v>5</v>
      </c>
      <c r="B376">
        <v>7</v>
      </c>
      <c r="C376">
        <v>13</v>
      </c>
      <c r="D376">
        <v>2</v>
      </c>
      <c r="E376" t="s">
        <v>458</v>
      </c>
      <c r="F376">
        <f>[22]tra!F376</f>
        <v>-0.251</v>
      </c>
      <c r="G376">
        <f>[22]tra!G376</f>
        <v>-115.059</v>
      </c>
      <c r="H376">
        <f>[22]tra!H376</f>
        <v>-1.5189999999999999</v>
      </c>
      <c r="I376">
        <f>[22]tra!I376</f>
        <v>-115.54600000000001</v>
      </c>
      <c r="J376">
        <f>[22]tra!J376</f>
        <v>10.84</v>
      </c>
      <c r="K376">
        <f>[22]tra!K376</f>
        <v>17.451000000000001</v>
      </c>
      <c r="L376">
        <f>[22]tra!L376</f>
        <v>127.816</v>
      </c>
      <c r="M376">
        <f>[22]tra!M376</f>
        <v>71.352999999999994</v>
      </c>
      <c r="O376" t="str">
        <f t="shared" si="10"/>
        <v/>
      </c>
      <c r="P376" t="str">
        <f t="shared" si="11"/>
        <v/>
      </c>
    </row>
    <row r="377" spans="1:16" hidden="1" x14ac:dyDescent="0.25">
      <c r="A377">
        <v>5</v>
      </c>
      <c r="B377">
        <v>7</v>
      </c>
      <c r="C377">
        <v>13</v>
      </c>
      <c r="D377">
        <v>2</v>
      </c>
      <c r="E377" t="s">
        <v>459</v>
      </c>
      <c r="F377">
        <f>[22]tra!F377</f>
        <v>-0.251</v>
      </c>
      <c r="G377">
        <f>[22]tra!G377</f>
        <v>-115.059</v>
      </c>
      <c r="H377">
        <f>[22]tra!H377</f>
        <v>-1.5189999999999999</v>
      </c>
      <c r="I377">
        <f>[22]tra!I377</f>
        <v>-115.54600000000001</v>
      </c>
      <c r="J377">
        <f>[22]tra!J377</f>
        <v>10.84</v>
      </c>
      <c r="K377">
        <f>[22]tra!K377</f>
        <v>17.451000000000001</v>
      </c>
      <c r="L377">
        <f>[22]tra!L377</f>
        <v>-149.99700000000001</v>
      </c>
      <c r="M377">
        <f>[22]tra!M377</f>
        <v>-85.197999999999993</v>
      </c>
      <c r="O377" t="str">
        <f t="shared" si="10"/>
        <v/>
      </c>
      <c r="P377" t="str">
        <f t="shared" si="11"/>
        <v/>
      </c>
    </row>
    <row r="378" spans="1:16" hidden="1" x14ac:dyDescent="0.25">
      <c r="A378">
        <v>5</v>
      </c>
      <c r="B378">
        <v>7</v>
      </c>
      <c r="C378">
        <v>13</v>
      </c>
      <c r="D378">
        <v>1</v>
      </c>
      <c r="E378" t="s">
        <v>456</v>
      </c>
      <c r="F378">
        <f>[22]tra!F378</f>
        <v>0.38400000000000001</v>
      </c>
      <c r="G378">
        <f>[22]tra!G378</f>
        <v>254.77699999999999</v>
      </c>
      <c r="H378">
        <f>[22]tra!H378</f>
        <v>3.2810000000000001</v>
      </c>
      <c r="I378">
        <f>[22]tra!I378</f>
        <v>258.041</v>
      </c>
      <c r="J378">
        <f>[22]tra!J378</f>
        <v>-23.5</v>
      </c>
      <c r="K378">
        <f>[22]tra!K378</f>
        <v>-37.813000000000002</v>
      </c>
      <c r="L378">
        <f>[22]tra!L378</f>
        <v>-83.801000000000002</v>
      </c>
      <c r="M378">
        <f>[22]tra!M378</f>
        <v>-46.604999999999997</v>
      </c>
      <c r="O378">
        <f t="shared" si="10"/>
        <v>83.801000000000002</v>
      </c>
      <c r="P378">
        <f t="shared" si="11"/>
        <v>46.604999999999997</v>
      </c>
    </row>
    <row r="379" spans="1:16" hidden="1" x14ac:dyDescent="0.25">
      <c r="A379">
        <v>5</v>
      </c>
      <c r="B379">
        <v>7</v>
      </c>
      <c r="C379">
        <v>13</v>
      </c>
      <c r="D379">
        <v>1</v>
      </c>
      <c r="E379" t="s">
        <v>457</v>
      </c>
      <c r="F379">
        <f>[22]tra!F379</f>
        <v>-0.42099999999999999</v>
      </c>
      <c r="G379">
        <f>[22]tra!G379</f>
        <v>-284.26499999999999</v>
      </c>
      <c r="H379">
        <f>[22]tra!H379</f>
        <v>-3.6589999999999998</v>
      </c>
      <c r="I379">
        <f>[22]tra!I379</f>
        <v>-288.02800000000002</v>
      </c>
      <c r="J379">
        <f>[22]tra!J379</f>
        <v>26.207000000000001</v>
      </c>
      <c r="K379">
        <f>[22]tra!K379</f>
        <v>42.167000000000002</v>
      </c>
      <c r="L379">
        <f>[22]tra!L379</f>
        <v>-107.42</v>
      </c>
      <c r="M379">
        <f>[22]tra!M379</f>
        <v>-61.540999999999997</v>
      </c>
      <c r="O379">
        <f t="shared" si="10"/>
        <v>107.42</v>
      </c>
      <c r="P379">
        <f t="shared" si="11"/>
        <v>61.540999999999997</v>
      </c>
    </row>
    <row r="380" spans="1:16" hidden="1" x14ac:dyDescent="0.25">
      <c r="A380">
        <v>5</v>
      </c>
      <c r="B380">
        <v>7</v>
      </c>
      <c r="C380">
        <v>13</v>
      </c>
      <c r="D380">
        <v>1</v>
      </c>
      <c r="E380" t="s">
        <v>458</v>
      </c>
      <c r="F380">
        <f>[22]tra!F380</f>
        <v>-0.18099999999999999</v>
      </c>
      <c r="G380">
        <f>[22]tra!G380</f>
        <v>-121.133</v>
      </c>
      <c r="H380">
        <f>[22]tra!H380</f>
        <v>-1.5589999999999999</v>
      </c>
      <c r="I380">
        <f>[22]tra!I380</f>
        <v>-122.712</v>
      </c>
      <c r="J380">
        <f>[22]tra!J380</f>
        <v>11.17</v>
      </c>
      <c r="K380">
        <f>[22]tra!K380</f>
        <v>17.972999999999999</v>
      </c>
      <c r="L380">
        <f>[22]tra!L380</f>
        <v>133.59899999999999</v>
      </c>
      <c r="M380">
        <f>[22]tra!M380</f>
        <v>74.918999999999997</v>
      </c>
      <c r="O380" t="str">
        <f t="shared" si="10"/>
        <v/>
      </c>
      <c r="P380" t="str">
        <f t="shared" si="11"/>
        <v/>
      </c>
    </row>
    <row r="381" spans="1:16" hidden="1" x14ac:dyDescent="0.25">
      <c r="A381">
        <v>5</v>
      </c>
      <c r="B381">
        <v>7</v>
      </c>
      <c r="C381">
        <v>13</v>
      </c>
      <c r="D381">
        <v>1</v>
      </c>
      <c r="E381" t="s">
        <v>459</v>
      </c>
      <c r="F381">
        <f>[22]tra!F381</f>
        <v>-0.18099999999999999</v>
      </c>
      <c r="G381">
        <f>[22]tra!G381</f>
        <v>-121.133</v>
      </c>
      <c r="H381">
        <f>[22]tra!H381</f>
        <v>-1.5589999999999999</v>
      </c>
      <c r="I381">
        <f>[22]tra!I381</f>
        <v>-122.712</v>
      </c>
      <c r="J381">
        <f>[22]tra!J381</f>
        <v>11.17</v>
      </c>
      <c r="K381">
        <f>[22]tra!K381</f>
        <v>17.972999999999999</v>
      </c>
      <c r="L381">
        <f>[22]tra!L381</f>
        <v>-144.214</v>
      </c>
      <c r="M381">
        <f>[22]tra!M381</f>
        <v>-81.632000000000005</v>
      </c>
      <c r="O381" t="str">
        <f t="shared" si="10"/>
        <v/>
      </c>
      <c r="P381" t="str">
        <f t="shared" si="11"/>
        <v/>
      </c>
    </row>
    <row r="382" spans="1:16" hidden="1" x14ac:dyDescent="0.25">
      <c r="A382">
        <v>6</v>
      </c>
      <c r="B382">
        <v>2</v>
      </c>
      <c r="C382">
        <v>8</v>
      </c>
      <c r="D382">
        <v>5</v>
      </c>
      <c r="E382" t="s">
        <v>456</v>
      </c>
      <c r="F382">
        <f>[22]tra!F382</f>
        <v>0.47699999999999998</v>
      </c>
      <c r="G382">
        <f>[22]tra!G382</f>
        <v>14.391</v>
      </c>
      <c r="H382">
        <f>[22]tra!H382</f>
        <v>0.46500000000000002</v>
      </c>
      <c r="I382">
        <f>[22]tra!I382</f>
        <v>14.753</v>
      </c>
      <c r="J382">
        <f>[22]tra!J382</f>
        <v>-0.86</v>
      </c>
      <c r="K382">
        <f>[22]tra!K382</f>
        <v>-1.3779999999999999</v>
      </c>
      <c r="L382">
        <f>[22]tra!L382</f>
        <v>-44.585999999999999</v>
      </c>
      <c r="M382">
        <f>[22]tra!M382</f>
        <v>-27.091999999999999</v>
      </c>
      <c r="O382">
        <f t="shared" si="10"/>
        <v>44.585999999999999</v>
      </c>
      <c r="P382">
        <f t="shared" si="11"/>
        <v>27.091999999999999</v>
      </c>
    </row>
    <row r="383" spans="1:16" hidden="1" x14ac:dyDescent="0.25">
      <c r="A383">
        <v>6</v>
      </c>
      <c r="B383">
        <v>2</v>
      </c>
      <c r="C383">
        <v>8</v>
      </c>
      <c r="D383">
        <v>5</v>
      </c>
      <c r="E383" t="s">
        <v>457</v>
      </c>
      <c r="F383">
        <f>[22]tra!F383</f>
        <v>-0.35299999999999998</v>
      </c>
      <c r="G383">
        <f>[22]tra!G383</f>
        <v>-10.08</v>
      </c>
      <c r="H383">
        <f>[22]tra!H383</f>
        <v>-0.34300000000000003</v>
      </c>
      <c r="I383">
        <f>[22]tra!I383</f>
        <v>-10.340999999999999</v>
      </c>
      <c r="J383">
        <f>[22]tra!J383</f>
        <v>0.60599999999999998</v>
      </c>
      <c r="K383">
        <f>[22]tra!K383</f>
        <v>0.96899999999999997</v>
      </c>
      <c r="L383">
        <f>[22]tra!L383</f>
        <v>-50.805999999999997</v>
      </c>
      <c r="M383">
        <f>[22]tra!M383</f>
        <v>-30.463999999999999</v>
      </c>
      <c r="O383">
        <f t="shared" si="10"/>
        <v>50.805999999999997</v>
      </c>
      <c r="P383">
        <f t="shared" si="11"/>
        <v>30.463999999999999</v>
      </c>
    </row>
    <row r="384" spans="1:16" hidden="1" x14ac:dyDescent="0.25">
      <c r="A384">
        <v>6</v>
      </c>
      <c r="B384">
        <v>2</v>
      </c>
      <c r="C384">
        <v>8</v>
      </c>
      <c r="D384">
        <v>5</v>
      </c>
      <c r="E384" t="s">
        <v>458</v>
      </c>
      <c r="F384">
        <f>[22]tra!F384</f>
        <v>-0.188</v>
      </c>
      <c r="G384">
        <f>[22]tra!G384</f>
        <v>-5.5419999999999998</v>
      </c>
      <c r="H384">
        <f>[22]tra!H384</f>
        <v>-0.183</v>
      </c>
      <c r="I384">
        <f>[22]tra!I384</f>
        <v>-5.6829999999999998</v>
      </c>
      <c r="J384">
        <f>[22]tra!J384</f>
        <v>0.33200000000000002</v>
      </c>
      <c r="K384">
        <f>[22]tra!K384</f>
        <v>0.53100000000000003</v>
      </c>
      <c r="L384">
        <f>[22]tra!L384</f>
        <v>63.473999999999997</v>
      </c>
      <c r="M384">
        <f>[22]tra!M384</f>
        <v>38.453000000000003</v>
      </c>
      <c r="O384" t="str">
        <f t="shared" si="10"/>
        <v/>
      </c>
      <c r="P384" t="str">
        <f t="shared" si="11"/>
        <v/>
      </c>
    </row>
    <row r="385" spans="1:16" hidden="1" x14ac:dyDescent="0.25">
      <c r="A385">
        <v>6</v>
      </c>
      <c r="B385">
        <v>2</v>
      </c>
      <c r="C385">
        <v>8</v>
      </c>
      <c r="D385">
        <v>5</v>
      </c>
      <c r="E385" t="s">
        <v>459</v>
      </c>
      <c r="F385">
        <f>[22]tra!F385</f>
        <v>-0.188</v>
      </c>
      <c r="G385">
        <f>[22]tra!G385</f>
        <v>-5.5419999999999998</v>
      </c>
      <c r="H385">
        <f>[22]tra!H385</f>
        <v>-0.183</v>
      </c>
      <c r="I385">
        <f>[22]tra!I385</f>
        <v>-5.6829999999999998</v>
      </c>
      <c r="J385">
        <f>[22]tra!J385</f>
        <v>0.33200000000000002</v>
      </c>
      <c r="K385">
        <f>[22]tra!K385</f>
        <v>0.53100000000000003</v>
      </c>
      <c r="L385">
        <f>[22]tra!L385</f>
        <v>-66.290999999999997</v>
      </c>
      <c r="M385">
        <f>[22]tra!M385</f>
        <v>-39.979999999999997</v>
      </c>
      <c r="O385" t="str">
        <f t="shared" si="10"/>
        <v/>
      </c>
      <c r="P385" t="str">
        <f t="shared" si="11"/>
        <v/>
      </c>
    </row>
    <row r="386" spans="1:16" hidden="1" x14ac:dyDescent="0.25">
      <c r="A386">
        <v>6</v>
      </c>
      <c r="B386">
        <v>2</v>
      </c>
      <c r="C386">
        <v>8</v>
      </c>
      <c r="D386">
        <v>4</v>
      </c>
      <c r="E386" t="s">
        <v>456</v>
      </c>
      <c r="F386">
        <f>[22]tra!F386</f>
        <v>0.52300000000000002</v>
      </c>
      <c r="G386">
        <f>[22]tra!G386</f>
        <v>21.93</v>
      </c>
      <c r="H386">
        <f>[22]tra!H386</f>
        <v>0.53</v>
      </c>
      <c r="I386">
        <f>[22]tra!I386</f>
        <v>22.434999999999999</v>
      </c>
      <c r="J386">
        <f>[22]tra!J386</f>
        <v>-1.276</v>
      </c>
      <c r="K386">
        <f>[22]tra!K386</f>
        <v>-2.0510000000000002</v>
      </c>
      <c r="L386">
        <f>[22]tra!L386</f>
        <v>-94.881</v>
      </c>
      <c r="M386">
        <f>[22]tra!M386</f>
        <v>-57.941000000000003</v>
      </c>
      <c r="O386">
        <f t="shared" si="10"/>
        <v>94.881</v>
      </c>
      <c r="P386">
        <f t="shared" si="11"/>
        <v>57.941000000000003</v>
      </c>
    </row>
    <row r="387" spans="1:16" hidden="1" x14ac:dyDescent="0.25">
      <c r="A387">
        <v>6</v>
      </c>
      <c r="B387">
        <v>2</v>
      </c>
      <c r="C387">
        <v>8</v>
      </c>
      <c r="D387">
        <v>4</v>
      </c>
      <c r="E387" t="s">
        <v>457</v>
      </c>
      <c r="F387">
        <f>[22]tra!F387</f>
        <v>-0.442</v>
      </c>
      <c r="G387">
        <f>[22]tra!G387</f>
        <v>-20.030999999999999</v>
      </c>
      <c r="H387">
        <f>[22]tra!H387</f>
        <v>-0.45300000000000001</v>
      </c>
      <c r="I387">
        <f>[22]tra!I387</f>
        <v>-20.494</v>
      </c>
      <c r="J387">
        <f>[22]tra!J387</f>
        <v>1.159</v>
      </c>
      <c r="K387">
        <f>[22]tra!K387</f>
        <v>1.865</v>
      </c>
      <c r="L387">
        <f>[22]tra!L387</f>
        <v>-99.885000000000005</v>
      </c>
      <c r="M387">
        <f>[22]tra!M387</f>
        <v>-61.116999999999997</v>
      </c>
      <c r="O387">
        <f t="shared" ref="O387:O450" si="12">IF(OR(E387="Msin",E387="Mdes"),ABS(L387),"")</f>
        <v>99.885000000000005</v>
      </c>
      <c r="P387">
        <f t="shared" ref="P387:P450" si="13">IF(OR(E387="Msin",E387="Mdes"),ABS(M387),"")</f>
        <v>61.116999999999997</v>
      </c>
    </row>
    <row r="388" spans="1:16" hidden="1" x14ac:dyDescent="0.25">
      <c r="A388">
        <v>6</v>
      </c>
      <c r="B388">
        <v>2</v>
      </c>
      <c r="C388">
        <v>8</v>
      </c>
      <c r="D388">
        <v>4</v>
      </c>
      <c r="E388" t="s">
        <v>458</v>
      </c>
      <c r="F388">
        <f>[22]tra!F388</f>
        <v>-0.23499999999999999</v>
      </c>
      <c r="G388">
        <f>[22]tra!G388</f>
        <v>-10.234999999999999</v>
      </c>
      <c r="H388">
        <f>[22]tra!H388</f>
        <v>-0.24</v>
      </c>
      <c r="I388">
        <f>[22]tra!I388</f>
        <v>-10.47</v>
      </c>
      <c r="J388">
        <f>[22]tra!J388</f>
        <v>0.59399999999999997</v>
      </c>
      <c r="K388">
        <f>[22]tra!K388</f>
        <v>0.95499999999999996</v>
      </c>
      <c r="L388">
        <f>[22]tra!L388</f>
        <v>145.06800000000001</v>
      </c>
      <c r="M388">
        <f>[22]tra!M388</f>
        <v>88.626000000000005</v>
      </c>
      <c r="O388" t="str">
        <f t="shared" si="12"/>
        <v/>
      </c>
      <c r="P388" t="str">
        <f t="shared" si="13"/>
        <v/>
      </c>
    </row>
    <row r="389" spans="1:16" hidden="1" x14ac:dyDescent="0.25">
      <c r="A389">
        <v>6</v>
      </c>
      <c r="B389">
        <v>2</v>
      </c>
      <c r="C389">
        <v>8</v>
      </c>
      <c r="D389">
        <v>4</v>
      </c>
      <c r="E389" t="s">
        <v>459</v>
      </c>
      <c r="F389">
        <f>[22]tra!F389</f>
        <v>-0.23499999999999999</v>
      </c>
      <c r="G389">
        <f>[22]tra!G389</f>
        <v>-10.234999999999999</v>
      </c>
      <c r="H389">
        <f>[22]tra!H389</f>
        <v>-0.24</v>
      </c>
      <c r="I389">
        <f>[22]tra!I389</f>
        <v>-10.47</v>
      </c>
      <c r="J389">
        <f>[22]tra!J389</f>
        <v>0.59399999999999997</v>
      </c>
      <c r="K389">
        <f>[22]tra!K389</f>
        <v>0.95499999999999996</v>
      </c>
      <c r="L389">
        <f>[22]tra!L389</f>
        <v>-147.50800000000001</v>
      </c>
      <c r="M389">
        <f>[22]tra!M389</f>
        <v>-90.174999999999997</v>
      </c>
      <c r="O389" t="str">
        <f t="shared" si="12"/>
        <v/>
      </c>
      <c r="P389" t="str">
        <f t="shared" si="13"/>
        <v/>
      </c>
    </row>
    <row r="390" spans="1:16" hidden="1" x14ac:dyDescent="0.25">
      <c r="A390">
        <v>6</v>
      </c>
      <c r="B390">
        <v>2</v>
      </c>
      <c r="C390">
        <v>8</v>
      </c>
      <c r="D390">
        <v>3</v>
      </c>
      <c r="E390" t="s">
        <v>456</v>
      </c>
      <c r="F390">
        <f>[22]tra!F390</f>
        <v>0.24399999999999999</v>
      </c>
      <c r="G390">
        <f>[22]tra!G390</f>
        <v>27.343</v>
      </c>
      <c r="H390">
        <f>[22]tra!H390</f>
        <v>0.32</v>
      </c>
      <c r="I390">
        <f>[22]tra!I390</f>
        <v>27.956</v>
      </c>
      <c r="J390">
        <f>[22]tra!J390</f>
        <v>-1.508</v>
      </c>
      <c r="K390">
        <f>[22]tra!K390</f>
        <v>-2.4300000000000002</v>
      </c>
      <c r="L390">
        <f>[22]tra!L390</f>
        <v>-91.186000000000007</v>
      </c>
      <c r="M390">
        <f>[22]tra!M390</f>
        <v>-55.718000000000004</v>
      </c>
      <c r="O390">
        <f t="shared" si="12"/>
        <v>91.186000000000007</v>
      </c>
      <c r="P390">
        <f t="shared" si="13"/>
        <v>55.718000000000004</v>
      </c>
    </row>
    <row r="391" spans="1:16" hidden="1" x14ac:dyDescent="0.25">
      <c r="A391">
        <v>6</v>
      </c>
      <c r="B391">
        <v>2</v>
      </c>
      <c r="C391">
        <v>8</v>
      </c>
      <c r="D391">
        <v>3</v>
      </c>
      <c r="E391" t="s">
        <v>457</v>
      </c>
      <c r="F391">
        <f>[22]tra!F391</f>
        <v>-0.25</v>
      </c>
      <c r="G391">
        <f>[22]tra!G391</f>
        <v>-27.367000000000001</v>
      </c>
      <c r="H391">
        <f>[22]tra!H391</f>
        <v>-0.32400000000000001</v>
      </c>
      <c r="I391">
        <f>[22]tra!I391</f>
        <v>-27.969000000000001</v>
      </c>
      <c r="J391">
        <f>[22]tra!J391</f>
        <v>1.51</v>
      </c>
      <c r="K391">
        <f>[22]tra!K391</f>
        <v>2.4329999999999998</v>
      </c>
      <c r="L391">
        <f>[22]tra!L391</f>
        <v>-102.82899999999999</v>
      </c>
      <c r="M391">
        <f>[22]tra!M391</f>
        <v>-62.85</v>
      </c>
      <c r="O391">
        <f t="shared" si="12"/>
        <v>102.82899999999999</v>
      </c>
      <c r="P391">
        <f t="shared" si="13"/>
        <v>62.85</v>
      </c>
    </row>
    <row r="392" spans="1:16" hidden="1" x14ac:dyDescent="0.25">
      <c r="A392">
        <v>6</v>
      </c>
      <c r="B392">
        <v>2</v>
      </c>
      <c r="C392">
        <v>8</v>
      </c>
      <c r="D392">
        <v>3</v>
      </c>
      <c r="E392" t="s">
        <v>458</v>
      </c>
      <c r="F392">
        <f>[22]tra!F392</f>
        <v>-0.12</v>
      </c>
      <c r="G392">
        <f>[22]tra!G392</f>
        <v>-13.343999999999999</v>
      </c>
      <c r="H392">
        <f>[22]tra!H392</f>
        <v>-0.157</v>
      </c>
      <c r="I392">
        <f>[22]tra!I392</f>
        <v>-13.64</v>
      </c>
      <c r="J392">
        <f>[22]tra!J392</f>
        <v>0.73599999999999999</v>
      </c>
      <c r="K392">
        <f>[22]tra!K392</f>
        <v>1.1859999999999999</v>
      </c>
      <c r="L392">
        <f>[22]tra!L392</f>
        <v>143.44800000000001</v>
      </c>
      <c r="M392">
        <f>[22]tra!M392</f>
        <v>87.661000000000001</v>
      </c>
      <c r="O392" t="str">
        <f t="shared" si="12"/>
        <v/>
      </c>
      <c r="P392" t="str">
        <f t="shared" si="13"/>
        <v/>
      </c>
    </row>
    <row r="393" spans="1:16" hidden="1" x14ac:dyDescent="0.25">
      <c r="A393">
        <v>6</v>
      </c>
      <c r="B393">
        <v>2</v>
      </c>
      <c r="C393">
        <v>8</v>
      </c>
      <c r="D393">
        <v>3</v>
      </c>
      <c r="E393" t="s">
        <v>459</v>
      </c>
      <c r="F393">
        <f>[22]tra!F393</f>
        <v>-0.12</v>
      </c>
      <c r="G393">
        <f>[22]tra!G393</f>
        <v>-13.343999999999999</v>
      </c>
      <c r="H393">
        <f>[22]tra!H393</f>
        <v>-0.157</v>
      </c>
      <c r="I393">
        <f>[22]tra!I393</f>
        <v>-13.64</v>
      </c>
      <c r="J393">
        <f>[22]tra!J393</f>
        <v>0.73599999999999999</v>
      </c>
      <c r="K393">
        <f>[22]tra!K393</f>
        <v>1.1859999999999999</v>
      </c>
      <c r="L393">
        <f>[22]tra!L393</f>
        <v>-149.12799999999999</v>
      </c>
      <c r="M393">
        <f>[22]tra!M393</f>
        <v>-91.14</v>
      </c>
      <c r="O393" t="str">
        <f t="shared" si="12"/>
        <v/>
      </c>
      <c r="P393" t="str">
        <f t="shared" si="13"/>
        <v/>
      </c>
    </row>
    <row r="394" spans="1:16" hidden="1" x14ac:dyDescent="0.25">
      <c r="A394">
        <v>6</v>
      </c>
      <c r="B394">
        <v>2</v>
      </c>
      <c r="C394">
        <v>8</v>
      </c>
      <c r="D394">
        <v>2</v>
      </c>
      <c r="E394" t="s">
        <v>456</v>
      </c>
      <c r="F394">
        <f>[22]tra!F394</f>
        <v>0.04</v>
      </c>
      <c r="G394">
        <f>[22]tra!G394</f>
        <v>31.939</v>
      </c>
      <c r="H394">
        <f>[22]tra!H394</f>
        <v>0.253</v>
      </c>
      <c r="I394">
        <f>[22]tra!I394</f>
        <v>32.837000000000003</v>
      </c>
      <c r="J394">
        <f>[22]tra!J394</f>
        <v>-1.7190000000000001</v>
      </c>
      <c r="K394">
        <f>[22]tra!K394</f>
        <v>-2.7669999999999999</v>
      </c>
      <c r="L394">
        <f>[22]tra!L394</f>
        <v>-92.747</v>
      </c>
      <c r="M394">
        <f>[22]tra!M394</f>
        <v>-56.673000000000002</v>
      </c>
      <c r="O394">
        <f t="shared" si="12"/>
        <v>92.747</v>
      </c>
      <c r="P394">
        <f t="shared" si="13"/>
        <v>56.673000000000002</v>
      </c>
    </row>
    <row r="395" spans="1:16" hidden="1" x14ac:dyDescent="0.25">
      <c r="A395">
        <v>6</v>
      </c>
      <c r="B395">
        <v>2</v>
      </c>
      <c r="C395">
        <v>8</v>
      </c>
      <c r="D395">
        <v>2</v>
      </c>
      <c r="E395" t="s">
        <v>457</v>
      </c>
      <c r="F395">
        <f>[22]tra!F395</f>
        <v>-3.9E-2</v>
      </c>
      <c r="G395">
        <f>[22]tra!G395</f>
        <v>-31.709</v>
      </c>
      <c r="H395">
        <f>[22]tra!H395</f>
        <v>-0.251</v>
      </c>
      <c r="I395">
        <f>[22]tra!I395</f>
        <v>-32.601999999999997</v>
      </c>
      <c r="J395">
        <f>[22]tra!J395</f>
        <v>1.7070000000000001</v>
      </c>
      <c r="K395">
        <f>[22]tra!K395</f>
        <v>2.7469999999999999</v>
      </c>
      <c r="L395">
        <f>[22]tra!L395</f>
        <v>-102.339</v>
      </c>
      <c r="M395">
        <f>[22]tra!M395</f>
        <v>-62.554000000000002</v>
      </c>
      <c r="O395">
        <f t="shared" si="12"/>
        <v>102.339</v>
      </c>
      <c r="P395">
        <f t="shared" si="13"/>
        <v>62.554000000000002</v>
      </c>
    </row>
    <row r="396" spans="1:16" hidden="1" x14ac:dyDescent="0.25">
      <c r="A396">
        <v>6</v>
      </c>
      <c r="B396">
        <v>2</v>
      </c>
      <c r="C396">
        <v>8</v>
      </c>
      <c r="D396">
        <v>2</v>
      </c>
      <c r="E396" t="s">
        <v>458</v>
      </c>
      <c r="F396">
        <f>[22]tra!F396</f>
        <v>-1.9E-2</v>
      </c>
      <c r="G396">
        <f>[22]tra!G396</f>
        <v>-15.523999999999999</v>
      </c>
      <c r="H396">
        <f>[22]tra!H396</f>
        <v>-0.123</v>
      </c>
      <c r="I396">
        <f>[22]tra!I396</f>
        <v>-15.961</v>
      </c>
      <c r="J396">
        <f>[22]tra!J396</f>
        <v>0.83599999999999997</v>
      </c>
      <c r="K396">
        <f>[22]tra!K396</f>
        <v>1.345</v>
      </c>
      <c r="L396">
        <f>[22]tra!L396</f>
        <v>143.94800000000001</v>
      </c>
      <c r="M396">
        <f>[22]tra!M396</f>
        <v>87.965999999999994</v>
      </c>
      <c r="O396" t="str">
        <f t="shared" si="12"/>
        <v/>
      </c>
      <c r="P396" t="str">
        <f t="shared" si="13"/>
        <v/>
      </c>
    </row>
    <row r="397" spans="1:16" hidden="1" x14ac:dyDescent="0.25">
      <c r="A397">
        <v>6</v>
      </c>
      <c r="B397">
        <v>2</v>
      </c>
      <c r="C397">
        <v>8</v>
      </c>
      <c r="D397">
        <v>2</v>
      </c>
      <c r="E397" t="s">
        <v>459</v>
      </c>
      <c r="F397">
        <f>[22]tra!F397</f>
        <v>-1.9E-2</v>
      </c>
      <c r="G397">
        <f>[22]tra!G397</f>
        <v>-15.523999999999999</v>
      </c>
      <c r="H397">
        <f>[22]tra!H397</f>
        <v>-0.123</v>
      </c>
      <c r="I397">
        <f>[22]tra!I397</f>
        <v>-15.961</v>
      </c>
      <c r="J397">
        <f>[22]tra!J397</f>
        <v>0.83599999999999997</v>
      </c>
      <c r="K397">
        <f>[22]tra!K397</f>
        <v>1.345</v>
      </c>
      <c r="L397">
        <f>[22]tra!L397</f>
        <v>-148.62799999999999</v>
      </c>
      <c r="M397">
        <f>[22]tra!M397</f>
        <v>-90.834999999999994</v>
      </c>
      <c r="O397" t="str">
        <f t="shared" si="12"/>
        <v/>
      </c>
      <c r="P397" t="str">
        <f t="shared" si="13"/>
        <v/>
      </c>
    </row>
    <row r="398" spans="1:16" hidden="1" x14ac:dyDescent="0.25">
      <c r="A398">
        <v>6</v>
      </c>
      <c r="B398">
        <v>2</v>
      </c>
      <c r="C398">
        <v>8</v>
      </c>
      <c r="D398">
        <v>1</v>
      </c>
      <c r="E398" t="s">
        <v>456</v>
      </c>
      <c r="F398">
        <f>[22]tra!F398</f>
        <v>3.5000000000000003E-2</v>
      </c>
      <c r="G398">
        <f>[22]tra!G398</f>
        <v>34.234000000000002</v>
      </c>
      <c r="H398">
        <f>[22]tra!H398</f>
        <v>0.26900000000000002</v>
      </c>
      <c r="I398">
        <f>[22]tra!I398</f>
        <v>35.439</v>
      </c>
      <c r="J398">
        <f>[22]tra!J398</f>
        <v>-1.8280000000000001</v>
      </c>
      <c r="K398">
        <f>[22]tra!K398</f>
        <v>-2.9409999999999998</v>
      </c>
      <c r="L398">
        <f>[22]tra!L398</f>
        <v>-87.353999999999999</v>
      </c>
      <c r="M398">
        <f>[22]tra!M398</f>
        <v>-53.372</v>
      </c>
      <c r="O398">
        <f t="shared" si="12"/>
        <v>87.353999999999999</v>
      </c>
      <c r="P398">
        <f t="shared" si="13"/>
        <v>53.372</v>
      </c>
    </row>
    <row r="399" spans="1:16" hidden="1" x14ac:dyDescent="0.25">
      <c r="A399">
        <v>6</v>
      </c>
      <c r="B399">
        <v>2</v>
      </c>
      <c r="C399">
        <v>8</v>
      </c>
      <c r="D399">
        <v>1</v>
      </c>
      <c r="E399" t="s">
        <v>457</v>
      </c>
      <c r="F399">
        <f>[22]tra!F399</f>
        <v>-3.5999999999999997E-2</v>
      </c>
      <c r="G399">
        <f>[22]tra!G399</f>
        <v>-33.981000000000002</v>
      </c>
      <c r="H399">
        <f>[22]tra!H399</f>
        <v>-0.26700000000000002</v>
      </c>
      <c r="I399">
        <f>[22]tra!I399</f>
        <v>-35.173000000000002</v>
      </c>
      <c r="J399">
        <f>[22]tra!J399</f>
        <v>1.8149999999999999</v>
      </c>
      <c r="K399">
        <f>[22]tra!K399</f>
        <v>2.92</v>
      </c>
      <c r="L399">
        <f>[22]tra!L399</f>
        <v>-105.965</v>
      </c>
      <c r="M399">
        <f>[22]tra!M399</f>
        <v>-64.777000000000001</v>
      </c>
      <c r="O399">
        <f t="shared" si="12"/>
        <v>105.965</v>
      </c>
      <c r="P399">
        <f t="shared" si="13"/>
        <v>64.777000000000001</v>
      </c>
    </row>
    <row r="400" spans="1:16" hidden="1" x14ac:dyDescent="0.25">
      <c r="A400">
        <v>6</v>
      </c>
      <c r="B400">
        <v>2</v>
      </c>
      <c r="C400">
        <v>8</v>
      </c>
      <c r="D400">
        <v>1</v>
      </c>
      <c r="E400" t="s">
        <v>458</v>
      </c>
      <c r="F400">
        <f>[22]tra!F400</f>
        <v>-1.7000000000000001E-2</v>
      </c>
      <c r="G400">
        <f>[22]tra!G400</f>
        <v>-16.638000000000002</v>
      </c>
      <c r="H400">
        <f>[22]tra!H400</f>
        <v>-0.13100000000000001</v>
      </c>
      <c r="I400">
        <f>[22]tra!I400</f>
        <v>-17.222000000000001</v>
      </c>
      <c r="J400">
        <f>[22]tra!J400</f>
        <v>0.88800000000000001</v>
      </c>
      <c r="K400">
        <f>[22]tra!K400</f>
        <v>1.429</v>
      </c>
      <c r="L400">
        <f>[22]tra!L400</f>
        <v>141.749</v>
      </c>
      <c r="M400">
        <f>[22]tra!M400</f>
        <v>86.619</v>
      </c>
      <c r="O400" t="str">
        <f t="shared" si="12"/>
        <v/>
      </c>
      <c r="P400" t="str">
        <f t="shared" si="13"/>
        <v/>
      </c>
    </row>
    <row r="401" spans="1:16" hidden="1" x14ac:dyDescent="0.25">
      <c r="A401">
        <v>6</v>
      </c>
      <c r="B401">
        <v>2</v>
      </c>
      <c r="C401">
        <v>8</v>
      </c>
      <c r="D401">
        <v>1</v>
      </c>
      <c r="E401" t="s">
        <v>459</v>
      </c>
      <c r="F401">
        <f>[22]tra!F401</f>
        <v>-1.7000000000000001E-2</v>
      </c>
      <c r="G401">
        <f>[22]tra!G401</f>
        <v>-16.638000000000002</v>
      </c>
      <c r="H401">
        <f>[22]tra!H401</f>
        <v>-0.13100000000000001</v>
      </c>
      <c r="I401">
        <f>[22]tra!I401</f>
        <v>-17.222000000000001</v>
      </c>
      <c r="J401">
        <f>[22]tra!J401</f>
        <v>0.88800000000000001</v>
      </c>
      <c r="K401">
        <f>[22]tra!K401</f>
        <v>1.429</v>
      </c>
      <c r="L401">
        <f>[22]tra!L401</f>
        <v>-150.827</v>
      </c>
      <c r="M401">
        <f>[22]tra!M401</f>
        <v>-92.182000000000002</v>
      </c>
      <c r="O401" t="str">
        <f t="shared" si="12"/>
        <v/>
      </c>
      <c r="P401" t="str">
        <f t="shared" si="13"/>
        <v/>
      </c>
    </row>
    <row r="402" spans="1:16" hidden="1" x14ac:dyDescent="0.25">
      <c r="A402">
        <v>6</v>
      </c>
      <c r="B402">
        <v>8</v>
      </c>
      <c r="C402">
        <v>14</v>
      </c>
      <c r="D402">
        <v>5</v>
      </c>
      <c r="E402" t="s">
        <v>456</v>
      </c>
      <c r="F402">
        <f>[22]tra!F402</f>
        <v>0.35</v>
      </c>
      <c r="G402">
        <f>[22]tra!G402</f>
        <v>8.6579999999999995</v>
      </c>
      <c r="H402">
        <f>[22]tra!H402</f>
        <v>0.33800000000000002</v>
      </c>
      <c r="I402">
        <f>[22]tra!I402</f>
        <v>8.9890000000000008</v>
      </c>
      <c r="J402">
        <f>[22]tra!J402</f>
        <v>-0.53</v>
      </c>
      <c r="K402">
        <f>[22]tra!K402</f>
        <v>-0.84599999999999997</v>
      </c>
      <c r="L402">
        <f>[22]tra!L402</f>
        <v>-93.725999999999999</v>
      </c>
      <c r="M402">
        <f>[22]tra!M402</f>
        <v>-54.639000000000003</v>
      </c>
      <c r="O402">
        <f t="shared" si="12"/>
        <v>93.725999999999999</v>
      </c>
      <c r="P402">
        <f t="shared" si="13"/>
        <v>54.639000000000003</v>
      </c>
    </row>
    <row r="403" spans="1:16" hidden="1" x14ac:dyDescent="0.25">
      <c r="A403">
        <v>6</v>
      </c>
      <c r="B403">
        <v>8</v>
      </c>
      <c r="C403">
        <v>14</v>
      </c>
      <c r="D403">
        <v>5</v>
      </c>
      <c r="E403" t="s">
        <v>457</v>
      </c>
      <c r="F403">
        <f>[22]tra!F403</f>
        <v>-0.50600000000000001</v>
      </c>
      <c r="G403">
        <f>[22]tra!G403</f>
        <v>-14.135999999999999</v>
      </c>
      <c r="H403">
        <f>[22]tra!H403</f>
        <v>-0.49199999999999999</v>
      </c>
      <c r="I403">
        <f>[22]tra!I403</f>
        <v>-14.587</v>
      </c>
      <c r="J403">
        <f>[22]tra!J403</f>
        <v>0.85299999999999998</v>
      </c>
      <c r="K403">
        <f>[22]tra!K403</f>
        <v>1.365</v>
      </c>
      <c r="L403">
        <f>[22]tra!L403</f>
        <v>-86.275000000000006</v>
      </c>
      <c r="M403">
        <f>[22]tra!M403</f>
        <v>-50.436</v>
      </c>
      <c r="O403">
        <f t="shared" si="12"/>
        <v>86.275000000000006</v>
      </c>
      <c r="P403">
        <f t="shared" si="13"/>
        <v>50.436</v>
      </c>
    </row>
    <row r="404" spans="1:16" hidden="1" x14ac:dyDescent="0.25">
      <c r="A404">
        <v>6</v>
      </c>
      <c r="B404">
        <v>8</v>
      </c>
      <c r="C404">
        <v>14</v>
      </c>
      <c r="D404">
        <v>5</v>
      </c>
      <c r="E404" t="s">
        <v>458</v>
      </c>
      <c r="F404">
        <f>[22]tra!F404</f>
        <v>-0.18099999999999999</v>
      </c>
      <c r="G404">
        <f>[22]tra!G404</f>
        <v>-4.806</v>
      </c>
      <c r="H404">
        <f>[22]tra!H404</f>
        <v>-0.17499999999999999</v>
      </c>
      <c r="I404">
        <f>[22]tra!I404</f>
        <v>-4.97</v>
      </c>
      <c r="J404">
        <f>[22]tra!J404</f>
        <v>0.29199999999999998</v>
      </c>
      <c r="K404">
        <f>[22]tra!K404</f>
        <v>0.46600000000000003</v>
      </c>
      <c r="L404">
        <f>[22]tra!L404</f>
        <v>121.07599999999999</v>
      </c>
      <c r="M404">
        <f>[22]tra!M404</f>
        <v>70.572999999999993</v>
      </c>
      <c r="O404" t="str">
        <f t="shared" si="12"/>
        <v/>
      </c>
      <c r="P404" t="str">
        <f t="shared" si="13"/>
        <v/>
      </c>
    </row>
    <row r="405" spans="1:16" hidden="1" x14ac:dyDescent="0.25">
      <c r="A405">
        <v>6</v>
      </c>
      <c r="B405">
        <v>8</v>
      </c>
      <c r="C405">
        <v>14</v>
      </c>
      <c r="D405">
        <v>5</v>
      </c>
      <c r="E405" t="s">
        <v>459</v>
      </c>
      <c r="F405">
        <f>[22]tra!F405</f>
        <v>-0.18099999999999999</v>
      </c>
      <c r="G405">
        <f>[22]tra!G405</f>
        <v>-4.806</v>
      </c>
      <c r="H405">
        <f>[22]tra!H405</f>
        <v>-0.17499999999999999</v>
      </c>
      <c r="I405">
        <f>[22]tra!I405</f>
        <v>-4.97</v>
      </c>
      <c r="J405">
        <f>[22]tra!J405</f>
        <v>0.29199999999999998</v>
      </c>
      <c r="K405">
        <f>[22]tra!K405</f>
        <v>0.46600000000000003</v>
      </c>
      <c r="L405">
        <f>[22]tra!L405</f>
        <v>-117.93300000000001</v>
      </c>
      <c r="M405">
        <f>[22]tra!M405</f>
        <v>-68.801000000000002</v>
      </c>
      <c r="O405" t="str">
        <f t="shared" si="12"/>
        <v/>
      </c>
      <c r="P405" t="str">
        <f t="shared" si="13"/>
        <v/>
      </c>
    </row>
    <row r="406" spans="1:16" hidden="1" x14ac:dyDescent="0.25">
      <c r="A406">
        <v>6</v>
      </c>
      <c r="B406">
        <v>8</v>
      </c>
      <c r="C406">
        <v>14</v>
      </c>
      <c r="D406">
        <v>4</v>
      </c>
      <c r="E406" t="s">
        <v>456</v>
      </c>
      <c r="F406">
        <f>[22]tra!F406</f>
        <v>1.9770000000000001</v>
      </c>
      <c r="G406">
        <f>[22]tra!G406</f>
        <v>84.646000000000001</v>
      </c>
      <c r="H406">
        <f>[22]tra!H406</f>
        <v>2.0169999999999999</v>
      </c>
      <c r="I406">
        <f>[22]tra!I406</f>
        <v>86.945999999999998</v>
      </c>
      <c r="J406">
        <f>[22]tra!J406</f>
        <v>-4.923</v>
      </c>
      <c r="K406">
        <f>[22]tra!K406</f>
        <v>-7.9189999999999996</v>
      </c>
      <c r="L406">
        <f>[22]tra!L406</f>
        <v>-112.53400000000001</v>
      </c>
      <c r="M406">
        <f>[22]tra!M406</f>
        <v>-69.042000000000002</v>
      </c>
      <c r="O406">
        <f t="shared" si="12"/>
        <v>112.53400000000001</v>
      </c>
      <c r="P406">
        <f t="shared" si="13"/>
        <v>69.042000000000002</v>
      </c>
    </row>
    <row r="407" spans="1:16" hidden="1" x14ac:dyDescent="0.25">
      <c r="A407">
        <v>6</v>
      </c>
      <c r="B407">
        <v>8</v>
      </c>
      <c r="C407">
        <v>14</v>
      </c>
      <c r="D407">
        <v>4</v>
      </c>
      <c r="E407" t="s">
        <v>457</v>
      </c>
      <c r="F407">
        <f>[22]tra!F407</f>
        <v>-1.8520000000000001</v>
      </c>
      <c r="G407">
        <f>[22]tra!G407</f>
        <v>-75.531000000000006</v>
      </c>
      <c r="H407">
        <f>[22]tra!H407</f>
        <v>-1.8720000000000001</v>
      </c>
      <c r="I407">
        <f>[22]tra!I407</f>
        <v>-77.457999999999998</v>
      </c>
      <c r="J407">
        <f>[22]tra!J407</f>
        <v>4.4050000000000002</v>
      </c>
      <c r="K407">
        <f>[22]tra!K407</f>
        <v>7.0789999999999997</v>
      </c>
      <c r="L407">
        <f>[22]tra!L407</f>
        <v>-99.363</v>
      </c>
      <c r="M407">
        <f>[22]tra!M407</f>
        <v>-60.344000000000001</v>
      </c>
      <c r="O407">
        <f t="shared" si="12"/>
        <v>99.363</v>
      </c>
      <c r="P407">
        <f t="shared" si="13"/>
        <v>60.344000000000001</v>
      </c>
    </row>
    <row r="408" spans="1:16" hidden="1" x14ac:dyDescent="0.25">
      <c r="A408">
        <v>6</v>
      </c>
      <c r="B408">
        <v>8</v>
      </c>
      <c r="C408">
        <v>14</v>
      </c>
      <c r="D408">
        <v>4</v>
      </c>
      <c r="E408" t="s">
        <v>458</v>
      </c>
      <c r="F408">
        <f>[22]tra!F408</f>
        <v>-0.86</v>
      </c>
      <c r="G408">
        <f>[22]tra!G408</f>
        <v>-35.994999999999997</v>
      </c>
      <c r="H408">
        <f>[22]tra!H408</f>
        <v>-0.874</v>
      </c>
      <c r="I408">
        <f>[22]tra!I408</f>
        <v>-36.944000000000003</v>
      </c>
      <c r="J408">
        <f>[22]tra!J408</f>
        <v>2.0960000000000001</v>
      </c>
      <c r="K408">
        <f>[22]tra!K408</f>
        <v>3.37</v>
      </c>
      <c r="L408">
        <f>[22]tra!L408</f>
        <v>160.91200000000001</v>
      </c>
      <c r="M408">
        <f>[22]tra!M408</f>
        <v>98.831000000000003</v>
      </c>
      <c r="O408" t="str">
        <f t="shared" si="12"/>
        <v/>
      </c>
      <c r="P408" t="str">
        <f t="shared" si="13"/>
        <v/>
      </c>
    </row>
    <row r="409" spans="1:16" hidden="1" x14ac:dyDescent="0.25">
      <c r="A409">
        <v>6</v>
      </c>
      <c r="B409">
        <v>8</v>
      </c>
      <c r="C409">
        <v>14</v>
      </c>
      <c r="D409">
        <v>4</v>
      </c>
      <c r="E409" t="s">
        <v>459</v>
      </c>
      <c r="F409">
        <f>[22]tra!F409</f>
        <v>-0.86</v>
      </c>
      <c r="G409">
        <f>[22]tra!G409</f>
        <v>-35.994999999999997</v>
      </c>
      <c r="H409">
        <f>[22]tra!H409</f>
        <v>-0.874</v>
      </c>
      <c r="I409">
        <f>[22]tra!I409</f>
        <v>-36.944000000000003</v>
      </c>
      <c r="J409">
        <f>[22]tra!J409</f>
        <v>2.0960000000000001</v>
      </c>
      <c r="K409">
        <f>[22]tra!K409</f>
        <v>3.37</v>
      </c>
      <c r="L409">
        <f>[22]tra!L409</f>
        <v>-154.99299999999999</v>
      </c>
      <c r="M409">
        <f>[22]tra!M409</f>
        <v>-94.921999999999997</v>
      </c>
      <c r="O409" t="str">
        <f t="shared" si="12"/>
        <v/>
      </c>
      <c r="P409" t="str">
        <f t="shared" si="13"/>
        <v/>
      </c>
    </row>
    <row r="410" spans="1:16" hidden="1" x14ac:dyDescent="0.25">
      <c r="A410">
        <v>6</v>
      </c>
      <c r="B410">
        <v>8</v>
      </c>
      <c r="C410">
        <v>14</v>
      </c>
      <c r="D410">
        <v>3</v>
      </c>
      <c r="E410" t="s">
        <v>456</v>
      </c>
      <c r="F410">
        <f>[22]tra!F410</f>
        <v>1.698</v>
      </c>
      <c r="G410">
        <f>[22]tra!G410</f>
        <v>179.678</v>
      </c>
      <c r="H410">
        <f>[22]tra!H410</f>
        <v>2.1669999999999998</v>
      </c>
      <c r="I410">
        <f>[22]tra!I410</f>
        <v>183.68199999999999</v>
      </c>
      <c r="J410">
        <f>[22]tra!J410</f>
        <v>-9.9250000000000007</v>
      </c>
      <c r="K410">
        <f>[22]tra!K410</f>
        <v>-15.99</v>
      </c>
      <c r="L410">
        <f>[22]tra!L410</f>
        <v>-109.39400000000001</v>
      </c>
      <c r="M410">
        <f>[22]tra!M410</f>
        <v>-67.408000000000001</v>
      </c>
      <c r="O410">
        <f t="shared" si="12"/>
        <v>109.39400000000001</v>
      </c>
      <c r="P410">
        <f t="shared" si="13"/>
        <v>67.408000000000001</v>
      </c>
    </row>
    <row r="411" spans="1:16" hidden="1" x14ac:dyDescent="0.25">
      <c r="A411">
        <v>6</v>
      </c>
      <c r="B411">
        <v>8</v>
      </c>
      <c r="C411">
        <v>14</v>
      </c>
      <c r="D411">
        <v>3</v>
      </c>
      <c r="E411" t="s">
        <v>457</v>
      </c>
      <c r="F411">
        <f>[22]tra!F411</f>
        <v>-1.0820000000000001</v>
      </c>
      <c r="G411">
        <f>[22]tra!G411</f>
        <v>-119.17</v>
      </c>
      <c r="H411">
        <f>[22]tra!H411</f>
        <v>-1.4039999999999999</v>
      </c>
      <c r="I411">
        <f>[22]tra!I411</f>
        <v>-121.801</v>
      </c>
      <c r="J411">
        <f>[22]tra!J411</f>
        <v>6.58</v>
      </c>
      <c r="K411">
        <f>[22]tra!K411</f>
        <v>10.6</v>
      </c>
      <c r="L411">
        <f>[22]tra!L411</f>
        <v>-76.066999999999993</v>
      </c>
      <c r="M411">
        <f>[22]tra!M411</f>
        <v>-46.826999999999998</v>
      </c>
      <c r="O411">
        <f t="shared" si="12"/>
        <v>76.066999999999993</v>
      </c>
      <c r="P411">
        <f t="shared" si="13"/>
        <v>46.826999999999998</v>
      </c>
    </row>
    <row r="412" spans="1:16" hidden="1" x14ac:dyDescent="0.25">
      <c r="A412">
        <v>6</v>
      </c>
      <c r="B412">
        <v>8</v>
      </c>
      <c r="C412">
        <v>14</v>
      </c>
      <c r="D412">
        <v>3</v>
      </c>
      <c r="E412" t="s">
        <v>458</v>
      </c>
      <c r="F412">
        <f>[22]tra!F412</f>
        <v>-0.625</v>
      </c>
      <c r="G412">
        <f>[22]tra!G412</f>
        <v>-67.156999999999996</v>
      </c>
      <c r="H412">
        <f>[22]tra!H412</f>
        <v>-0.80200000000000005</v>
      </c>
      <c r="I412">
        <f>[22]tra!I412</f>
        <v>-68.647999999999996</v>
      </c>
      <c r="J412">
        <f>[22]tra!J412</f>
        <v>3.7090000000000001</v>
      </c>
      <c r="K412">
        <f>[22]tra!K412</f>
        <v>5.9749999999999996</v>
      </c>
      <c r="L412">
        <f>[22]tra!L412</f>
        <v>167.62299999999999</v>
      </c>
      <c r="M412">
        <f>[22]tra!M412</f>
        <v>103.17</v>
      </c>
      <c r="O412" t="str">
        <f t="shared" si="12"/>
        <v/>
      </c>
      <c r="P412" t="str">
        <f t="shared" si="13"/>
        <v/>
      </c>
    </row>
    <row r="413" spans="1:16" hidden="1" x14ac:dyDescent="0.25">
      <c r="A413">
        <v>6</v>
      </c>
      <c r="B413">
        <v>8</v>
      </c>
      <c r="C413">
        <v>14</v>
      </c>
      <c r="D413">
        <v>3</v>
      </c>
      <c r="E413" t="s">
        <v>459</v>
      </c>
      <c r="F413">
        <f>[22]tra!F413</f>
        <v>-0.625</v>
      </c>
      <c r="G413">
        <f>[22]tra!G413</f>
        <v>-67.156999999999996</v>
      </c>
      <c r="H413">
        <f>[22]tra!H413</f>
        <v>-0.80200000000000005</v>
      </c>
      <c r="I413">
        <f>[22]tra!I413</f>
        <v>-68.647999999999996</v>
      </c>
      <c r="J413">
        <f>[22]tra!J413</f>
        <v>3.7090000000000001</v>
      </c>
      <c r="K413">
        <f>[22]tra!K413</f>
        <v>5.9749999999999996</v>
      </c>
      <c r="L413">
        <f>[22]tra!L413</f>
        <v>-152.64400000000001</v>
      </c>
      <c r="M413">
        <f>[22]tra!M413</f>
        <v>-93.92</v>
      </c>
      <c r="O413" t="str">
        <f t="shared" si="12"/>
        <v/>
      </c>
      <c r="P413" t="str">
        <f t="shared" si="13"/>
        <v/>
      </c>
    </row>
    <row r="414" spans="1:16" hidden="1" x14ac:dyDescent="0.25">
      <c r="A414">
        <v>6</v>
      </c>
      <c r="B414">
        <v>8</v>
      </c>
      <c r="C414">
        <v>14</v>
      </c>
      <c r="D414">
        <v>2</v>
      </c>
      <c r="E414" t="s">
        <v>456</v>
      </c>
      <c r="F414">
        <f>[22]tra!F414</f>
        <v>0.2</v>
      </c>
      <c r="G414">
        <f>[22]tra!G414</f>
        <v>218.76</v>
      </c>
      <c r="H414">
        <f>[22]tra!H414</f>
        <v>1.7290000000000001</v>
      </c>
      <c r="I414">
        <f>[22]tra!I414</f>
        <v>225.053</v>
      </c>
      <c r="J414">
        <f>[22]tra!J414</f>
        <v>-11.759</v>
      </c>
      <c r="K414">
        <f>[22]tra!K414</f>
        <v>-18.931000000000001</v>
      </c>
      <c r="L414">
        <f>[22]tra!L414</f>
        <v>-112.902</v>
      </c>
      <c r="M414">
        <f>[22]tra!M414</f>
        <v>-69.522999999999996</v>
      </c>
      <c r="O414">
        <f t="shared" si="12"/>
        <v>112.902</v>
      </c>
      <c r="P414">
        <f t="shared" si="13"/>
        <v>69.522999999999996</v>
      </c>
    </row>
    <row r="415" spans="1:16" hidden="1" x14ac:dyDescent="0.25">
      <c r="A415">
        <v>6</v>
      </c>
      <c r="B415">
        <v>8</v>
      </c>
      <c r="C415">
        <v>14</v>
      </c>
      <c r="D415">
        <v>2</v>
      </c>
      <c r="E415" t="s">
        <v>457</v>
      </c>
      <c r="F415">
        <f>[22]tra!F415</f>
        <v>-0.214</v>
      </c>
      <c r="G415">
        <f>[22]tra!G415</f>
        <v>-152.131</v>
      </c>
      <c r="H415">
        <f>[22]tra!H415</f>
        <v>-1.2090000000000001</v>
      </c>
      <c r="I415">
        <f>[22]tra!I415</f>
        <v>-156.35</v>
      </c>
      <c r="J415">
        <f>[22]tra!J415</f>
        <v>8.1850000000000005</v>
      </c>
      <c r="K415">
        <f>[22]tra!K415</f>
        <v>13.177</v>
      </c>
      <c r="L415">
        <f>[22]tra!L415</f>
        <v>-78.938000000000002</v>
      </c>
      <c r="M415">
        <f>[22]tra!M415</f>
        <v>-48.515999999999998</v>
      </c>
      <c r="O415">
        <f t="shared" si="12"/>
        <v>78.938000000000002</v>
      </c>
      <c r="P415">
        <f t="shared" si="13"/>
        <v>48.515999999999998</v>
      </c>
    </row>
    <row r="416" spans="1:16" hidden="1" x14ac:dyDescent="0.25">
      <c r="A416">
        <v>6</v>
      </c>
      <c r="B416">
        <v>8</v>
      </c>
      <c r="C416">
        <v>14</v>
      </c>
      <c r="D416">
        <v>2</v>
      </c>
      <c r="E416" t="s">
        <v>458</v>
      </c>
      <c r="F416">
        <f>[22]tra!F416</f>
        <v>-9.2999999999999999E-2</v>
      </c>
      <c r="G416">
        <f>[22]tra!G416</f>
        <v>-83.346000000000004</v>
      </c>
      <c r="H416">
        <f>[22]tra!H416</f>
        <v>-0.66</v>
      </c>
      <c r="I416">
        <f>[22]tra!I416</f>
        <v>-85.707999999999998</v>
      </c>
      <c r="J416">
        <f>[22]tra!J416</f>
        <v>4.4820000000000002</v>
      </c>
      <c r="K416">
        <f>[22]tra!K416</f>
        <v>7.2149999999999999</v>
      </c>
      <c r="L416">
        <f>[22]tra!L416</f>
        <v>167.76599999999999</v>
      </c>
      <c r="M416">
        <f>[22]tra!M416</f>
        <v>103.26600000000001</v>
      </c>
      <c r="O416" t="str">
        <f t="shared" si="12"/>
        <v/>
      </c>
      <c r="P416" t="str">
        <f t="shared" si="13"/>
        <v/>
      </c>
    </row>
    <row r="417" spans="1:16" hidden="1" x14ac:dyDescent="0.25">
      <c r="A417">
        <v>6</v>
      </c>
      <c r="B417">
        <v>8</v>
      </c>
      <c r="C417">
        <v>14</v>
      </c>
      <c r="D417">
        <v>2</v>
      </c>
      <c r="E417" t="s">
        <v>459</v>
      </c>
      <c r="F417">
        <f>[22]tra!F417</f>
        <v>-9.2999999999999999E-2</v>
      </c>
      <c r="G417">
        <f>[22]tra!G417</f>
        <v>-83.346000000000004</v>
      </c>
      <c r="H417">
        <f>[22]tra!H417</f>
        <v>-0.66</v>
      </c>
      <c r="I417">
        <f>[22]tra!I417</f>
        <v>-85.707999999999998</v>
      </c>
      <c r="J417">
        <f>[22]tra!J417</f>
        <v>4.4820000000000002</v>
      </c>
      <c r="K417">
        <f>[22]tra!K417</f>
        <v>7.2149999999999999</v>
      </c>
      <c r="L417">
        <f>[22]tra!L417</f>
        <v>-152.501</v>
      </c>
      <c r="M417">
        <f>[22]tra!M417</f>
        <v>-93.825000000000003</v>
      </c>
      <c r="O417" t="str">
        <f t="shared" si="12"/>
        <v/>
      </c>
      <c r="P417" t="str">
        <f t="shared" si="13"/>
        <v/>
      </c>
    </row>
    <row r="418" spans="1:16" hidden="1" x14ac:dyDescent="0.25">
      <c r="A418">
        <v>6</v>
      </c>
      <c r="B418">
        <v>8</v>
      </c>
      <c r="C418">
        <v>14</v>
      </c>
      <c r="D418">
        <v>1</v>
      </c>
      <c r="E418" t="s">
        <v>456</v>
      </c>
      <c r="F418">
        <f>[22]tra!F418</f>
        <v>0.184</v>
      </c>
      <c r="G418">
        <f>[22]tra!G418</f>
        <v>233.405</v>
      </c>
      <c r="H418">
        <f>[22]tra!H418</f>
        <v>1.829</v>
      </c>
      <c r="I418">
        <f>[22]tra!I418</f>
        <v>241.828</v>
      </c>
      <c r="J418">
        <f>[22]tra!J418</f>
        <v>-12.452</v>
      </c>
      <c r="K418">
        <f>[22]tra!K418</f>
        <v>-20.035</v>
      </c>
      <c r="L418">
        <f>[22]tra!L418</f>
        <v>-126.002</v>
      </c>
      <c r="M418">
        <f>[22]tra!M418</f>
        <v>-77.492999999999995</v>
      </c>
      <c r="O418">
        <f t="shared" si="12"/>
        <v>126.002</v>
      </c>
      <c r="P418">
        <f t="shared" si="13"/>
        <v>77.492999999999995</v>
      </c>
    </row>
    <row r="419" spans="1:16" hidden="1" x14ac:dyDescent="0.25">
      <c r="A419">
        <v>6</v>
      </c>
      <c r="B419">
        <v>8</v>
      </c>
      <c r="C419">
        <v>14</v>
      </c>
      <c r="D419">
        <v>1</v>
      </c>
      <c r="E419" t="s">
        <v>457</v>
      </c>
      <c r="F419">
        <f>[22]tra!F419</f>
        <v>-0.107</v>
      </c>
      <c r="G419">
        <f>[22]tra!G419</f>
        <v>-147.417</v>
      </c>
      <c r="H419">
        <f>[22]tra!H419</f>
        <v>-1.155</v>
      </c>
      <c r="I419">
        <f>[22]tra!I419</f>
        <v>-152.61699999999999</v>
      </c>
      <c r="J419">
        <f>[22]tra!J419</f>
        <v>7.867</v>
      </c>
      <c r="K419">
        <f>[22]tra!K419</f>
        <v>12.659000000000001</v>
      </c>
      <c r="L419">
        <f>[22]tra!L419</f>
        <v>-62.246000000000002</v>
      </c>
      <c r="M419">
        <f>[22]tra!M419</f>
        <v>-38.305999999999997</v>
      </c>
      <c r="O419">
        <f t="shared" si="12"/>
        <v>62.246000000000002</v>
      </c>
      <c r="P419">
        <f t="shared" si="13"/>
        <v>38.305999999999997</v>
      </c>
    </row>
    <row r="420" spans="1:16" hidden="1" x14ac:dyDescent="0.25">
      <c r="A420">
        <v>6</v>
      </c>
      <c r="B420">
        <v>8</v>
      </c>
      <c r="C420">
        <v>14</v>
      </c>
      <c r="D420">
        <v>1</v>
      </c>
      <c r="E420" t="s">
        <v>458</v>
      </c>
      <c r="F420">
        <f>[22]tra!F420</f>
        <v>-6.5000000000000002E-2</v>
      </c>
      <c r="G420">
        <f>[22]tra!G420</f>
        <v>-85.578000000000003</v>
      </c>
      <c r="H420">
        <f>[22]tra!H420</f>
        <v>-0.67</v>
      </c>
      <c r="I420">
        <f>[22]tra!I420</f>
        <v>-88.638999999999996</v>
      </c>
      <c r="J420">
        <f>[22]tra!J420</f>
        <v>4.5659999999999998</v>
      </c>
      <c r="K420">
        <f>[22]tra!K420</f>
        <v>7.3470000000000004</v>
      </c>
      <c r="L420">
        <f>[22]tra!L420</f>
        <v>174.46</v>
      </c>
      <c r="M420">
        <f>[22]tra!M420</f>
        <v>107.351</v>
      </c>
      <c r="O420" t="str">
        <f t="shared" si="12"/>
        <v/>
      </c>
      <c r="P420" t="str">
        <f t="shared" si="13"/>
        <v/>
      </c>
    </row>
    <row r="421" spans="1:16" hidden="1" x14ac:dyDescent="0.25">
      <c r="A421">
        <v>6</v>
      </c>
      <c r="B421">
        <v>8</v>
      </c>
      <c r="C421">
        <v>14</v>
      </c>
      <c r="D421">
        <v>1</v>
      </c>
      <c r="E421" t="s">
        <v>459</v>
      </c>
      <c r="F421">
        <f>[22]tra!F421</f>
        <v>-6.5000000000000002E-2</v>
      </c>
      <c r="G421">
        <f>[22]tra!G421</f>
        <v>-85.578000000000003</v>
      </c>
      <c r="H421">
        <f>[22]tra!H421</f>
        <v>-0.67</v>
      </c>
      <c r="I421">
        <f>[22]tra!I421</f>
        <v>-88.638999999999996</v>
      </c>
      <c r="J421">
        <f>[22]tra!J421</f>
        <v>4.5659999999999998</v>
      </c>
      <c r="K421">
        <f>[22]tra!K421</f>
        <v>7.3470000000000004</v>
      </c>
      <c r="L421">
        <f>[22]tra!L421</f>
        <v>-145.80600000000001</v>
      </c>
      <c r="M421">
        <f>[22]tra!M421</f>
        <v>-89.739000000000004</v>
      </c>
      <c r="O421" t="str">
        <f t="shared" si="12"/>
        <v/>
      </c>
      <c r="P421" t="str">
        <f t="shared" si="13"/>
        <v/>
      </c>
    </row>
    <row r="422" spans="1:16" hidden="1" x14ac:dyDescent="0.25">
      <c r="A422">
        <v>7</v>
      </c>
      <c r="B422">
        <v>3</v>
      </c>
      <c r="C422">
        <v>9</v>
      </c>
      <c r="D422">
        <v>5</v>
      </c>
      <c r="E422" t="s">
        <v>456</v>
      </c>
      <c r="F422">
        <f>[22]tra!F422</f>
        <v>0.187</v>
      </c>
      <c r="G422">
        <f>[22]tra!G422</f>
        <v>14.324999999999999</v>
      </c>
      <c r="H422">
        <f>[22]tra!H422</f>
        <v>0.19</v>
      </c>
      <c r="I422">
        <f>[22]tra!I422</f>
        <v>15.016999999999999</v>
      </c>
      <c r="J422">
        <f>[22]tra!J422</f>
        <v>-0.30399999999999999</v>
      </c>
      <c r="K422">
        <f>[22]tra!K422</f>
        <v>-0.48699999999999999</v>
      </c>
      <c r="L422">
        <f>[22]tra!L422</f>
        <v>-30.283999999999999</v>
      </c>
      <c r="M422">
        <f>[22]tra!M422</f>
        <v>-18.753</v>
      </c>
      <c r="O422">
        <f t="shared" si="12"/>
        <v>30.283999999999999</v>
      </c>
      <c r="P422">
        <f t="shared" si="13"/>
        <v>18.753</v>
      </c>
    </row>
    <row r="423" spans="1:16" hidden="1" x14ac:dyDescent="0.25">
      <c r="A423">
        <v>7</v>
      </c>
      <c r="B423">
        <v>3</v>
      </c>
      <c r="C423">
        <v>9</v>
      </c>
      <c r="D423">
        <v>5</v>
      </c>
      <c r="E423" t="s">
        <v>457</v>
      </c>
      <c r="F423">
        <f>[22]tra!F423</f>
        <v>-0.14099999999999999</v>
      </c>
      <c r="G423">
        <f>[22]tra!G423</f>
        <v>-9.9760000000000009</v>
      </c>
      <c r="H423">
        <f>[22]tra!H423</f>
        <v>-0.14199999999999999</v>
      </c>
      <c r="I423">
        <f>[22]tra!I423</f>
        <v>-10.46</v>
      </c>
      <c r="J423">
        <f>[22]tra!J423</f>
        <v>0.22</v>
      </c>
      <c r="K423">
        <f>[22]tra!K423</f>
        <v>0.35199999999999998</v>
      </c>
      <c r="L423">
        <f>[22]tra!L423</f>
        <v>-34.530999999999999</v>
      </c>
      <c r="M423">
        <f>[22]tra!M423</f>
        <v>-21.094999999999999</v>
      </c>
      <c r="O423">
        <f t="shared" si="12"/>
        <v>34.530999999999999</v>
      </c>
      <c r="P423">
        <f t="shared" si="13"/>
        <v>21.094999999999999</v>
      </c>
    </row>
    <row r="424" spans="1:16" hidden="1" x14ac:dyDescent="0.25">
      <c r="A424">
        <v>7</v>
      </c>
      <c r="B424">
        <v>3</v>
      </c>
      <c r="C424">
        <v>9</v>
      </c>
      <c r="D424">
        <v>5</v>
      </c>
      <c r="E424" t="s">
        <v>458</v>
      </c>
      <c r="F424">
        <f>[22]tra!F424</f>
        <v>-7.4999999999999997E-2</v>
      </c>
      <c r="G424">
        <f>[22]tra!G424</f>
        <v>-5.5620000000000003</v>
      </c>
      <c r="H424">
        <f>[22]tra!H424</f>
        <v>-7.5999999999999998E-2</v>
      </c>
      <c r="I424">
        <f>[22]tra!I424</f>
        <v>-5.8310000000000004</v>
      </c>
      <c r="J424">
        <f>[22]tra!J424</f>
        <v>0.12</v>
      </c>
      <c r="K424">
        <f>[22]tra!K424</f>
        <v>0.192</v>
      </c>
      <c r="L424">
        <f>[22]tra!L424</f>
        <v>44.427999999999997</v>
      </c>
      <c r="M424">
        <f>[22]tra!M424</f>
        <v>27.47</v>
      </c>
      <c r="O424" t="str">
        <f t="shared" si="12"/>
        <v/>
      </c>
      <c r="P424" t="str">
        <f t="shared" si="13"/>
        <v/>
      </c>
    </row>
    <row r="425" spans="1:16" hidden="1" x14ac:dyDescent="0.25">
      <c r="A425">
        <v>7</v>
      </c>
      <c r="B425">
        <v>3</v>
      </c>
      <c r="C425">
        <v>9</v>
      </c>
      <c r="D425">
        <v>5</v>
      </c>
      <c r="E425" t="s">
        <v>459</v>
      </c>
      <c r="F425">
        <f>[22]tra!F425</f>
        <v>-7.4999999999999997E-2</v>
      </c>
      <c r="G425">
        <f>[22]tra!G425</f>
        <v>-5.5620000000000003</v>
      </c>
      <c r="H425">
        <f>[22]tra!H425</f>
        <v>-7.5999999999999998E-2</v>
      </c>
      <c r="I425">
        <f>[22]tra!I425</f>
        <v>-5.8310000000000004</v>
      </c>
      <c r="J425">
        <f>[22]tra!J425</f>
        <v>0.12</v>
      </c>
      <c r="K425">
        <f>[22]tra!K425</f>
        <v>0.192</v>
      </c>
      <c r="L425">
        <f>[22]tra!L425</f>
        <v>-46.372999999999998</v>
      </c>
      <c r="M425">
        <f>[22]tra!M425</f>
        <v>-28.542000000000002</v>
      </c>
      <c r="O425" t="str">
        <f t="shared" si="12"/>
        <v/>
      </c>
      <c r="P425" t="str">
        <f t="shared" si="13"/>
        <v/>
      </c>
    </row>
    <row r="426" spans="1:16" hidden="1" x14ac:dyDescent="0.25">
      <c r="A426">
        <v>7</v>
      </c>
      <c r="B426">
        <v>3</v>
      </c>
      <c r="C426">
        <v>9</v>
      </c>
      <c r="D426">
        <v>4</v>
      </c>
      <c r="E426" t="s">
        <v>456</v>
      </c>
      <c r="F426">
        <f>[22]tra!F426</f>
        <v>0.182</v>
      </c>
      <c r="G426">
        <f>[22]tra!G426</f>
        <v>22.382000000000001</v>
      </c>
      <c r="H426">
        <f>[22]tra!H426</f>
        <v>0.19800000000000001</v>
      </c>
      <c r="I426">
        <f>[22]tra!I426</f>
        <v>23.465</v>
      </c>
      <c r="J426">
        <f>[22]tra!J426</f>
        <v>-0.39400000000000002</v>
      </c>
      <c r="K426">
        <f>[22]tra!K426</f>
        <v>-0.63300000000000001</v>
      </c>
      <c r="L426">
        <f>[22]tra!L426</f>
        <v>-46.228999999999999</v>
      </c>
      <c r="M426">
        <f>[22]tra!M426</f>
        <v>-27.824000000000002</v>
      </c>
      <c r="O426">
        <f t="shared" si="12"/>
        <v>46.228999999999999</v>
      </c>
      <c r="P426">
        <f t="shared" si="13"/>
        <v>27.824000000000002</v>
      </c>
    </row>
    <row r="427" spans="1:16" hidden="1" x14ac:dyDescent="0.25">
      <c r="A427">
        <v>7</v>
      </c>
      <c r="B427">
        <v>3</v>
      </c>
      <c r="C427">
        <v>9</v>
      </c>
      <c r="D427">
        <v>4</v>
      </c>
      <c r="E427" t="s">
        <v>457</v>
      </c>
      <c r="F427">
        <f>[22]tra!F427</f>
        <v>-0.14799999999999999</v>
      </c>
      <c r="G427">
        <f>[22]tra!G427</f>
        <v>-20.533999999999999</v>
      </c>
      <c r="H427">
        <f>[22]tra!H427</f>
        <v>-0.16500000000000001</v>
      </c>
      <c r="I427">
        <f>[22]tra!I427</f>
        <v>-21.536000000000001</v>
      </c>
      <c r="J427">
        <f>[22]tra!J427</f>
        <v>0.34799999999999998</v>
      </c>
      <c r="K427">
        <f>[22]tra!K427</f>
        <v>0.55900000000000005</v>
      </c>
      <c r="L427">
        <f>[22]tra!L427</f>
        <v>-47.212000000000003</v>
      </c>
      <c r="M427">
        <f>[22]tra!M427</f>
        <v>-28.358000000000001</v>
      </c>
      <c r="O427">
        <f t="shared" si="12"/>
        <v>47.212000000000003</v>
      </c>
      <c r="P427">
        <f t="shared" si="13"/>
        <v>28.358000000000001</v>
      </c>
    </row>
    <row r="428" spans="1:16" hidden="1" x14ac:dyDescent="0.25">
      <c r="A428">
        <v>7</v>
      </c>
      <c r="B428">
        <v>3</v>
      </c>
      <c r="C428">
        <v>9</v>
      </c>
      <c r="D428">
        <v>4</v>
      </c>
      <c r="E428" t="s">
        <v>458</v>
      </c>
      <c r="F428">
        <f>[22]tra!F428</f>
        <v>-8.2000000000000003E-2</v>
      </c>
      <c r="G428">
        <f>[22]tra!G428</f>
        <v>-10.596</v>
      </c>
      <c r="H428">
        <f>[22]tra!H428</f>
        <v>-0.09</v>
      </c>
      <c r="I428">
        <f>[22]tra!I428</f>
        <v>-11.111000000000001</v>
      </c>
      <c r="J428">
        <f>[22]tra!J428</f>
        <v>0.183</v>
      </c>
      <c r="K428">
        <f>[22]tra!K428</f>
        <v>0.29399999999999998</v>
      </c>
      <c r="L428">
        <f>[22]tra!L428</f>
        <v>70.268000000000001</v>
      </c>
      <c r="M428">
        <f>[22]tra!M428</f>
        <v>42.191000000000003</v>
      </c>
      <c r="O428" t="str">
        <f t="shared" si="12"/>
        <v/>
      </c>
      <c r="P428" t="str">
        <f t="shared" si="13"/>
        <v/>
      </c>
    </row>
    <row r="429" spans="1:16" hidden="1" x14ac:dyDescent="0.25">
      <c r="A429">
        <v>7</v>
      </c>
      <c r="B429">
        <v>3</v>
      </c>
      <c r="C429">
        <v>9</v>
      </c>
      <c r="D429">
        <v>4</v>
      </c>
      <c r="E429" t="s">
        <v>459</v>
      </c>
      <c r="F429">
        <f>[22]tra!F429</f>
        <v>-8.2000000000000003E-2</v>
      </c>
      <c r="G429">
        <f>[22]tra!G429</f>
        <v>-10.596</v>
      </c>
      <c r="H429">
        <f>[22]tra!H429</f>
        <v>-0.09</v>
      </c>
      <c r="I429">
        <f>[22]tra!I429</f>
        <v>-11.111000000000001</v>
      </c>
      <c r="J429">
        <f>[22]tra!J429</f>
        <v>0.183</v>
      </c>
      <c r="K429">
        <f>[22]tra!K429</f>
        <v>0.29399999999999998</v>
      </c>
      <c r="L429">
        <f>[22]tra!L429</f>
        <v>-70.753</v>
      </c>
      <c r="M429">
        <f>[22]tra!M429</f>
        <v>-42.454000000000001</v>
      </c>
      <c r="O429" t="str">
        <f t="shared" si="12"/>
        <v/>
      </c>
      <c r="P429" t="str">
        <f t="shared" si="13"/>
        <v/>
      </c>
    </row>
    <row r="430" spans="1:16" hidden="1" x14ac:dyDescent="0.25">
      <c r="A430">
        <v>7</v>
      </c>
      <c r="B430">
        <v>3</v>
      </c>
      <c r="C430">
        <v>9</v>
      </c>
      <c r="D430">
        <v>3</v>
      </c>
      <c r="E430" t="s">
        <v>456</v>
      </c>
      <c r="F430">
        <f>[22]tra!F430</f>
        <v>6.5000000000000002E-2</v>
      </c>
      <c r="G430">
        <f>[22]tra!G430</f>
        <v>28.355</v>
      </c>
      <c r="H430">
        <f>[22]tra!H430</f>
        <v>0.111</v>
      </c>
      <c r="I430">
        <f>[22]tra!I430</f>
        <v>29.728000000000002</v>
      </c>
      <c r="J430">
        <f>[22]tra!J430</f>
        <v>-0.40699999999999997</v>
      </c>
      <c r="K430">
        <f>[22]tra!K430</f>
        <v>-0.65600000000000003</v>
      </c>
      <c r="L430">
        <f>[22]tra!L430</f>
        <v>-43.551000000000002</v>
      </c>
      <c r="M430">
        <f>[22]tra!M430</f>
        <v>-26.199000000000002</v>
      </c>
      <c r="O430">
        <f t="shared" si="12"/>
        <v>43.551000000000002</v>
      </c>
      <c r="P430">
        <f t="shared" si="13"/>
        <v>26.199000000000002</v>
      </c>
    </row>
    <row r="431" spans="1:16" hidden="1" x14ac:dyDescent="0.25">
      <c r="A431">
        <v>7</v>
      </c>
      <c r="B431">
        <v>3</v>
      </c>
      <c r="C431">
        <v>9</v>
      </c>
      <c r="D431">
        <v>3</v>
      </c>
      <c r="E431" t="s">
        <v>457</v>
      </c>
      <c r="F431">
        <f>[22]tra!F431</f>
        <v>-6.9000000000000006E-2</v>
      </c>
      <c r="G431">
        <f>[22]tra!G431</f>
        <v>-28.370999999999999</v>
      </c>
      <c r="H431">
        <f>[22]tra!H431</f>
        <v>-0.114</v>
      </c>
      <c r="I431">
        <f>[22]tra!I431</f>
        <v>-29.731000000000002</v>
      </c>
      <c r="J431">
        <f>[22]tra!J431</f>
        <v>0.41099999999999998</v>
      </c>
      <c r="K431">
        <f>[22]tra!K431</f>
        <v>0.66300000000000003</v>
      </c>
      <c r="L431">
        <f>[22]tra!L431</f>
        <v>-48.872999999999998</v>
      </c>
      <c r="M431">
        <f>[22]tra!M431</f>
        <v>-29.297000000000001</v>
      </c>
      <c r="O431">
        <f t="shared" si="12"/>
        <v>48.872999999999998</v>
      </c>
      <c r="P431">
        <f t="shared" si="13"/>
        <v>29.297000000000001</v>
      </c>
    </row>
    <row r="432" spans="1:16" hidden="1" x14ac:dyDescent="0.25">
      <c r="A432">
        <v>7</v>
      </c>
      <c r="B432">
        <v>3</v>
      </c>
      <c r="C432">
        <v>9</v>
      </c>
      <c r="D432">
        <v>3</v>
      </c>
      <c r="E432" t="s">
        <v>458</v>
      </c>
      <c r="F432">
        <f>[22]tra!F432</f>
        <v>-3.3000000000000002E-2</v>
      </c>
      <c r="G432">
        <f>[22]tra!G432</f>
        <v>-14.007</v>
      </c>
      <c r="H432">
        <f>[22]tra!H432</f>
        <v>-5.6000000000000001E-2</v>
      </c>
      <c r="I432">
        <f>[22]tra!I432</f>
        <v>-14.680999999999999</v>
      </c>
      <c r="J432">
        <f>[22]tra!J432</f>
        <v>0.20200000000000001</v>
      </c>
      <c r="K432">
        <f>[22]tra!K432</f>
        <v>0.32600000000000001</v>
      </c>
      <c r="L432">
        <f>[22]tra!L432</f>
        <v>69.195999999999998</v>
      </c>
      <c r="M432">
        <f>[22]tra!M432</f>
        <v>41.557000000000002</v>
      </c>
      <c r="O432" t="str">
        <f t="shared" si="12"/>
        <v/>
      </c>
      <c r="P432" t="str">
        <f t="shared" si="13"/>
        <v/>
      </c>
    </row>
    <row r="433" spans="1:16" hidden="1" x14ac:dyDescent="0.25">
      <c r="A433">
        <v>7</v>
      </c>
      <c r="B433">
        <v>3</v>
      </c>
      <c r="C433">
        <v>9</v>
      </c>
      <c r="D433">
        <v>3</v>
      </c>
      <c r="E433" t="s">
        <v>459</v>
      </c>
      <c r="F433">
        <f>[22]tra!F433</f>
        <v>-3.3000000000000002E-2</v>
      </c>
      <c r="G433">
        <f>[22]tra!G433</f>
        <v>-14.007</v>
      </c>
      <c r="H433">
        <f>[22]tra!H433</f>
        <v>-5.6000000000000001E-2</v>
      </c>
      <c r="I433">
        <f>[22]tra!I433</f>
        <v>-14.680999999999999</v>
      </c>
      <c r="J433">
        <f>[22]tra!J433</f>
        <v>0.20200000000000001</v>
      </c>
      <c r="K433">
        <f>[22]tra!K433</f>
        <v>0.32600000000000001</v>
      </c>
      <c r="L433">
        <f>[22]tra!L433</f>
        <v>-71.825000000000003</v>
      </c>
      <c r="M433">
        <f>[22]tra!M433</f>
        <v>-43.088000000000001</v>
      </c>
      <c r="O433" t="str">
        <f t="shared" si="12"/>
        <v/>
      </c>
      <c r="P433" t="str">
        <f t="shared" si="13"/>
        <v/>
      </c>
    </row>
    <row r="434" spans="1:16" hidden="1" x14ac:dyDescent="0.25">
      <c r="A434">
        <v>7</v>
      </c>
      <c r="B434">
        <v>3</v>
      </c>
      <c r="C434">
        <v>9</v>
      </c>
      <c r="D434">
        <v>2</v>
      </c>
      <c r="E434" t="s">
        <v>456</v>
      </c>
      <c r="F434">
        <f>[22]tra!F434</f>
        <v>8.0000000000000002E-3</v>
      </c>
      <c r="G434">
        <f>[22]tra!G434</f>
        <v>32.976999999999997</v>
      </c>
      <c r="H434">
        <f>[22]tra!H434</f>
        <v>9.5000000000000001E-2</v>
      </c>
      <c r="I434">
        <f>[22]tra!I434</f>
        <v>34.725999999999999</v>
      </c>
      <c r="J434">
        <f>[22]tra!J434</f>
        <v>-0.47599999999999998</v>
      </c>
      <c r="K434">
        <f>[22]tra!K434</f>
        <v>-0.76600000000000001</v>
      </c>
      <c r="L434">
        <f>[22]tra!L434</f>
        <v>-44.338000000000001</v>
      </c>
      <c r="M434">
        <f>[22]tra!M434</f>
        <v>-26.670999999999999</v>
      </c>
      <c r="O434">
        <f t="shared" si="12"/>
        <v>44.338000000000001</v>
      </c>
      <c r="P434">
        <f t="shared" si="13"/>
        <v>26.670999999999999</v>
      </c>
    </row>
    <row r="435" spans="1:16" hidden="1" x14ac:dyDescent="0.25">
      <c r="A435">
        <v>7</v>
      </c>
      <c r="B435">
        <v>3</v>
      </c>
      <c r="C435">
        <v>9</v>
      </c>
      <c r="D435">
        <v>2</v>
      </c>
      <c r="E435" t="s">
        <v>457</v>
      </c>
      <c r="F435">
        <f>[22]tra!F435</f>
        <v>-8.0000000000000002E-3</v>
      </c>
      <c r="G435">
        <f>[22]tra!G435</f>
        <v>-32.761000000000003</v>
      </c>
      <c r="H435">
        <f>[22]tra!H435</f>
        <v>-9.4E-2</v>
      </c>
      <c r="I435">
        <f>[22]tra!I435</f>
        <v>-34.5</v>
      </c>
      <c r="J435">
        <f>[22]tra!J435</f>
        <v>0.47199999999999998</v>
      </c>
      <c r="K435">
        <f>[22]tra!K435</f>
        <v>0.75900000000000001</v>
      </c>
      <c r="L435">
        <f>[22]tra!L435</f>
        <v>-48.671999999999997</v>
      </c>
      <c r="M435">
        <f>[22]tra!M435</f>
        <v>-29.181999999999999</v>
      </c>
      <c r="O435">
        <f t="shared" si="12"/>
        <v>48.671999999999997</v>
      </c>
      <c r="P435">
        <f t="shared" si="13"/>
        <v>29.181999999999999</v>
      </c>
    </row>
    <row r="436" spans="1:16" hidden="1" x14ac:dyDescent="0.25">
      <c r="A436">
        <v>7</v>
      </c>
      <c r="B436">
        <v>3</v>
      </c>
      <c r="C436">
        <v>9</v>
      </c>
      <c r="D436">
        <v>2</v>
      </c>
      <c r="E436" t="s">
        <v>458</v>
      </c>
      <c r="F436">
        <f>[22]tra!F436</f>
        <v>-4.0000000000000001E-3</v>
      </c>
      <c r="G436">
        <f>[22]tra!G436</f>
        <v>-16.231999999999999</v>
      </c>
      <c r="H436">
        <f>[22]tra!H436</f>
        <v>-4.7E-2</v>
      </c>
      <c r="I436">
        <f>[22]tra!I436</f>
        <v>-17.093</v>
      </c>
      <c r="J436">
        <f>[22]tra!J436</f>
        <v>0.23400000000000001</v>
      </c>
      <c r="K436">
        <f>[22]tra!K436</f>
        <v>0.377</v>
      </c>
      <c r="L436">
        <f>[22]tra!L436</f>
        <v>69.44</v>
      </c>
      <c r="M436">
        <f>[22]tra!M436</f>
        <v>41.703000000000003</v>
      </c>
      <c r="O436" t="str">
        <f t="shared" si="12"/>
        <v/>
      </c>
      <c r="P436" t="str">
        <f t="shared" si="13"/>
        <v/>
      </c>
    </row>
    <row r="437" spans="1:16" hidden="1" x14ac:dyDescent="0.25">
      <c r="A437">
        <v>7</v>
      </c>
      <c r="B437">
        <v>3</v>
      </c>
      <c r="C437">
        <v>9</v>
      </c>
      <c r="D437">
        <v>2</v>
      </c>
      <c r="E437" t="s">
        <v>459</v>
      </c>
      <c r="F437">
        <f>[22]tra!F437</f>
        <v>-4.0000000000000001E-3</v>
      </c>
      <c r="G437">
        <f>[22]tra!G437</f>
        <v>-16.231999999999999</v>
      </c>
      <c r="H437">
        <f>[22]tra!H437</f>
        <v>-4.7E-2</v>
      </c>
      <c r="I437">
        <f>[22]tra!I437</f>
        <v>-17.093</v>
      </c>
      <c r="J437">
        <f>[22]tra!J437</f>
        <v>0.23400000000000001</v>
      </c>
      <c r="K437">
        <f>[22]tra!K437</f>
        <v>0.377</v>
      </c>
      <c r="L437">
        <f>[22]tra!L437</f>
        <v>-71.581000000000003</v>
      </c>
      <c r="M437">
        <f>[22]tra!M437</f>
        <v>-42.942</v>
      </c>
      <c r="O437" t="str">
        <f t="shared" si="12"/>
        <v/>
      </c>
      <c r="P437" t="str">
        <f t="shared" si="13"/>
        <v/>
      </c>
    </row>
    <row r="438" spans="1:16" hidden="1" x14ac:dyDescent="0.25">
      <c r="A438">
        <v>7</v>
      </c>
      <c r="B438">
        <v>3</v>
      </c>
      <c r="C438">
        <v>9</v>
      </c>
      <c r="D438">
        <v>1</v>
      </c>
      <c r="E438" t="s">
        <v>456</v>
      </c>
      <c r="F438">
        <f>[22]tra!F438</f>
        <v>8.0000000000000002E-3</v>
      </c>
      <c r="G438">
        <f>[22]tra!G438</f>
        <v>35.094999999999999</v>
      </c>
      <c r="H438">
        <f>[22]tra!H438</f>
        <v>0.105</v>
      </c>
      <c r="I438">
        <f>[22]tra!I438</f>
        <v>37.167999999999999</v>
      </c>
      <c r="J438">
        <f>[22]tra!J438</f>
        <v>-0.52500000000000002</v>
      </c>
      <c r="K438">
        <f>[22]tra!K438</f>
        <v>-0.84499999999999997</v>
      </c>
      <c r="L438">
        <f>[22]tra!L438</f>
        <v>-41.457999999999998</v>
      </c>
      <c r="M438">
        <f>[22]tra!M438</f>
        <v>-24.893000000000001</v>
      </c>
      <c r="O438">
        <f t="shared" si="12"/>
        <v>41.457999999999998</v>
      </c>
      <c r="P438">
        <f t="shared" si="13"/>
        <v>24.893000000000001</v>
      </c>
    </row>
    <row r="439" spans="1:16" hidden="1" x14ac:dyDescent="0.25">
      <c r="A439">
        <v>7</v>
      </c>
      <c r="B439">
        <v>3</v>
      </c>
      <c r="C439">
        <v>9</v>
      </c>
      <c r="D439">
        <v>1</v>
      </c>
      <c r="E439" t="s">
        <v>457</v>
      </c>
      <c r="F439">
        <f>[22]tra!F439</f>
        <v>-8.9999999999999993E-3</v>
      </c>
      <c r="G439">
        <f>[22]tra!G439</f>
        <v>-34.86</v>
      </c>
      <c r="H439">
        <f>[22]tra!H439</f>
        <v>-0.104</v>
      </c>
      <c r="I439">
        <f>[22]tra!I439</f>
        <v>-36.914999999999999</v>
      </c>
      <c r="J439">
        <f>[22]tra!J439</f>
        <v>0.52200000000000002</v>
      </c>
      <c r="K439">
        <f>[22]tra!K439</f>
        <v>0.84</v>
      </c>
      <c r="L439">
        <f>[22]tra!L439</f>
        <v>-50.783999999999999</v>
      </c>
      <c r="M439">
        <f>[22]tra!M439</f>
        <v>-30.512</v>
      </c>
      <c r="O439">
        <f t="shared" si="12"/>
        <v>50.783999999999999</v>
      </c>
      <c r="P439">
        <f t="shared" si="13"/>
        <v>30.512</v>
      </c>
    </row>
    <row r="440" spans="1:16" hidden="1" x14ac:dyDescent="0.25">
      <c r="A440">
        <v>7</v>
      </c>
      <c r="B440">
        <v>3</v>
      </c>
      <c r="C440">
        <v>9</v>
      </c>
      <c r="D440">
        <v>1</v>
      </c>
      <c r="E440" t="s">
        <v>458</v>
      </c>
      <c r="F440">
        <f>[22]tra!F440</f>
        <v>-4.0000000000000001E-3</v>
      </c>
      <c r="G440">
        <f>[22]tra!G440</f>
        <v>-17.273</v>
      </c>
      <c r="H440">
        <f>[22]tra!H440</f>
        <v>-5.1999999999999998E-2</v>
      </c>
      <c r="I440">
        <f>[22]tra!I440</f>
        <v>-18.292000000000002</v>
      </c>
      <c r="J440">
        <f>[22]tra!J440</f>
        <v>0.25900000000000001</v>
      </c>
      <c r="K440">
        <f>[22]tra!K440</f>
        <v>0.41599999999999998</v>
      </c>
      <c r="L440">
        <f>[22]tra!L440</f>
        <v>68.207999999999998</v>
      </c>
      <c r="M440">
        <f>[22]tra!M440</f>
        <v>40.935000000000002</v>
      </c>
      <c r="O440" t="str">
        <f t="shared" si="12"/>
        <v/>
      </c>
      <c r="P440" t="str">
        <f t="shared" si="13"/>
        <v/>
      </c>
    </row>
    <row r="441" spans="1:16" hidden="1" x14ac:dyDescent="0.25">
      <c r="A441">
        <v>7</v>
      </c>
      <c r="B441">
        <v>3</v>
      </c>
      <c r="C441">
        <v>9</v>
      </c>
      <c r="D441">
        <v>1</v>
      </c>
      <c r="E441" t="s">
        <v>459</v>
      </c>
      <c r="F441">
        <f>[22]tra!F441</f>
        <v>-4.0000000000000001E-3</v>
      </c>
      <c r="G441">
        <f>[22]tra!G441</f>
        <v>-17.273</v>
      </c>
      <c r="H441">
        <f>[22]tra!H441</f>
        <v>-5.1999999999999998E-2</v>
      </c>
      <c r="I441">
        <f>[22]tra!I441</f>
        <v>-18.292000000000002</v>
      </c>
      <c r="J441">
        <f>[22]tra!J441</f>
        <v>0.25900000000000001</v>
      </c>
      <c r="K441">
        <f>[22]tra!K441</f>
        <v>0.41599999999999998</v>
      </c>
      <c r="L441">
        <f>[22]tra!L441</f>
        <v>-72.813000000000002</v>
      </c>
      <c r="M441">
        <f>[22]tra!M441</f>
        <v>-43.71</v>
      </c>
      <c r="O441" t="str">
        <f t="shared" si="12"/>
        <v/>
      </c>
      <c r="P441" t="str">
        <f t="shared" si="13"/>
        <v/>
      </c>
    </row>
    <row r="442" spans="1:16" hidden="1" x14ac:dyDescent="0.25">
      <c r="A442">
        <v>7</v>
      </c>
      <c r="B442">
        <v>9</v>
      </c>
      <c r="C442">
        <v>15</v>
      </c>
      <c r="D442">
        <v>5</v>
      </c>
      <c r="E442" t="s">
        <v>456</v>
      </c>
      <c r="F442">
        <f>[22]tra!F442</f>
        <v>0.13900000000000001</v>
      </c>
      <c r="G442">
        <f>[22]tra!G442</f>
        <v>8.4510000000000005</v>
      </c>
      <c r="H442">
        <f>[22]tra!H442</f>
        <v>0.13800000000000001</v>
      </c>
      <c r="I442">
        <f>[22]tra!I442</f>
        <v>8.9600000000000009</v>
      </c>
      <c r="J442">
        <f>[22]tra!J442</f>
        <v>-0.19700000000000001</v>
      </c>
      <c r="K442">
        <f>[22]tra!K442</f>
        <v>-0.315</v>
      </c>
      <c r="L442">
        <f>[22]tra!L442</f>
        <v>-55.555999999999997</v>
      </c>
      <c r="M442">
        <f>[22]tra!M442</f>
        <v>-32.787999999999997</v>
      </c>
      <c r="O442">
        <f t="shared" si="12"/>
        <v>55.555999999999997</v>
      </c>
      <c r="P442">
        <f t="shared" si="13"/>
        <v>32.787999999999997</v>
      </c>
    </row>
    <row r="443" spans="1:16" hidden="1" x14ac:dyDescent="0.25">
      <c r="A443">
        <v>7</v>
      </c>
      <c r="B443">
        <v>9</v>
      </c>
      <c r="C443">
        <v>15</v>
      </c>
      <c r="D443">
        <v>5</v>
      </c>
      <c r="E443" t="s">
        <v>457</v>
      </c>
      <c r="F443">
        <f>[22]tra!F443</f>
        <v>-0.19500000000000001</v>
      </c>
      <c r="G443">
        <f>[22]tra!G443</f>
        <v>-13.936999999999999</v>
      </c>
      <c r="H443">
        <f>[22]tra!H443</f>
        <v>-0.19800000000000001</v>
      </c>
      <c r="I443">
        <f>[22]tra!I443</f>
        <v>-14.701000000000001</v>
      </c>
      <c r="J443">
        <f>[22]tra!J443</f>
        <v>0.30199999999999999</v>
      </c>
      <c r="K443">
        <f>[22]tra!K443</f>
        <v>0.48299999999999998</v>
      </c>
      <c r="L443">
        <f>[22]tra!L443</f>
        <v>-49.904000000000003</v>
      </c>
      <c r="M443">
        <f>[22]tra!M443</f>
        <v>-29.492000000000001</v>
      </c>
      <c r="O443">
        <f t="shared" si="12"/>
        <v>49.904000000000003</v>
      </c>
      <c r="P443">
        <f t="shared" si="13"/>
        <v>29.492000000000001</v>
      </c>
    </row>
    <row r="444" spans="1:16" hidden="1" x14ac:dyDescent="0.25">
      <c r="A444">
        <v>7</v>
      </c>
      <c r="B444">
        <v>9</v>
      </c>
      <c r="C444">
        <v>15</v>
      </c>
      <c r="D444">
        <v>5</v>
      </c>
      <c r="E444" t="s">
        <v>458</v>
      </c>
      <c r="F444">
        <f>[22]tra!F444</f>
        <v>-7.0000000000000007E-2</v>
      </c>
      <c r="G444">
        <f>[22]tra!G444</f>
        <v>-4.7210000000000001</v>
      </c>
      <c r="H444">
        <f>[22]tra!H444</f>
        <v>-7.0999999999999994E-2</v>
      </c>
      <c r="I444">
        <f>[22]tra!I444</f>
        <v>-4.9880000000000004</v>
      </c>
      <c r="J444">
        <f>[22]tra!J444</f>
        <v>0.105</v>
      </c>
      <c r="K444">
        <f>[22]tra!K444</f>
        <v>0.16800000000000001</v>
      </c>
      <c r="L444">
        <f>[22]tra!L444</f>
        <v>70.855999999999995</v>
      </c>
      <c r="M444">
        <f>[22]tra!M444</f>
        <v>41.746000000000002</v>
      </c>
      <c r="O444" t="str">
        <f t="shared" si="12"/>
        <v/>
      </c>
      <c r="P444" t="str">
        <f t="shared" si="13"/>
        <v/>
      </c>
    </row>
    <row r="445" spans="1:16" hidden="1" x14ac:dyDescent="0.25">
      <c r="A445">
        <v>7</v>
      </c>
      <c r="B445">
        <v>9</v>
      </c>
      <c r="C445">
        <v>15</v>
      </c>
      <c r="D445">
        <v>5</v>
      </c>
      <c r="E445" t="s">
        <v>459</v>
      </c>
      <c r="F445">
        <f>[22]tra!F445</f>
        <v>-7.0000000000000007E-2</v>
      </c>
      <c r="G445">
        <f>[22]tra!G445</f>
        <v>-4.7210000000000001</v>
      </c>
      <c r="H445">
        <f>[22]tra!H445</f>
        <v>-7.0999999999999994E-2</v>
      </c>
      <c r="I445">
        <f>[22]tra!I445</f>
        <v>-4.9880000000000004</v>
      </c>
      <c r="J445">
        <f>[22]tra!J445</f>
        <v>0.105</v>
      </c>
      <c r="K445">
        <f>[22]tra!K445</f>
        <v>0.16800000000000001</v>
      </c>
      <c r="L445">
        <f>[22]tra!L445</f>
        <v>-68.472999999999999</v>
      </c>
      <c r="M445">
        <f>[22]tra!M445</f>
        <v>-40.356000000000002</v>
      </c>
      <c r="O445" t="str">
        <f t="shared" si="12"/>
        <v/>
      </c>
      <c r="P445" t="str">
        <f t="shared" si="13"/>
        <v/>
      </c>
    </row>
    <row r="446" spans="1:16" hidden="1" x14ac:dyDescent="0.25">
      <c r="A446">
        <v>7</v>
      </c>
      <c r="B446">
        <v>9</v>
      </c>
      <c r="C446">
        <v>15</v>
      </c>
      <c r="D446">
        <v>4</v>
      </c>
      <c r="E446" t="s">
        <v>456</v>
      </c>
      <c r="F446">
        <f>[22]tra!F446</f>
        <v>0.64800000000000002</v>
      </c>
      <c r="G446">
        <f>[22]tra!G446</f>
        <v>85.935000000000002</v>
      </c>
      <c r="H446">
        <f>[22]tra!H446</f>
        <v>0.71699999999999997</v>
      </c>
      <c r="I446">
        <f>[22]tra!I446</f>
        <v>90.475999999999999</v>
      </c>
      <c r="J446">
        <f>[22]tra!J446</f>
        <v>-1.4530000000000001</v>
      </c>
      <c r="K446">
        <f>[22]tra!K446</f>
        <v>-2.3359999999999999</v>
      </c>
      <c r="L446">
        <f>[22]tra!L446</f>
        <v>-71.542000000000002</v>
      </c>
      <c r="M446">
        <f>[22]tra!M446</f>
        <v>-45.850999999999999</v>
      </c>
      <c r="O446">
        <f t="shared" si="12"/>
        <v>71.542000000000002</v>
      </c>
      <c r="P446">
        <f t="shared" si="13"/>
        <v>45.850999999999999</v>
      </c>
    </row>
    <row r="447" spans="1:16" hidden="1" x14ac:dyDescent="0.25">
      <c r="A447">
        <v>7</v>
      </c>
      <c r="B447">
        <v>9</v>
      </c>
      <c r="C447">
        <v>15</v>
      </c>
      <c r="D447">
        <v>4</v>
      </c>
      <c r="E447" t="s">
        <v>457</v>
      </c>
      <c r="F447">
        <f>[22]tra!F447</f>
        <v>-0.63500000000000001</v>
      </c>
      <c r="G447">
        <f>[22]tra!G447</f>
        <v>-76.334999999999994</v>
      </c>
      <c r="H447">
        <f>[22]tra!H447</f>
        <v>-0.68799999999999994</v>
      </c>
      <c r="I447">
        <f>[22]tra!I447</f>
        <v>-80.218000000000004</v>
      </c>
      <c r="J447">
        <f>[22]tra!J447</f>
        <v>1.3420000000000001</v>
      </c>
      <c r="K447">
        <f>[22]tra!K447</f>
        <v>2.1560000000000001</v>
      </c>
      <c r="L447">
        <f>[22]tra!L447</f>
        <v>-61.712000000000003</v>
      </c>
      <c r="M447">
        <f>[22]tra!M447</f>
        <v>-38.790999999999997</v>
      </c>
      <c r="O447">
        <f t="shared" si="12"/>
        <v>61.712000000000003</v>
      </c>
      <c r="P447">
        <f t="shared" si="13"/>
        <v>38.790999999999997</v>
      </c>
    </row>
    <row r="448" spans="1:16" hidden="1" x14ac:dyDescent="0.25">
      <c r="A448">
        <v>7</v>
      </c>
      <c r="B448">
        <v>9</v>
      </c>
      <c r="C448">
        <v>15</v>
      </c>
      <c r="D448">
        <v>4</v>
      </c>
      <c r="E448" t="s">
        <v>458</v>
      </c>
      <c r="F448">
        <f>[22]tra!F448</f>
        <v>-0.28799999999999998</v>
      </c>
      <c r="G448">
        <f>[22]tra!G448</f>
        <v>-36.465000000000003</v>
      </c>
      <c r="H448">
        <f>[22]tra!H448</f>
        <v>-0.316</v>
      </c>
      <c r="I448">
        <f>[22]tra!I448</f>
        <v>-38.357999999999997</v>
      </c>
      <c r="J448">
        <f>[22]tra!J448</f>
        <v>0.628</v>
      </c>
      <c r="K448">
        <f>[22]tra!K448</f>
        <v>1.0089999999999999</v>
      </c>
      <c r="L448">
        <f>[22]tra!L448</f>
        <v>104.003</v>
      </c>
      <c r="M448">
        <f>[22]tra!M448</f>
        <v>66.778999999999996</v>
      </c>
      <c r="O448" t="str">
        <f t="shared" si="12"/>
        <v/>
      </c>
      <c r="P448" t="str">
        <f t="shared" si="13"/>
        <v/>
      </c>
    </row>
    <row r="449" spans="1:16" hidden="1" x14ac:dyDescent="0.25">
      <c r="A449">
        <v>7</v>
      </c>
      <c r="B449">
        <v>9</v>
      </c>
      <c r="C449">
        <v>15</v>
      </c>
      <c r="D449">
        <v>4</v>
      </c>
      <c r="E449" t="s">
        <v>459</v>
      </c>
      <c r="F449">
        <f>[22]tra!F449</f>
        <v>-0.28799999999999998</v>
      </c>
      <c r="G449">
        <f>[22]tra!G449</f>
        <v>-36.465000000000003</v>
      </c>
      <c r="H449">
        <f>[22]tra!H449</f>
        <v>-0.316</v>
      </c>
      <c r="I449">
        <f>[22]tra!I449</f>
        <v>-38.357999999999997</v>
      </c>
      <c r="J449">
        <f>[22]tra!J449</f>
        <v>0.628</v>
      </c>
      <c r="K449">
        <f>[22]tra!K449</f>
        <v>1.0089999999999999</v>
      </c>
      <c r="L449">
        <f>[22]tra!L449</f>
        <v>-99.584999999999994</v>
      </c>
      <c r="M449">
        <f>[22]tra!M449</f>
        <v>-63.606000000000002</v>
      </c>
      <c r="O449" t="str">
        <f t="shared" si="12"/>
        <v/>
      </c>
      <c r="P449" t="str">
        <f t="shared" si="13"/>
        <v/>
      </c>
    </row>
    <row r="450" spans="1:16" hidden="1" x14ac:dyDescent="0.25">
      <c r="A450">
        <v>7</v>
      </c>
      <c r="B450">
        <v>9</v>
      </c>
      <c r="C450">
        <v>15</v>
      </c>
      <c r="D450">
        <v>3</v>
      </c>
      <c r="E450" t="s">
        <v>456</v>
      </c>
      <c r="F450">
        <f>[22]tra!F450</f>
        <v>0.47</v>
      </c>
      <c r="G450">
        <f>[22]tra!G450</f>
        <v>184.209</v>
      </c>
      <c r="H450">
        <f>[22]tra!H450</f>
        <v>0.75800000000000001</v>
      </c>
      <c r="I450">
        <f>[22]tra!I450</f>
        <v>193.09399999999999</v>
      </c>
      <c r="J450">
        <f>[22]tra!J450</f>
        <v>-2.68</v>
      </c>
      <c r="K450">
        <f>[22]tra!K450</f>
        <v>-4.3170000000000002</v>
      </c>
      <c r="L450">
        <f>[22]tra!L450</f>
        <v>-72.274000000000001</v>
      </c>
      <c r="M450">
        <f>[22]tra!M450</f>
        <v>-46.896999999999998</v>
      </c>
      <c r="O450">
        <f t="shared" si="12"/>
        <v>72.274000000000001</v>
      </c>
      <c r="P450">
        <f t="shared" si="13"/>
        <v>46.896999999999998</v>
      </c>
    </row>
    <row r="451" spans="1:16" hidden="1" x14ac:dyDescent="0.25">
      <c r="A451">
        <v>7</v>
      </c>
      <c r="B451">
        <v>9</v>
      </c>
      <c r="C451">
        <v>15</v>
      </c>
      <c r="D451">
        <v>3</v>
      </c>
      <c r="E451" t="s">
        <v>457</v>
      </c>
      <c r="F451">
        <f>[22]tra!F451</f>
        <v>-0.29499999999999998</v>
      </c>
      <c r="G451">
        <f>[22]tra!G451</f>
        <v>-122.22499999999999</v>
      </c>
      <c r="H451">
        <f>[22]tra!H451</f>
        <v>-0.49</v>
      </c>
      <c r="I451">
        <f>[22]tra!I451</f>
        <v>-128.096</v>
      </c>
      <c r="J451">
        <f>[22]tra!J451</f>
        <v>1.772</v>
      </c>
      <c r="K451">
        <f>[22]tra!K451</f>
        <v>2.855</v>
      </c>
      <c r="L451">
        <f>[22]tra!L451</f>
        <v>-47.915999999999997</v>
      </c>
      <c r="M451">
        <f>[22]tra!M451</f>
        <v>-30.529</v>
      </c>
      <c r="O451">
        <f t="shared" ref="O451:O514" si="14">IF(OR(E451="Msin",E451="Mdes"),ABS(L451),"")</f>
        <v>47.915999999999997</v>
      </c>
      <c r="P451">
        <f t="shared" ref="P451:P514" si="15">IF(OR(E451="Msin",E451="Mdes"),ABS(M451),"")</f>
        <v>30.529</v>
      </c>
    </row>
    <row r="452" spans="1:16" hidden="1" x14ac:dyDescent="0.25">
      <c r="A452">
        <v>7</v>
      </c>
      <c r="B452">
        <v>9</v>
      </c>
      <c r="C452">
        <v>15</v>
      </c>
      <c r="D452">
        <v>3</v>
      </c>
      <c r="E452" t="s">
        <v>458</v>
      </c>
      <c r="F452">
        <f>[22]tra!F452</f>
        <v>-0.17199999999999999</v>
      </c>
      <c r="G452">
        <f>[22]tra!G452</f>
        <v>-68.861000000000004</v>
      </c>
      <c r="H452">
        <f>[22]tra!H452</f>
        <v>-0.28000000000000003</v>
      </c>
      <c r="I452">
        <f>[22]tra!I452</f>
        <v>-72.177000000000007</v>
      </c>
      <c r="J452">
        <f>[22]tra!J452</f>
        <v>1</v>
      </c>
      <c r="K452">
        <f>[22]tra!K452</f>
        <v>1.6120000000000001</v>
      </c>
      <c r="L452">
        <f>[22]tra!L452</f>
        <v>109.426</v>
      </c>
      <c r="M452">
        <f>[22]tra!M452</f>
        <v>70.540000000000006</v>
      </c>
      <c r="O452" t="str">
        <f t="shared" si="14"/>
        <v/>
      </c>
      <c r="P452" t="str">
        <f t="shared" si="15"/>
        <v/>
      </c>
    </row>
    <row r="453" spans="1:16" hidden="1" x14ac:dyDescent="0.25">
      <c r="A453">
        <v>7</v>
      </c>
      <c r="B453">
        <v>9</v>
      </c>
      <c r="C453">
        <v>15</v>
      </c>
      <c r="D453">
        <v>3</v>
      </c>
      <c r="E453" t="s">
        <v>459</v>
      </c>
      <c r="F453">
        <f>[22]tra!F453</f>
        <v>-0.17199999999999999</v>
      </c>
      <c r="G453">
        <f>[22]tra!G453</f>
        <v>-68.861000000000004</v>
      </c>
      <c r="H453">
        <f>[22]tra!H453</f>
        <v>-0.28000000000000003</v>
      </c>
      <c r="I453">
        <f>[22]tra!I453</f>
        <v>-72.177000000000007</v>
      </c>
      <c r="J453">
        <f>[22]tra!J453</f>
        <v>1</v>
      </c>
      <c r="K453">
        <f>[22]tra!K453</f>
        <v>1.6120000000000001</v>
      </c>
      <c r="L453">
        <f>[22]tra!L453</f>
        <v>-98.477999999999994</v>
      </c>
      <c r="M453">
        <f>[22]tra!M453</f>
        <v>-63.183</v>
      </c>
      <c r="O453" t="str">
        <f t="shared" si="14"/>
        <v/>
      </c>
      <c r="P453" t="str">
        <f t="shared" si="15"/>
        <v/>
      </c>
    </row>
    <row r="454" spans="1:16" hidden="1" x14ac:dyDescent="0.25">
      <c r="A454">
        <v>7</v>
      </c>
      <c r="B454">
        <v>9</v>
      </c>
      <c r="C454">
        <v>15</v>
      </c>
      <c r="D454">
        <v>2</v>
      </c>
      <c r="E454" t="s">
        <v>456</v>
      </c>
      <c r="F454">
        <f>[22]tra!F454</f>
        <v>2.5999999999999999E-2</v>
      </c>
      <c r="G454">
        <f>[22]tra!G454</f>
        <v>223.505</v>
      </c>
      <c r="H454">
        <f>[22]tra!H454</f>
        <v>0.63600000000000001</v>
      </c>
      <c r="I454">
        <f>[22]tra!I454</f>
        <v>235.494</v>
      </c>
      <c r="J454">
        <f>[22]tra!J454</f>
        <v>-3.2090000000000001</v>
      </c>
      <c r="K454">
        <f>[22]tra!K454</f>
        <v>-5.1660000000000004</v>
      </c>
      <c r="L454">
        <f>[22]tra!L454</f>
        <v>-73.903999999999996</v>
      </c>
      <c r="M454">
        <f>[22]tra!M454</f>
        <v>-47.911999999999999</v>
      </c>
      <c r="O454">
        <f t="shared" si="14"/>
        <v>73.903999999999996</v>
      </c>
      <c r="P454">
        <f t="shared" si="15"/>
        <v>47.911999999999999</v>
      </c>
    </row>
    <row r="455" spans="1:16" hidden="1" x14ac:dyDescent="0.25">
      <c r="A455">
        <v>7</v>
      </c>
      <c r="B455">
        <v>9</v>
      </c>
      <c r="C455">
        <v>15</v>
      </c>
      <c r="D455">
        <v>2</v>
      </c>
      <c r="E455" t="s">
        <v>457</v>
      </c>
      <c r="F455">
        <f>[22]tra!F455</f>
        <v>-4.2000000000000003E-2</v>
      </c>
      <c r="G455">
        <f>[22]tra!G455</f>
        <v>-155.37899999999999</v>
      </c>
      <c r="H455">
        <f>[22]tra!H455</f>
        <v>-0.44800000000000001</v>
      </c>
      <c r="I455">
        <f>[22]tra!I455</f>
        <v>-163.55500000000001</v>
      </c>
      <c r="J455">
        <f>[22]tra!J455</f>
        <v>2.2410000000000001</v>
      </c>
      <c r="K455">
        <f>[22]tra!K455</f>
        <v>3.6080000000000001</v>
      </c>
      <c r="L455">
        <f>[22]tra!L455</f>
        <v>-49.963999999999999</v>
      </c>
      <c r="M455">
        <f>[22]tra!M455</f>
        <v>-31.773</v>
      </c>
      <c r="O455">
        <f t="shared" si="14"/>
        <v>49.963999999999999</v>
      </c>
      <c r="P455">
        <f t="shared" si="15"/>
        <v>31.773</v>
      </c>
    </row>
    <row r="456" spans="1:16" hidden="1" x14ac:dyDescent="0.25">
      <c r="A456">
        <v>7</v>
      </c>
      <c r="B456">
        <v>9</v>
      </c>
      <c r="C456">
        <v>15</v>
      </c>
      <c r="D456">
        <v>2</v>
      </c>
      <c r="E456" t="s">
        <v>458</v>
      </c>
      <c r="F456">
        <f>[22]tra!F456</f>
        <v>-1.4999999999999999E-2</v>
      </c>
      <c r="G456">
        <f>[22]tra!G456</f>
        <v>-85.141999999999996</v>
      </c>
      <c r="H456">
        <f>[22]tra!H456</f>
        <v>-0.24399999999999999</v>
      </c>
      <c r="I456">
        <f>[22]tra!I456</f>
        <v>-89.674000000000007</v>
      </c>
      <c r="J456">
        <f>[22]tra!J456</f>
        <v>1.2250000000000001</v>
      </c>
      <c r="K456">
        <f>[22]tra!K456</f>
        <v>1.972</v>
      </c>
      <c r="L456">
        <f>[22]tra!L456</f>
        <v>109.33199999999999</v>
      </c>
      <c r="M456">
        <f>[22]tra!M456</f>
        <v>70.488</v>
      </c>
      <c r="O456" t="str">
        <f t="shared" si="14"/>
        <v/>
      </c>
      <c r="P456" t="str">
        <f t="shared" si="15"/>
        <v/>
      </c>
    </row>
    <row r="457" spans="1:16" hidden="1" x14ac:dyDescent="0.25">
      <c r="A457">
        <v>7</v>
      </c>
      <c r="B457">
        <v>9</v>
      </c>
      <c r="C457">
        <v>15</v>
      </c>
      <c r="D457">
        <v>2</v>
      </c>
      <c r="E457" t="s">
        <v>459</v>
      </c>
      <c r="F457">
        <f>[22]tra!F457</f>
        <v>-1.4999999999999999E-2</v>
      </c>
      <c r="G457">
        <f>[22]tra!G457</f>
        <v>-85.141999999999996</v>
      </c>
      <c r="H457">
        <f>[22]tra!H457</f>
        <v>-0.24399999999999999</v>
      </c>
      <c r="I457">
        <f>[22]tra!I457</f>
        <v>-89.674000000000007</v>
      </c>
      <c r="J457">
        <f>[22]tra!J457</f>
        <v>1.2250000000000001</v>
      </c>
      <c r="K457">
        <f>[22]tra!K457</f>
        <v>1.972</v>
      </c>
      <c r="L457">
        <f>[22]tra!L457</f>
        <v>-98.572000000000003</v>
      </c>
      <c r="M457">
        <f>[22]tra!M457</f>
        <v>-63.234999999999999</v>
      </c>
      <c r="O457" t="str">
        <f t="shared" si="14"/>
        <v/>
      </c>
      <c r="P457" t="str">
        <f t="shared" si="15"/>
        <v/>
      </c>
    </row>
    <row r="458" spans="1:16" hidden="1" x14ac:dyDescent="0.25">
      <c r="A458">
        <v>7</v>
      </c>
      <c r="B458">
        <v>9</v>
      </c>
      <c r="C458">
        <v>15</v>
      </c>
      <c r="D458">
        <v>1</v>
      </c>
      <c r="E458" t="s">
        <v>456</v>
      </c>
      <c r="F458">
        <f>[22]tra!F458</f>
        <v>4.1000000000000002E-2</v>
      </c>
      <c r="G458">
        <f>[22]tra!G458</f>
        <v>236.749</v>
      </c>
      <c r="H458">
        <f>[22]tra!H458</f>
        <v>0.70299999999999996</v>
      </c>
      <c r="I458">
        <f>[22]tra!I458</f>
        <v>250.928</v>
      </c>
      <c r="J458">
        <f>[22]tra!J458</f>
        <v>-3.5430000000000001</v>
      </c>
      <c r="K458">
        <f>[22]tra!K458</f>
        <v>-5.7009999999999996</v>
      </c>
      <c r="L458">
        <f>[22]tra!L458</f>
        <v>-80.366</v>
      </c>
      <c r="M458">
        <f>[22]tra!M458</f>
        <v>-51.725999999999999</v>
      </c>
      <c r="O458">
        <f t="shared" si="14"/>
        <v>80.366</v>
      </c>
      <c r="P458">
        <f t="shared" si="15"/>
        <v>51.725999999999999</v>
      </c>
    </row>
    <row r="459" spans="1:16" hidden="1" x14ac:dyDescent="0.25">
      <c r="A459">
        <v>7</v>
      </c>
      <c r="B459">
        <v>9</v>
      </c>
      <c r="C459">
        <v>15</v>
      </c>
      <c r="D459">
        <v>1</v>
      </c>
      <c r="E459" t="s">
        <v>457</v>
      </c>
      <c r="F459">
        <f>[22]tra!F459</f>
        <v>-2.1999999999999999E-2</v>
      </c>
      <c r="G459">
        <f>[22]tra!G459</f>
        <v>-149.63</v>
      </c>
      <c r="H459">
        <f>[22]tra!H459</f>
        <v>-0.442</v>
      </c>
      <c r="I459">
        <f>[22]tra!I459</f>
        <v>-158.482</v>
      </c>
      <c r="J459">
        <f>[22]tra!J459</f>
        <v>2.2320000000000002</v>
      </c>
      <c r="K459">
        <f>[22]tra!K459</f>
        <v>3.5920000000000001</v>
      </c>
      <c r="L459">
        <f>[22]tra!L459</f>
        <v>-40.100999999999999</v>
      </c>
      <c r="M459">
        <f>[22]tra!M459</f>
        <v>-25.623000000000001</v>
      </c>
      <c r="O459">
        <f t="shared" si="14"/>
        <v>40.100999999999999</v>
      </c>
      <c r="P459">
        <f t="shared" si="15"/>
        <v>25.623000000000001</v>
      </c>
    </row>
    <row r="460" spans="1:16" hidden="1" x14ac:dyDescent="0.25">
      <c r="A460">
        <v>7</v>
      </c>
      <c r="B460">
        <v>9</v>
      </c>
      <c r="C460">
        <v>15</v>
      </c>
      <c r="D460">
        <v>1</v>
      </c>
      <c r="E460" t="s">
        <v>458</v>
      </c>
      <c r="F460">
        <f>[22]tra!F460</f>
        <v>-1.4E-2</v>
      </c>
      <c r="G460">
        <f>[22]tra!G460</f>
        <v>-86.826999999999998</v>
      </c>
      <c r="H460">
        <f>[22]tra!H460</f>
        <v>-0.25700000000000001</v>
      </c>
      <c r="I460">
        <f>[22]tra!I460</f>
        <v>-92.001999999999995</v>
      </c>
      <c r="J460">
        <f>[22]tra!J460</f>
        <v>1.298</v>
      </c>
      <c r="K460">
        <f>[22]tra!K460</f>
        <v>2.0880000000000001</v>
      </c>
      <c r="L460">
        <f>[22]tra!L460</f>
        <v>113</v>
      </c>
      <c r="M460">
        <f>[22]tra!M460</f>
        <v>72.727000000000004</v>
      </c>
      <c r="O460" t="str">
        <f t="shared" si="14"/>
        <v/>
      </c>
      <c r="P460" t="str">
        <f t="shared" si="15"/>
        <v/>
      </c>
    </row>
    <row r="461" spans="1:16" hidden="1" x14ac:dyDescent="0.25">
      <c r="A461">
        <v>7</v>
      </c>
      <c r="B461">
        <v>9</v>
      </c>
      <c r="C461">
        <v>15</v>
      </c>
      <c r="D461">
        <v>1</v>
      </c>
      <c r="E461" t="s">
        <v>459</v>
      </c>
      <c r="F461">
        <f>[22]tra!F461</f>
        <v>-1.4E-2</v>
      </c>
      <c r="G461">
        <f>[22]tra!G461</f>
        <v>-86.826999999999998</v>
      </c>
      <c r="H461">
        <f>[22]tra!H461</f>
        <v>-0.25700000000000001</v>
      </c>
      <c r="I461">
        <f>[22]tra!I461</f>
        <v>-92.001999999999995</v>
      </c>
      <c r="J461">
        <f>[22]tra!J461</f>
        <v>1.298</v>
      </c>
      <c r="K461">
        <f>[22]tra!K461</f>
        <v>2.0880000000000001</v>
      </c>
      <c r="L461">
        <f>[22]tra!L461</f>
        <v>-94.903999999999996</v>
      </c>
      <c r="M461">
        <f>[22]tra!M461</f>
        <v>-60.996000000000002</v>
      </c>
      <c r="O461" t="str">
        <f t="shared" si="14"/>
        <v/>
      </c>
      <c r="P461" t="str">
        <f t="shared" si="15"/>
        <v/>
      </c>
    </row>
    <row r="462" spans="1:16" hidden="1" x14ac:dyDescent="0.25">
      <c r="A462">
        <v>8</v>
      </c>
      <c r="B462">
        <v>4</v>
      </c>
      <c r="C462">
        <v>10</v>
      </c>
      <c r="D462">
        <v>5</v>
      </c>
      <c r="E462" t="s">
        <v>456</v>
      </c>
      <c r="F462">
        <f>[22]tra!F462</f>
        <v>-7.3999999999999996E-2</v>
      </c>
      <c r="G462">
        <f>[22]tra!G462</f>
        <v>15.472</v>
      </c>
      <c r="H462">
        <f>[22]tra!H462</f>
        <v>-6.0999999999999999E-2</v>
      </c>
      <c r="I462">
        <f>[22]tra!I462</f>
        <v>16.626999999999999</v>
      </c>
      <c r="J462">
        <f>[22]tra!J462</f>
        <v>0.188</v>
      </c>
      <c r="K462">
        <f>[22]tra!K462</f>
        <v>0.30199999999999999</v>
      </c>
      <c r="L462">
        <f>[22]tra!L462</f>
        <v>-15.755000000000001</v>
      </c>
      <c r="M462">
        <f>[22]tra!M462</f>
        <v>-9.8330000000000002</v>
      </c>
      <c r="O462">
        <f t="shared" si="14"/>
        <v>15.755000000000001</v>
      </c>
      <c r="P462">
        <f t="shared" si="15"/>
        <v>9.8330000000000002</v>
      </c>
    </row>
    <row r="463" spans="1:16" hidden="1" x14ac:dyDescent="0.25">
      <c r="A463">
        <v>8</v>
      </c>
      <c r="B463">
        <v>4</v>
      </c>
      <c r="C463">
        <v>10</v>
      </c>
      <c r="D463">
        <v>5</v>
      </c>
      <c r="E463" t="s">
        <v>457</v>
      </c>
      <c r="F463">
        <f>[22]tra!F463</f>
        <v>4.7E-2</v>
      </c>
      <c r="G463">
        <f>[22]tra!G463</f>
        <v>-9.9670000000000005</v>
      </c>
      <c r="H463">
        <f>[22]tra!H463</f>
        <v>3.9E-2</v>
      </c>
      <c r="I463">
        <f>[22]tra!I463</f>
        <v>-10.74</v>
      </c>
      <c r="J463">
        <f>[22]tra!J463</f>
        <v>-0.108</v>
      </c>
      <c r="K463">
        <f>[22]tra!K463</f>
        <v>-0.17399999999999999</v>
      </c>
      <c r="L463">
        <f>[22]tra!L463</f>
        <v>-15.956</v>
      </c>
      <c r="M463">
        <f>[22]tra!M463</f>
        <v>-9.7050000000000001</v>
      </c>
      <c r="O463">
        <f t="shared" si="14"/>
        <v>15.956</v>
      </c>
      <c r="P463">
        <f t="shared" si="15"/>
        <v>9.7050000000000001</v>
      </c>
    </row>
    <row r="464" spans="1:16" hidden="1" x14ac:dyDescent="0.25">
      <c r="A464">
        <v>8</v>
      </c>
      <c r="B464">
        <v>4</v>
      </c>
      <c r="C464">
        <v>10</v>
      </c>
      <c r="D464">
        <v>5</v>
      </c>
      <c r="E464" t="s">
        <v>458</v>
      </c>
      <c r="F464">
        <f>[22]tra!F464</f>
        <v>2.8000000000000001E-2</v>
      </c>
      <c r="G464">
        <f>[22]tra!G464</f>
        <v>-5.8220000000000001</v>
      </c>
      <c r="H464">
        <f>[22]tra!H464</f>
        <v>2.3E-2</v>
      </c>
      <c r="I464">
        <f>[22]tra!I464</f>
        <v>-6.2629999999999999</v>
      </c>
      <c r="J464">
        <f>[22]tra!J464</f>
        <v>-6.8000000000000005E-2</v>
      </c>
      <c r="K464">
        <f>[22]tra!K464</f>
        <v>-0.109</v>
      </c>
      <c r="L464">
        <f>[22]tra!L464</f>
        <v>22.431000000000001</v>
      </c>
      <c r="M464">
        <f>[22]tra!M464</f>
        <v>13.86</v>
      </c>
      <c r="O464" t="str">
        <f t="shared" si="14"/>
        <v/>
      </c>
      <c r="P464" t="str">
        <f t="shared" si="15"/>
        <v/>
      </c>
    </row>
    <row r="465" spans="1:16" hidden="1" x14ac:dyDescent="0.25">
      <c r="A465">
        <v>8</v>
      </c>
      <c r="B465">
        <v>4</v>
      </c>
      <c r="C465">
        <v>10</v>
      </c>
      <c r="D465">
        <v>5</v>
      </c>
      <c r="E465" t="s">
        <v>459</v>
      </c>
      <c r="F465">
        <f>[22]tra!F465</f>
        <v>2.8000000000000001E-2</v>
      </c>
      <c r="G465">
        <f>[22]tra!G465</f>
        <v>-5.8220000000000001</v>
      </c>
      <c r="H465">
        <f>[22]tra!H465</f>
        <v>2.3E-2</v>
      </c>
      <c r="I465">
        <f>[22]tra!I465</f>
        <v>-6.2629999999999999</v>
      </c>
      <c r="J465">
        <f>[22]tra!J465</f>
        <v>-6.8000000000000005E-2</v>
      </c>
      <c r="K465">
        <f>[22]tra!K465</f>
        <v>-0.109</v>
      </c>
      <c r="L465">
        <f>[22]tra!L465</f>
        <v>-22.524000000000001</v>
      </c>
      <c r="M465">
        <f>[22]tra!M465</f>
        <v>-13.801</v>
      </c>
      <c r="O465" t="str">
        <f t="shared" si="14"/>
        <v/>
      </c>
      <c r="P465" t="str">
        <f t="shared" si="15"/>
        <v/>
      </c>
    </row>
    <row r="466" spans="1:16" hidden="1" x14ac:dyDescent="0.25">
      <c r="A466">
        <v>8</v>
      </c>
      <c r="B466">
        <v>4</v>
      </c>
      <c r="C466">
        <v>10</v>
      </c>
      <c r="D466">
        <v>4</v>
      </c>
      <c r="E466" t="s">
        <v>456</v>
      </c>
      <c r="F466">
        <f>[22]tra!F466</f>
        <v>-0.40100000000000002</v>
      </c>
      <c r="G466">
        <f>[22]tra!G466</f>
        <v>79.754000000000005</v>
      </c>
      <c r="H466">
        <f>[22]tra!H466</f>
        <v>-0.33600000000000002</v>
      </c>
      <c r="I466">
        <f>[22]tra!I466</f>
        <v>85.525000000000006</v>
      </c>
      <c r="J466">
        <f>[22]tra!J466</f>
        <v>1.2889999999999999</v>
      </c>
      <c r="K466">
        <f>[22]tra!K466</f>
        <v>2.0760000000000001</v>
      </c>
      <c r="L466">
        <f>[22]tra!L466</f>
        <v>-24.216999999999999</v>
      </c>
      <c r="M466">
        <f>[22]tra!M466</f>
        <v>-16.396000000000001</v>
      </c>
      <c r="O466">
        <f t="shared" si="14"/>
        <v>24.216999999999999</v>
      </c>
      <c r="P466">
        <f t="shared" si="15"/>
        <v>16.396000000000001</v>
      </c>
    </row>
    <row r="467" spans="1:16" hidden="1" x14ac:dyDescent="0.25">
      <c r="A467">
        <v>8</v>
      </c>
      <c r="B467">
        <v>4</v>
      </c>
      <c r="C467">
        <v>10</v>
      </c>
      <c r="D467">
        <v>4</v>
      </c>
      <c r="E467" t="s">
        <v>457</v>
      </c>
      <c r="F467">
        <f>[22]tra!F467</f>
        <v>0.45400000000000001</v>
      </c>
      <c r="G467">
        <f>[22]tra!G467</f>
        <v>-85.488</v>
      </c>
      <c r="H467">
        <f>[22]tra!H467</f>
        <v>0.38400000000000001</v>
      </c>
      <c r="I467">
        <f>[22]tra!I467</f>
        <v>-91.834000000000003</v>
      </c>
      <c r="J467">
        <f>[22]tra!J467</f>
        <v>-1.456</v>
      </c>
      <c r="K467">
        <f>[22]tra!K467</f>
        <v>-2.3439999999999999</v>
      </c>
      <c r="L467">
        <f>[22]tra!L467</f>
        <v>-28.286000000000001</v>
      </c>
      <c r="M467">
        <f>[22]tra!M467</f>
        <v>-19.670000000000002</v>
      </c>
      <c r="O467">
        <f t="shared" si="14"/>
        <v>28.286000000000001</v>
      </c>
      <c r="P467">
        <f t="shared" si="15"/>
        <v>19.670000000000002</v>
      </c>
    </row>
    <row r="468" spans="1:16" hidden="1" x14ac:dyDescent="0.25">
      <c r="A468">
        <v>8</v>
      </c>
      <c r="B468">
        <v>4</v>
      </c>
      <c r="C468">
        <v>10</v>
      </c>
      <c r="D468">
        <v>4</v>
      </c>
      <c r="E468" t="s">
        <v>458</v>
      </c>
      <c r="F468">
        <f>[22]tra!F468</f>
        <v>0.21099999999999999</v>
      </c>
      <c r="G468">
        <f>[22]tra!G468</f>
        <v>-40.801000000000002</v>
      </c>
      <c r="H468">
        <f>[22]tra!H468</f>
        <v>0.17799999999999999</v>
      </c>
      <c r="I468">
        <f>[22]tra!I468</f>
        <v>-43.792000000000002</v>
      </c>
      <c r="J468">
        <f>[22]tra!J468</f>
        <v>-0.67800000000000005</v>
      </c>
      <c r="K468">
        <f>[22]tra!K468</f>
        <v>-1.091</v>
      </c>
      <c r="L468">
        <f>[22]tra!L468</f>
        <v>42.593000000000004</v>
      </c>
      <c r="M468">
        <f>[22]tra!M468</f>
        <v>29.283000000000001</v>
      </c>
      <c r="O468" t="str">
        <f t="shared" si="14"/>
        <v/>
      </c>
      <c r="P468" t="str">
        <f t="shared" si="15"/>
        <v/>
      </c>
    </row>
    <row r="469" spans="1:16" hidden="1" x14ac:dyDescent="0.25">
      <c r="A469">
        <v>8</v>
      </c>
      <c r="B469">
        <v>4</v>
      </c>
      <c r="C469">
        <v>10</v>
      </c>
      <c r="D469">
        <v>4</v>
      </c>
      <c r="E469" t="s">
        <v>459</v>
      </c>
      <c r="F469">
        <f>[22]tra!F469</f>
        <v>0.21099999999999999</v>
      </c>
      <c r="G469">
        <f>[22]tra!G469</f>
        <v>-40.801000000000002</v>
      </c>
      <c r="H469">
        <f>[22]tra!H469</f>
        <v>0.17799999999999999</v>
      </c>
      <c r="I469">
        <f>[22]tra!I469</f>
        <v>-43.792000000000002</v>
      </c>
      <c r="J469">
        <f>[22]tra!J469</f>
        <v>-0.67800000000000005</v>
      </c>
      <c r="K469">
        <f>[22]tra!K469</f>
        <v>-1.091</v>
      </c>
      <c r="L469">
        <f>[22]tra!L469</f>
        <v>-44.603000000000002</v>
      </c>
      <c r="M469">
        <f>[22]tra!M469</f>
        <v>-30.9</v>
      </c>
      <c r="O469" t="str">
        <f t="shared" si="14"/>
        <v/>
      </c>
      <c r="P469" t="str">
        <f t="shared" si="15"/>
        <v/>
      </c>
    </row>
    <row r="470" spans="1:16" hidden="1" x14ac:dyDescent="0.25">
      <c r="A470">
        <v>8</v>
      </c>
      <c r="B470">
        <v>4</v>
      </c>
      <c r="C470">
        <v>10</v>
      </c>
      <c r="D470">
        <v>3</v>
      </c>
      <c r="E470" t="s">
        <v>456</v>
      </c>
      <c r="F470">
        <f>[22]tra!F470</f>
        <v>-0.372</v>
      </c>
      <c r="G470">
        <f>[22]tra!G470</f>
        <v>126.422</v>
      </c>
      <c r="H470">
        <f>[22]tra!H470</f>
        <v>-0.317</v>
      </c>
      <c r="I470">
        <f>[22]tra!I470</f>
        <v>135.262</v>
      </c>
      <c r="J470">
        <f>[22]tra!J470</f>
        <v>2.3180000000000001</v>
      </c>
      <c r="K470">
        <f>[22]tra!K470</f>
        <v>3.734</v>
      </c>
      <c r="L470">
        <f>[22]tra!L470</f>
        <v>-17.96</v>
      </c>
      <c r="M470">
        <f>[22]tra!M470</f>
        <v>-12.619</v>
      </c>
      <c r="O470">
        <f t="shared" si="14"/>
        <v>17.96</v>
      </c>
      <c r="P470">
        <f t="shared" si="15"/>
        <v>12.619</v>
      </c>
    </row>
    <row r="471" spans="1:16" hidden="1" x14ac:dyDescent="0.25">
      <c r="A471">
        <v>8</v>
      </c>
      <c r="B471">
        <v>4</v>
      </c>
      <c r="C471">
        <v>10</v>
      </c>
      <c r="D471">
        <v>3</v>
      </c>
      <c r="E471" t="s">
        <v>457</v>
      </c>
      <c r="F471">
        <f>[22]tra!F471</f>
        <v>0.54</v>
      </c>
      <c r="G471">
        <f>[22]tra!G471</f>
        <v>-181.44399999999999</v>
      </c>
      <c r="H471">
        <f>[22]tra!H471</f>
        <v>0.45900000000000002</v>
      </c>
      <c r="I471">
        <f>[22]tra!I471</f>
        <v>-194.16300000000001</v>
      </c>
      <c r="J471">
        <f>[22]tra!J471</f>
        <v>-3.3170000000000002</v>
      </c>
      <c r="K471">
        <f>[22]tra!K471</f>
        <v>-5.343</v>
      </c>
      <c r="L471">
        <f>[22]tra!L471</f>
        <v>-31.350999999999999</v>
      </c>
      <c r="M471">
        <f>[22]tra!M471</f>
        <v>-21.54</v>
      </c>
      <c r="O471">
        <f t="shared" si="14"/>
        <v>31.350999999999999</v>
      </c>
      <c r="P471">
        <f t="shared" si="15"/>
        <v>21.54</v>
      </c>
    </row>
    <row r="472" spans="1:16" hidden="1" x14ac:dyDescent="0.25">
      <c r="A472">
        <v>8</v>
      </c>
      <c r="B472">
        <v>4</v>
      </c>
      <c r="C472">
        <v>10</v>
      </c>
      <c r="D472">
        <v>3</v>
      </c>
      <c r="E472" t="s">
        <v>458</v>
      </c>
      <c r="F472">
        <f>[22]tra!F472</f>
        <v>0.22500000000000001</v>
      </c>
      <c r="G472">
        <f>[22]tra!G472</f>
        <v>-76.016000000000005</v>
      </c>
      <c r="H472">
        <f>[22]tra!H472</f>
        <v>0.191</v>
      </c>
      <c r="I472">
        <f>[22]tra!I472</f>
        <v>-81.338999999999999</v>
      </c>
      <c r="J472">
        <f>[22]tra!J472</f>
        <v>-1.391</v>
      </c>
      <c r="K472">
        <f>[22]tra!K472</f>
        <v>-2.2410000000000001</v>
      </c>
      <c r="L472">
        <f>[22]tra!L472</f>
        <v>42.276000000000003</v>
      </c>
      <c r="M472">
        <f>[22]tra!M472</f>
        <v>29.408000000000001</v>
      </c>
      <c r="O472" t="str">
        <f t="shared" si="14"/>
        <v/>
      </c>
      <c r="P472" t="str">
        <f t="shared" si="15"/>
        <v/>
      </c>
    </row>
    <row r="473" spans="1:16" hidden="1" x14ac:dyDescent="0.25">
      <c r="A473">
        <v>8</v>
      </c>
      <c r="B473">
        <v>4</v>
      </c>
      <c r="C473">
        <v>10</v>
      </c>
      <c r="D473">
        <v>3</v>
      </c>
      <c r="E473" t="s">
        <v>459</v>
      </c>
      <c r="F473">
        <f>[22]tra!F473</f>
        <v>0.22500000000000001</v>
      </c>
      <c r="G473">
        <f>[22]tra!G473</f>
        <v>-76.016000000000005</v>
      </c>
      <c r="H473">
        <f>[22]tra!H473</f>
        <v>0.191</v>
      </c>
      <c r="I473">
        <f>[22]tra!I473</f>
        <v>-81.338999999999999</v>
      </c>
      <c r="J473">
        <f>[22]tra!J473</f>
        <v>-1.391</v>
      </c>
      <c r="K473">
        <f>[22]tra!K473</f>
        <v>-2.2410000000000001</v>
      </c>
      <c r="L473">
        <f>[22]tra!L473</f>
        <v>-48.889000000000003</v>
      </c>
      <c r="M473">
        <f>[22]tra!M473</f>
        <v>-33.813000000000002</v>
      </c>
      <c r="O473" t="str">
        <f t="shared" si="14"/>
        <v/>
      </c>
      <c r="P473" t="str">
        <f t="shared" si="15"/>
        <v/>
      </c>
    </row>
    <row r="474" spans="1:16" hidden="1" x14ac:dyDescent="0.25">
      <c r="A474">
        <v>8</v>
      </c>
      <c r="B474">
        <v>4</v>
      </c>
      <c r="C474">
        <v>10</v>
      </c>
      <c r="D474">
        <v>2</v>
      </c>
      <c r="E474" t="s">
        <v>456</v>
      </c>
      <c r="F474">
        <f>[22]tra!F474</f>
        <v>-0.109</v>
      </c>
      <c r="G474">
        <f>[22]tra!G474</f>
        <v>160.47300000000001</v>
      </c>
      <c r="H474">
        <f>[22]tra!H474</f>
        <v>0.28299999999999997</v>
      </c>
      <c r="I474">
        <f>[22]tra!I474</f>
        <v>172.30099999999999</v>
      </c>
      <c r="J474">
        <f>[22]tra!J474</f>
        <v>2.8220000000000001</v>
      </c>
      <c r="K474">
        <f>[22]tra!K474</f>
        <v>4.5430000000000001</v>
      </c>
      <c r="L474">
        <f>[22]tra!L474</f>
        <v>-17.358000000000001</v>
      </c>
      <c r="M474">
        <f>[22]tra!M474</f>
        <v>-12.236000000000001</v>
      </c>
      <c r="O474">
        <f t="shared" si="14"/>
        <v>17.358000000000001</v>
      </c>
      <c r="P474">
        <f t="shared" si="15"/>
        <v>12.236000000000001</v>
      </c>
    </row>
    <row r="475" spans="1:16" hidden="1" x14ac:dyDescent="0.25">
      <c r="A475">
        <v>8</v>
      </c>
      <c r="B475">
        <v>4</v>
      </c>
      <c r="C475">
        <v>10</v>
      </c>
      <c r="D475">
        <v>2</v>
      </c>
      <c r="E475" t="s">
        <v>457</v>
      </c>
      <c r="F475">
        <f>[22]tra!F475</f>
        <v>0.13100000000000001</v>
      </c>
      <c r="G475">
        <f>[22]tra!G475</f>
        <v>-224.96199999999999</v>
      </c>
      <c r="H475">
        <f>[22]tra!H475</f>
        <v>-0.40699999999999997</v>
      </c>
      <c r="I475">
        <f>[22]tra!I475</f>
        <v>-241.721</v>
      </c>
      <c r="J475">
        <f>[22]tra!J475</f>
        <v>-3.9670000000000001</v>
      </c>
      <c r="K475">
        <f>[22]tra!K475</f>
        <v>-6.3860000000000001</v>
      </c>
      <c r="L475">
        <f>[22]tra!L475</f>
        <v>-33.607999999999997</v>
      </c>
      <c r="M475">
        <f>[22]tra!M475</f>
        <v>-23.013999999999999</v>
      </c>
      <c r="O475">
        <f t="shared" si="14"/>
        <v>33.607999999999997</v>
      </c>
      <c r="P475">
        <f t="shared" si="15"/>
        <v>23.013999999999999</v>
      </c>
    </row>
    <row r="476" spans="1:16" hidden="1" x14ac:dyDescent="0.25">
      <c r="A476">
        <v>8</v>
      </c>
      <c r="B476">
        <v>4</v>
      </c>
      <c r="C476">
        <v>10</v>
      </c>
      <c r="D476">
        <v>2</v>
      </c>
      <c r="E476" t="s">
        <v>458</v>
      </c>
      <c r="F476">
        <f>[22]tra!F476</f>
        <v>5.8999999999999997E-2</v>
      </c>
      <c r="G476">
        <f>[22]tra!G476</f>
        <v>-95.168999999999997</v>
      </c>
      <c r="H476">
        <f>[22]tra!H476</f>
        <v>-0.17</v>
      </c>
      <c r="I476">
        <f>[22]tra!I476</f>
        <v>-102.227</v>
      </c>
      <c r="J476">
        <f>[22]tra!J476</f>
        <v>-1.6759999999999999</v>
      </c>
      <c r="K476">
        <f>[22]tra!K476</f>
        <v>-2.6989999999999998</v>
      </c>
      <c r="L476">
        <f>[22]tra!L476</f>
        <v>41.570999999999998</v>
      </c>
      <c r="M476">
        <f>[22]tra!M476</f>
        <v>28.949000000000002</v>
      </c>
      <c r="O476" t="str">
        <f t="shared" si="14"/>
        <v/>
      </c>
      <c r="P476" t="str">
        <f t="shared" si="15"/>
        <v/>
      </c>
    </row>
    <row r="477" spans="1:16" hidden="1" x14ac:dyDescent="0.25">
      <c r="A477">
        <v>8</v>
      </c>
      <c r="B477">
        <v>4</v>
      </c>
      <c r="C477">
        <v>10</v>
      </c>
      <c r="D477">
        <v>2</v>
      </c>
      <c r="E477" t="s">
        <v>459</v>
      </c>
      <c r="F477">
        <f>[22]tra!F477</f>
        <v>5.8999999999999997E-2</v>
      </c>
      <c r="G477">
        <f>[22]tra!G477</f>
        <v>-95.168999999999997</v>
      </c>
      <c r="H477">
        <f>[22]tra!H477</f>
        <v>-0.17</v>
      </c>
      <c r="I477">
        <f>[22]tra!I477</f>
        <v>-102.227</v>
      </c>
      <c r="J477">
        <f>[22]tra!J477</f>
        <v>-1.6759999999999999</v>
      </c>
      <c r="K477">
        <f>[22]tra!K477</f>
        <v>-2.6989999999999998</v>
      </c>
      <c r="L477">
        <f>[22]tra!L477</f>
        <v>-49.594999999999999</v>
      </c>
      <c r="M477">
        <f>[22]tra!M477</f>
        <v>-34.271999999999998</v>
      </c>
      <c r="O477" t="str">
        <f t="shared" si="14"/>
        <v/>
      </c>
      <c r="P477" t="str">
        <f t="shared" si="15"/>
        <v/>
      </c>
    </row>
    <row r="478" spans="1:16" hidden="1" x14ac:dyDescent="0.25">
      <c r="A478">
        <v>8</v>
      </c>
      <c r="B478">
        <v>4</v>
      </c>
      <c r="C478">
        <v>10</v>
      </c>
      <c r="D478">
        <v>1</v>
      </c>
      <c r="E478" t="s">
        <v>456</v>
      </c>
      <c r="F478">
        <f>[22]tra!F478</f>
        <v>-5.0999999999999997E-2</v>
      </c>
      <c r="G478">
        <f>[22]tra!G478</f>
        <v>151.66399999999999</v>
      </c>
      <c r="H478">
        <f>[22]tra!H478</f>
        <v>0.27100000000000002</v>
      </c>
      <c r="I478">
        <f>[22]tra!I478</f>
        <v>163.72900000000001</v>
      </c>
      <c r="J478">
        <f>[22]tra!J478</f>
        <v>2.5329999999999999</v>
      </c>
      <c r="K478">
        <f>[22]tra!K478</f>
        <v>4.0759999999999996</v>
      </c>
      <c r="L478">
        <f>[22]tra!L478</f>
        <v>-13.207000000000001</v>
      </c>
      <c r="M478">
        <f>[22]tra!M478</f>
        <v>-9.3089999999999993</v>
      </c>
      <c r="O478">
        <f t="shared" si="14"/>
        <v>13.207000000000001</v>
      </c>
      <c r="P478">
        <f t="shared" si="15"/>
        <v>9.3089999999999993</v>
      </c>
    </row>
    <row r="479" spans="1:16" hidden="1" x14ac:dyDescent="0.25">
      <c r="A479">
        <v>8</v>
      </c>
      <c r="B479">
        <v>4</v>
      </c>
      <c r="C479">
        <v>10</v>
      </c>
      <c r="D479">
        <v>1</v>
      </c>
      <c r="E479" t="s">
        <v>457</v>
      </c>
      <c r="F479">
        <f>[22]tra!F479</f>
        <v>7.6999999999999999E-2</v>
      </c>
      <c r="G479">
        <f>[22]tra!G479</f>
        <v>-229.02</v>
      </c>
      <c r="H479">
        <f>[22]tra!H479</f>
        <v>-0.40899999999999997</v>
      </c>
      <c r="I479">
        <f>[22]tra!I479</f>
        <v>-247.39099999999999</v>
      </c>
      <c r="J479">
        <f>[22]tra!J479</f>
        <v>-3.8109999999999999</v>
      </c>
      <c r="K479">
        <f>[22]tra!K479</f>
        <v>-6.1319999999999997</v>
      </c>
      <c r="L479">
        <f>[22]tra!L479</f>
        <v>-37.323999999999998</v>
      </c>
      <c r="M479">
        <f>[22]tra!M479</f>
        <v>-25.632999999999999</v>
      </c>
      <c r="O479">
        <f t="shared" si="14"/>
        <v>37.323999999999998</v>
      </c>
      <c r="P479">
        <f t="shared" si="15"/>
        <v>25.632999999999999</v>
      </c>
    </row>
    <row r="480" spans="1:16" hidden="1" x14ac:dyDescent="0.25">
      <c r="A480">
        <v>8</v>
      </c>
      <c r="B480">
        <v>4</v>
      </c>
      <c r="C480">
        <v>10</v>
      </c>
      <c r="D480">
        <v>1</v>
      </c>
      <c r="E480" t="s">
        <v>458</v>
      </c>
      <c r="F480">
        <f>[22]tra!F480</f>
        <v>3.2000000000000001E-2</v>
      </c>
      <c r="G480">
        <f>[22]tra!G480</f>
        <v>-93.995999999999995</v>
      </c>
      <c r="H480">
        <f>[22]tra!H480</f>
        <v>-0.16800000000000001</v>
      </c>
      <c r="I480">
        <f>[22]tra!I480</f>
        <v>-101.51</v>
      </c>
      <c r="J480">
        <f>[22]tra!J480</f>
        <v>-1.5660000000000001</v>
      </c>
      <c r="K480">
        <f>[22]tra!K480</f>
        <v>-2.5209999999999999</v>
      </c>
      <c r="L480">
        <f>[22]tra!L480</f>
        <v>39.628</v>
      </c>
      <c r="M480">
        <f>[22]tra!M480</f>
        <v>27.58</v>
      </c>
      <c r="O480" t="str">
        <f t="shared" si="14"/>
        <v/>
      </c>
      <c r="P480" t="str">
        <f t="shared" si="15"/>
        <v/>
      </c>
    </row>
    <row r="481" spans="1:16" hidden="1" x14ac:dyDescent="0.25">
      <c r="A481">
        <v>8</v>
      </c>
      <c r="B481">
        <v>4</v>
      </c>
      <c r="C481">
        <v>10</v>
      </c>
      <c r="D481">
        <v>1</v>
      </c>
      <c r="E481" t="s">
        <v>459</v>
      </c>
      <c r="F481">
        <f>[22]tra!F481</f>
        <v>3.2000000000000001E-2</v>
      </c>
      <c r="G481">
        <f>[22]tra!G481</f>
        <v>-93.995999999999995</v>
      </c>
      <c r="H481">
        <f>[22]tra!H481</f>
        <v>-0.16800000000000001</v>
      </c>
      <c r="I481">
        <f>[22]tra!I481</f>
        <v>-101.51</v>
      </c>
      <c r="J481">
        <f>[22]tra!J481</f>
        <v>-1.5660000000000001</v>
      </c>
      <c r="K481">
        <f>[22]tra!K481</f>
        <v>-2.5209999999999999</v>
      </c>
      <c r="L481">
        <f>[22]tra!L481</f>
        <v>-51.537999999999997</v>
      </c>
      <c r="M481">
        <f>[22]tra!M481</f>
        <v>-35.640999999999998</v>
      </c>
      <c r="O481" t="str">
        <f t="shared" si="14"/>
        <v/>
      </c>
      <c r="P481" t="str">
        <f t="shared" si="15"/>
        <v/>
      </c>
    </row>
    <row r="482" spans="1:16" hidden="1" x14ac:dyDescent="0.25">
      <c r="A482">
        <v>8</v>
      </c>
      <c r="B482">
        <v>10</v>
      </c>
      <c r="C482">
        <v>16</v>
      </c>
      <c r="D482">
        <v>5</v>
      </c>
      <c r="E482" t="s">
        <v>456</v>
      </c>
      <c r="F482">
        <f>[22]tra!F482</f>
        <v>-4.3999999999999997E-2</v>
      </c>
      <c r="G482">
        <f>[22]tra!G482</f>
        <v>9.6470000000000002</v>
      </c>
      <c r="H482">
        <f>[22]tra!H482</f>
        <v>-3.5000000000000003E-2</v>
      </c>
      <c r="I482">
        <f>[22]tra!I482</f>
        <v>10.347</v>
      </c>
      <c r="J482">
        <f>[22]tra!J482</f>
        <v>0.112</v>
      </c>
      <c r="K482">
        <f>[22]tra!K482</f>
        <v>0.17899999999999999</v>
      </c>
      <c r="L482">
        <f>[22]tra!L482</f>
        <v>-19.564</v>
      </c>
      <c r="M482">
        <f>[22]tra!M482</f>
        <v>-11.999000000000001</v>
      </c>
      <c r="O482">
        <f t="shared" si="14"/>
        <v>19.564</v>
      </c>
      <c r="P482">
        <f t="shared" si="15"/>
        <v>11.999000000000001</v>
      </c>
    </row>
    <row r="483" spans="1:16" hidden="1" x14ac:dyDescent="0.25">
      <c r="A483">
        <v>8</v>
      </c>
      <c r="B483">
        <v>10</v>
      </c>
      <c r="C483">
        <v>16</v>
      </c>
      <c r="D483">
        <v>5</v>
      </c>
      <c r="E483" t="s">
        <v>457</v>
      </c>
      <c r="F483">
        <f>[22]tra!F483</f>
        <v>6.5000000000000002E-2</v>
      </c>
      <c r="G483">
        <f>[22]tra!G483</f>
        <v>-14.045999999999999</v>
      </c>
      <c r="H483">
        <f>[22]tra!H483</f>
        <v>5.2999999999999999E-2</v>
      </c>
      <c r="I483">
        <f>[22]tra!I483</f>
        <v>-15.053000000000001</v>
      </c>
      <c r="J483">
        <f>[22]tra!J483</f>
        <v>-0.17799999999999999</v>
      </c>
      <c r="K483">
        <f>[22]tra!K483</f>
        <v>-0.28599999999999998</v>
      </c>
      <c r="L483">
        <f>[22]tra!L483</f>
        <v>-19.683</v>
      </c>
      <c r="M483">
        <f>[22]tra!M483</f>
        <v>-12.247</v>
      </c>
      <c r="O483">
        <f t="shared" si="14"/>
        <v>19.683</v>
      </c>
      <c r="P483">
        <f t="shared" si="15"/>
        <v>12.247</v>
      </c>
    </row>
    <row r="484" spans="1:16" hidden="1" x14ac:dyDescent="0.25">
      <c r="A484">
        <v>8</v>
      </c>
      <c r="B484">
        <v>10</v>
      </c>
      <c r="C484">
        <v>16</v>
      </c>
      <c r="D484">
        <v>5</v>
      </c>
      <c r="E484" t="s">
        <v>458</v>
      </c>
      <c r="F484">
        <f>[22]tra!F484</f>
        <v>2.3E-2</v>
      </c>
      <c r="G484">
        <f>[22]tra!G484</f>
        <v>-4.9960000000000004</v>
      </c>
      <c r="H484">
        <f>[22]tra!H484</f>
        <v>1.9E-2</v>
      </c>
      <c r="I484">
        <f>[22]tra!I484</f>
        <v>-5.3559999999999999</v>
      </c>
      <c r="J484">
        <f>[22]tra!J484</f>
        <v>-6.0999999999999999E-2</v>
      </c>
      <c r="K484">
        <f>[22]tra!K484</f>
        <v>-9.8000000000000004E-2</v>
      </c>
      <c r="L484">
        <f>[22]tra!L484</f>
        <v>24.672000000000001</v>
      </c>
      <c r="M484">
        <f>[22]tra!M484</f>
        <v>15.144</v>
      </c>
      <c r="O484" t="str">
        <f t="shared" si="14"/>
        <v/>
      </c>
      <c r="P484" t="str">
        <f t="shared" si="15"/>
        <v/>
      </c>
    </row>
    <row r="485" spans="1:16" hidden="1" x14ac:dyDescent="0.25">
      <c r="A485">
        <v>8</v>
      </c>
      <c r="B485">
        <v>10</v>
      </c>
      <c r="C485">
        <v>16</v>
      </c>
      <c r="D485">
        <v>5</v>
      </c>
      <c r="E485" t="s">
        <v>459</v>
      </c>
      <c r="F485">
        <f>[22]tra!F485</f>
        <v>2.3E-2</v>
      </c>
      <c r="G485">
        <f>[22]tra!G485</f>
        <v>-4.9960000000000004</v>
      </c>
      <c r="H485">
        <f>[22]tra!H485</f>
        <v>1.9E-2</v>
      </c>
      <c r="I485">
        <f>[22]tra!I485</f>
        <v>-5.3559999999999999</v>
      </c>
      <c r="J485">
        <f>[22]tra!J485</f>
        <v>-6.0999999999999999E-2</v>
      </c>
      <c r="K485">
        <f>[22]tra!K485</f>
        <v>-9.8000000000000004E-2</v>
      </c>
      <c r="L485">
        <f>[22]tra!L485</f>
        <v>-24.722999999999999</v>
      </c>
      <c r="M485">
        <f>[22]tra!M485</f>
        <v>-15.249000000000001</v>
      </c>
      <c r="O485" t="str">
        <f t="shared" si="14"/>
        <v/>
      </c>
      <c r="P485" t="str">
        <f t="shared" si="15"/>
        <v/>
      </c>
    </row>
    <row r="486" spans="1:16" hidden="1" x14ac:dyDescent="0.25">
      <c r="A486">
        <v>8</v>
      </c>
      <c r="B486">
        <v>10</v>
      </c>
      <c r="C486">
        <v>16</v>
      </c>
      <c r="D486">
        <v>4</v>
      </c>
      <c r="E486" t="s">
        <v>456</v>
      </c>
      <c r="F486">
        <f>[22]tra!F486</f>
        <v>-0.39600000000000002</v>
      </c>
      <c r="G486">
        <f>[22]tra!G486</f>
        <v>78.194000000000003</v>
      </c>
      <c r="H486">
        <f>[22]tra!H486</f>
        <v>-0.33300000000000002</v>
      </c>
      <c r="I486">
        <f>[22]tra!I486</f>
        <v>83.837999999999994</v>
      </c>
      <c r="J486">
        <f>[22]tra!J486</f>
        <v>1.3440000000000001</v>
      </c>
      <c r="K486">
        <f>[22]tra!K486</f>
        <v>2.165</v>
      </c>
      <c r="L486">
        <f>[22]tra!L486</f>
        <v>-38.840000000000003</v>
      </c>
      <c r="M486">
        <f>[22]tra!M486</f>
        <v>-26.811</v>
      </c>
      <c r="O486">
        <f t="shared" si="14"/>
        <v>38.840000000000003</v>
      </c>
      <c r="P486">
        <f t="shared" si="15"/>
        <v>26.811</v>
      </c>
    </row>
    <row r="487" spans="1:16" hidden="1" x14ac:dyDescent="0.25">
      <c r="A487">
        <v>8</v>
      </c>
      <c r="B487">
        <v>10</v>
      </c>
      <c r="C487">
        <v>16</v>
      </c>
      <c r="D487">
        <v>4</v>
      </c>
      <c r="E487" t="s">
        <v>457</v>
      </c>
      <c r="F487">
        <f>[22]tra!F487</f>
        <v>0.29899999999999999</v>
      </c>
      <c r="G487">
        <f>[22]tra!G487</f>
        <v>-61.454000000000001</v>
      </c>
      <c r="H487">
        <f>[22]tra!H487</f>
        <v>0.25</v>
      </c>
      <c r="I487">
        <f>[22]tra!I487</f>
        <v>-65.813999999999993</v>
      </c>
      <c r="J487">
        <f>[22]tra!J487</f>
        <v>-1.0089999999999999</v>
      </c>
      <c r="K487">
        <f>[22]tra!K487</f>
        <v>-1.6240000000000001</v>
      </c>
      <c r="L487">
        <f>[22]tra!L487</f>
        <v>-38.945999999999998</v>
      </c>
      <c r="M487">
        <f>[22]tra!M487</f>
        <v>-26.998999999999999</v>
      </c>
      <c r="O487">
        <f t="shared" si="14"/>
        <v>38.945999999999998</v>
      </c>
      <c r="P487">
        <f t="shared" si="15"/>
        <v>26.998999999999999</v>
      </c>
    </row>
    <row r="488" spans="1:16" hidden="1" x14ac:dyDescent="0.25">
      <c r="A488">
        <v>8</v>
      </c>
      <c r="B488">
        <v>10</v>
      </c>
      <c r="C488">
        <v>16</v>
      </c>
      <c r="D488">
        <v>4</v>
      </c>
      <c r="E488" t="s">
        <v>458</v>
      </c>
      <c r="F488">
        <f>[22]tra!F488</f>
        <v>0.156</v>
      </c>
      <c r="G488">
        <f>[22]tra!G488</f>
        <v>-31.382000000000001</v>
      </c>
      <c r="H488">
        <f>[22]tra!H488</f>
        <v>0.13100000000000001</v>
      </c>
      <c r="I488">
        <f>[22]tra!I488</f>
        <v>-33.628999999999998</v>
      </c>
      <c r="J488">
        <f>[22]tra!J488</f>
        <v>-0.52900000000000003</v>
      </c>
      <c r="K488">
        <f>[22]tra!K488</f>
        <v>-0.85099999999999998</v>
      </c>
      <c r="L488">
        <f>[22]tra!L488</f>
        <v>53.554000000000002</v>
      </c>
      <c r="M488">
        <f>[22]tra!M488</f>
        <v>36.804000000000002</v>
      </c>
      <c r="O488" t="str">
        <f t="shared" si="14"/>
        <v/>
      </c>
      <c r="P488" t="str">
        <f t="shared" si="15"/>
        <v/>
      </c>
    </row>
    <row r="489" spans="1:16" hidden="1" x14ac:dyDescent="0.25">
      <c r="A489">
        <v>8</v>
      </c>
      <c r="B489">
        <v>10</v>
      </c>
      <c r="C489">
        <v>16</v>
      </c>
      <c r="D489">
        <v>4</v>
      </c>
      <c r="E489" t="s">
        <v>459</v>
      </c>
      <c r="F489">
        <f>[22]tra!F489</f>
        <v>0.156</v>
      </c>
      <c r="G489">
        <f>[22]tra!G489</f>
        <v>-31.382000000000001</v>
      </c>
      <c r="H489">
        <f>[22]tra!H489</f>
        <v>0.13100000000000001</v>
      </c>
      <c r="I489">
        <f>[22]tra!I489</f>
        <v>-33.628999999999998</v>
      </c>
      <c r="J489">
        <f>[22]tra!J489</f>
        <v>-0.52900000000000003</v>
      </c>
      <c r="K489">
        <f>[22]tra!K489</f>
        <v>-0.85099999999999998</v>
      </c>
      <c r="L489">
        <f>[22]tra!L489</f>
        <v>-53.601999999999997</v>
      </c>
      <c r="M489">
        <f>[22]tra!M489</f>
        <v>-36.887999999999998</v>
      </c>
      <c r="O489" t="str">
        <f t="shared" si="14"/>
        <v/>
      </c>
      <c r="P489" t="str">
        <f t="shared" si="15"/>
        <v/>
      </c>
    </row>
    <row r="490" spans="1:16" hidden="1" x14ac:dyDescent="0.25">
      <c r="A490">
        <v>8</v>
      </c>
      <c r="B490">
        <v>10</v>
      </c>
      <c r="C490">
        <v>16</v>
      </c>
      <c r="D490">
        <v>3</v>
      </c>
      <c r="E490" t="s">
        <v>456</v>
      </c>
      <c r="F490">
        <f>[22]tra!F490</f>
        <v>-0.48699999999999999</v>
      </c>
      <c r="G490">
        <f>[22]tra!G490</f>
        <v>166.392</v>
      </c>
      <c r="H490">
        <f>[22]tra!H490</f>
        <v>-0.41299999999999998</v>
      </c>
      <c r="I490">
        <f>[22]tra!I490</f>
        <v>177.95099999999999</v>
      </c>
      <c r="J490">
        <f>[22]tra!J490</f>
        <v>3.0230000000000001</v>
      </c>
      <c r="K490">
        <f>[22]tra!K490</f>
        <v>4.87</v>
      </c>
      <c r="L490">
        <f>[22]tra!L490</f>
        <v>-38.188000000000002</v>
      </c>
      <c r="M490">
        <f>[22]tra!M490</f>
        <v>-26.648</v>
      </c>
      <c r="O490">
        <f t="shared" si="14"/>
        <v>38.188000000000002</v>
      </c>
      <c r="P490">
        <f t="shared" si="15"/>
        <v>26.648</v>
      </c>
    </row>
    <row r="491" spans="1:16" hidden="1" x14ac:dyDescent="0.25">
      <c r="A491">
        <v>8</v>
      </c>
      <c r="B491">
        <v>10</v>
      </c>
      <c r="C491">
        <v>16</v>
      </c>
      <c r="D491">
        <v>3</v>
      </c>
      <c r="E491" t="s">
        <v>457</v>
      </c>
      <c r="F491">
        <f>[22]tra!F491</f>
        <v>0.28199999999999997</v>
      </c>
      <c r="G491">
        <f>[22]tra!G491</f>
        <v>-97.513000000000005</v>
      </c>
      <c r="H491">
        <f>[22]tra!H491</f>
        <v>0.24</v>
      </c>
      <c r="I491">
        <f>[22]tra!I491</f>
        <v>-104.25700000000001</v>
      </c>
      <c r="J491">
        <f>[22]tra!J491</f>
        <v>-1.7709999999999999</v>
      </c>
      <c r="K491">
        <f>[22]tra!K491</f>
        <v>-2.8519999999999999</v>
      </c>
      <c r="L491">
        <f>[22]tra!L491</f>
        <v>-43.372</v>
      </c>
      <c r="M491">
        <f>[22]tra!M491</f>
        <v>-30.282</v>
      </c>
      <c r="O491">
        <f t="shared" si="14"/>
        <v>43.372</v>
      </c>
      <c r="P491">
        <f t="shared" si="15"/>
        <v>30.282</v>
      </c>
    </row>
    <row r="492" spans="1:16" hidden="1" x14ac:dyDescent="0.25">
      <c r="A492">
        <v>8</v>
      </c>
      <c r="B492">
        <v>10</v>
      </c>
      <c r="C492">
        <v>16</v>
      </c>
      <c r="D492">
        <v>3</v>
      </c>
      <c r="E492" t="s">
        <v>458</v>
      </c>
      <c r="F492">
        <f>[22]tra!F492</f>
        <v>0.17299999999999999</v>
      </c>
      <c r="G492">
        <f>[22]tra!G492</f>
        <v>-59.305</v>
      </c>
      <c r="H492">
        <f>[22]tra!H492</f>
        <v>0.14699999999999999</v>
      </c>
      <c r="I492">
        <f>[22]tra!I492</f>
        <v>-63.417000000000002</v>
      </c>
      <c r="J492">
        <f>[22]tra!J492</f>
        <v>-1.077</v>
      </c>
      <c r="K492">
        <f>[22]tra!K492</f>
        <v>-1.7350000000000001</v>
      </c>
      <c r="L492">
        <f>[22]tra!L492</f>
        <v>54.570999999999998</v>
      </c>
      <c r="M492">
        <f>[22]tra!M492</f>
        <v>37.698</v>
      </c>
      <c r="O492" t="str">
        <f t="shared" si="14"/>
        <v/>
      </c>
      <c r="P492" t="str">
        <f t="shared" si="15"/>
        <v/>
      </c>
    </row>
    <row r="493" spans="1:16" hidden="1" x14ac:dyDescent="0.25">
      <c r="A493">
        <v>8</v>
      </c>
      <c r="B493">
        <v>10</v>
      </c>
      <c r="C493">
        <v>16</v>
      </c>
      <c r="D493">
        <v>3</v>
      </c>
      <c r="E493" t="s">
        <v>459</v>
      </c>
      <c r="F493">
        <f>[22]tra!F493</f>
        <v>0.17299999999999999</v>
      </c>
      <c r="G493">
        <f>[22]tra!G493</f>
        <v>-59.305</v>
      </c>
      <c r="H493">
        <f>[22]tra!H493</f>
        <v>0.14699999999999999</v>
      </c>
      <c r="I493">
        <f>[22]tra!I493</f>
        <v>-63.417000000000002</v>
      </c>
      <c r="J493">
        <f>[22]tra!J493</f>
        <v>-1.077</v>
      </c>
      <c r="K493">
        <f>[22]tra!K493</f>
        <v>-1.7350000000000001</v>
      </c>
      <c r="L493">
        <f>[22]tra!L493</f>
        <v>-56.901000000000003</v>
      </c>
      <c r="M493">
        <f>[22]tra!M493</f>
        <v>-39.331000000000003</v>
      </c>
      <c r="O493" t="str">
        <f t="shared" si="14"/>
        <v/>
      </c>
      <c r="P493" t="str">
        <f t="shared" si="15"/>
        <v/>
      </c>
    </row>
    <row r="494" spans="1:16" hidden="1" x14ac:dyDescent="0.25">
      <c r="A494">
        <v>8</v>
      </c>
      <c r="B494">
        <v>10</v>
      </c>
      <c r="C494">
        <v>16</v>
      </c>
      <c r="D494">
        <v>2</v>
      </c>
      <c r="E494" t="s">
        <v>456</v>
      </c>
      <c r="F494">
        <f>[22]tra!F494</f>
        <v>-0.13100000000000001</v>
      </c>
      <c r="G494">
        <f>[22]tra!G494</f>
        <v>201.10499999999999</v>
      </c>
      <c r="H494">
        <f>[22]tra!H494</f>
        <v>0.35799999999999998</v>
      </c>
      <c r="I494">
        <f>[22]tra!I494</f>
        <v>215.96799999999999</v>
      </c>
      <c r="J494">
        <f>[22]tra!J494</f>
        <v>3.5430000000000001</v>
      </c>
      <c r="K494">
        <f>[22]tra!K494</f>
        <v>5.7050000000000001</v>
      </c>
      <c r="L494">
        <f>[22]tra!L494</f>
        <v>-37.018000000000001</v>
      </c>
      <c r="M494">
        <f>[22]tra!M494</f>
        <v>-25.867000000000001</v>
      </c>
      <c r="O494">
        <f t="shared" si="14"/>
        <v>37.018000000000001</v>
      </c>
      <c r="P494">
        <f t="shared" si="15"/>
        <v>25.867000000000001</v>
      </c>
    </row>
    <row r="495" spans="1:16" hidden="1" x14ac:dyDescent="0.25">
      <c r="A495">
        <v>8</v>
      </c>
      <c r="B495">
        <v>10</v>
      </c>
      <c r="C495">
        <v>16</v>
      </c>
      <c r="D495">
        <v>2</v>
      </c>
      <c r="E495" t="s">
        <v>457</v>
      </c>
      <c r="F495">
        <f>[22]tra!F495</f>
        <v>0.09</v>
      </c>
      <c r="G495">
        <f>[22]tra!G495</f>
        <v>-120.821</v>
      </c>
      <c r="H495">
        <f>[22]tra!H495</f>
        <v>-0.21099999999999999</v>
      </c>
      <c r="I495">
        <f>[22]tra!I495</f>
        <v>-129.66300000000001</v>
      </c>
      <c r="J495">
        <f>[22]tra!J495</f>
        <v>-2.1240000000000001</v>
      </c>
      <c r="K495">
        <f>[22]tra!K495</f>
        <v>-3.419</v>
      </c>
      <c r="L495">
        <f>[22]tra!L495</f>
        <v>-44.463000000000001</v>
      </c>
      <c r="M495">
        <f>[22]tra!M495</f>
        <v>-30.991</v>
      </c>
      <c r="O495">
        <f t="shared" si="14"/>
        <v>44.463000000000001</v>
      </c>
      <c r="P495">
        <f t="shared" si="15"/>
        <v>30.991</v>
      </c>
    </row>
    <row r="496" spans="1:16" hidden="1" x14ac:dyDescent="0.25">
      <c r="A496">
        <v>8</v>
      </c>
      <c r="B496">
        <v>10</v>
      </c>
      <c r="C496">
        <v>16</v>
      </c>
      <c r="D496">
        <v>2</v>
      </c>
      <c r="E496" t="s">
        <v>458</v>
      </c>
      <c r="F496">
        <f>[22]tra!F496</f>
        <v>0.05</v>
      </c>
      <c r="G496">
        <f>[22]tra!G496</f>
        <v>-72.343000000000004</v>
      </c>
      <c r="H496">
        <f>[22]tra!H496</f>
        <v>-0.128</v>
      </c>
      <c r="I496">
        <f>[22]tra!I496</f>
        <v>-77.67</v>
      </c>
      <c r="J496">
        <f>[22]tra!J496</f>
        <v>-1.274</v>
      </c>
      <c r="K496">
        <f>[22]tra!K496</f>
        <v>-2.0499999999999998</v>
      </c>
      <c r="L496">
        <f>[22]tra!L496</f>
        <v>54.063000000000002</v>
      </c>
      <c r="M496">
        <f>[22]tra!M496</f>
        <v>37.363</v>
      </c>
      <c r="O496" t="str">
        <f t="shared" si="14"/>
        <v/>
      </c>
      <c r="P496" t="str">
        <f t="shared" si="15"/>
        <v/>
      </c>
    </row>
    <row r="497" spans="1:16" hidden="1" x14ac:dyDescent="0.25">
      <c r="A497">
        <v>8</v>
      </c>
      <c r="B497">
        <v>10</v>
      </c>
      <c r="C497">
        <v>16</v>
      </c>
      <c r="D497">
        <v>2</v>
      </c>
      <c r="E497" t="s">
        <v>459</v>
      </c>
      <c r="F497">
        <f>[22]tra!F497</f>
        <v>0.05</v>
      </c>
      <c r="G497">
        <f>[22]tra!G497</f>
        <v>-72.343000000000004</v>
      </c>
      <c r="H497">
        <f>[22]tra!H497</f>
        <v>-0.128</v>
      </c>
      <c r="I497">
        <f>[22]tra!I497</f>
        <v>-77.67</v>
      </c>
      <c r="J497">
        <f>[22]tra!J497</f>
        <v>-1.274</v>
      </c>
      <c r="K497">
        <f>[22]tra!K497</f>
        <v>-2.0499999999999998</v>
      </c>
      <c r="L497">
        <f>[22]tra!L497</f>
        <v>-57.408999999999999</v>
      </c>
      <c r="M497">
        <f>[22]tra!M497</f>
        <v>-39.665999999999997</v>
      </c>
      <c r="O497" t="str">
        <f t="shared" si="14"/>
        <v/>
      </c>
      <c r="P497" t="str">
        <f t="shared" si="15"/>
        <v/>
      </c>
    </row>
    <row r="498" spans="1:16" hidden="1" x14ac:dyDescent="0.25">
      <c r="A498">
        <v>8</v>
      </c>
      <c r="B498">
        <v>10</v>
      </c>
      <c r="C498">
        <v>16</v>
      </c>
      <c r="D498">
        <v>1</v>
      </c>
      <c r="E498" t="s">
        <v>456</v>
      </c>
      <c r="F498">
        <f>[22]tra!F498</f>
        <v>-7.6999999999999999E-2</v>
      </c>
      <c r="G498">
        <f>[22]tra!G498</f>
        <v>201.779</v>
      </c>
      <c r="H498">
        <f>[22]tra!H498</f>
        <v>0.35499999999999998</v>
      </c>
      <c r="I498">
        <f>[22]tra!I498</f>
        <v>217.80199999999999</v>
      </c>
      <c r="J498">
        <f>[22]tra!J498</f>
        <v>3.36</v>
      </c>
      <c r="K498">
        <f>[22]tra!K498</f>
        <v>5.407</v>
      </c>
      <c r="L498">
        <f>[22]tra!L498</f>
        <v>-36.524999999999999</v>
      </c>
      <c r="M498">
        <f>[22]tra!M498</f>
        <v>-25.31</v>
      </c>
      <c r="O498">
        <f t="shared" si="14"/>
        <v>36.524999999999999</v>
      </c>
      <c r="P498">
        <f t="shared" si="15"/>
        <v>25.31</v>
      </c>
    </row>
    <row r="499" spans="1:16" hidden="1" x14ac:dyDescent="0.25">
      <c r="A499">
        <v>8</v>
      </c>
      <c r="B499">
        <v>10</v>
      </c>
      <c r="C499">
        <v>16</v>
      </c>
      <c r="D499">
        <v>1</v>
      </c>
      <c r="E499" t="s">
        <v>457</v>
      </c>
      <c r="F499">
        <f>[22]tra!F499</f>
        <v>4.3999999999999997E-2</v>
      </c>
      <c r="G499">
        <f>[22]tra!G499</f>
        <v>-112.958</v>
      </c>
      <c r="H499">
        <f>[22]tra!H499</f>
        <v>-0.19900000000000001</v>
      </c>
      <c r="I499">
        <f>[22]tra!I499</f>
        <v>-121.86</v>
      </c>
      <c r="J499">
        <f>[22]tra!J499</f>
        <v>-1.887</v>
      </c>
      <c r="K499">
        <f>[22]tra!K499</f>
        <v>-3.0369999999999999</v>
      </c>
      <c r="L499">
        <f>[22]tra!L499</f>
        <v>-47.04</v>
      </c>
      <c r="M499">
        <f>[22]tra!M499</f>
        <v>-32.984000000000002</v>
      </c>
      <c r="O499">
        <f t="shared" si="14"/>
        <v>47.04</v>
      </c>
      <c r="P499">
        <f t="shared" si="15"/>
        <v>32.984000000000002</v>
      </c>
    </row>
    <row r="500" spans="1:16" hidden="1" x14ac:dyDescent="0.25">
      <c r="A500">
        <v>8</v>
      </c>
      <c r="B500">
        <v>10</v>
      </c>
      <c r="C500">
        <v>16</v>
      </c>
      <c r="D500">
        <v>1</v>
      </c>
      <c r="E500" t="s">
        <v>458</v>
      </c>
      <c r="F500">
        <f>[22]tra!F500</f>
        <v>2.7E-2</v>
      </c>
      <c r="G500">
        <f>[22]tra!G500</f>
        <v>-70.727000000000004</v>
      </c>
      <c r="H500">
        <f>[22]tra!H500</f>
        <v>-0.125</v>
      </c>
      <c r="I500">
        <f>[22]tra!I500</f>
        <v>-76.328000000000003</v>
      </c>
      <c r="J500">
        <f>[22]tra!J500</f>
        <v>-1.179</v>
      </c>
      <c r="K500">
        <f>[22]tra!K500</f>
        <v>-1.8979999999999999</v>
      </c>
      <c r="L500">
        <f>[22]tra!L500</f>
        <v>53.372999999999998</v>
      </c>
      <c r="M500">
        <f>[22]tra!M500</f>
        <v>36.79</v>
      </c>
      <c r="O500" t="str">
        <f t="shared" si="14"/>
        <v/>
      </c>
      <c r="P500" t="str">
        <f t="shared" si="15"/>
        <v/>
      </c>
    </row>
    <row r="501" spans="1:16" hidden="1" x14ac:dyDescent="0.25">
      <c r="A501">
        <v>8</v>
      </c>
      <c r="B501">
        <v>10</v>
      </c>
      <c r="C501">
        <v>16</v>
      </c>
      <c r="D501">
        <v>1</v>
      </c>
      <c r="E501" t="s">
        <v>459</v>
      </c>
      <c r="F501">
        <f>[22]tra!F501</f>
        <v>2.7E-2</v>
      </c>
      <c r="G501">
        <f>[22]tra!G501</f>
        <v>-70.727000000000004</v>
      </c>
      <c r="H501">
        <f>[22]tra!H501</f>
        <v>-0.125</v>
      </c>
      <c r="I501">
        <f>[22]tra!I501</f>
        <v>-76.328000000000003</v>
      </c>
      <c r="J501">
        <f>[22]tra!J501</f>
        <v>-1.179</v>
      </c>
      <c r="K501">
        <f>[22]tra!K501</f>
        <v>-1.8979999999999999</v>
      </c>
      <c r="L501">
        <f>[22]tra!L501</f>
        <v>-58.098999999999997</v>
      </c>
      <c r="M501">
        <f>[22]tra!M501</f>
        <v>-40.238999999999997</v>
      </c>
      <c r="O501" t="str">
        <f t="shared" si="14"/>
        <v/>
      </c>
      <c r="P501" t="str">
        <f t="shared" si="15"/>
        <v/>
      </c>
    </row>
    <row r="502" spans="1:16" hidden="1" x14ac:dyDescent="0.25">
      <c r="A502">
        <v>8</v>
      </c>
      <c r="B502">
        <v>16</v>
      </c>
      <c r="C502">
        <v>19</v>
      </c>
      <c r="D502">
        <v>5</v>
      </c>
      <c r="E502" t="s">
        <v>456</v>
      </c>
      <c r="F502">
        <f>[22]tra!F502</f>
        <v>-7.4999999999999997E-2</v>
      </c>
      <c r="G502">
        <f>[22]tra!G502</f>
        <v>16.327999999999999</v>
      </c>
      <c r="H502">
        <f>[22]tra!H502</f>
        <v>-6.0999999999999999E-2</v>
      </c>
      <c r="I502">
        <f>[22]tra!I502</f>
        <v>17.478999999999999</v>
      </c>
      <c r="J502">
        <f>[22]tra!J502</f>
        <v>0.214</v>
      </c>
      <c r="K502">
        <f>[22]tra!K502</f>
        <v>0.34399999999999997</v>
      </c>
      <c r="L502">
        <f>[22]tra!L502</f>
        <v>-22.628</v>
      </c>
      <c r="M502">
        <f>[22]tra!M502</f>
        <v>-15.157</v>
      </c>
      <c r="O502">
        <f t="shared" si="14"/>
        <v>22.628</v>
      </c>
      <c r="P502">
        <f t="shared" si="15"/>
        <v>15.157</v>
      </c>
    </row>
    <row r="503" spans="1:16" hidden="1" x14ac:dyDescent="0.25">
      <c r="A503">
        <v>8</v>
      </c>
      <c r="B503">
        <v>16</v>
      </c>
      <c r="C503">
        <v>19</v>
      </c>
      <c r="D503">
        <v>5</v>
      </c>
      <c r="E503" t="s">
        <v>457</v>
      </c>
      <c r="F503">
        <f>[22]tra!F503</f>
        <v>7.4999999999999997E-2</v>
      </c>
      <c r="G503">
        <f>[22]tra!G503</f>
        <v>-16.512</v>
      </c>
      <c r="H503">
        <f>[22]tra!H503</f>
        <v>6.0999999999999999E-2</v>
      </c>
      <c r="I503">
        <f>[22]tra!I503</f>
        <v>-17.675999999999998</v>
      </c>
      <c r="J503">
        <f>[22]tra!J503</f>
        <v>-0.21299999999999999</v>
      </c>
      <c r="K503">
        <f>[22]tra!K503</f>
        <v>-0.34200000000000003</v>
      </c>
      <c r="L503">
        <f>[22]tra!L503</f>
        <v>-22.446000000000002</v>
      </c>
      <c r="M503">
        <f>[22]tra!M503</f>
        <v>-15.337999999999999</v>
      </c>
      <c r="O503">
        <f t="shared" si="14"/>
        <v>22.446000000000002</v>
      </c>
      <c r="P503">
        <f t="shared" si="15"/>
        <v>15.337999999999999</v>
      </c>
    </row>
    <row r="504" spans="1:16" hidden="1" x14ac:dyDescent="0.25">
      <c r="A504">
        <v>8</v>
      </c>
      <c r="B504">
        <v>16</v>
      </c>
      <c r="C504">
        <v>19</v>
      </c>
      <c r="D504">
        <v>5</v>
      </c>
      <c r="E504" t="s">
        <v>458</v>
      </c>
      <c r="F504">
        <f>[22]tra!F504</f>
        <v>2.7E-2</v>
      </c>
      <c r="G504">
        <f>[22]tra!G504</f>
        <v>-5.9710000000000001</v>
      </c>
      <c r="H504">
        <f>[22]tra!H504</f>
        <v>2.1999999999999999E-2</v>
      </c>
      <c r="I504">
        <f>[22]tra!I504</f>
        <v>-6.3920000000000003</v>
      </c>
      <c r="J504">
        <f>[22]tra!J504</f>
        <v>-7.8E-2</v>
      </c>
      <c r="K504">
        <f>[22]tra!K504</f>
        <v>-0.125</v>
      </c>
      <c r="L504">
        <f>[22]tra!L504</f>
        <v>25.443000000000001</v>
      </c>
      <c r="M504">
        <f>[22]tra!M504</f>
        <v>17.181999999999999</v>
      </c>
      <c r="O504" t="str">
        <f t="shared" si="14"/>
        <v/>
      </c>
      <c r="P504" t="str">
        <f t="shared" si="15"/>
        <v/>
      </c>
    </row>
    <row r="505" spans="1:16" hidden="1" x14ac:dyDescent="0.25">
      <c r="A505">
        <v>8</v>
      </c>
      <c r="B505">
        <v>16</v>
      </c>
      <c r="C505">
        <v>19</v>
      </c>
      <c r="D505">
        <v>5</v>
      </c>
      <c r="E505" t="s">
        <v>459</v>
      </c>
      <c r="F505">
        <f>[22]tra!F505</f>
        <v>2.7E-2</v>
      </c>
      <c r="G505">
        <f>[22]tra!G505</f>
        <v>-5.9710000000000001</v>
      </c>
      <c r="H505">
        <f>[22]tra!H505</f>
        <v>2.1999999999999999E-2</v>
      </c>
      <c r="I505">
        <f>[22]tra!I505</f>
        <v>-6.3920000000000003</v>
      </c>
      <c r="J505">
        <f>[22]tra!J505</f>
        <v>-7.8E-2</v>
      </c>
      <c r="K505">
        <f>[22]tra!K505</f>
        <v>-0.125</v>
      </c>
      <c r="L505">
        <f>[22]tra!L505</f>
        <v>-25.376999999999999</v>
      </c>
      <c r="M505">
        <f>[22]tra!M505</f>
        <v>-17.248000000000001</v>
      </c>
      <c r="O505" t="str">
        <f t="shared" si="14"/>
        <v/>
      </c>
      <c r="P505" t="str">
        <f t="shared" si="15"/>
        <v/>
      </c>
    </row>
    <row r="506" spans="1:16" hidden="1" x14ac:dyDescent="0.25">
      <c r="A506">
        <v>8</v>
      </c>
      <c r="B506">
        <v>16</v>
      </c>
      <c r="C506">
        <v>19</v>
      </c>
      <c r="D506">
        <v>4</v>
      </c>
      <c r="E506" t="s">
        <v>456</v>
      </c>
      <c r="F506">
        <f>[22]tra!F506</f>
        <v>-0.23599999999999999</v>
      </c>
      <c r="G506">
        <f>[22]tra!G506</f>
        <v>51.488999999999997</v>
      </c>
      <c r="H506">
        <f>[22]tra!H506</f>
        <v>-0.19500000000000001</v>
      </c>
      <c r="I506">
        <f>[22]tra!I506</f>
        <v>55.042000000000002</v>
      </c>
      <c r="J506">
        <f>[22]tra!J506</f>
        <v>0.80500000000000005</v>
      </c>
      <c r="K506">
        <f>[22]tra!K506</f>
        <v>1.2949999999999999</v>
      </c>
      <c r="L506">
        <f>[22]tra!L506</f>
        <v>-40.055999999999997</v>
      </c>
      <c r="M506">
        <f>[22]tra!M506</f>
        <v>-28.831</v>
      </c>
      <c r="O506">
        <f t="shared" si="14"/>
        <v>40.055999999999997</v>
      </c>
      <c r="P506">
        <f t="shared" si="15"/>
        <v>28.831</v>
      </c>
    </row>
    <row r="507" spans="1:16" hidden="1" x14ac:dyDescent="0.25">
      <c r="A507">
        <v>8</v>
      </c>
      <c r="B507">
        <v>16</v>
      </c>
      <c r="C507">
        <v>19</v>
      </c>
      <c r="D507">
        <v>4</v>
      </c>
      <c r="E507" t="s">
        <v>457</v>
      </c>
      <c r="F507">
        <f>[22]tra!F507</f>
        <v>0.308</v>
      </c>
      <c r="G507">
        <f>[22]tra!G507</f>
        <v>-65.072999999999993</v>
      </c>
      <c r="H507">
        <f>[22]tra!H507</f>
        <v>0.25600000000000001</v>
      </c>
      <c r="I507">
        <f>[22]tra!I507</f>
        <v>-69.622</v>
      </c>
      <c r="J507">
        <f>[22]tra!J507</f>
        <v>-1.0289999999999999</v>
      </c>
      <c r="K507">
        <f>[22]tra!K507</f>
        <v>-1.6559999999999999</v>
      </c>
      <c r="L507">
        <f>[22]tra!L507</f>
        <v>-36.088000000000001</v>
      </c>
      <c r="M507">
        <f>[22]tra!M507</f>
        <v>-25.63</v>
      </c>
      <c r="O507">
        <f t="shared" si="14"/>
        <v>36.088000000000001</v>
      </c>
      <c r="P507">
        <f t="shared" si="15"/>
        <v>25.63</v>
      </c>
    </row>
    <row r="508" spans="1:16" hidden="1" x14ac:dyDescent="0.25">
      <c r="A508">
        <v>8</v>
      </c>
      <c r="B508">
        <v>16</v>
      </c>
      <c r="C508">
        <v>19</v>
      </c>
      <c r="D508">
        <v>4</v>
      </c>
      <c r="E508" t="s">
        <v>458</v>
      </c>
      <c r="F508">
        <f>[22]tra!F508</f>
        <v>9.9000000000000005E-2</v>
      </c>
      <c r="G508">
        <f>[22]tra!G508</f>
        <v>-21.193000000000001</v>
      </c>
      <c r="H508">
        <f>[22]tra!H508</f>
        <v>8.2000000000000003E-2</v>
      </c>
      <c r="I508">
        <f>[22]tra!I508</f>
        <v>-22.666</v>
      </c>
      <c r="J508">
        <f>[22]tra!J508</f>
        <v>-0.33300000000000002</v>
      </c>
      <c r="K508">
        <f>[22]tra!K508</f>
        <v>-0.53700000000000003</v>
      </c>
      <c r="L508">
        <f>[22]tra!L508</f>
        <v>46.975999999999999</v>
      </c>
      <c r="M508">
        <f>[22]tra!M508</f>
        <v>33.829000000000001</v>
      </c>
      <c r="O508" t="str">
        <f t="shared" si="14"/>
        <v/>
      </c>
      <c r="P508" t="str">
        <f t="shared" si="15"/>
        <v/>
      </c>
    </row>
    <row r="509" spans="1:16" hidden="1" x14ac:dyDescent="0.25">
      <c r="A509">
        <v>8</v>
      </c>
      <c r="B509">
        <v>16</v>
      </c>
      <c r="C509">
        <v>19</v>
      </c>
      <c r="D509">
        <v>4</v>
      </c>
      <c r="E509" t="s">
        <v>459</v>
      </c>
      <c r="F509">
        <f>[22]tra!F509</f>
        <v>9.9000000000000005E-2</v>
      </c>
      <c r="G509">
        <f>[22]tra!G509</f>
        <v>-21.193000000000001</v>
      </c>
      <c r="H509">
        <f>[22]tra!H509</f>
        <v>8.2000000000000003E-2</v>
      </c>
      <c r="I509">
        <f>[22]tra!I509</f>
        <v>-22.666</v>
      </c>
      <c r="J509">
        <f>[22]tra!J509</f>
        <v>-0.33300000000000002</v>
      </c>
      <c r="K509">
        <f>[22]tra!K509</f>
        <v>-0.53700000000000003</v>
      </c>
      <c r="L509">
        <f>[22]tra!L509</f>
        <v>-45.533999999999999</v>
      </c>
      <c r="M509">
        <f>[22]tra!M509</f>
        <v>-32.665999999999997</v>
      </c>
      <c r="O509" t="str">
        <f t="shared" si="14"/>
        <v/>
      </c>
      <c r="P509" t="str">
        <f t="shared" si="15"/>
        <v/>
      </c>
    </row>
    <row r="510" spans="1:16" hidden="1" x14ac:dyDescent="0.25">
      <c r="A510">
        <v>8</v>
      </c>
      <c r="B510">
        <v>16</v>
      </c>
      <c r="C510">
        <v>19</v>
      </c>
      <c r="D510">
        <v>3</v>
      </c>
      <c r="E510" t="s">
        <v>456</v>
      </c>
      <c r="F510">
        <f>[22]tra!F510</f>
        <v>-0.17</v>
      </c>
      <c r="G510">
        <f>[22]tra!G510</f>
        <v>59.512</v>
      </c>
      <c r="H510">
        <f>[22]tra!H510</f>
        <v>-0.14499999999999999</v>
      </c>
      <c r="I510">
        <f>[22]tra!I510</f>
        <v>63.637</v>
      </c>
      <c r="J510">
        <f>[22]tra!J510</f>
        <v>1.091</v>
      </c>
      <c r="K510">
        <f>[22]tra!K510</f>
        <v>1.758</v>
      </c>
      <c r="L510">
        <f>[22]tra!L510</f>
        <v>-42.335000000000001</v>
      </c>
      <c r="M510">
        <f>[22]tra!M510</f>
        <v>-30.510999999999999</v>
      </c>
      <c r="O510">
        <f t="shared" si="14"/>
        <v>42.335000000000001</v>
      </c>
      <c r="P510">
        <f t="shared" si="15"/>
        <v>30.510999999999999</v>
      </c>
    </row>
    <row r="511" spans="1:16" hidden="1" x14ac:dyDescent="0.25">
      <c r="A511">
        <v>8</v>
      </c>
      <c r="B511">
        <v>16</v>
      </c>
      <c r="C511">
        <v>19</v>
      </c>
      <c r="D511">
        <v>3</v>
      </c>
      <c r="E511" t="s">
        <v>457</v>
      </c>
      <c r="F511">
        <f>[22]tra!F511</f>
        <v>0.27400000000000002</v>
      </c>
      <c r="G511">
        <f>[22]tra!G511</f>
        <v>-92.9</v>
      </c>
      <c r="H511">
        <f>[22]tra!H511</f>
        <v>0.23300000000000001</v>
      </c>
      <c r="I511">
        <f>[22]tra!I511</f>
        <v>-99.375</v>
      </c>
      <c r="J511">
        <f>[22]tra!J511</f>
        <v>-1.7050000000000001</v>
      </c>
      <c r="K511">
        <f>[22]tra!K511</f>
        <v>-2.7469999999999999</v>
      </c>
      <c r="L511">
        <f>[22]tra!L511</f>
        <v>-31.309000000000001</v>
      </c>
      <c r="M511">
        <f>[22]tra!M511</f>
        <v>-22.283999999999999</v>
      </c>
      <c r="O511">
        <f t="shared" si="14"/>
        <v>31.309000000000001</v>
      </c>
      <c r="P511">
        <f t="shared" si="15"/>
        <v>22.283999999999999</v>
      </c>
    </row>
    <row r="512" spans="1:16" hidden="1" x14ac:dyDescent="0.25">
      <c r="A512">
        <v>8</v>
      </c>
      <c r="B512">
        <v>16</v>
      </c>
      <c r="C512">
        <v>19</v>
      </c>
      <c r="D512">
        <v>3</v>
      </c>
      <c r="E512" t="s">
        <v>458</v>
      </c>
      <c r="F512">
        <f>[22]tra!F512</f>
        <v>8.1000000000000003E-2</v>
      </c>
      <c r="G512">
        <f>[22]tra!G512</f>
        <v>-27.710999999999999</v>
      </c>
      <c r="H512">
        <f>[22]tra!H512</f>
        <v>6.9000000000000006E-2</v>
      </c>
      <c r="I512">
        <f>[22]tra!I512</f>
        <v>-29.638000000000002</v>
      </c>
      <c r="J512">
        <f>[22]tra!J512</f>
        <v>-0.50800000000000001</v>
      </c>
      <c r="K512">
        <f>[22]tra!K512</f>
        <v>-0.81899999999999995</v>
      </c>
      <c r="L512">
        <f>[22]tra!L512</f>
        <v>50.954999999999998</v>
      </c>
      <c r="M512">
        <f>[22]tra!M512</f>
        <v>36.805999999999997</v>
      </c>
      <c r="O512" t="str">
        <f t="shared" si="14"/>
        <v/>
      </c>
      <c r="P512" t="str">
        <f t="shared" si="15"/>
        <v/>
      </c>
    </row>
    <row r="513" spans="1:16" hidden="1" x14ac:dyDescent="0.25">
      <c r="A513">
        <v>8</v>
      </c>
      <c r="B513">
        <v>16</v>
      </c>
      <c r="C513">
        <v>19</v>
      </c>
      <c r="D513">
        <v>3</v>
      </c>
      <c r="E513" t="s">
        <v>459</v>
      </c>
      <c r="F513">
        <f>[22]tra!F513</f>
        <v>8.1000000000000003E-2</v>
      </c>
      <c r="G513">
        <f>[22]tra!G513</f>
        <v>-27.710999999999999</v>
      </c>
      <c r="H513">
        <f>[22]tra!H513</f>
        <v>6.9000000000000006E-2</v>
      </c>
      <c r="I513">
        <f>[22]tra!I513</f>
        <v>-29.638000000000002</v>
      </c>
      <c r="J513">
        <f>[22]tra!J513</f>
        <v>-0.50800000000000001</v>
      </c>
      <c r="K513">
        <f>[22]tra!K513</f>
        <v>-0.81899999999999995</v>
      </c>
      <c r="L513">
        <f>[22]tra!L513</f>
        <v>-46.945</v>
      </c>
      <c r="M513">
        <f>[22]tra!M513</f>
        <v>-33.814</v>
      </c>
      <c r="O513" t="str">
        <f t="shared" si="14"/>
        <v/>
      </c>
      <c r="P513" t="str">
        <f t="shared" si="15"/>
        <v/>
      </c>
    </row>
    <row r="514" spans="1:16" hidden="1" x14ac:dyDescent="0.25">
      <c r="A514">
        <v>8</v>
      </c>
      <c r="B514">
        <v>16</v>
      </c>
      <c r="C514">
        <v>19</v>
      </c>
      <c r="D514">
        <v>2</v>
      </c>
      <c r="E514" t="s">
        <v>456</v>
      </c>
      <c r="F514">
        <f>[22]tra!F514</f>
        <v>-6.0999999999999999E-2</v>
      </c>
      <c r="G514">
        <f>[22]tra!G514</f>
        <v>74.635999999999996</v>
      </c>
      <c r="H514">
        <f>[22]tra!H514</f>
        <v>0.128</v>
      </c>
      <c r="I514">
        <f>[22]tra!I514</f>
        <v>80.066999999999993</v>
      </c>
      <c r="J514">
        <f>[22]tra!J514</f>
        <v>1.3109999999999999</v>
      </c>
      <c r="K514">
        <f>[22]tra!K514</f>
        <v>2.1110000000000002</v>
      </c>
      <c r="L514">
        <f>[22]tra!L514</f>
        <v>-43.527000000000001</v>
      </c>
      <c r="M514">
        <f>[22]tra!M514</f>
        <v>-31.358000000000001</v>
      </c>
      <c r="O514">
        <f t="shared" si="14"/>
        <v>43.527000000000001</v>
      </c>
      <c r="P514">
        <f t="shared" si="15"/>
        <v>31.358000000000001</v>
      </c>
    </row>
    <row r="515" spans="1:16" hidden="1" x14ac:dyDescent="0.25">
      <c r="A515">
        <v>8</v>
      </c>
      <c r="B515">
        <v>16</v>
      </c>
      <c r="C515">
        <v>19</v>
      </c>
      <c r="D515">
        <v>2</v>
      </c>
      <c r="E515" t="s">
        <v>457</v>
      </c>
      <c r="F515">
        <f>[22]tra!F515</f>
        <v>8.1000000000000003E-2</v>
      </c>
      <c r="G515">
        <f>[22]tra!G515</f>
        <v>-113.851</v>
      </c>
      <c r="H515">
        <f>[22]tra!H515</f>
        <v>-0.2</v>
      </c>
      <c r="I515">
        <f>[22]tra!I515</f>
        <v>-122.215</v>
      </c>
      <c r="J515">
        <f>[22]tra!J515</f>
        <v>-2.0030000000000001</v>
      </c>
      <c r="K515">
        <f>[22]tra!K515</f>
        <v>-3.2250000000000001</v>
      </c>
      <c r="L515">
        <f>[22]tra!L515</f>
        <v>-32.076999999999998</v>
      </c>
      <c r="M515">
        <f>[22]tra!M515</f>
        <v>-22.827999999999999</v>
      </c>
      <c r="O515">
        <f t="shared" ref="O515:O578" si="16">IF(OR(E515="Msin",E515="Mdes"),ABS(L515),"")</f>
        <v>32.076999999999998</v>
      </c>
      <c r="P515">
        <f t="shared" ref="P515:P578" si="17">IF(OR(E515="Msin",E515="Mdes"),ABS(M515),"")</f>
        <v>22.827999999999999</v>
      </c>
    </row>
    <row r="516" spans="1:16" hidden="1" x14ac:dyDescent="0.25">
      <c r="A516">
        <v>8</v>
      </c>
      <c r="B516">
        <v>16</v>
      </c>
      <c r="C516">
        <v>19</v>
      </c>
      <c r="D516">
        <v>2</v>
      </c>
      <c r="E516" t="s">
        <v>458</v>
      </c>
      <c r="F516">
        <f>[22]tra!F516</f>
        <v>2.5999999999999999E-2</v>
      </c>
      <c r="G516">
        <f>[22]tra!G516</f>
        <v>-34.270000000000003</v>
      </c>
      <c r="H516">
        <f>[22]tra!H516</f>
        <v>-0.06</v>
      </c>
      <c r="I516">
        <f>[22]tra!I516</f>
        <v>-36.779000000000003</v>
      </c>
      <c r="J516">
        <f>[22]tra!J516</f>
        <v>-0.60299999999999998</v>
      </c>
      <c r="K516">
        <f>[22]tra!K516</f>
        <v>-0.97</v>
      </c>
      <c r="L516">
        <f>[22]tra!L516</f>
        <v>51.031999999999996</v>
      </c>
      <c r="M516">
        <f>[22]tra!M516</f>
        <v>36.860999999999997</v>
      </c>
      <c r="O516" t="str">
        <f t="shared" si="16"/>
        <v/>
      </c>
      <c r="P516" t="str">
        <f t="shared" si="17"/>
        <v/>
      </c>
    </row>
    <row r="517" spans="1:16" hidden="1" x14ac:dyDescent="0.25">
      <c r="A517">
        <v>8</v>
      </c>
      <c r="B517">
        <v>16</v>
      </c>
      <c r="C517">
        <v>19</v>
      </c>
      <c r="D517">
        <v>2</v>
      </c>
      <c r="E517" t="s">
        <v>459</v>
      </c>
      <c r="F517">
        <f>[22]tra!F517</f>
        <v>2.5999999999999999E-2</v>
      </c>
      <c r="G517">
        <f>[22]tra!G517</f>
        <v>-34.270000000000003</v>
      </c>
      <c r="H517">
        <f>[22]tra!H517</f>
        <v>-0.06</v>
      </c>
      <c r="I517">
        <f>[22]tra!I517</f>
        <v>-36.779000000000003</v>
      </c>
      <c r="J517">
        <f>[22]tra!J517</f>
        <v>-0.60299999999999998</v>
      </c>
      <c r="K517">
        <f>[22]tra!K517</f>
        <v>-0.97</v>
      </c>
      <c r="L517">
        <f>[22]tra!L517</f>
        <v>-46.868000000000002</v>
      </c>
      <c r="M517">
        <f>[22]tra!M517</f>
        <v>-33.759</v>
      </c>
      <c r="O517" t="str">
        <f t="shared" si="16"/>
        <v/>
      </c>
      <c r="P517" t="str">
        <f t="shared" si="17"/>
        <v/>
      </c>
    </row>
    <row r="518" spans="1:16" hidden="1" x14ac:dyDescent="0.25">
      <c r="A518">
        <v>8</v>
      </c>
      <c r="B518">
        <v>16</v>
      </c>
      <c r="C518">
        <v>19</v>
      </c>
      <c r="D518">
        <v>1</v>
      </c>
      <c r="E518" t="s">
        <v>456</v>
      </c>
      <c r="F518">
        <f>[22]tra!F518</f>
        <v>-2.5000000000000001E-2</v>
      </c>
      <c r="G518">
        <f>[22]tra!G518</f>
        <v>64.299000000000007</v>
      </c>
      <c r="H518">
        <f>[22]tra!H518</f>
        <v>0.114</v>
      </c>
      <c r="I518">
        <f>[22]tra!I518</f>
        <v>69.33</v>
      </c>
      <c r="J518">
        <f>[22]tra!J518</f>
        <v>1.081</v>
      </c>
      <c r="K518">
        <f>[22]tra!K518</f>
        <v>1.74</v>
      </c>
      <c r="L518">
        <f>[22]tra!L518</f>
        <v>-47.530999999999999</v>
      </c>
      <c r="M518">
        <f>[22]tra!M518</f>
        <v>-34.091999999999999</v>
      </c>
      <c r="O518">
        <f t="shared" si="16"/>
        <v>47.530999999999999</v>
      </c>
      <c r="P518">
        <f t="shared" si="17"/>
        <v>34.091999999999999</v>
      </c>
    </row>
    <row r="519" spans="1:16" hidden="1" x14ac:dyDescent="0.25">
      <c r="A519">
        <v>8</v>
      </c>
      <c r="B519">
        <v>16</v>
      </c>
      <c r="C519">
        <v>19</v>
      </c>
      <c r="D519">
        <v>1</v>
      </c>
      <c r="E519" t="s">
        <v>457</v>
      </c>
      <c r="F519">
        <f>[22]tra!F519</f>
        <v>4.1000000000000002E-2</v>
      </c>
      <c r="G519">
        <f>[22]tra!G519</f>
        <v>-107.309</v>
      </c>
      <c r="H519">
        <f>[22]tra!H519</f>
        <v>-0.19</v>
      </c>
      <c r="I519">
        <f>[22]tra!I519</f>
        <v>-115.786</v>
      </c>
      <c r="J519">
        <f>[22]tra!J519</f>
        <v>-1.794</v>
      </c>
      <c r="K519">
        <f>[22]tra!K519</f>
        <v>-2.887</v>
      </c>
      <c r="L519">
        <f>[22]tra!L519</f>
        <v>-25.847999999999999</v>
      </c>
      <c r="M519">
        <f>[22]tra!M519</f>
        <v>-18.481000000000002</v>
      </c>
      <c r="O519">
        <f t="shared" si="16"/>
        <v>25.847999999999999</v>
      </c>
      <c r="P519">
        <f t="shared" si="17"/>
        <v>18.481000000000002</v>
      </c>
    </row>
    <row r="520" spans="1:16" hidden="1" x14ac:dyDescent="0.25">
      <c r="A520">
        <v>8</v>
      </c>
      <c r="B520">
        <v>16</v>
      </c>
      <c r="C520">
        <v>19</v>
      </c>
      <c r="D520">
        <v>1</v>
      </c>
      <c r="E520" t="s">
        <v>458</v>
      </c>
      <c r="F520">
        <f>[22]tra!F520</f>
        <v>1.2E-2</v>
      </c>
      <c r="G520">
        <f>[22]tra!G520</f>
        <v>-31.202000000000002</v>
      </c>
      <c r="H520">
        <f>[22]tra!H520</f>
        <v>-5.5E-2</v>
      </c>
      <c r="I520">
        <f>[22]tra!I520</f>
        <v>-33.656999999999996</v>
      </c>
      <c r="J520">
        <f>[22]tra!J520</f>
        <v>-0.52300000000000002</v>
      </c>
      <c r="K520">
        <f>[22]tra!K520</f>
        <v>-0.84099999999999997</v>
      </c>
      <c r="L520">
        <f>[22]tra!L520</f>
        <v>52.892000000000003</v>
      </c>
      <c r="M520">
        <f>[22]tra!M520</f>
        <v>38.148000000000003</v>
      </c>
      <c r="O520" t="str">
        <f t="shared" si="16"/>
        <v/>
      </c>
      <c r="P520" t="str">
        <f t="shared" si="17"/>
        <v/>
      </c>
    </row>
    <row r="521" spans="1:16" hidden="1" x14ac:dyDescent="0.25">
      <c r="A521">
        <v>8</v>
      </c>
      <c r="B521">
        <v>16</v>
      </c>
      <c r="C521">
        <v>19</v>
      </c>
      <c r="D521">
        <v>1</v>
      </c>
      <c r="E521" t="s">
        <v>459</v>
      </c>
      <c r="F521">
        <f>[22]tra!F521</f>
        <v>1.2E-2</v>
      </c>
      <c r="G521">
        <f>[22]tra!G521</f>
        <v>-31.202000000000002</v>
      </c>
      <c r="H521">
        <f>[22]tra!H521</f>
        <v>-5.5E-2</v>
      </c>
      <c r="I521">
        <f>[22]tra!I521</f>
        <v>-33.656999999999996</v>
      </c>
      <c r="J521">
        <f>[22]tra!J521</f>
        <v>-0.52300000000000002</v>
      </c>
      <c r="K521">
        <f>[22]tra!K521</f>
        <v>-0.84099999999999997</v>
      </c>
      <c r="L521">
        <f>[22]tra!L521</f>
        <v>-45.008000000000003</v>
      </c>
      <c r="M521">
        <f>[22]tra!M521</f>
        <v>-32.472000000000001</v>
      </c>
      <c r="O521" t="str">
        <f t="shared" si="16"/>
        <v/>
      </c>
      <c r="P521" t="str">
        <f t="shared" si="17"/>
        <v/>
      </c>
    </row>
    <row r="522" spans="1:16" hidden="1" x14ac:dyDescent="0.25">
      <c r="A522">
        <v>9</v>
      </c>
      <c r="B522">
        <v>5</v>
      </c>
      <c r="C522">
        <v>11</v>
      </c>
      <c r="D522">
        <v>5</v>
      </c>
      <c r="E522" t="s">
        <v>456</v>
      </c>
      <c r="F522">
        <f>[22]tra!F522</f>
        <v>-0.309</v>
      </c>
      <c r="G522">
        <f>[22]tra!G522</f>
        <v>14.127000000000001</v>
      </c>
      <c r="H522">
        <f>[22]tra!H522</f>
        <v>-0.28299999999999997</v>
      </c>
      <c r="I522">
        <f>[22]tra!I522</f>
        <v>15.476000000000001</v>
      </c>
      <c r="J522">
        <f>[22]tra!J522</f>
        <v>0.61799999999999999</v>
      </c>
      <c r="K522">
        <f>[22]tra!K522</f>
        <v>0.99099999999999999</v>
      </c>
      <c r="L522">
        <f>[22]tra!L522</f>
        <v>-15.771000000000001</v>
      </c>
      <c r="M522">
        <f>[22]tra!M522</f>
        <v>-9.8109999999999999</v>
      </c>
      <c r="O522">
        <f t="shared" si="16"/>
        <v>15.771000000000001</v>
      </c>
      <c r="P522">
        <f t="shared" si="17"/>
        <v>9.8109999999999999</v>
      </c>
    </row>
    <row r="523" spans="1:16" hidden="1" x14ac:dyDescent="0.25">
      <c r="A523">
        <v>9</v>
      </c>
      <c r="B523">
        <v>5</v>
      </c>
      <c r="C523">
        <v>11</v>
      </c>
      <c r="D523">
        <v>5</v>
      </c>
      <c r="E523" t="s">
        <v>457</v>
      </c>
      <c r="F523">
        <f>[22]tra!F523</f>
        <v>0.188</v>
      </c>
      <c r="G523">
        <f>[22]tra!G523</f>
        <v>-8.0289999999999999</v>
      </c>
      <c r="H523">
        <f>[22]tra!H523</f>
        <v>0.17299999999999999</v>
      </c>
      <c r="I523">
        <f>[22]tra!I523</f>
        <v>-8.8309999999999995</v>
      </c>
      <c r="J523">
        <f>[22]tra!J523</f>
        <v>-0.34899999999999998</v>
      </c>
      <c r="K523">
        <f>[22]tra!K523</f>
        <v>-0.55900000000000005</v>
      </c>
      <c r="L523">
        <f>[22]tra!L523</f>
        <v>-24.873999999999999</v>
      </c>
      <c r="M523">
        <f>[22]tra!M523</f>
        <v>-15.47</v>
      </c>
      <c r="O523">
        <f t="shared" si="16"/>
        <v>24.873999999999999</v>
      </c>
      <c r="P523">
        <f t="shared" si="17"/>
        <v>15.47</v>
      </c>
    </row>
    <row r="524" spans="1:16" hidden="1" x14ac:dyDescent="0.25">
      <c r="A524">
        <v>9</v>
      </c>
      <c r="B524">
        <v>5</v>
      </c>
      <c r="C524">
        <v>11</v>
      </c>
      <c r="D524">
        <v>5</v>
      </c>
      <c r="E524" t="s">
        <v>458</v>
      </c>
      <c r="F524">
        <f>[22]tra!F524</f>
        <v>0.112</v>
      </c>
      <c r="G524">
        <f>[22]tra!G524</f>
        <v>-5.0090000000000003</v>
      </c>
      <c r="H524">
        <f>[22]tra!H524</f>
        <v>0.10299999999999999</v>
      </c>
      <c r="I524">
        <f>[22]tra!I524</f>
        <v>-5.4950000000000001</v>
      </c>
      <c r="J524">
        <f>[22]tra!J524</f>
        <v>-0.219</v>
      </c>
      <c r="K524">
        <f>[22]tra!K524</f>
        <v>-0.35099999999999998</v>
      </c>
      <c r="L524">
        <f>[22]tra!L524</f>
        <v>24.387</v>
      </c>
      <c r="M524">
        <f>[22]tra!M524</f>
        <v>15.182</v>
      </c>
      <c r="O524" t="str">
        <f t="shared" si="16"/>
        <v/>
      </c>
      <c r="P524" t="str">
        <f t="shared" si="17"/>
        <v/>
      </c>
    </row>
    <row r="525" spans="1:16" hidden="1" x14ac:dyDescent="0.25">
      <c r="A525">
        <v>9</v>
      </c>
      <c r="B525">
        <v>5</v>
      </c>
      <c r="C525">
        <v>11</v>
      </c>
      <c r="D525">
        <v>5</v>
      </c>
      <c r="E525" t="s">
        <v>459</v>
      </c>
      <c r="F525">
        <f>[22]tra!F525</f>
        <v>0.112</v>
      </c>
      <c r="G525">
        <f>[22]tra!G525</f>
        <v>-5.0090000000000003</v>
      </c>
      <c r="H525">
        <f>[22]tra!H525</f>
        <v>0.10299999999999999</v>
      </c>
      <c r="I525">
        <f>[22]tra!I525</f>
        <v>-5.4950000000000001</v>
      </c>
      <c r="J525">
        <f>[22]tra!J525</f>
        <v>-0.219</v>
      </c>
      <c r="K525">
        <f>[22]tra!K525</f>
        <v>-0.35099999999999998</v>
      </c>
      <c r="L525">
        <f>[22]tra!L525</f>
        <v>-28.503</v>
      </c>
      <c r="M525">
        <f>[22]tra!M525</f>
        <v>-17.741</v>
      </c>
      <c r="O525" t="str">
        <f t="shared" si="16"/>
        <v/>
      </c>
      <c r="P525" t="str">
        <f t="shared" si="17"/>
        <v/>
      </c>
    </row>
    <row r="526" spans="1:16" hidden="1" x14ac:dyDescent="0.25">
      <c r="A526">
        <v>9</v>
      </c>
      <c r="B526">
        <v>5</v>
      </c>
      <c r="C526">
        <v>11</v>
      </c>
      <c r="D526">
        <v>4</v>
      </c>
      <c r="E526" t="s">
        <v>456</v>
      </c>
      <c r="F526">
        <f>[22]tra!F526</f>
        <v>-1.194</v>
      </c>
      <c r="G526">
        <f>[22]tra!G526</f>
        <v>69.933000000000007</v>
      </c>
      <c r="H526">
        <f>[22]tra!H526</f>
        <v>-1.109</v>
      </c>
      <c r="I526">
        <f>[22]tra!I526</f>
        <v>76.435000000000002</v>
      </c>
      <c r="J526">
        <f>[22]tra!J526</f>
        <v>3.25</v>
      </c>
      <c r="K526">
        <f>[22]tra!K526</f>
        <v>5.2270000000000003</v>
      </c>
      <c r="L526">
        <f>[22]tra!L526</f>
        <v>-21.266999999999999</v>
      </c>
      <c r="M526">
        <f>[22]tra!M526</f>
        <v>-13.645</v>
      </c>
      <c r="O526">
        <f t="shared" si="16"/>
        <v>21.266999999999999</v>
      </c>
      <c r="P526">
        <f t="shared" si="17"/>
        <v>13.645</v>
      </c>
    </row>
    <row r="527" spans="1:16" hidden="1" x14ac:dyDescent="0.25">
      <c r="A527">
        <v>9</v>
      </c>
      <c r="B527">
        <v>5</v>
      </c>
      <c r="C527">
        <v>11</v>
      </c>
      <c r="D527">
        <v>4</v>
      </c>
      <c r="E527" t="s">
        <v>457</v>
      </c>
      <c r="F527">
        <f>[22]tra!F527</f>
        <v>0.88200000000000001</v>
      </c>
      <c r="G527">
        <f>[22]tra!G527</f>
        <v>-54.101999999999997</v>
      </c>
      <c r="H527">
        <f>[22]tra!H527</f>
        <v>0.82299999999999995</v>
      </c>
      <c r="I527">
        <f>[22]tra!I527</f>
        <v>-59.17</v>
      </c>
      <c r="J527">
        <f>[22]tra!J527</f>
        <v>-2.544</v>
      </c>
      <c r="K527">
        <f>[22]tra!K527</f>
        <v>-4.0940000000000003</v>
      </c>
      <c r="L527">
        <f>[22]tra!L527</f>
        <v>-17.649000000000001</v>
      </c>
      <c r="M527">
        <f>[22]tra!M527</f>
        <v>-11.564</v>
      </c>
      <c r="O527">
        <f t="shared" si="16"/>
        <v>17.649000000000001</v>
      </c>
      <c r="P527">
        <f t="shared" si="17"/>
        <v>11.564</v>
      </c>
    </row>
    <row r="528" spans="1:16" hidden="1" x14ac:dyDescent="0.25">
      <c r="A528">
        <v>9</v>
      </c>
      <c r="B528">
        <v>5</v>
      </c>
      <c r="C528">
        <v>11</v>
      </c>
      <c r="D528">
        <v>4</v>
      </c>
      <c r="E528" t="s">
        <v>458</v>
      </c>
      <c r="F528">
        <f>[22]tra!F528</f>
        <v>0.50600000000000001</v>
      </c>
      <c r="G528">
        <f>[22]tra!G528</f>
        <v>-30.251999999999999</v>
      </c>
      <c r="H528">
        <f>[22]tra!H528</f>
        <v>0.47099999999999997</v>
      </c>
      <c r="I528">
        <f>[22]tra!I528</f>
        <v>-33.073999999999998</v>
      </c>
      <c r="J528">
        <f>[22]tra!J528</f>
        <v>-1.413</v>
      </c>
      <c r="K528">
        <f>[22]tra!K528</f>
        <v>-2.2730000000000001</v>
      </c>
      <c r="L528">
        <f>[22]tra!L528</f>
        <v>34.850999999999999</v>
      </c>
      <c r="M528">
        <f>[22]tra!M528</f>
        <v>22.75</v>
      </c>
      <c r="O528" t="str">
        <f t="shared" si="16"/>
        <v/>
      </c>
      <c r="P528" t="str">
        <f t="shared" si="17"/>
        <v/>
      </c>
    </row>
    <row r="529" spans="1:16" hidden="1" x14ac:dyDescent="0.25">
      <c r="A529">
        <v>9</v>
      </c>
      <c r="B529">
        <v>5</v>
      </c>
      <c r="C529">
        <v>11</v>
      </c>
      <c r="D529">
        <v>4</v>
      </c>
      <c r="E529" t="s">
        <v>459</v>
      </c>
      <c r="F529">
        <f>[22]tra!F529</f>
        <v>0.50600000000000001</v>
      </c>
      <c r="G529">
        <f>[22]tra!G529</f>
        <v>-30.251999999999999</v>
      </c>
      <c r="H529">
        <f>[22]tra!H529</f>
        <v>0.47099999999999997</v>
      </c>
      <c r="I529">
        <f>[22]tra!I529</f>
        <v>-33.073999999999998</v>
      </c>
      <c r="J529">
        <f>[22]tra!J529</f>
        <v>-1.413</v>
      </c>
      <c r="K529">
        <f>[22]tra!K529</f>
        <v>-2.2730000000000001</v>
      </c>
      <c r="L529">
        <f>[22]tra!L529</f>
        <v>-33.085999999999999</v>
      </c>
      <c r="M529">
        <f>[22]tra!M529</f>
        <v>-21.734999999999999</v>
      </c>
      <c r="O529" t="str">
        <f t="shared" si="16"/>
        <v/>
      </c>
      <c r="P529" t="str">
        <f t="shared" si="17"/>
        <v/>
      </c>
    </row>
    <row r="530" spans="1:16" hidden="1" x14ac:dyDescent="0.25">
      <c r="A530">
        <v>9</v>
      </c>
      <c r="B530">
        <v>5</v>
      </c>
      <c r="C530">
        <v>11</v>
      </c>
      <c r="D530">
        <v>3</v>
      </c>
      <c r="E530" t="s">
        <v>456</v>
      </c>
      <c r="F530">
        <f>[22]tra!F530</f>
        <v>-0.84699999999999998</v>
      </c>
      <c r="G530">
        <f>[22]tra!G530</f>
        <v>109.559</v>
      </c>
      <c r="H530">
        <f>[22]tra!H530</f>
        <v>-0.877</v>
      </c>
      <c r="I530">
        <f>[22]tra!I530</f>
        <v>119.43300000000001</v>
      </c>
      <c r="J530">
        <f>[22]tra!J530</f>
        <v>5.1890000000000001</v>
      </c>
      <c r="K530">
        <f>[22]tra!K530</f>
        <v>8.359</v>
      </c>
      <c r="L530">
        <f>[22]tra!L530</f>
        <v>-14.754</v>
      </c>
      <c r="M530">
        <f>[22]tra!M530</f>
        <v>-9.7439999999999998</v>
      </c>
      <c r="O530">
        <f t="shared" si="16"/>
        <v>14.754</v>
      </c>
      <c r="P530">
        <f t="shared" si="17"/>
        <v>9.7439999999999998</v>
      </c>
    </row>
    <row r="531" spans="1:16" hidden="1" x14ac:dyDescent="0.25">
      <c r="A531">
        <v>9</v>
      </c>
      <c r="B531">
        <v>5</v>
      </c>
      <c r="C531">
        <v>11</v>
      </c>
      <c r="D531">
        <v>3</v>
      </c>
      <c r="E531" t="s">
        <v>457</v>
      </c>
      <c r="F531">
        <f>[22]tra!F531</f>
        <v>0.83899999999999997</v>
      </c>
      <c r="G531">
        <f>[22]tra!G531</f>
        <v>-104.777</v>
      </c>
      <c r="H531">
        <f>[22]tra!H531</f>
        <v>0.85899999999999999</v>
      </c>
      <c r="I531">
        <f>[22]tra!I531</f>
        <v>-114.184</v>
      </c>
      <c r="J531">
        <f>[22]tra!J531</f>
        <v>-4.9560000000000004</v>
      </c>
      <c r="K531">
        <f>[22]tra!K531</f>
        <v>-7.9829999999999997</v>
      </c>
      <c r="L531">
        <f>[22]tra!L531</f>
        <v>-23.390999999999998</v>
      </c>
      <c r="M531">
        <f>[22]tra!M531</f>
        <v>-15.170999999999999</v>
      </c>
      <c r="O531">
        <f t="shared" si="16"/>
        <v>23.390999999999998</v>
      </c>
      <c r="P531">
        <f t="shared" si="17"/>
        <v>15.170999999999999</v>
      </c>
    </row>
    <row r="532" spans="1:16" hidden="1" x14ac:dyDescent="0.25">
      <c r="A532">
        <v>9</v>
      </c>
      <c r="B532">
        <v>5</v>
      </c>
      <c r="C532">
        <v>11</v>
      </c>
      <c r="D532">
        <v>3</v>
      </c>
      <c r="E532" t="s">
        <v>458</v>
      </c>
      <c r="F532">
        <f>[22]tra!F532</f>
        <v>0.41099999999999998</v>
      </c>
      <c r="G532">
        <f>[22]tra!G532</f>
        <v>-52.277000000000001</v>
      </c>
      <c r="H532">
        <f>[22]tra!H532</f>
        <v>0.42299999999999999</v>
      </c>
      <c r="I532">
        <f>[22]tra!I532</f>
        <v>-56.98</v>
      </c>
      <c r="J532">
        <f>[22]tra!J532</f>
        <v>-2.4740000000000002</v>
      </c>
      <c r="K532">
        <f>[22]tra!K532</f>
        <v>-3.9860000000000002</v>
      </c>
      <c r="L532">
        <f>[22]tra!L532</f>
        <v>33.850999999999999</v>
      </c>
      <c r="M532">
        <f>[22]tra!M532</f>
        <v>22.456</v>
      </c>
      <c r="O532" t="str">
        <f t="shared" si="16"/>
        <v/>
      </c>
      <c r="P532" t="str">
        <f t="shared" si="17"/>
        <v/>
      </c>
    </row>
    <row r="533" spans="1:16" hidden="1" x14ac:dyDescent="0.25">
      <c r="A533">
        <v>9</v>
      </c>
      <c r="B533">
        <v>5</v>
      </c>
      <c r="C533">
        <v>11</v>
      </c>
      <c r="D533">
        <v>3</v>
      </c>
      <c r="E533" t="s">
        <v>459</v>
      </c>
      <c r="F533">
        <f>[22]tra!F533</f>
        <v>0.41099999999999998</v>
      </c>
      <c r="G533">
        <f>[22]tra!G533</f>
        <v>-52.277000000000001</v>
      </c>
      <c r="H533">
        <f>[22]tra!H533</f>
        <v>0.42299999999999999</v>
      </c>
      <c r="I533">
        <f>[22]tra!I533</f>
        <v>-56.98</v>
      </c>
      <c r="J533">
        <f>[22]tra!J533</f>
        <v>-2.4740000000000002</v>
      </c>
      <c r="K533">
        <f>[22]tra!K533</f>
        <v>-3.9860000000000002</v>
      </c>
      <c r="L533">
        <f>[22]tra!L533</f>
        <v>-38.063000000000002</v>
      </c>
      <c r="M533">
        <f>[22]tra!M533</f>
        <v>-25.103999999999999</v>
      </c>
      <c r="O533" t="str">
        <f t="shared" si="16"/>
        <v/>
      </c>
      <c r="P533" t="str">
        <f t="shared" si="17"/>
        <v/>
      </c>
    </row>
    <row r="534" spans="1:16" hidden="1" x14ac:dyDescent="0.25">
      <c r="A534">
        <v>9</v>
      </c>
      <c r="B534">
        <v>5</v>
      </c>
      <c r="C534">
        <v>11</v>
      </c>
      <c r="D534">
        <v>2</v>
      </c>
      <c r="E534" t="s">
        <v>456</v>
      </c>
      <c r="F534">
        <f>[22]tra!F534</f>
        <v>-0.21299999999999999</v>
      </c>
      <c r="G534">
        <f>[22]tra!G534</f>
        <v>137.23699999999999</v>
      </c>
      <c r="H534">
        <f>[22]tra!H534</f>
        <v>0.72799999999999998</v>
      </c>
      <c r="I534">
        <f>[22]tra!I534</f>
        <v>150.047</v>
      </c>
      <c r="J534">
        <f>[22]tra!J534</f>
        <v>6.3179999999999996</v>
      </c>
      <c r="K534">
        <f>[22]tra!K534</f>
        <v>10.170999999999999</v>
      </c>
      <c r="L534">
        <f>[22]tra!L534</f>
        <v>-14.542</v>
      </c>
      <c r="M534">
        <f>[22]tra!M534</f>
        <v>-9.6530000000000005</v>
      </c>
      <c r="O534">
        <f t="shared" si="16"/>
        <v>14.542</v>
      </c>
      <c r="P534">
        <f t="shared" si="17"/>
        <v>9.6530000000000005</v>
      </c>
    </row>
    <row r="535" spans="1:16" hidden="1" x14ac:dyDescent="0.25">
      <c r="A535">
        <v>9</v>
      </c>
      <c r="B535">
        <v>5</v>
      </c>
      <c r="C535">
        <v>11</v>
      </c>
      <c r="D535">
        <v>2</v>
      </c>
      <c r="E535" t="s">
        <v>457</v>
      </c>
      <c r="F535">
        <f>[22]tra!F535</f>
        <v>0.19700000000000001</v>
      </c>
      <c r="G535">
        <f>[22]tra!G535</f>
        <v>-129.54300000000001</v>
      </c>
      <c r="H535">
        <f>[22]tra!H535</f>
        <v>-0.68700000000000006</v>
      </c>
      <c r="I535">
        <f>[22]tra!I535</f>
        <v>-141.64599999999999</v>
      </c>
      <c r="J535">
        <f>[22]tra!J535</f>
        <v>-5.9640000000000004</v>
      </c>
      <c r="K535">
        <f>[22]tra!K535</f>
        <v>-9.6010000000000009</v>
      </c>
      <c r="L535">
        <f>[22]tra!L535</f>
        <v>-24.238</v>
      </c>
      <c r="M535">
        <f>[22]tra!M535</f>
        <v>-15.701000000000001</v>
      </c>
      <c r="O535">
        <f t="shared" si="16"/>
        <v>24.238</v>
      </c>
      <c r="P535">
        <f t="shared" si="17"/>
        <v>15.701000000000001</v>
      </c>
    </row>
    <row r="536" spans="1:16" hidden="1" x14ac:dyDescent="0.25">
      <c r="A536">
        <v>9</v>
      </c>
      <c r="B536">
        <v>5</v>
      </c>
      <c r="C536">
        <v>11</v>
      </c>
      <c r="D536">
        <v>2</v>
      </c>
      <c r="E536" t="s">
        <v>458</v>
      </c>
      <c r="F536">
        <f>[22]tra!F536</f>
        <v>0.1</v>
      </c>
      <c r="G536">
        <f>[22]tra!G536</f>
        <v>-65.067999999999998</v>
      </c>
      <c r="H536">
        <f>[22]tra!H536</f>
        <v>-0.34499999999999997</v>
      </c>
      <c r="I536">
        <f>[22]tra!I536</f>
        <v>-71.144000000000005</v>
      </c>
      <c r="J536">
        <f>[22]tra!J536</f>
        <v>-2.996</v>
      </c>
      <c r="K536">
        <f>[22]tra!K536</f>
        <v>-4.8230000000000004</v>
      </c>
      <c r="L536">
        <f>[22]tra!L536</f>
        <v>33.591999999999999</v>
      </c>
      <c r="M536">
        <f>[22]tra!M536</f>
        <v>22.305</v>
      </c>
      <c r="O536" t="str">
        <f t="shared" si="16"/>
        <v/>
      </c>
      <c r="P536" t="str">
        <f t="shared" si="17"/>
        <v/>
      </c>
    </row>
    <row r="537" spans="1:16" hidden="1" x14ac:dyDescent="0.25">
      <c r="A537">
        <v>9</v>
      </c>
      <c r="B537">
        <v>5</v>
      </c>
      <c r="C537">
        <v>11</v>
      </c>
      <c r="D537">
        <v>2</v>
      </c>
      <c r="E537" t="s">
        <v>459</v>
      </c>
      <c r="F537">
        <f>[22]tra!F537</f>
        <v>0.1</v>
      </c>
      <c r="G537">
        <f>[22]tra!G537</f>
        <v>-65.067999999999998</v>
      </c>
      <c r="H537">
        <f>[22]tra!H537</f>
        <v>-0.34499999999999997</v>
      </c>
      <c r="I537">
        <f>[22]tra!I537</f>
        <v>-71.144000000000005</v>
      </c>
      <c r="J537">
        <f>[22]tra!J537</f>
        <v>-2.996</v>
      </c>
      <c r="K537">
        <f>[22]tra!K537</f>
        <v>-4.8230000000000004</v>
      </c>
      <c r="L537">
        <f>[22]tra!L537</f>
        <v>-38.322000000000003</v>
      </c>
      <c r="M537">
        <f>[22]tra!M537</f>
        <v>-25.254999999999999</v>
      </c>
      <c r="O537" t="str">
        <f t="shared" si="16"/>
        <v/>
      </c>
      <c r="P537" t="str">
        <f t="shared" si="17"/>
        <v/>
      </c>
    </row>
    <row r="538" spans="1:16" hidden="1" x14ac:dyDescent="0.25">
      <c r="A538">
        <v>9</v>
      </c>
      <c r="B538">
        <v>5</v>
      </c>
      <c r="C538">
        <v>11</v>
      </c>
      <c r="D538">
        <v>1</v>
      </c>
      <c r="E538" t="s">
        <v>456</v>
      </c>
      <c r="F538">
        <f>[22]tra!F538</f>
        <v>-0.10100000000000001</v>
      </c>
      <c r="G538">
        <f>[22]tra!G538</f>
        <v>128.94900000000001</v>
      </c>
      <c r="H538">
        <f>[22]tra!H538</f>
        <v>0.67300000000000004</v>
      </c>
      <c r="I538">
        <f>[22]tra!I538</f>
        <v>141.685</v>
      </c>
      <c r="J538">
        <f>[22]tra!J538</f>
        <v>5.81</v>
      </c>
      <c r="K538">
        <f>[22]tra!K538</f>
        <v>9.35</v>
      </c>
      <c r="L538">
        <f>[22]tra!L538</f>
        <v>-11.483000000000001</v>
      </c>
      <c r="M538">
        <f>[22]tra!M538</f>
        <v>-7.6630000000000003</v>
      </c>
      <c r="O538">
        <f t="shared" si="16"/>
        <v>11.483000000000001</v>
      </c>
      <c r="P538">
        <f t="shared" si="17"/>
        <v>7.6630000000000003</v>
      </c>
    </row>
    <row r="539" spans="1:16" hidden="1" x14ac:dyDescent="0.25">
      <c r="A539">
        <v>9</v>
      </c>
      <c r="B539">
        <v>5</v>
      </c>
      <c r="C539">
        <v>11</v>
      </c>
      <c r="D539">
        <v>1</v>
      </c>
      <c r="E539" t="s">
        <v>457</v>
      </c>
      <c r="F539">
        <f>[22]tra!F539</f>
        <v>9.1999999999999998E-2</v>
      </c>
      <c r="G539">
        <f>[22]tra!G539</f>
        <v>-120.735</v>
      </c>
      <c r="H539">
        <f>[22]tra!H539</f>
        <v>-0.63100000000000001</v>
      </c>
      <c r="I539">
        <f>[22]tra!I539</f>
        <v>-132.66300000000001</v>
      </c>
      <c r="J539">
        <f>[22]tra!J539</f>
        <v>-5.4409999999999998</v>
      </c>
      <c r="K539">
        <f>[22]tra!K539</f>
        <v>-8.7550000000000008</v>
      </c>
      <c r="L539">
        <f>[22]tra!L539</f>
        <v>-25.204999999999998</v>
      </c>
      <c r="M539">
        <f>[22]tra!M539</f>
        <v>-16.248000000000001</v>
      </c>
      <c r="O539">
        <f t="shared" si="16"/>
        <v>25.204999999999998</v>
      </c>
      <c r="P539">
        <f t="shared" si="17"/>
        <v>16.248000000000001</v>
      </c>
    </row>
    <row r="540" spans="1:16" hidden="1" x14ac:dyDescent="0.25">
      <c r="A540">
        <v>9</v>
      </c>
      <c r="B540">
        <v>5</v>
      </c>
      <c r="C540">
        <v>11</v>
      </c>
      <c r="D540">
        <v>1</v>
      </c>
      <c r="E540" t="s">
        <v>458</v>
      </c>
      <c r="F540">
        <f>[22]tra!F540</f>
        <v>4.7E-2</v>
      </c>
      <c r="G540">
        <f>[22]tra!G540</f>
        <v>-60.899000000000001</v>
      </c>
      <c r="H540">
        <f>[22]tra!H540</f>
        <v>-0.318</v>
      </c>
      <c r="I540">
        <f>[22]tra!I540</f>
        <v>-66.914000000000001</v>
      </c>
      <c r="J540">
        <f>[22]tra!J540</f>
        <v>-2.7440000000000002</v>
      </c>
      <c r="K540">
        <f>[22]tra!K540</f>
        <v>-4.4160000000000004</v>
      </c>
      <c r="L540">
        <f>[22]tra!L540</f>
        <v>32.61</v>
      </c>
      <c r="M540">
        <f>[22]tra!M540</f>
        <v>21.686</v>
      </c>
      <c r="O540" t="str">
        <f t="shared" si="16"/>
        <v/>
      </c>
      <c r="P540" t="str">
        <f t="shared" si="17"/>
        <v/>
      </c>
    </row>
    <row r="541" spans="1:16" hidden="1" x14ac:dyDescent="0.25">
      <c r="A541">
        <v>9</v>
      </c>
      <c r="B541">
        <v>5</v>
      </c>
      <c r="C541">
        <v>11</v>
      </c>
      <c r="D541">
        <v>1</v>
      </c>
      <c r="E541" t="s">
        <v>459</v>
      </c>
      <c r="F541">
        <f>[22]tra!F541</f>
        <v>4.7E-2</v>
      </c>
      <c r="G541">
        <f>[22]tra!G541</f>
        <v>-60.899000000000001</v>
      </c>
      <c r="H541">
        <f>[22]tra!H541</f>
        <v>-0.318</v>
      </c>
      <c r="I541">
        <f>[22]tra!I541</f>
        <v>-66.914000000000001</v>
      </c>
      <c r="J541">
        <f>[22]tra!J541</f>
        <v>-2.7440000000000002</v>
      </c>
      <c r="K541">
        <f>[22]tra!K541</f>
        <v>-4.4160000000000004</v>
      </c>
      <c r="L541">
        <f>[22]tra!L541</f>
        <v>-39.304000000000002</v>
      </c>
      <c r="M541">
        <f>[22]tra!M541</f>
        <v>-25.873999999999999</v>
      </c>
      <c r="O541" t="str">
        <f t="shared" si="16"/>
        <v/>
      </c>
      <c r="P541" t="str">
        <f t="shared" si="17"/>
        <v/>
      </c>
    </row>
    <row r="542" spans="1:16" hidden="1" x14ac:dyDescent="0.25">
      <c r="A542">
        <v>9</v>
      </c>
      <c r="B542">
        <v>11</v>
      </c>
      <c r="C542">
        <v>17</v>
      </c>
      <c r="D542">
        <v>5</v>
      </c>
      <c r="E542" t="s">
        <v>456</v>
      </c>
      <c r="F542">
        <f>[22]tra!F542</f>
        <v>-0.109</v>
      </c>
      <c r="G542">
        <f>[22]tra!G542</f>
        <v>5.9969999999999999</v>
      </c>
      <c r="H542">
        <f>[22]tra!H542</f>
        <v>-9.9000000000000005E-2</v>
      </c>
      <c r="I542">
        <f>[22]tra!I542</f>
        <v>6.5039999999999996</v>
      </c>
      <c r="J542">
        <f>[22]tra!J542</f>
        <v>0.26100000000000001</v>
      </c>
      <c r="K542">
        <f>[22]tra!K542</f>
        <v>0.41899999999999998</v>
      </c>
      <c r="L542">
        <f>[22]tra!L542</f>
        <v>-37.645000000000003</v>
      </c>
      <c r="M542">
        <f>[22]tra!M542</f>
        <v>-23.225999999999999</v>
      </c>
      <c r="O542">
        <f t="shared" si="16"/>
        <v>37.645000000000003</v>
      </c>
      <c r="P542">
        <f t="shared" si="17"/>
        <v>23.225999999999999</v>
      </c>
    </row>
    <row r="543" spans="1:16" hidden="1" x14ac:dyDescent="0.25">
      <c r="A543">
        <v>9</v>
      </c>
      <c r="B543">
        <v>11</v>
      </c>
      <c r="C543">
        <v>17</v>
      </c>
      <c r="D543">
        <v>5</v>
      </c>
      <c r="E543" t="s">
        <v>457</v>
      </c>
      <c r="F543">
        <f>[22]tra!F543</f>
        <v>0.127</v>
      </c>
      <c r="G543">
        <f>[22]tra!G543</f>
        <v>-6.6609999999999996</v>
      </c>
      <c r="H543">
        <f>[22]tra!H543</f>
        <v>0.115</v>
      </c>
      <c r="I543">
        <f>[22]tra!I543</f>
        <v>-7.2220000000000004</v>
      </c>
      <c r="J543">
        <f>[22]tra!J543</f>
        <v>-0.28499999999999998</v>
      </c>
      <c r="K543">
        <f>[22]tra!K543</f>
        <v>-0.45600000000000002</v>
      </c>
      <c r="L543">
        <f>[22]tra!L543</f>
        <v>-41.649000000000001</v>
      </c>
      <c r="M543">
        <f>[22]tra!M543</f>
        <v>-25.69</v>
      </c>
      <c r="O543">
        <f t="shared" si="16"/>
        <v>41.649000000000001</v>
      </c>
      <c r="P543">
        <f t="shared" si="17"/>
        <v>25.69</v>
      </c>
    </row>
    <row r="544" spans="1:16" hidden="1" x14ac:dyDescent="0.25">
      <c r="A544">
        <v>9</v>
      </c>
      <c r="B544">
        <v>11</v>
      </c>
      <c r="C544">
        <v>17</v>
      </c>
      <c r="D544">
        <v>5</v>
      </c>
      <c r="E544" t="s">
        <v>458</v>
      </c>
      <c r="F544">
        <f>[22]tra!F544</f>
        <v>0.05</v>
      </c>
      <c r="G544">
        <f>[22]tra!G544</f>
        <v>-2.6930000000000001</v>
      </c>
      <c r="H544">
        <f>[22]tra!H544</f>
        <v>4.5999999999999999E-2</v>
      </c>
      <c r="I544">
        <f>[22]tra!I544</f>
        <v>-2.92</v>
      </c>
      <c r="J544">
        <f>[22]tra!J544</f>
        <v>-0.11600000000000001</v>
      </c>
      <c r="K544">
        <f>[22]tra!K544</f>
        <v>-0.186</v>
      </c>
      <c r="L544">
        <f>[22]tra!L544</f>
        <v>51.835000000000001</v>
      </c>
      <c r="M544">
        <f>[22]tra!M544</f>
        <v>31.975999999999999</v>
      </c>
      <c r="O544" t="str">
        <f t="shared" si="16"/>
        <v/>
      </c>
      <c r="P544" t="str">
        <f t="shared" si="17"/>
        <v/>
      </c>
    </row>
    <row r="545" spans="1:16" hidden="1" x14ac:dyDescent="0.25">
      <c r="A545">
        <v>9</v>
      </c>
      <c r="B545">
        <v>11</v>
      </c>
      <c r="C545">
        <v>17</v>
      </c>
      <c r="D545">
        <v>5</v>
      </c>
      <c r="E545" t="s">
        <v>459</v>
      </c>
      <c r="F545">
        <f>[22]tra!F545</f>
        <v>0.05</v>
      </c>
      <c r="G545">
        <f>[22]tra!G545</f>
        <v>-2.6930000000000001</v>
      </c>
      <c r="H545">
        <f>[22]tra!H545</f>
        <v>4.5999999999999999E-2</v>
      </c>
      <c r="I545">
        <f>[22]tra!I545</f>
        <v>-2.92</v>
      </c>
      <c r="J545">
        <f>[22]tra!J545</f>
        <v>-0.11600000000000001</v>
      </c>
      <c r="K545">
        <f>[22]tra!K545</f>
        <v>-0.186</v>
      </c>
      <c r="L545">
        <f>[22]tra!L545</f>
        <v>-53.539000000000001</v>
      </c>
      <c r="M545">
        <f>[22]tra!M545</f>
        <v>-33.024999999999999</v>
      </c>
      <c r="O545" t="str">
        <f t="shared" si="16"/>
        <v/>
      </c>
      <c r="P545" t="str">
        <f t="shared" si="17"/>
        <v/>
      </c>
    </row>
    <row r="546" spans="1:16" hidden="1" x14ac:dyDescent="0.25">
      <c r="A546">
        <v>9</v>
      </c>
      <c r="B546">
        <v>11</v>
      </c>
      <c r="C546">
        <v>17</v>
      </c>
      <c r="D546">
        <v>4</v>
      </c>
      <c r="E546" t="s">
        <v>456</v>
      </c>
      <c r="F546">
        <f>[22]tra!F546</f>
        <v>-0.16200000000000001</v>
      </c>
      <c r="G546">
        <f>[22]tra!G546</f>
        <v>12.324999999999999</v>
      </c>
      <c r="H546">
        <f>[22]tra!H546</f>
        <v>-0.153</v>
      </c>
      <c r="I546">
        <f>[22]tra!I546</f>
        <v>13.426</v>
      </c>
      <c r="J546">
        <f>[22]tra!J546</f>
        <v>0.58399999999999996</v>
      </c>
      <c r="K546">
        <f>[22]tra!K546</f>
        <v>0.94099999999999995</v>
      </c>
      <c r="L546">
        <f>[22]tra!L546</f>
        <v>-22.338999999999999</v>
      </c>
      <c r="M546">
        <f>[22]tra!M546</f>
        <v>-13.974</v>
      </c>
      <c r="O546">
        <f t="shared" si="16"/>
        <v>22.338999999999999</v>
      </c>
      <c r="P546">
        <f t="shared" si="17"/>
        <v>13.974</v>
      </c>
    </row>
    <row r="547" spans="1:16" hidden="1" x14ac:dyDescent="0.25">
      <c r="A547">
        <v>9</v>
      </c>
      <c r="B547">
        <v>11</v>
      </c>
      <c r="C547">
        <v>17</v>
      </c>
      <c r="D547">
        <v>4</v>
      </c>
      <c r="E547" t="s">
        <v>457</v>
      </c>
      <c r="F547">
        <f>[22]tra!F547</f>
        <v>0.222</v>
      </c>
      <c r="G547">
        <f>[22]tra!G547</f>
        <v>-15.670999999999999</v>
      </c>
      <c r="H547">
        <f>[22]tra!H547</f>
        <v>0.20799999999999999</v>
      </c>
      <c r="I547">
        <f>[22]tra!I547</f>
        <v>-17.09</v>
      </c>
      <c r="J547">
        <f>[22]tra!J547</f>
        <v>-0.74399999999999999</v>
      </c>
      <c r="K547">
        <f>[22]tra!K547</f>
        <v>-1.198</v>
      </c>
      <c r="L547">
        <f>[22]tra!L547</f>
        <v>-21.384</v>
      </c>
      <c r="M547">
        <f>[22]tra!M547</f>
        <v>-13.34</v>
      </c>
      <c r="O547">
        <f t="shared" si="16"/>
        <v>21.384</v>
      </c>
      <c r="P547">
        <f t="shared" si="17"/>
        <v>13.34</v>
      </c>
    </row>
    <row r="548" spans="1:16" hidden="1" x14ac:dyDescent="0.25">
      <c r="A548">
        <v>9</v>
      </c>
      <c r="B548">
        <v>11</v>
      </c>
      <c r="C548">
        <v>17</v>
      </c>
      <c r="D548">
        <v>4</v>
      </c>
      <c r="E548" t="s">
        <v>458</v>
      </c>
      <c r="F548">
        <f>[22]tra!F548</f>
        <v>8.2000000000000003E-2</v>
      </c>
      <c r="G548">
        <f>[22]tra!G548</f>
        <v>-5.9569999999999999</v>
      </c>
      <c r="H548">
        <f>[22]tra!H548</f>
        <v>7.6999999999999999E-2</v>
      </c>
      <c r="I548">
        <f>[22]tra!I548</f>
        <v>-6.4930000000000003</v>
      </c>
      <c r="J548">
        <f>[22]tra!J548</f>
        <v>-0.28299999999999997</v>
      </c>
      <c r="K548">
        <f>[22]tra!K548</f>
        <v>-0.45500000000000002</v>
      </c>
      <c r="L548">
        <f>[22]tra!L548</f>
        <v>27.792000000000002</v>
      </c>
      <c r="M548">
        <f>[22]tra!M548</f>
        <v>17.337</v>
      </c>
      <c r="O548" t="str">
        <f t="shared" si="16"/>
        <v/>
      </c>
      <c r="P548" t="str">
        <f t="shared" si="17"/>
        <v/>
      </c>
    </row>
    <row r="549" spans="1:16" hidden="1" x14ac:dyDescent="0.25">
      <c r="A549">
        <v>9</v>
      </c>
      <c r="B549">
        <v>11</v>
      </c>
      <c r="C549">
        <v>17</v>
      </c>
      <c r="D549">
        <v>4</v>
      </c>
      <c r="E549" t="s">
        <v>459</v>
      </c>
      <c r="F549">
        <f>[22]tra!F549</f>
        <v>8.2000000000000003E-2</v>
      </c>
      <c r="G549">
        <f>[22]tra!G549</f>
        <v>-5.9569999999999999</v>
      </c>
      <c r="H549">
        <f>[22]tra!H549</f>
        <v>7.6999999999999999E-2</v>
      </c>
      <c r="I549">
        <f>[22]tra!I549</f>
        <v>-6.4930000000000003</v>
      </c>
      <c r="J549">
        <f>[22]tra!J549</f>
        <v>-0.28299999999999997</v>
      </c>
      <c r="K549">
        <f>[22]tra!K549</f>
        <v>-0.45500000000000002</v>
      </c>
      <c r="L549">
        <f>[22]tra!L549</f>
        <v>-27.385999999999999</v>
      </c>
      <c r="M549">
        <f>[22]tra!M549</f>
        <v>-17.067</v>
      </c>
      <c r="O549" t="str">
        <f t="shared" si="16"/>
        <v/>
      </c>
      <c r="P549" t="str">
        <f t="shared" si="17"/>
        <v/>
      </c>
    </row>
    <row r="550" spans="1:16" hidden="1" x14ac:dyDescent="0.25">
      <c r="A550">
        <v>9</v>
      </c>
      <c r="B550">
        <v>11</v>
      </c>
      <c r="C550">
        <v>17</v>
      </c>
      <c r="D550">
        <v>3</v>
      </c>
      <c r="E550" t="s">
        <v>456</v>
      </c>
      <c r="F550">
        <f>[22]tra!F550</f>
        <v>-0.13300000000000001</v>
      </c>
      <c r="G550">
        <f>[22]tra!G550</f>
        <v>17.202999999999999</v>
      </c>
      <c r="H550">
        <f>[22]tra!H550</f>
        <v>-0.13700000000000001</v>
      </c>
      <c r="I550">
        <f>[22]tra!I550</f>
        <v>18.728999999999999</v>
      </c>
      <c r="J550">
        <f>[22]tra!J550</f>
        <v>0.81</v>
      </c>
      <c r="K550">
        <f>[22]tra!K550</f>
        <v>1.3049999999999999</v>
      </c>
      <c r="L550">
        <f>[22]tra!L550</f>
        <v>-21.968</v>
      </c>
      <c r="M550">
        <f>[22]tra!M550</f>
        <v>-13.753</v>
      </c>
      <c r="O550">
        <f t="shared" si="16"/>
        <v>21.968</v>
      </c>
      <c r="P550">
        <f t="shared" si="17"/>
        <v>13.753</v>
      </c>
    </row>
    <row r="551" spans="1:16" hidden="1" x14ac:dyDescent="0.25">
      <c r="A551">
        <v>9</v>
      </c>
      <c r="B551">
        <v>11</v>
      </c>
      <c r="C551">
        <v>17</v>
      </c>
      <c r="D551">
        <v>3</v>
      </c>
      <c r="E551" t="s">
        <v>457</v>
      </c>
      <c r="F551">
        <f>[22]tra!F551</f>
        <v>0.17199999999999999</v>
      </c>
      <c r="G551">
        <f>[22]tra!G551</f>
        <v>-22.28</v>
      </c>
      <c r="H551">
        <f>[22]tra!H551</f>
        <v>0.17799999999999999</v>
      </c>
      <c r="I551">
        <f>[22]tra!I551</f>
        <v>-24.268999999999998</v>
      </c>
      <c r="J551">
        <f>[22]tra!J551</f>
        <v>-1.05</v>
      </c>
      <c r="K551">
        <f>[22]tra!K551</f>
        <v>-1.6919999999999999</v>
      </c>
      <c r="L551">
        <f>[22]tra!L551</f>
        <v>-21.417999999999999</v>
      </c>
      <c r="M551">
        <f>[22]tra!M551</f>
        <v>-13.340999999999999</v>
      </c>
      <c r="O551">
        <f t="shared" si="16"/>
        <v>21.417999999999999</v>
      </c>
      <c r="P551">
        <f t="shared" si="17"/>
        <v>13.340999999999999</v>
      </c>
    </row>
    <row r="552" spans="1:16" hidden="1" x14ac:dyDescent="0.25">
      <c r="A552">
        <v>9</v>
      </c>
      <c r="B552">
        <v>11</v>
      </c>
      <c r="C552">
        <v>17</v>
      </c>
      <c r="D552">
        <v>3</v>
      </c>
      <c r="E552" t="s">
        <v>458</v>
      </c>
      <c r="F552">
        <f>[22]tra!F552</f>
        <v>6.5000000000000002E-2</v>
      </c>
      <c r="G552">
        <f>[22]tra!G552</f>
        <v>-8.4009999999999998</v>
      </c>
      <c r="H552">
        <f>[22]tra!H552</f>
        <v>6.7000000000000004E-2</v>
      </c>
      <c r="I552">
        <f>[22]tra!I552</f>
        <v>-9.1489999999999991</v>
      </c>
      <c r="J552">
        <f>[22]tra!J552</f>
        <v>-0.39600000000000002</v>
      </c>
      <c r="K552">
        <f>[22]tra!K552</f>
        <v>-0.63800000000000001</v>
      </c>
      <c r="L552">
        <f>[22]tra!L552</f>
        <v>27.706</v>
      </c>
      <c r="M552">
        <f>[22]tra!M552</f>
        <v>17.29</v>
      </c>
      <c r="O552" t="str">
        <f t="shared" si="16"/>
        <v/>
      </c>
      <c r="P552" t="str">
        <f t="shared" si="17"/>
        <v/>
      </c>
    </row>
    <row r="553" spans="1:16" hidden="1" x14ac:dyDescent="0.25">
      <c r="A553">
        <v>9</v>
      </c>
      <c r="B553">
        <v>11</v>
      </c>
      <c r="C553">
        <v>17</v>
      </c>
      <c r="D553">
        <v>3</v>
      </c>
      <c r="E553" t="s">
        <v>459</v>
      </c>
      <c r="F553">
        <f>[22]tra!F553</f>
        <v>6.5000000000000002E-2</v>
      </c>
      <c r="G553">
        <f>[22]tra!G553</f>
        <v>-8.4009999999999998</v>
      </c>
      <c r="H553">
        <f>[22]tra!H553</f>
        <v>6.7000000000000004E-2</v>
      </c>
      <c r="I553">
        <f>[22]tra!I553</f>
        <v>-9.1489999999999991</v>
      </c>
      <c r="J553">
        <f>[22]tra!J553</f>
        <v>-0.39600000000000002</v>
      </c>
      <c r="K553">
        <f>[22]tra!K553</f>
        <v>-0.63800000000000001</v>
      </c>
      <c r="L553">
        <f>[22]tra!L553</f>
        <v>-27.472000000000001</v>
      </c>
      <c r="M553">
        <f>[22]tra!M553</f>
        <v>-17.114000000000001</v>
      </c>
      <c r="O553" t="str">
        <f t="shared" si="16"/>
        <v/>
      </c>
      <c r="P553" t="str">
        <f t="shared" si="17"/>
        <v/>
      </c>
    </row>
    <row r="554" spans="1:16" hidden="1" x14ac:dyDescent="0.25">
      <c r="A554">
        <v>9</v>
      </c>
      <c r="B554">
        <v>11</v>
      </c>
      <c r="C554">
        <v>17</v>
      </c>
      <c r="D554">
        <v>2</v>
      </c>
      <c r="E554" t="s">
        <v>456</v>
      </c>
      <c r="F554">
        <f>[22]tra!F554</f>
        <v>-3.7999999999999999E-2</v>
      </c>
      <c r="G554">
        <f>[22]tra!G554</f>
        <v>19.109000000000002</v>
      </c>
      <c r="H554">
        <f>[22]tra!H554</f>
        <v>-0.10100000000000001</v>
      </c>
      <c r="I554">
        <f>[22]tra!I554</f>
        <v>20.876000000000001</v>
      </c>
      <c r="J554">
        <f>[22]tra!J554</f>
        <v>0.88100000000000001</v>
      </c>
      <c r="K554">
        <f>[22]tra!K554</f>
        <v>1.4179999999999999</v>
      </c>
      <c r="L554">
        <f>[22]tra!L554</f>
        <v>-21.855</v>
      </c>
      <c r="M554">
        <f>[22]tra!M554</f>
        <v>-13.682</v>
      </c>
      <c r="O554">
        <f t="shared" si="16"/>
        <v>21.855</v>
      </c>
      <c r="P554">
        <f t="shared" si="17"/>
        <v>13.682</v>
      </c>
    </row>
    <row r="555" spans="1:16" hidden="1" x14ac:dyDescent="0.25">
      <c r="A555">
        <v>9</v>
      </c>
      <c r="B555">
        <v>11</v>
      </c>
      <c r="C555">
        <v>17</v>
      </c>
      <c r="D555">
        <v>2</v>
      </c>
      <c r="E555" t="s">
        <v>457</v>
      </c>
      <c r="F555">
        <f>[22]tra!F555</f>
        <v>4.1000000000000002E-2</v>
      </c>
      <c r="G555">
        <f>[22]tra!G555</f>
        <v>-24.92</v>
      </c>
      <c r="H555">
        <f>[22]tra!H555</f>
        <v>-0.13200000000000001</v>
      </c>
      <c r="I555">
        <f>[22]tra!I555</f>
        <v>-27.242999999999999</v>
      </c>
      <c r="J555">
        <f>[22]tra!J555</f>
        <v>-1.149</v>
      </c>
      <c r="K555">
        <f>[22]tra!K555</f>
        <v>-1.85</v>
      </c>
      <c r="L555">
        <f>[22]tra!L555</f>
        <v>-21.585000000000001</v>
      </c>
      <c r="M555">
        <f>[22]tra!M555</f>
        <v>-13.439</v>
      </c>
      <c r="O555">
        <f t="shared" si="16"/>
        <v>21.585000000000001</v>
      </c>
      <c r="P555">
        <f t="shared" si="17"/>
        <v>13.439</v>
      </c>
    </row>
    <row r="556" spans="1:16" hidden="1" x14ac:dyDescent="0.25">
      <c r="A556">
        <v>9</v>
      </c>
      <c r="B556">
        <v>11</v>
      </c>
      <c r="C556">
        <v>17</v>
      </c>
      <c r="D556">
        <v>2</v>
      </c>
      <c r="E556" t="s">
        <v>458</v>
      </c>
      <c r="F556">
        <f>[22]tra!F556</f>
        <v>1.7000000000000001E-2</v>
      </c>
      <c r="G556">
        <f>[22]tra!G556</f>
        <v>-9.3680000000000003</v>
      </c>
      <c r="H556">
        <f>[22]tra!H556</f>
        <v>-0.05</v>
      </c>
      <c r="I556">
        <f>[22]tra!I556</f>
        <v>-10.238</v>
      </c>
      <c r="J556">
        <f>[22]tra!J556</f>
        <v>-0.432</v>
      </c>
      <c r="K556">
        <f>[22]tra!K556</f>
        <v>-0.69499999999999995</v>
      </c>
      <c r="L556">
        <f>[22]tra!L556</f>
        <v>27.646000000000001</v>
      </c>
      <c r="M556">
        <f>[22]tra!M556</f>
        <v>17.254000000000001</v>
      </c>
      <c r="O556" t="str">
        <f t="shared" si="16"/>
        <v/>
      </c>
      <c r="P556" t="str">
        <f t="shared" si="17"/>
        <v/>
      </c>
    </row>
    <row r="557" spans="1:16" hidden="1" x14ac:dyDescent="0.25">
      <c r="A557">
        <v>9</v>
      </c>
      <c r="B557">
        <v>11</v>
      </c>
      <c r="C557">
        <v>17</v>
      </c>
      <c r="D557">
        <v>2</v>
      </c>
      <c r="E557" t="s">
        <v>459</v>
      </c>
      <c r="F557">
        <f>[22]tra!F557</f>
        <v>1.7000000000000001E-2</v>
      </c>
      <c r="G557">
        <f>[22]tra!G557</f>
        <v>-9.3680000000000003</v>
      </c>
      <c r="H557">
        <f>[22]tra!H557</f>
        <v>-0.05</v>
      </c>
      <c r="I557">
        <f>[22]tra!I557</f>
        <v>-10.238</v>
      </c>
      <c r="J557">
        <f>[22]tra!J557</f>
        <v>-0.432</v>
      </c>
      <c r="K557">
        <f>[22]tra!K557</f>
        <v>-0.69499999999999995</v>
      </c>
      <c r="L557">
        <f>[22]tra!L557</f>
        <v>-27.532</v>
      </c>
      <c r="M557">
        <f>[22]tra!M557</f>
        <v>-17.149999999999999</v>
      </c>
      <c r="O557" t="str">
        <f t="shared" si="16"/>
        <v/>
      </c>
      <c r="P557" t="str">
        <f t="shared" si="17"/>
        <v/>
      </c>
    </row>
    <row r="558" spans="1:16" hidden="1" x14ac:dyDescent="0.25">
      <c r="A558">
        <v>9</v>
      </c>
      <c r="B558">
        <v>11</v>
      </c>
      <c r="C558">
        <v>17</v>
      </c>
      <c r="D558">
        <v>1</v>
      </c>
      <c r="E558" t="s">
        <v>456</v>
      </c>
      <c r="F558">
        <f>[22]tra!F558</f>
        <v>-2.3E-2</v>
      </c>
      <c r="G558">
        <f>[22]tra!G558</f>
        <v>18.225000000000001</v>
      </c>
      <c r="H558">
        <f>[22]tra!H558</f>
        <v>9.4E-2</v>
      </c>
      <c r="I558">
        <f>[22]tra!I558</f>
        <v>19.989999999999998</v>
      </c>
      <c r="J558">
        <f>[22]tra!J558</f>
        <v>0.82199999999999995</v>
      </c>
      <c r="K558">
        <f>[22]tra!K558</f>
        <v>1.323</v>
      </c>
      <c r="L558">
        <f>[22]tra!L558</f>
        <v>-21.847999999999999</v>
      </c>
      <c r="M558">
        <f>[22]tra!M558</f>
        <v>-13.677</v>
      </c>
      <c r="O558">
        <f t="shared" si="16"/>
        <v>21.847999999999999</v>
      </c>
      <c r="P558">
        <f t="shared" si="17"/>
        <v>13.677</v>
      </c>
    </row>
    <row r="559" spans="1:16" hidden="1" x14ac:dyDescent="0.25">
      <c r="A559">
        <v>9</v>
      </c>
      <c r="B559">
        <v>11</v>
      </c>
      <c r="C559">
        <v>17</v>
      </c>
      <c r="D559">
        <v>1</v>
      </c>
      <c r="E559" t="s">
        <v>457</v>
      </c>
      <c r="F559">
        <f>[22]tra!F559</f>
        <v>2.9000000000000001E-2</v>
      </c>
      <c r="G559">
        <f>[22]tra!G559</f>
        <v>-25.196000000000002</v>
      </c>
      <c r="H559">
        <f>[22]tra!H559</f>
        <v>-0.13</v>
      </c>
      <c r="I559">
        <f>[22]tra!I559</f>
        <v>-27.66</v>
      </c>
      <c r="J559">
        <f>[22]tra!J559</f>
        <v>-1.135</v>
      </c>
      <c r="K559">
        <f>[22]tra!K559</f>
        <v>-1.827</v>
      </c>
      <c r="L559">
        <f>[22]tra!L559</f>
        <v>-21.824000000000002</v>
      </c>
      <c r="M559">
        <f>[22]tra!M559</f>
        <v>-13.601000000000001</v>
      </c>
      <c r="O559">
        <f t="shared" si="16"/>
        <v>21.824000000000002</v>
      </c>
      <c r="P559">
        <f t="shared" si="17"/>
        <v>13.601000000000001</v>
      </c>
    </row>
    <row r="560" spans="1:16" hidden="1" x14ac:dyDescent="0.25">
      <c r="A560">
        <v>9</v>
      </c>
      <c r="B560">
        <v>11</v>
      </c>
      <c r="C560">
        <v>17</v>
      </c>
      <c r="D560">
        <v>1</v>
      </c>
      <c r="E560" t="s">
        <v>458</v>
      </c>
      <c r="F560">
        <f>[22]tra!F560</f>
        <v>1.0999999999999999E-2</v>
      </c>
      <c r="G560">
        <f>[22]tra!G560</f>
        <v>-9.2390000000000008</v>
      </c>
      <c r="H560">
        <f>[22]tra!H560</f>
        <v>-4.8000000000000001E-2</v>
      </c>
      <c r="I560">
        <f>[22]tra!I560</f>
        <v>-10.138</v>
      </c>
      <c r="J560">
        <f>[22]tra!J560</f>
        <v>-0.41699999999999998</v>
      </c>
      <c r="K560">
        <f>[22]tra!K560</f>
        <v>-0.67</v>
      </c>
      <c r="L560">
        <f>[22]tra!L560</f>
        <v>27.594000000000001</v>
      </c>
      <c r="M560">
        <f>[22]tra!M560</f>
        <v>17.218</v>
      </c>
      <c r="O560" t="str">
        <f t="shared" si="16"/>
        <v/>
      </c>
      <c r="P560" t="str">
        <f t="shared" si="17"/>
        <v/>
      </c>
    </row>
    <row r="561" spans="1:16" hidden="1" x14ac:dyDescent="0.25">
      <c r="A561">
        <v>9</v>
      </c>
      <c r="B561">
        <v>11</v>
      </c>
      <c r="C561">
        <v>17</v>
      </c>
      <c r="D561">
        <v>1</v>
      </c>
      <c r="E561" t="s">
        <v>459</v>
      </c>
      <c r="F561">
        <f>[22]tra!F561</f>
        <v>1.0999999999999999E-2</v>
      </c>
      <c r="G561">
        <f>[22]tra!G561</f>
        <v>-9.2390000000000008</v>
      </c>
      <c r="H561">
        <f>[22]tra!H561</f>
        <v>-4.8000000000000001E-2</v>
      </c>
      <c r="I561">
        <f>[22]tra!I561</f>
        <v>-10.138</v>
      </c>
      <c r="J561">
        <f>[22]tra!J561</f>
        <v>-0.41699999999999998</v>
      </c>
      <c r="K561">
        <f>[22]tra!K561</f>
        <v>-0.67</v>
      </c>
      <c r="L561">
        <f>[22]tra!L561</f>
        <v>-27.584</v>
      </c>
      <c r="M561">
        <f>[22]tra!M561</f>
        <v>-17.186</v>
      </c>
      <c r="O561" t="str">
        <f t="shared" si="16"/>
        <v/>
      </c>
      <c r="P561" t="str">
        <f t="shared" si="17"/>
        <v/>
      </c>
    </row>
    <row r="562" spans="1:16" hidden="1" x14ac:dyDescent="0.25">
      <c r="A562">
        <v>9</v>
      </c>
      <c r="B562">
        <v>17</v>
      </c>
      <c r="C562">
        <v>20</v>
      </c>
      <c r="D562">
        <v>5</v>
      </c>
      <c r="E562" t="s">
        <v>456</v>
      </c>
      <c r="F562">
        <f>[22]tra!F562</f>
        <v>-0.115</v>
      </c>
      <c r="G562">
        <f>[22]tra!G562</f>
        <v>3.5470000000000002</v>
      </c>
      <c r="H562">
        <f>[22]tra!H562</f>
        <v>-0.106</v>
      </c>
      <c r="I562">
        <f>[22]tra!I562</f>
        <v>3.9980000000000002</v>
      </c>
      <c r="J562">
        <f>[22]tra!J562</f>
        <v>0.13900000000000001</v>
      </c>
      <c r="K562">
        <f>[22]tra!K562</f>
        <v>0.221</v>
      </c>
      <c r="L562">
        <f>[22]tra!L562</f>
        <v>-32.872999999999998</v>
      </c>
      <c r="M562">
        <f>[22]tra!M562</f>
        <v>-20.417000000000002</v>
      </c>
      <c r="O562">
        <f t="shared" si="16"/>
        <v>32.872999999999998</v>
      </c>
      <c r="P562">
        <f t="shared" si="17"/>
        <v>20.417000000000002</v>
      </c>
    </row>
    <row r="563" spans="1:16" hidden="1" x14ac:dyDescent="0.25">
      <c r="A563">
        <v>9</v>
      </c>
      <c r="B563">
        <v>17</v>
      </c>
      <c r="C563">
        <v>20</v>
      </c>
      <c r="D563">
        <v>5</v>
      </c>
      <c r="E563" t="s">
        <v>457</v>
      </c>
      <c r="F563">
        <f>[22]tra!F563</f>
        <v>0.127</v>
      </c>
      <c r="G563">
        <f>[22]tra!G563</f>
        <v>-4.4279999999999999</v>
      </c>
      <c r="H563">
        <f>[22]tra!H563</f>
        <v>0.11600000000000001</v>
      </c>
      <c r="I563">
        <f>[22]tra!I563</f>
        <v>-4.9349999999999996</v>
      </c>
      <c r="J563">
        <f>[22]tra!J563</f>
        <v>-0.184</v>
      </c>
      <c r="K563">
        <f>[22]tra!K563</f>
        <v>-0.29399999999999998</v>
      </c>
      <c r="L563">
        <f>[22]tra!L563</f>
        <v>-23.43</v>
      </c>
      <c r="M563">
        <f>[22]tra!M563</f>
        <v>-14.647</v>
      </c>
      <c r="O563">
        <f t="shared" si="16"/>
        <v>23.43</v>
      </c>
      <c r="P563">
        <f t="shared" si="17"/>
        <v>14.647</v>
      </c>
    </row>
    <row r="564" spans="1:16" hidden="1" x14ac:dyDescent="0.25">
      <c r="A564">
        <v>9</v>
      </c>
      <c r="B564">
        <v>17</v>
      </c>
      <c r="C564">
        <v>20</v>
      </c>
      <c r="D564">
        <v>5</v>
      </c>
      <c r="E564" t="s">
        <v>458</v>
      </c>
      <c r="F564">
        <f>[22]tra!F564</f>
        <v>4.5999999999999999E-2</v>
      </c>
      <c r="G564">
        <f>[22]tra!G564</f>
        <v>-1.5189999999999999</v>
      </c>
      <c r="H564">
        <f>[22]tra!H564</f>
        <v>4.2000000000000003E-2</v>
      </c>
      <c r="I564">
        <f>[22]tra!I564</f>
        <v>-1.7010000000000001</v>
      </c>
      <c r="J564">
        <f>[22]tra!J564</f>
        <v>-6.0999999999999999E-2</v>
      </c>
      <c r="K564">
        <f>[22]tra!K564</f>
        <v>-9.8000000000000004E-2</v>
      </c>
      <c r="L564">
        <f>[22]tra!L564</f>
        <v>35.661000000000001</v>
      </c>
      <c r="M564">
        <f>[22]tra!M564</f>
        <v>22.178000000000001</v>
      </c>
      <c r="O564" t="str">
        <f t="shared" si="16"/>
        <v/>
      </c>
      <c r="P564" t="str">
        <f t="shared" si="17"/>
        <v/>
      </c>
    </row>
    <row r="565" spans="1:16" hidden="1" x14ac:dyDescent="0.25">
      <c r="A565">
        <v>9</v>
      </c>
      <c r="B565">
        <v>17</v>
      </c>
      <c r="C565">
        <v>20</v>
      </c>
      <c r="D565">
        <v>5</v>
      </c>
      <c r="E565" t="s">
        <v>459</v>
      </c>
      <c r="F565">
        <f>[22]tra!F565</f>
        <v>4.5999999999999999E-2</v>
      </c>
      <c r="G565">
        <f>[22]tra!G565</f>
        <v>-1.5189999999999999</v>
      </c>
      <c r="H565">
        <f>[22]tra!H565</f>
        <v>4.2000000000000003E-2</v>
      </c>
      <c r="I565">
        <f>[22]tra!I565</f>
        <v>-1.7010000000000001</v>
      </c>
      <c r="J565">
        <f>[22]tra!J565</f>
        <v>-6.0999999999999999E-2</v>
      </c>
      <c r="K565">
        <f>[22]tra!K565</f>
        <v>-9.8000000000000004E-2</v>
      </c>
      <c r="L565">
        <f>[22]tra!L565</f>
        <v>-32.064</v>
      </c>
      <c r="M565">
        <f>[22]tra!M565</f>
        <v>-19.98</v>
      </c>
      <c r="O565" t="str">
        <f t="shared" si="16"/>
        <v/>
      </c>
      <c r="P565" t="str">
        <f t="shared" si="17"/>
        <v/>
      </c>
    </row>
    <row r="566" spans="1:16" hidden="1" x14ac:dyDescent="0.25">
      <c r="A566">
        <v>9</v>
      </c>
      <c r="B566">
        <v>17</v>
      </c>
      <c r="C566">
        <v>20</v>
      </c>
      <c r="D566">
        <v>4</v>
      </c>
      <c r="E566" t="s">
        <v>456</v>
      </c>
      <c r="F566">
        <f>[22]tra!F566</f>
        <v>-1.2250000000000001</v>
      </c>
      <c r="G566">
        <f>[22]tra!G566</f>
        <v>73.105999999999995</v>
      </c>
      <c r="H566">
        <f>[22]tra!H566</f>
        <v>-1.1479999999999999</v>
      </c>
      <c r="I566">
        <f>[22]tra!I566</f>
        <v>80.156999999999996</v>
      </c>
      <c r="J566">
        <f>[22]tra!J566</f>
        <v>3.4860000000000002</v>
      </c>
      <c r="K566">
        <f>[22]tra!K566</f>
        <v>5.6120000000000001</v>
      </c>
      <c r="L566">
        <f>[22]tra!L566</f>
        <v>-34.087000000000003</v>
      </c>
      <c r="M566">
        <f>[22]tra!M566</f>
        <v>-22.452000000000002</v>
      </c>
      <c r="O566">
        <f t="shared" si="16"/>
        <v>34.087000000000003</v>
      </c>
      <c r="P566">
        <f t="shared" si="17"/>
        <v>22.452000000000002</v>
      </c>
    </row>
    <row r="567" spans="1:16" hidden="1" x14ac:dyDescent="0.25">
      <c r="A567">
        <v>9</v>
      </c>
      <c r="B567">
        <v>17</v>
      </c>
      <c r="C567">
        <v>20</v>
      </c>
      <c r="D567">
        <v>4</v>
      </c>
      <c r="E567" t="s">
        <v>457</v>
      </c>
      <c r="F567">
        <f>[22]tra!F567</f>
        <v>0.90200000000000002</v>
      </c>
      <c r="G567">
        <f>[22]tra!G567</f>
        <v>-56.302</v>
      </c>
      <c r="H567">
        <f>[22]tra!H567</f>
        <v>0.84499999999999997</v>
      </c>
      <c r="I567">
        <f>[22]tra!I567</f>
        <v>-61.640999999999998</v>
      </c>
      <c r="J567">
        <f>[22]tra!J567</f>
        <v>-2.6749999999999998</v>
      </c>
      <c r="K567">
        <f>[22]tra!K567</f>
        <v>-4.306</v>
      </c>
      <c r="L567">
        <f>[22]tra!L567</f>
        <v>-30.483000000000001</v>
      </c>
      <c r="M567">
        <f>[22]tra!M567</f>
        <v>-19.71</v>
      </c>
      <c r="O567">
        <f t="shared" si="16"/>
        <v>30.483000000000001</v>
      </c>
      <c r="P567">
        <f t="shared" si="17"/>
        <v>19.71</v>
      </c>
    </row>
    <row r="568" spans="1:16" hidden="1" x14ac:dyDescent="0.25">
      <c r="A568">
        <v>9</v>
      </c>
      <c r="B568">
        <v>17</v>
      </c>
      <c r="C568">
        <v>20</v>
      </c>
      <c r="D568">
        <v>4</v>
      </c>
      <c r="E568" t="s">
        <v>458</v>
      </c>
      <c r="F568">
        <f>[22]tra!F568</f>
        <v>0.40500000000000003</v>
      </c>
      <c r="G568">
        <f>[22]tra!G568</f>
        <v>-24.649000000000001</v>
      </c>
      <c r="H568">
        <f>[22]tra!H568</f>
        <v>0.379</v>
      </c>
      <c r="I568">
        <f>[22]tra!I568</f>
        <v>-27.009</v>
      </c>
      <c r="J568">
        <f>[22]tra!J568</f>
        <v>-1.1739999999999999</v>
      </c>
      <c r="K568">
        <f>[22]tra!K568</f>
        <v>-1.889</v>
      </c>
      <c r="L568">
        <f>[22]tra!L568</f>
        <v>44.183</v>
      </c>
      <c r="M568">
        <f>[22]tra!M568</f>
        <v>29.003</v>
      </c>
      <c r="O568" t="str">
        <f t="shared" si="16"/>
        <v/>
      </c>
      <c r="P568" t="str">
        <f t="shared" si="17"/>
        <v/>
      </c>
    </row>
    <row r="569" spans="1:16" hidden="1" x14ac:dyDescent="0.25">
      <c r="A569">
        <v>9</v>
      </c>
      <c r="B569">
        <v>17</v>
      </c>
      <c r="C569">
        <v>20</v>
      </c>
      <c r="D569">
        <v>4</v>
      </c>
      <c r="E569" t="s">
        <v>459</v>
      </c>
      <c r="F569">
        <f>[22]tra!F569</f>
        <v>0.40500000000000003</v>
      </c>
      <c r="G569">
        <f>[22]tra!G569</f>
        <v>-24.649000000000001</v>
      </c>
      <c r="H569">
        <f>[22]tra!H569</f>
        <v>0.379</v>
      </c>
      <c r="I569">
        <f>[22]tra!I569</f>
        <v>-27.009</v>
      </c>
      <c r="J569">
        <f>[22]tra!J569</f>
        <v>-1.1739999999999999</v>
      </c>
      <c r="K569">
        <f>[22]tra!K569</f>
        <v>-1.889</v>
      </c>
      <c r="L569">
        <f>[22]tra!L569</f>
        <v>-42.81</v>
      </c>
      <c r="M569">
        <f>[22]tra!M569</f>
        <v>-27.959</v>
      </c>
      <c r="O569" t="str">
        <f t="shared" si="16"/>
        <v/>
      </c>
      <c r="P569" t="str">
        <f t="shared" si="17"/>
        <v/>
      </c>
    </row>
    <row r="570" spans="1:16" hidden="1" x14ac:dyDescent="0.25">
      <c r="A570">
        <v>9</v>
      </c>
      <c r="B570">
        <v>17</v>
      </c>
      <c r="C570">
        <v>20</v>
      </c>
      <c r="D570">
        <v>3</v>
      </c>
      <c r="E570" t="s">
        <v>456</v>
      </c>
      <c r="F570">
        <f>[22]tra!F570</f>
        <v>-1.3939999999999999</v>
      </c>
      <c r="G570">
        <f>[22]tra!G570</f>
        <v>174.429</v>
      </c>
      <c r="H570">
        <f>[22]tra!H570</f>
        <v>-1.4319999999999999</v>
      </c>
      <c r="I570">
        <f>[22]tra!I570</f>
        <v>190.19900000000001</v>
      </c>
      <c r="J570">
        <f>[22]tra!J570</f>
        <v>8.2509999999999994</v>
      </c>
      <c r="K570">
        <f>[22]tra!K570</f>
        <v>13.291</v>
      </c>
      <c r="L570">
        <f>[22]tra!L570</f>
        <v>-38.104999999999997</v>
      </c>
      <c r="M570">
        <f>[22]tra!M570</f>
        <v>-25.41</v>
      </c>
      <c r="O570">
        <f t="shared" si="16"/>
        <v>38.104999999999997</v>
      </c>
      <c r="P570">
        <f t="shared" si="17"/>
        <v>25.41</v>
      </c>
    </row>
    <row r="571" spans="1:16" hidden="1" x14ac:dyDescent="0.25">
      <c r="A571">
        <v>9</v>
      </c>
      <c r="B571">
        <v>17</v>
      </c>
      <c r="C571">
        <v>20</v>
      </c>
      <c r="D571">
        <v>3</v>
      </c>
      <c r="E571" t="s">
        <v>457</v>
      </c>
      <c r="F571">
        <f>[22]tra!F571</f>
        <v>0.98</v>
      </c>
      <c r="G571">
        <f>[22]tra!G571</f>
        <v>-122.633</v>
      </c>
      <c r="H571">
        <f>[22]tra!H571</f>
        <v>1.004</v>
      </c>
      <c r="I571">
        <f>[22]tra!I571</f>
        <v>-133.666</v>
      </c>
      <c r="J571">
        <f>[22]tra!J571</f>
        <v>-5.7990000000000004</v>
      </c>
      <c r="K571">
        <f>[22]tra!K571</f>
        <v>-9.3409999999999993</v>
      </c>
      <c r="L571">
        <f>[22]tra!L571</f>
        <v>-26.888999999999999</v>
      </c>
      <c r="M571">
        <f>[22]tra!M571</f>
        <v>-17.599</v>
      </c>
      <c r="O571">
        <f t="shared" si="16"/>
        <v>26.888999999999999</v>
      </c>
      <c r="P571">
        <f t="shared" si="17"/>
        <v>17.599</v>
      </c>
    </row>
    <row r="572" spans="1:16" hidden="1" x14ac:dyDescent="0.25">
      <c r="A572">
        <v>9</v>
      </c>
      <c r="B572">
        <v>17</v>
      </c>
      <c r="C572">
        <v>20</v>
      </c>
      <c r="D572">
        <v>3</v>
      </c>
      <c r="E572" t="s">
        <v>458</v>
      </c>
      <c r="F572">
        <f>[22]tra!F572</f>
        <v>0.45200000000000001</v>
      </c>
      <c r="G572">
        <f>[22]tra!G572</f>
        <v>-56.582999999999998</v>
      </c>
      <c r="H572">
        <f>[22]tra!H572</f>
        <v>0.46400000000000002</v>
      </c>
      <c r="I572">
        <f>[22]tra!I572</f>
        <v>-61.688000000000002</v>
      </c>
      <c r="J572">
        <f>[22]tra!J572</f>
        <v>-2.6760000000000002</v>
      </c>
      <c r="K572">
        <f>[22]tra!K572</f>
        <v>-4.3109999999999999</v>
      </c>
      <c r="L572">
        <f>[22]tra!L572</f>
        <v>48.179000000000002</v>
      </c>
      <c r="M572">
        <f>[22]tra!M572</f>
        <v>31.937999999999999</v>
      </c>
      <c r="O572" t="str">
        <f t="shared" si="16"/>
        <v/>
      </c>
      <c r="P572" t="str">
        <f t="shared" si="17"/>
        <v/>
      </c>
    </row>
    <row r="573" spans="1:16" hidden="1" x14ac:dyDescent="0.25">
      <c r="A573">
        <v>9</v>
      </c>
      <c r="B573">
        <v>17</v>
      </c>
      <c r="C573">
        <v>20</v>
      </c>
      <c r="D573">
        <v>3</v>
      </c>
      <c r="E573" t="s">
        <v>459</v>
      </c>
      <c r="F573">
        <f>[22]tra!F573</f>
        <v>0.45200000000000001</v>
      </c>
      <c r="G573">
        <f>[22]tra!G573</f>
        <v>-56.582999999999998</v>
      </c>
      <c r="H573">
        <f>[22]tra!H573</f>
        <v>0.46400000000000002</v>
      </c>
      <c r="I573">
        <f>[22]tra!I573</f>
        <v>-61.688000000000002</v>
      </c>
      <c r="J573">
        <f>[22]tra!J573</f>
        <v>-2.6760000000000002</v>
      </c>
      <c r="K573">
        <f>[22]tra!K573</f>
        <v>-4.3109999999999999</v>
      </c>
      <c r="L573">
        <f>[22]tra!L573</f>
        <v>-43.905999999999999</v>
      </c>
      <c r="M573">
        <f>[22]tra!M573</f>
        <v>-28.962</v>
      </c>
      <c r="O573" t="str">
        <f t="shared" si="16"/>
        <v/>
      </c>
      <c r="P573" t="str">
        <f t="shared" si="17"/>
        <v/>
      </c>
    </row>
    <row r="574" spans="1:16" hidden="1" x14ac:dyDescent="0.25">
      <c r="A574">
        <v>9</v>
      </c>
      <c r="B574">
        <v>17</v>
      </c>
      <c r="C574">
        <v>20</v>
      </c>
      <c r="D574">
        <v>2</v>
      </c>
      <c r="E574" t="s">
        <v>456</v>
      </c>
      <c r="F574">
        <f>[22]tra!F574</f>
        <v>-0.23499999999999999</v>
      </c>
      <c r="G574">
        <f>[22]tra!G574</f>
        <v>208.68199999999999</v>
      </c>
      <c r="H574">
        <f>[22]tra!H574</f>
        <v>1.1180000000000001</v>
      </c>
      <c r="I574">
        <f>[22]tra!I574</f>
        <v>228.38399999999999</v>
      </c>
      <c r="J574">
        <f>[22]tra!J574</f>
        <v>9.6110000000000007</v>
      </c>
      <c r="K574">
        <f>[22]tra!K574</f>
        <v>15.473000000000001</v>
      </c>
      <c r="L574">
        <f>[22]tra!L574</f>
        <v>-39.146000000000001</v>
      </c>
      <c r="M574">
        <f>[22]tra!M574</f>
        <v>-26.13</v>
      </c>
      <c r="O574">
        <f t="shared" si="16"/>
        <v>39.146000000000001</v>
      </c>
      <c r="P574">
        <f t="shared" si="17"/>
        <v>26.13</v>
      </c>
    </row>
    <row r="575" spans="1:16" hidden="1" x14ac:dyDescent="0.25">
      <c r="A575">
        <v>9</v>
      </c>
      <c r="B575">
        <v>17</v>
      </c>
      <c r="C575">
        <v>20</v>
      </c>
      <c r="D575">
        <v>2</v>
      </c>
      <c r="E575" t="s">
        <v>457</v>
      </c>
      <c r="F575">
        <f>[22]tra!F575</f>
        <v>0.219</v>
      </c>
      <c r="G575">
        <f>[22]tra!G575</f>
        <v>-151.36600000000001</v>
      </c>
      <c r="H575">
        <f>[22]tra!H575</f>
        <v>-0.80400000000000005</v>
      </c>
      <c r="I575">
        <f>[22]tra!I575</f>
        <v>-165.53</v>
      </c>
      <c r="J575">
        <f>[22]tra!J575</f>
        <v>-6.968</v>
      </c>
      <c r="K575">
        <f>[22]tra!K575</f>
        <v>-11.217000000000001</v>
      </c>
      <c r="L575">
        <f>[22]tra!L575</f>
        <v>-27.184999999999999</v>
      </c>
      <c r="M575">
        <f>[22]tra!M575</f>
        <v>-17.777000000000001</v>
      </c>
      <c r="O575">
        <f t="shared" si="16"/>
        <v>27.184999999999999</v>
      </c>
      <c r="P575">
        <f t="shared" si="17"/>
        <v>17.777000000000001</v>
      </c>
    </row>
    <row r="576" spans="1:16" hidden="1" x14ac:dyDescent="0.25">
      <c r="A576">
        <v>9</v>
      </c>
      <c r="B576">
        <v>17</v>
      </c>
      <c r="C576">
        <v>20</v>
      </c>
      <c r="D576">
        <v>2</v>
      </c>
      <c r="E576" t="s">
        <v>458</v>
      </c>
      <c r="F576">
        <f>[22]tra!F576</f>
        <v>8.5999999999999993E-2</v>
      </c>
      <c r="G576">
        <f>[22]tra!G576</f>
        <v>-68.581000000000003</v>
      </c>
      <c r="H576">
        <f>[22]tra!H576</f>
        <v>-0.36599999999999999</v>
      </c>
      <c r="I576">
        <f>[22]tra!I576</f>
        <v>-75.031000000000006</v>
      </c>
      <c r="J576">
        <f>[22]tra!J576</f>
        <v>-3.1579999999999999</v>
      </c>
      <c r="K576">
        <f>[22]tra!K576</f>
        <v>-5.0839999999999996</v>
      </c>
      <c r="L576">
        <f>[22]tra!L576</f>
        <v>48.320999999999998</v>
      </c>
      <c r="M576">
        <f>[22]tra!M576</f>
        <v>32.040999999999997</v>
      </c>
      <c r="O576" t="str">
        <f t="shared" si="16"/>
        <v/>
      </c>
      <c r="P576" t="str">
        <f t="shared" si="17"/>
        <v/>
      </c>
    </row>
    <row r="577" spans="1:16" hidden="1" x14ac:dyDescent="0.25">
      <c r="A577">
        <v>9</v>
      </c>
      <c r="B577">
        <v>17</v>
      </c>
      <c r="C577">
        <v>20</v>
      </c>
      <c r="D577">
        <v>2</v>
      </c>
      <c r="E577" t="s">
        <v>459</v>
      </c>
      <c r="F577">
        <f>[22]tra!F577</f>
        <v>8.5999999999999993E-2</v>
      </c>
      <c r="G577">
        <f>[22]tra!G577</f>
        <v>-68.581000000000003</v>
      </c>
      <c r="H577">
        <f>[22]tra!H577</f>
        <v>-0.36599999999999999</v>
      </c>
      <c r="I577">
        <f>[22]tra!I577</f>
        <v>-75.031000000000006</v>
      </c>
      <c r="J577">
        <f>[22]tra!J577</f>
        <v>-3.1579999999999999</v>
      </c>
      <c r="K577">
        <f>[22]tra!K577</f>
        <v>-5.0839999999999996</v>
      </c>
      <c r="L577">
        <f>[22]tra!L577</f>
        <v>-43.764000000000003</v>
      </c>
      <c r="M577">
        <f>[22]tra!M577</f>
        <v>-28.859000000000002</v>
      </c>
      <c r="O577" t="str">
        <f t="shared" si="16"/>
        <v/>
      </c>
      <c r="P577" t="str">
        <f t="shared" si="17"/>
        <v/>
      </c>
    </row>
    <row r="578" spans="1:16" hidden="1" x14ac:dyDescent="0.25">
      <c r="A578">
        <v>9</v>
      </c>
      <c r="B578">
        <v>17</v>
      </c>
      <c r="C578">
        <v>20</v>
      </c>
      <c r="D578">
        <v>1</v>
      </c>
      <c r="E578" t="s">
        <v>456</v>
      </c>
      <c r="F578">
        <f>[22]tra!F578</f>
        <v>-0.17899999999999999</v>
      </c>
      <c r="G578">
        <f>[22]tra!G578</f>
        <v>219.50700000000001</v>
      </c>
      <c r="H578">
        <f>[22]tra!H578</f>
        <v>1.141</v>
      </c>
      <c r="I578">
        <f>[22]tra!I578</f>
        <v>241.36199999999999</v>
      </c>
      <c r="J578">
        <f>[22]tra!J578</f>
        <v>9.8699999999999992</v>
      </c>
      <c r="K578">
        <f>[22]tra!K578</f>
        <v>15.882</v>
      </c>
      <c r="L578">
        <f>[22]tra!L578</f>
        <v>-42.155000000000001</v>
      </c>
      <c r="M578">
        <f>[22]tra!M578</f>
        <v>-27.957999999999998</v>
      </c>
      <c r="O578">
        <f t="shared" si="16"/>
        <v>42.155000000000001</v>
      </c>
      <c r="P578">
        <f t="shared" si="17"/>
        <v>27.957999999999998</v>
      </c>
    </row>
    <row r="579" spans="1:16" hidden="1" x14ac:dyDescent="0.25">
      <c r="A579">
        <v>9</v>
      </c>
      <c r="B579">
        <v>17</v>
      </c>
      <c r="C579">
        <v>20</v>
      </c>
      <c r="D579">
        <v>1</v>
      </c>
      <c r="E579" t="s">
        <v>457</v>
      </c>
      <c r="F579">
        <f>[22]tra!F579</f>
        <v>0.115</v>
      </c>
      <c r="G579">
        <f>[22]tra!G579</f>
        <v>-145.68100000000001</v>
      </c>
      <c r="H579">
        <f>[22]tra!H579</f>
        <v>-0.76</v>
      </c>
      <c r="I579">
        <f>[22]tra!I579</f>
        <v>-160.095</v>
      </c>
      <c r="J579">
        <f>[22]tra!J579</f>
        <v>-6.5609999999999999</v>
      </c>
      <c r="K579">
        <f>[22]tra!K579</f>
        <v>-10.555999999999999</v>
      </c>
      <c r="L579">
        <f>[22]tra!L579</f>
        <v>-22.172000000000001</v>
      </c>
      <c r="M579">
        <f>[22]tra!M579</f>
        <v>-14.557</v>
      </c>
      <c r="O579">
        <f t="shared" ref="O579:O641" si="18">IF(OR(E579="Msin",E579="Mdes"),ABS(L579),"")</f>
        <v>22.172000000000001</v>
      </c>
      <c r="P579">
        <f t="shared" ref="P579:P641" si="19">IF(OR(E579="Msin",E579="Mdes"),ABS(M579),"")</f>
        <v>14.557</v>
      </c>
    </row>
    <row r="580" spans="1:16" hidden="1" x14ac:dyDescent="0.25">
      <c r="A580">
        <v>9</v>
      </c>
      <c r="B580">
        <v>17</v>
      </c>
      <c r="C580">
        <v>20</v>
      </c>
      <c r="D580">
        <v>1</v>
      </c>
      <c r="E580" t="s">
        <v>458</v>
      </c>
      <c r="F580">
        <f>[22]tra!F580</f>
        <v>5.6000000000000001E-2</v>
      </c>
      <c r="G580">
        <f>[22]tra!G580</f>
        <v>-69.56</v>
      </c>
      <c r="H580">
        <f>[22]tra!H580</f>
        <v>-0.36199999999999999</v>
      </c>
      <c r="I580">
        <f>[22]tra!I580</f>
        <v>-76.468000000000004</v>
      </c>
      <c r="J580">
        <f>[22]tra!J580</f>
        <v>-3.13</v>
      </c>
      <c r="K580">
        <f>[22]tra!K580</f>
        <v>-5.0359999999999996</v>
      </c>
      <c r="L580">
        <f>[22]tra!L580</f>
        <v>49.848999999999997</v>
      </c>
      <c r="M580">
        <f>[22]tra!M580</f>
        <v>33.003</v>
      </c>
      <c r="O580" t="str">
        <f t="shared" si="18"/>
        <v/>
      </c>
      <c r="P580" t="str">
        <f t="shared" si="19"/>
        <v/>
      </c>
    </row>
    <row r="581" spans="1:16" hidden="1" x14ac:dyDescent="0.25">
      <c r="A581">
        <v>9</v>
      </c>
      <c r="B581">
        <v>17</v>
      </c>
      <c r="C581">
        <v>20</v>
      </c>
      <c r="D581">
        <v>1</v>
      </c>
      <c r="E581" t="s">
        <v>459</v>
      </c>
      <c r="F581">
        <f>[22]tra!F581</f>
        <v>5.6000000000000001E-2</v>
      </c>
      <c r="G581">
        <f>[22]tra!G581</f>
        <v>-69.56</v>
      </c>
      <c r="H581">
        <f>[22]tra!H581</f>
        <v>-0.36199999999999999</v>
      </c>
      <c r="I581">
        <f>[22]tra!I581</f>
        <v>-76.468000000000004</v>
      </c>
      <c r="J581">
        <f>[22]tra!J581</f>
        <v>-3.13</v>
      </c>
      <c r="K581">
        <f>[22]tra!K581</f>
        <v>-5.0359999999999996</v>
      </c>
      <c r="L581">
        <f>[22]tra!L581</f>
        <v>-42.235999999999997</v>
      </c>
      <c r="M581">
        <f>[22]tra!M581</f>
        <v>-27.896999999999998</v>
      </c>
      <c r="O581" t="str">
        <f t="shared" si="18"/>
        <v/>
      </c>
      <c r="P581" t="str">
        <f t="shared" si="19"/>
        <v/>
      </c>
    </row>
    <row r="582" spans="1:16" hidden="1" x14ac:dyDescent="0.25">
      <c r="A582">
        <v>10</v>
      </c>
      <c r="B582">
        <v>6</v>
      </c>
      <c r="C582">
        <v>12</v>
      </c>
      <c r="D582">
        <v>5</v>
      </c>
      <c r="E582" t="s">
        <v>456</v>
      </c>
      <c r="F582">
        <f>[22]tra!F582</f>
        <v>-0.76300000000000001</v>
      </c>
      <c r="G582">
        <f>[22]tra!G582</f>
        <v>13.803000000000001</v>
      </c>
      <c r="H582">
        <f>[22]tra!H582</f>
        <v>-0.71199999999999997</v>
      </c>
      <c r="I582">
        <f>[22]tra!I582</f>
        <v>15.877000000000001</v>
      </c>
      <c r="J582">
        <f>[22]tra!J582</f>
        <v>0.995</v>
      </c>
      <c r="K582">
        <f>[22]tra!K582</f>
        <v>1.589</v>
      </c>
      <c r="L582">
        <f>[22]tra!L582</f>
        <v>-18.013999999999999</v>
      </c>
      <c r="M582">
        <f>[22]tra!M582</f>
        <v>-11.055</v>
      </c>
      <c r="O582">
        <f t="shared" si="18"/>
        <v>18.013999999999999</v>
      </c>
      <c r="P582">
        <f t="shared" si="19"/>
        <v>11.055</v>
      </c>
    </row>
    <row r="583" spans="1:16" hidden="1" x14ac:dyDescent="0.25">
      <c r="A583">
        <v>10</v>
      </c>
      <c r="B583">
        <v>6</v>
      </c>
      <c r="C583">
        <v>12</v>
      </c>
      <c r="D583">
        <v>5</v>
      </c>
      <c r="E583" t="s">
        <v>457</v>
      </c>
      <c r="F583">
        <f>[22]tra!F583</f>
        <v>0.74299999999999999</v>
      </c>
      <c r="G583">
        <f>[22]tra!G583</f>
        <v>-13.186</v>
      </c>
      <c r="H583">
        <f>[22]tra!H583</f>
        <v>0.69299999999999995</v>
      </c>
      <c r="I583">
        <f>[22]tra!I583</f>
        <v>-15.208</v>
      </c>
      <c r="J583">
        <f>[22]tra!J583</f>
        <v>-0.95099999999999996</v>
      </c>
      <c r="K583">
        <f>[22]tra!K583</f>
        <v>-1.5189999999999999</v>
      </c>
      <c r="L583">
        <f>[22]tra!L583</f>
        <v>-10.561</v>
      </c>
      <c r="M583">
        <f>[22]tra!M583</f>
        <v>-7.4279999999999999</v>
      </c>
      <c r="O583">
        <f t="shared" si="18"/>
        <v>10.561</v>
      </c>
      <c r="P583">
        <f t="shared" si="19"/>
        <v>7.4279999999999999</v>
      </c>
    </row>
    <row r="584" spans="1:16" hidden="1" x14ac:dyDescent="0.25">
      <c r="A584">
        <v>10</v>
      </c>
      <c r="B584">
        <v>6</v>
      </c>
      <c r="C584">
        <v>12</v>
      </c>
      <c r="D584">
        <v>5</v>
      </c>
      <c r="E584" t="s">
        <v>458</v>
      </c>
      <c r="F584">
        <f>[22]tra!F584</f>
        <v>0.41799999999999998</v>
      </c>
      <c r="G584">
        <f>[22]tra!G584</f>
        <v>-7.4969999999999999</v>
      </c>
      <c r="H584">
        <f>[22]tra!H584</f>
        <v>0.39</v>
      </c>
      <c r="I584">
        <f>[22]tra!I584</f>
        <v>-8.6349999999999998</v>
      </c>
      <c r="J584">
        <f>[22]tra!J584</f>
        <v>-0.54100000000000004</v>
      </c>
      <c r="K584">
        <f>[22]tra!K584</f>
        <v>-0.86299999999999999</v>
      </c>
      <c r="L584">
        <f>[22]tra!L584</f>
        <v>26.622</v>
      </c>
      <c r="M584">
        <f>[22]tra!M584</f>
        <v>16.812000000000001</v>
      </c>
      <c r="O584" t="str">
        <f t="shared" si="18"/>
        <v/>
      </c>
      <c r="P584" t="str">
        <f t="shared" si="19"/>
        <v/>
      </c>
    </row>
    <row r="585" spans="1:16" hidden="1" x14ac:dyDescent="0.25">
      <c r="A585">
        <v>10</v>
      </c>
      <c r="B585">
        <v>6</v>
      </c>
      <c r="C585">
        <v>12</v>
      </c>
      <c r="D585">
        <v>5</v>
      </c>
      <c r="E585" t="s">
        <v>459</v>
      </c>
      <c r="F585">
        <f>[22]tra!F585</f>
        <v>0.41799999999999998</v>
      </c>
      <c r="G585">
        <f>[22]tra!G585</f>
        <v>-7.4969999999999999</v>
      </c>
      <c r="H585">
        <f>[22]tra!H585</f>
        <v>0.39</v>
      </c>
      <c r="I585">
        <f>[22]tra!I585</f>
        <v>-8.6349999999999998</v>
      </c>
      <c r="J585">
        <f>[22]tra!J585</f>
        <v>-0.54100000000000004</v>
      </c>
      <c r="K585">
        <f>[22]tra!K585</f>
        <v>-0.86299999999999999</v>
      </c>
      <c r="L585">
        <f>[22]tra!L585</f>
        <v>-22.481999999999999</v>
      </c>
      <c r="M585">
        <f>[22]tra!M585</f>
        <v>-14.795999999999999</v>
      </c>
      <c r="O585" t="str">
        <f t="shared" si="18"/>
        <v/>
      </c>
      <c r="P585" t="str">
        <f t="shared" si="19"/>
        <v/>
      </c>
    </row>
    <row r="586" spans="1:16" hidden="1" x14ac:dyDescent="0.25">
      <c r="A586">
        <v>10</v>
      </c>
      <c r="B586">
        <v>6</v>
      </c>
      <c r="C586">
        <v>12</v>
      </c>
      <c r="D586">
        <v>4</v>
      </c>
      <c r="E586" t="s">
        <v>456</v>
      </c>
      <c r="F586">
        <f>[22]tra!F586</f>
        <v>-3.7250000000000001</v>
      </c>
      <c r="G586">
        <f>[22]tra!G586</f>
        <v>103.087</v>
      </c>
      <c r="H586">
        <f>[22]tra!H586</f>
        <v>-3.52</v>
      </c>
      <c r="I586">
        <f>[22]tra!I586</f>
        <v>116.27500000000001</v>
      </c>
      <c r="J586">
        <f>[22]tra!J586</f>
        <v>7.65</v>
      </c>
      <c r="K586">
        <f>[22]tra!K586</f>
        <v>12.298</v>
      </c>
      <c r="L586">
        <f>[22]tra!L586</f>
        <v>-34.540999999999997</v>
      </c>
      <c r="M586">
        <f>[22]tra!M586</f>
        <v>-21.5</v>
      </c>
      <c r="O586">
        <f t="shared" si="18"/>
        <v>34.540999999999997</v>
      </c>
      <c r="P586">
        <f t="shared" si="19"/>
        <v>21.5</v>
      </c>
    </row>
    <row r="587" spans="1:16" hidden="1" x14ac:dyDescent="0.25">
      <c r="A587">
        <v>10</v>
      </c>
      <c r="B587">
        <v>6</v>
      </c>
      <c r="C587">
        <v>12</v>
      </c>
      <c r="D587">
        <v>4</v>
      </c>
      <c r="E587" t="s">
        <v>457</v>
      </c>
      <c r="F587">
        <f>[22]tra!F587</f>
        <v>3.7029999999999998</v>
      </c>
      <c r="G587">
        <f>[22]tra!G587</f>
        <v>-101.886</v>
      </c>
      <c r="H587">
        <f>[22]tra!H587</f>
        <v>3.4990000000000001</v>
      </c>
      <c r="I587">
        <f>[22]tra!I587</f>
        <v>-114.955</v>
      </c>
      <c r="J587">
        <f>[22]tra!J587</f>
        <v>-7.5609999999999999</v>
      </c>
      <c r="K587">
        <f>[22]tra!K587</f>
        <v>-12.154</v>
      </c>
      <c r="L587">
        <f>[22]tra!L587</f>
        <v>-14.048</v>
      </c>
      <c r="M587">
        <f>[22]tra!M587</f>
        <v>-10.868</v>
      </c>
      <c r="O587">
        <f t="shared" si="18"/>
        <v>14.048</v>
      </c>
      <c r="P587">
        <f t="shared" si="19"/>
        <v>10.868</v>
      </c>
    </row>
    <row r="588" spans="1:16" hidden="1" x14ac:dyDescent="0.25">
      <c r="A588">
        <v>10</v>
      </c>
      <c r="B588">
        <v>6</v>
      </c>
      <c r="C588">
        <v>12</v>
      </c>
      <c r="D588">
        <v>4</v>
      </c>
      <c r="E588" t="s">
        <v>458</v>
      </c>
      <c r="F588">
        <f>[22]tra!F588</f>
        <v>2.0630000000000002</v>
      </c>
      <c r="G588">
        <f>[22]tra!G588</f>
        <v>-56.936999999999998</v>
      </c>
      <c r="H588">
        <f>[22]tra!H588</f>
        <v>1.95</v>
      </c>
      <c r="I588">
        <f>[22]tra!I588</f>
        <v>-64.230999999999995</v>
      </c>
      <c r="J588">
        <f>[22]tra!J588</f>
        <v>-4.2249999999999996</v>
      </c>
      <c r="K588">
        <f>[22]tra!K588</f>
        <v>-6.7919999999999998</v>
      </c>
      <c r="L588">
        <f>[22]tra!L588</f>
        <v>44.447000000000003</v>
      </c>
      <c r="M588">
        <f>[22]tra!M588</f>
        <v>29.701000000000001</v>
      </c>
      <c r="O588" t="str">
        <f t="shared" si="18"/>
        <v/>
      </c>
      <c r="P588" t="str">
        <f t="shared" si="19"/>
        <v/>
      </c>
    </row>
    <row r="589" spans="1:16" hidden="1" x14ac:dyDescent="0.25">
      <c r="A589">
        <v>10</v>
      </c>
      <c r="B589">
        <v>6</v>
      </c>
      <c r="C589">
        <v>12</v>
      </c>
      <c r="D589">
        <v>4</v>
      </c>
      <c r="E589" t="s">
        <v>459</v>
      </c>
      <c r="F589">
        <f>[22]tra!F589</f>
        <v>2.0630000000000002</v>
      </c>
      <c r="G589">
        <f>[22]tra!G589</f>
        <v>-56.936999999999998</v>
      </c>
      <c r="H589">
        <f>[22]tra!H589</f>
        <v>1.95</v>
      </c>
      <c r="I589">
        <f>[22]tra!I589</f>
        <v>-64.230999999999995</v>
      </c>
      <c r="J589">
        <f>[22]tra!J589</f>
        <v>-4.2249999999999996</v>
      </c>
      <c r="K589">
        <f>[22]tra!K589</f>
        <v>-6.7919999999999998</v>
      </c>
      <c r="L589">
        <f>[22]tra!L589</f>
        <v>-33.061</v>
      </c>
      <c r="M589">
        <f>[22]tra!M589</f>
        <v>-23.795000000000002</v>
      </c>
      <c r="O589" t="str">
        <f t="shared" si="18"/>
        <v/>
      </c>
      <c r="P589" t="str">
        <f t="shared" si="19"/>
        <v/>
      </c>
    </row>
    <row r="590" spans="1:16" hidden="1" x14ac:dyDescent="0.25">
      <c r="A590">
        <v>10</v>
      </c>
      <c r="B590">
        <v>6</v>
      </c>
      <c r="C590">
        <v>12</v>
      </c>
      <c r="D590">
        <v>3</v>
      </c>
      <c r="E590" t="s">
        <v>456</v>
      </c>
      <c r="F590">
        <f>[22]tra!F590</f>
        <v>-2.6520000000000001</v>
      </c>
      <c r="G590">
        <f>[22]tra!G590</f>
        <v>226.05500000000001</v>
      </c>
      <c r="H590">
        <f>[22]tra!H590</f>
        <v>-2.9020000000000001</v>
      </c>
      <c r="I590">
        <f>[22]tra!I590</f>
        <v>251.12799999999999</v>
      </c>
      <c r="J590">
        <f>[22]tra!J590</f>
        <v>16.37</v>
      </c>
      <c r="K590">
        <f>[22]tra!K590</f>
        <v>26.381</v>
      </c>
      <c r="L590">
        <f>[22]tra!L590</f>
        <v>-37.79</v>
      </c>
      <c r="M590">
        <f>[22]tra!M590</f>
        <v>-23.338000000000001</v>
      </c>
      <c r="O590">
        <f t="shared" si="18"/>
        <v>37.79</v>
      </c>
      <c r="P590">
        <f t="shared" si="19"/>
        <v>23.338000000000001</v>
      </c>
    </row>
    <row r="591" spans="1:16" hidden="1" x14ac:dyDescent="0.25">
      <c r="A591">
        <v>10</v>
      </c>
      <c r="B591">
        <v>6</v>
      </c>
      <c r="C591">
        <v>12</v>
      </c>
      <c r="D591">
        <v>3</v>
      </c>
      <c r="E591" t="s">
        <v>457</v>
      </c>
      <c r="F591">
        <f>[22]tra!F591</f>
        <v>2.6120000000000001</v>
      </c>
      <c r="G591">
        <f>[22]tra!G591</f>
        <v>-222.79</v>
      </c>
      <c r="H591">
        <f>[22]tra!H591</f>
        <v>2.859</v>
      </c>
      <c r="I591">
        <f>[22]tra!I591</f>
        <v>-247.51300000000001</v>
      </c>
      <c r="J591">
        <f>[22]tra!J591</f>
        <v>-16.135000000000002</v>
      </c>
      <c r="K591">
        <f>[22]tra!K591</f>
        <v>-26.001999999999999</v>
      </c>
      <c r="L591">
        <f>[22]tra!L591</f>
        <v>-10.571</v>
      </c>
      <c r="M591">
        <f>[22]tra!M591</f>
        <v>-9.2189999999999994</v>
      </c>
      <c r="O591">
        <f t="shared" si="18"/>
        <v>10.571</v>
      </c>
      <c r="P591">
        <f t="shared" si="19"/>
        <v>9.2189999999999994</v>
      </c>
    </row>
    <row r="592" spans="1:16" hidden="1" x14ac:dyDescent="0.25">
      <c r="A592">
        <v>10</v>
      </c>
      <c r="B592">
        <v>6</v>
      </c>
      <c r="C592">
        <v>12</v>
      </c>
      <c r="D592">
        <v>3</v>
      </c>
      <c r="E592" t="s">
        <v>458</v>
      </c>
      <c r="F592">
        <f>[22]tra!F592</f>
        <v>1.462</v>
      </c>
      <c r="G592">
        <f>[22]tra!G592</f>
        <v>-124.679</v>
      </c>
      <c r="H592">
        <f>[22]tra!H592</f>
        <v>1.6</v>
      </c>
      <c r="I592">
        <f>[22]tra!I592</f>
        <v>-138.511</v>
      </c>
      <c r="J592">
        <f>[22]tra!J592</f>
        <v>-9.0289999999999999</v>
      </c>
      <c r="K592">
        <f>[22]tra!K592</f>
        <v>-14.551</v>
      </c>
      <c r="L592">
        <f>[22]tra!L592</f>
        <v>48.079000000000001</v>
      </c>
      <c r="M592">
        <f>[22]tra!M592</f>
        <v>32.020000000000003</v>
      </c>
      <c r="O592" t="str">
        <f t="shared" si="18"/>
        <v/>
      </c>
      <c r="P592" t="str">
        <f t="shared" si="19"/>
        <v/>
      </c>
    </row>
    <row r="593" spans="1:16" hidden="1" x14ac:dyDescent="0.25">
      <c r="A593">
        <v>10</v>
      </c>
      <c r="B593">
        <v>6</v>
      </c>
      <c r="C593">
        <v>12</v>
      </c>
      <c r="D593">
        <v>3</v>
      </c>
      <c r="E593" t="s">
        <v>459</v>
      </c>
      <c r="F593">
        <f>[22]tra!F593</f>
        <v>1.462</v>
      </c>
      <c r="G593">
        <f>[22]tra!G593</f>
        <v>-124.679</v>
      </c>
      <c r="H593">
        <f>[22]tra!H593</f>
        <v>1.6</v>
      </c>
      <c r="I593">
        <f>[22]tra!I593</f>
        <v>-138.511</v>
      </c>
      <c r="J593">
        <f>[22]tra!J593</f>
        <v>-9.0289999999999999</v>
      </c>
      <c r="K593">
        <f>[22]tra!K593</f>
        <v>-14.551</v>
      </c>
      <c r="L593">
        <f>[22]tra!L593</f>
        <v>-32.957000000000001</v>
      </c>
      <c r="M593">
        <f>[22]tra!M593</f>
        <v>-24.175999999999998</v>
      </c>
      <c r="O593" t="str">
        <f t="shared" si="18"/>
        <v/>
      </c>
      <c r="P593" t="str">
        <f t="shared" si="19"/>
        <v/>
      </c>
    </row>
    <row r="594" spans="1:16" hidden="1" x14ac:dyDescent="0.25">
      <c r="A594">
        <v>10</v>
      </c>
      <c r="B594">
        <v>6</v>
      </c>
      <c r="C594">
        <v>12</v>
      </c>
      <c r="D594">
        <v>2</v>
      </c>
      <c r="E594" t="s">
        <v>456</v>
      </c>
      <c r="F594">
        <f>[22]tra!F594</f>
        <v>-0.129</v>
      </c>
      <c r="G594">
        <f>[22]tra!G594</f>
        <v>302.512</v>
      </c>
      <c r="H594">
        <f>[22]tra!H594</f>
        <v>2.6459999999999999</v>
      </c>
      <c r="I594">
        <f>[22]tra!I594</f>
        <v>336.87700000000001</v>
      </c>
      <c r="J594">
        <f>[22]tra!J594</f>
        <v>21.31</v>
      </c>
      <c r="K594">
        <f>[22]tra!K594</f>
        <v>34.308</v>
      </c>
      <c r="L594">
        <f>[22]tra!L594</f>
        <v>-35.587000000000003</v>
      </c>
      <c r="M594">
        <f>[22]tra!M594</f>
        <v>-22.263999999999999</v>
      </c>
      <c r="O594">
        <f t="shared" si="18"/>
        <v>35.587000000000003</v>
      </c>
      <c r="P594">
        <f t="shared" si="19"/>
        <v>22.263999999999999</v>
      </c>
    </row>
    <row r="595" spans="1:16" hidden="1" x14ac:dyDescent="0.25">
      <c r="A595">
        <v>10</v>
      </c>
      <c r="B595">
        <v>6</v>
      </c>
      <c r="C595">
        <v>12</v>
      </c>
      <c r="D595">
        <v>2</v>
      </c>
      <c r="E595" t="s">
        <v>457</v>
      </c>
      <c r="F595">
        <f>[22]tra!F595</f>
        <v>0.127</v>
      </c>
      <c r="G595">
        <f>[22]tra!G595</f>
        <v>-299.904</v>
      </c>
      <c r="H595">
        <f>[22]tra!H595</f>
        <v>-2.6230000000000002</v>
      </c>
      <c r="I595">
        <f>[22]tra!I595</f>
        <v>-333.97399999999999</v>
      </c>
      <c r="J595">
        <f>[22]tra!J595</f>
        <v>-21.126000000000001</v>
      </c>
      <c r="K595">
        <f>[22]tra!K595</f>
        <v>-34.011000000000003</v>
      </c>
      <c r="L595">
        <f>[22]tra!L595</f>
        <v>-13.366</v>
      </c>
      <c r="M595">
        <f>[22]tra!M595</f>
        <v>-10.861000000000001</v>
      </c>
      <c r="O595">
        <f t="shared" si="18"/>
        <v>13.366</v>
      </c>
      <c r="P595">
        <f t="shared" si="19"/>
        <v>10.861000000000001</v>
      </c>
    </row>
    <row r="596" spans="1:16" hidden="1" x14ac:dyDescent="0.25">
      <c r="A596">
        <v>10</v>
      </c>
      <c r="B596">
        <v>6</v>
      </c>
      <c r="C596">
        <v>12</v>
      </c>
      <c r="D596">
        <v>2</v>
      </c>
      <c r="E596" t="s">
        <v>458</v>
      </c>
      <c r="F596">
        <f>[22]tra!F596</f>
        <v>7.0999999999999994E-2</v>
      </c>
      <c r="G596">
        <f>[22]tra!G596</f>
        <v>-167.33799999999999</v>
      </c>
      <c r="H596">
        <f>[22]tra!H596</f>
        <v>-1.464</v>
      </c>
      <c r="I596">
        <f>[22]tra!I596</f>
        <v>-186.34700000000001</v>
      </c>
      <c r="J596">
        <f>[22]tra!J596</f>
        <v>-11.788</v>
      </c>
      <c r="K596">
        <f>[22]tra!K596</f>
        <v>-18.977</v>
      </c>
      <c r="L596">
        <f>[22]tra!L596</f>
        <v>46.691000000000003</v>
      </c>
      <c r="M596">
        <f>[22]tra!M596</f>
        <v>31.265999999999998</v>
      </c>
      <c r="O596" t="str">
        <f t="shared" si="18"/>
        <v/>
      </c>
      <c r="P596" t="str">
        <f t="shared" si="19"/>
        <v/>
      </c>
    </row>
    <row r="597" spans="1:16" hidden="1" x14ac:dyDescent="0.25">
      <c r="A597">
        <v>10</v>
      </c>
      <c r="B597">
        <v>6</v>
      </c>
      <c r="C597">
        <v>12</v>
      </c>
      <c r="D597">
        <v>2</v>
      </c>
      <c r="E597" t="s">
        <v>459</v>
      </c>
      <c r="F597">
        <f>[22]tra!F597</f>
        <v>7.0999999999999994E-2</v>
      </c>
      <c r="G597">
        <f>[22]tra!G597</f>
        <v>-167.33799999999999</v>
      </c>
      <c r="H597">
        <f>[22]tra!H597</f>
        <v>-1.464</v>
      </c>
      <c r="I597">
        <f>[22]tra!I597</f>
        <v>-186.34700000000001</v>
      </c>
      <c r="J597">
        <f>[22]tra!J597</f>
        <v>-11.788</v>
      </c>
      <c r="K597">
        <f>[22]tra!K597</f>
        <v>-18.977</v>
      </c>
      <c r="L597">
        <f>[22]tra!L597</f>
        <v>-34.344999999999999</v>
      </c>
      <c r="M597">
        <f>[22]tra!M597</f>
        <v>-24.93</v>
      </c>
      <c r="O597" t="str">
        <f t="shared" si="18"/>
        <v/>
      </c>
      <c r="P597" t="str">
        <f t="shared" si="19"/>
        <v/>
      </c>
    </row>
    <row r="598" spans="1:16" hidden="1" x14ac:dyDescent="0.25">
      <c r="A598">
        <v>10</v>
      </c>
      <c r="B598">
        <v>6</v>
      </c>
      <c r="C598">
        <v>12</v>
      </c>
      <c r="D598">
        <v>1</v>
      </c>
      <c r="E598" t="s">
        <v>456</v>
      </c>
      <c r="F598">
        <f>[22]tra!F598</f>
        <v>-0.186</v>
      </c>
      <c r="G598">
        <f>[22]tra!G598</f>
        <v>339.48399999999998</v>
      </c>
      <c r="H598">
        <f>[22]tra!H598</f>
        <v>2.8759999999999999</v>
      </c>
      <c r="I598">
        <f>[22]tra!I598</f>
        <v>379.95400000000001</v>
      </c>
      <c r="J598">
        <f>[22]tra!J598</f>
        <v>23.6</v>
      </c>
      <c r="K598">
        <f>[22]tra!K598</f>
        <v>37.972000000000001</v>
      </c>
      <c r="L598">
        <f>[22]tra!L598</f>
        <v>-26.003</v>
      </c>
      <c r="M598">
        <f>[22]tra!M598</f>
        <v>-17.091999999999999</v>
      </c>
      <c r="O598">
        <f t="shared" si="18"/>
        <v>26.003</v>
      </c>
      <c r="P598">
        <f t="shared" si="19"/>
        <v>17.091999999999999</v>
      </c>
    </row>
    <row r="599" spans="1:16" hidden="1" x14ac:dyDescent="0.25">
      <c r="A599">
        <v>10</v>
      </c>
      <c r="B599">
        <v>6</v>
      </c>
      <c r="C599">
        <v>12</v>
      </c>
      <c r="D599">
        <v>1</v>
      </c>
      <c r="E599" t="s">
        <v>457</v>
      </c>
      <c r="F599">
        <f>[22]tra!F599</f>
        <v>0.17799999999999999</v>
      </c>
      <c r="G599">
        <f>[22]tra!G599</f>
        <v>-335.916</v>
      </c>
      <c r="H599">
        <f>[22]tra!H599</f>
        <v>-2.847</v>
      </c>
      <c r="I599">
        <f>[22]tra!I599</f>
        <v>-375.97399999999999</v>
      </c>
      <c r="J599">
        <f>[22]tra!J599</f>
        <v>-23.352</v>
      </c>
      <c r="K599">
        <f>[22]tra!K599</f>
        <v>-37.572000000000003</v>
      </c>
      <c r="L599">
        <f>[22]tra!L599</f>
        <v>-22.872</v>
      </c>
      <c r="M599">
        <f>[22]tra!M599</f>
        <v>-15.622</v>
      </c>
      <c r="O599">
        <f t="shared" si="18"/>
        <v>22.872</v>
      </c>
      <c r="P599">
        <f t="shared" si="19"/>
        <v>15.622</v>
      </c>
    </row>
    <row r="600" spans="1:16" hidden="1" x14ac:dyDescent="0.25">
      <c r="A600">
        <v>10</v>
      </c>
      <c r="B600">
        <v>6</v>
      </c>
      <c r="C600">
        <v>12</v>
      </c>
      <c r="D600">
        <v>1</v>
      </c>
      <c r="E600" t="s">
        <v>458</v>
      </c>
      <c r="F600">
        <f>[22]tra!F600</f>
        <v>0.10100000000000001</v>
      </c>
      <c r="G600">
        <f>[22]tra!G600</f>
        <v>-187.61099999999999</v>
      </c>
      <c r="H600">
        <f>[22]tra!H600</f>
        <v>-1.59</v>
      </c>
      <c r="I600">
        <f>[22]tra!I600</f>
        <v>-209.98</v>
      </c>
      <c r="J600">
        <f>[22]tra!J600</f>
        <v>-13.042</v>
      </c>
      <c r="K600">
        <f>[22]tra!K600</f>
        <v>-20.984999999999999</v>
      </c>
      <c r="L600">
        <f>[22]tra!L600</f>
        <v>41.387999999999998</v>
      </c>
      <c r="M600">
        <f>[22]tra!M600</f>
        <v>28.506</v>
      </c>
      <c r="O600" t="str">
        <f t="shared" si="18"/>
        <v/>
      </c>
      <c r="P600" t="str">
        <f t="shared" si="19"/>
        <v/>
      </c>
    </row>
    <row r="601" spans="1:16" hidden="1" x14ac:dyDescent="0.25">
      <c r="A601">
        <v>10</v>
      </c>
      <c r="B601">
        <v>6</v>
      </c>
      <c r="C601">
        <v>12</v>
      </c>
      <c r="D601">
        <v>1</v>
      </c>
      <c r="E601" t="s">
        <v>459</v>
      </c>
      <c r="F601">
        <f>[22]tra!F601</f>
        <v>0.10100000000000001</v>
      </c>
      <c r="G601">
        <f>[22]tra!G601</f>
        <v>-187.61099999999999</v>
      </c>
      <c r="H601">
        <f>[22]tra!H601</f>
        <v>-1.59</v>
      </c>
      <c r="I601">
        <f>[22]tra!I601</f>
        <v>-209.98</v>
      </c>
      <c r="J601">
        <f>[22]tra!J601</f>
        <v>-13.042</v>
      </c>
      <c r="K601">
        <f>[22]tra!K601</f>
        <v>-20.984999999999999</v>
      </c>
      <c r="L601">
        <f>[22]tra!L601</f>
        <v>-39.648000000000003</v>
      </c>
      <c r="M601">
        <f>[22]tra!M601</f>
        <v>-27.69</v>
      </c>
      <c r="O601" t="str">
        <f t="shared" si="18"/>
        <v/>
      </c>
      <c r="P601" t="str">
        <f t="shared" si="19"/>
        <v/>
      </c>
    </row>
    <row r="602" spans="1:16" hidden="1" x14ac:dyDescent="0.25">
      <c r="A602">
        <v>10</v>
      </c>
      <c r="B602">
        <v>12</v>
      </c>
      <c r="C602">
        <v>18</v>
      </c>
      <c r="D602">
        <v>5</v>
      </c>
      <c r="E602" t="s">
        <v>456</v>
      </c>
      <c r="F602">
        <f>[22]tra!F602</f>
        <v>-0.69099999999999995</v>
      </c>
      <c r="G602">
        <f>[22]tra!G602</f>
        <v>22.49</v>
      </c>
      <c r="H602">
        <f>[22]tra!H602</f>
        <v>-0.64300000000000002</v>
      </c>
      <c r="I602">
        <f>[22]tra!I602</f>
        <v>24.873999999999999</v>
      </c>
      <c r="J602">
        <f>[22]tra!J602</f>
        <v>1.6160000000000001</v>
      </c>
      <c r="K602">
        <f>[22]tra!K602</f>
        <v>2.593</v>
      </c>
      <c r="L602">
        <f>[22]tra!L602</f>
        <v>-5.6689999999999996</v>
      </c>
      <c r="M602">
        <f>[22]tra!M602</f>
        <v>-4.1029999999999998</v>
      </c>
      <c r="O602">
        <f t="shared" si="18"/>
        <v>5.6689999999999996</v>
      </c>
      <c r="P602">
        <f t="shared" si="19"/>
        <v>4.1029999999999998</v>
      </c>
    </row>
    <row r="603" spans="1:16" hidden="1" x14ac:dyDescent="0.25">
      <c r="A603">
        <v>10</v>
      </c>
      <c r="B603">
        <v>12</v>
      </c>
      <c r="C603">
        <v>18</v>
      </c>
      <c r="D603">
        <v>5</v>
      </c>
      <c r="E603" t="s">
        <v>457</v>
      </c>
      <c r="F603">
        <f>[22]tra!F603</f>
        <v>0.69099999999999995</v>
      </c>
      <c r="G603">
        <f>[22]tra!G603</f>
        <v>-22.492000000000001</v>
      </c>
      <c r="H603">
        <f>[22]tra!H603</f>
        <v>0.64300000000000002</v>
      </c>
      <c r="I603">
        <f>[22]tra!I603</f>
        <v>-24.875</v>
      </c>
      <c r="J603">
        <f>[22]tra!J603</f>
        <v>-1.6160000000000001</v>
      </c>
      <c r="K603">
        <f>[22]tra!K603</f>
        <v>-2.5920000000000001</v>
      </c>
      <c r="L603">
        <f>[22]tra!L603</f>
        <v>-4.4749999999999996</v>
      </c>
      <c r="M603">
        <f>[22]tra!M603</f>
        <v>-3.464</v>
      </c>
      <c r="O603">
        <f t="shared" si="18"/>
        <v>4.4749999999999996</v>
      </c>
      <c r="P603">
        <f t="shared" si="19"/>
        <v>3.464</v>
      </c>
    </row>
    <row r="604" spans="1:16" hidden="1" x14ac:dyDescent="0.25">
      <c r="A604">
        <v>10</v>
      </c>
      <c r="B604">
        <v>12</v>
      </c>
      <c r="C604">
        <v>18</v>
      </c>
      <c r="D604">
        <v>5</v>
      </c>
      <c r="E604" t="s">
        <v>458</v>
      </c>
      <c r="F604">
        <f>[22]tra!F604</f>
        <v>0.28199999999999997</v>
      </c>
      <c r="G604">
        <f>[22]tra!G604</f>
        <v>-9.18</v>
      </c>
      <c r="H604">
        <f>[22]tra!H604</f>
        <v>0.26300000000000001</v>
      </c>
      <c r="I604">
        <f>[22]tra!I604</f>
        <v>-10.153</v>
      </c>
      <c r="J604">
        <f>[22]tra!J604</f>
        <v>-0.66</v>
      </c>
      <c r="K604">
        <f>[22]tra!K604</f>
        <v>-1.0580000000000001</v>
      </c>
      <c r="L604">
        <f>[22]tra!L604</f>
        <v>5.9279999999999999</v>
      </c>
      <c r="M604">
        <f>[22]tra!M604</f>
        <v>4.4909999999999997</v>
      </c>
      <c r="O604" t="str">
        <f t="shared" si="18"/>
        <v/>
      </c>
      <c r="P604" t="str">
        <f t="shared" si="19"/>
        <v/>
      </c>
    </row>
    <row r="605" spans="1:16" hidden="1" x14ac:dyDescent="0.25">
      <c r="A605">
        <v>10</v>
      </c>
      <c r="B605">
        <v>12</v>
      </c>
      <c r="C605">
        <v>18</v>
      </c>
      <c r="D605">
        <v>5</v>
      </c>
      <c r="E605" t="s">
        <v>459</v>
      </c>
      <c r="F605">
        <f>[22]tra!F605</f>
        <v>0.28199999999999997</v>
      </c>
      <c r="G605">
        <f>[22]tra!G605</f>
        <v>-9.18</v>
      </c>
      <c r="H605">
        <f>[22]tra!H605</f>
        <v>0.26300000000000001</v>
      </c>
      <c r="I605">
        <f>[22]tra!I605</f>
        <v>-10.153</v>
      </c>
      <c r="J605">
        <f>[22]tra!J605</f>
        <v>-0.66</v>
      </c>
      <c r="K605">
        <f>[22]tra!K605</f>
        <v>-1.0580000000000001</v>
      </c>
      <c r="L605">
        <f>[22]tra!L605</f>
        <v>-5.44</v>
      </c>
      <c r="M605">
        <f>[22]tra!M605</f>
        <v>-4.2309999999999999</v>
      </c>
      <c r="O605" t="str">
        <f t="shared" si="18"/>
        <v/>
      </c>
      <c r="P605" t="str">
        <f t="shared" si="19"/>
        <v/>
      </c>
    </row>
    <row r="606" spans="1:16" hidden="1" x14ac:dyDescent="0.25">
      <c r="A606">
        <v>10</v>
      </c>
      <c r="B606">
        <v>12</v>
      </c>
      <c r="C606">
        <v>18</v>
      </c>
      <c r="D606">
        <v>4</v>
      </c>
      <c r="E606" t="s">
        <v>456</v>
      </c>
      <c r="F606">
        <f>[22]tra!F606</f>
        <v>-0.55500000000000005</v>
      </c>
      <c r="G606">
        <f>[22]tra!G606</f>
        <v>23.908999999999999</v>
      </c>
      <c r="H606">
        <f>[22]tra!H606</f>
        <v>-0.52900000000000003</v>
      </c>
      <c r="I606">
        <f>[22]tra!I606</f>
        <v>26.457000000000001</v>
      </c>
      <c r="J606">
        <f>[22]tra!J606</f>
        <v>1.742</v>
      </c>
      <c r="K606">
        <f>[22]tra!K606</f>
        <v>2.8010000000000002</v>
      </c>
      <c r="L606">
        <f>[22]tra!L606</f>
        <v>-51.110999999999997</v>
      </c>
      <c r="M606">
        <f>[22]tra!M606</f>
        <v>-25.763000000000002</v>
      </c>
      <c r="O606">
        <f t="shared" si="18"/>
        <v>51.110999999999997</v>
      </c>
      <c r="P606">
        <f t="shared" si="19"/>
        <v>25.763000000000002</v>
      </c>
    </row>
    <row r="607" spans="1:16" hidden="1" x14ac:dyDescent="0.25">
      <c r="A607">
        <v>10</v>
      </c>
      <c r="B607">
        <v>12</v>
      </c>
      <c r="C607">
        <v>18</v>
      </c>
      <c r="D607">
        <v>4</v>
      </c>
      <c r="E607" t="s">
        <v>457</v>
      </c>
      <c r="F607">
        <f>[22]tra!F607</f>
        <v>0.56200000000000006</v>
      </c>
      <c r="G607">
        <f>[22]tra!G607</f>
        <v>-23.866</v>
      </c>
      <c r="H607">
        <f>[22]tra!H607</f>
        <v>0.53500000000000003</v>
      </c>
      <c r="I607">
        <f>[22]tra!I607</f>
        <v>-26.417000000000002</v>
      </c>
      <c r="J607">
        <f>[22]tra!J607</f>
        <v>-1.7390000000000001</v>
      </c>
      <c r="K607">
        <f>[22]tra!K607</f>
        <v>-2.798</v>
      </c>
      <c r="L607">
        <f>[22]tra!L607</f>
        <v>-50.615000000000002</v>
      </c>
      <c r="M607">
        <f>[22]tra!M607</f>
        <v>-25.495000000000001</v>
      </c>
      <c r="O607">
        <f t="shared" si="18"/>
        <v>50.615000000000002</v>
      </c>
      <c r="P607">
        <f t="shared" si="19"/>
        <v>25.495000000000001</v>
      </c>
    </row>
    <row r="608" spans="1:16" hidden="1" x14ac:dyDescent="0.25">
      <c r="A608">
        <v>10</v>
      </c>
      <c r="B608">
        <v>12</v>
      </c>
      <c r="C608">
        <v>18</v>
      </c>
      <c r="D608">
        <v>4</v>
      </c>
      <c r="E608" t="s">
        <v>458</v>
      </c>
      <c r="F608">
        <f>[22]tra!F608</f>
        <v>0.22800000000000001</v>
      </c>
      <c r="G608">
        <f>[22]tra!G608</f>
        <v>-9.75</v>
      </c>
      <c r="H608">
        <f>[22]tra!H608</f>
        <v>0.217</v>
      </c>
      <c r="I608">
        <f>[22]tra!I608</f>
        <v>-10.791</v>
      </c>
      <c r="J608">
        <f>[22]tra!J608</f>
        <v>-0.71</v>
      </c>
      <c r="K608">
        <f>[22]tra!K608</f>
        <v>-1.143</v>
      </c>
      <c r="L608">
        <f>[22]tra!L608</f>
        <v>62.918999999999997</v>
      </c>
      <c r="M608">
        <f>[22]tra!M608</f>
        <v>31.635000000000002</v>
      </c>
      <c r="O608" t="str">
        <f t="shared" si="18"/>
        <v/>
      </c>
      <c r="P608" t="str">
        <f t="shared" si="19"/>
        <v/>
      </c>
    </row>
    <row r="609" spans="1:16" hidden="1" x14ac:dyDescent="0.25">
      <c r="A609">
        <v>10</v>
      </c>
      <c r="B609">
        <v>12</v>
      </c>
      <c r="C609">
        <v>18</v>
      </c>
      <c r="D609">
        <v>4</v>
      </c>
      <c r="E609" t="s">
        <v>459</v>
      </c>
      <c r="F609">
        <f>[22]tra!F609</f>
        <v>0.22800000000000001</v>
      </c>
      <c r="G609">
        <f>[22]tra!G609</f>
        <v>-9.75</v>
      </c>
      <c r="H609">
        <f>[22]tra!H609</f>
        <v>0.217</v>
      </c>
      <c r="I609">
        <f>[22]tra!I609</f>
        <v>-10.791</v>
      </c>
      <c r="J609">
        <f>[22]tra!J609</f>
        <v>-0.71</v>
      </c>
      <c r="K609">
        <f>[22]tra!K609</f>
        <v>-1.143</v>
      </c>
      <c r="L609">
        <f>[22]tra!L609</f>
        <v>-62.716999999999999</v>
      </c>
      <c r="M609">
        <f>[22]tra!M609</f>
        <v>-31.526</v>
      </c>
      <c r="O609" t="str">
        <f t="shared" si="18"/>
        <v/>
      </c>
      <c r="P609" t="str">
        <f t="shared" si="19"/>
        <v/>
      </c>
    </row>
    <row r="610" spans="1:16" hidden="1" x14ac:dyDescent="0.25">
      <c r="A610">
        <v>10</v>
      </c>
      <c r="B610">
        <v>12</v>
      </c>
      <c r="C610">
        <v>18</v>
      </c>
      <c r="D610">
        <v>3</v>
      </c>
      <c r="E610" t="s">
        <v>456</v>
      </c>
      <c r="F610">
        <f>[22]tra!F610</f>
        <v>-0.30399999999999999</v>
      </c>
      <c r="G610">
        <f>[22]tra!G610</f>
        <v>27.35</v>
      </c>
      <c r="H610">
        <f>[22]tra!H610</f>
        <v>-0.33500000000000002</v>
      </c>
      <c r="I610">
        <f>[22]tra!I610</f>
        <v>30.279</v>
      </c>
      <c r="J610">
        <f>[22]tra!J610</f>
        <v>1.97</v>
      </c>
      <c r="K610">
        <f>[22]tra!K610</f>
        <v>3.173</v>
      </c>
      <c r="L610">
        <f>[22]tra!L610</f>
        <v>-51.093000000000004</v>
      </c>
      <c r="M610">
        <f>[22]tra!M610</f>
        <v>-25.753</v>
      </c>
      <c r="O610">
        <f t="shared" si="18"/>
        <v>51.093000000000004</v>
      </c>
      <c r="P610">
        <f t="shared" si="19"/>
        <v>25.753</v>
      </c>
    </row>
    <row r="611" spans="1:16" hidden="1" x14ac:dyDescent="0.25">
      <c r="A611">
        <v>10</v>
      </c>
      <c r="B611">
        <v>12</v>
      </c>
      <c r="C611">
        <v>18</v>
      </c>
      <c r="D611">
        <v>3</v>
      </c>
      <c r="E611" t="s">
        <v>457</v>
      </c>
      <c r="F611">
        <f>[22]tra!F611</f>
        <v>0.30499999999999999</v>
      </c>
      <c r="G611">
        <f>[22]tra!G611</f>
        <v>-27.443000000000001</v>
      </c>
      <c r="H611">
        <f>[22]tra!H611</f>
        <v>0.33700000000000002</v>
      </c>
      <c r="I611">
        <f>[22]tra!I611</f>
        <v>-30.385000000000002</v>
      </c>
      <c r="J611">
        <f>[22]tra!J611</f>
        <v>-1.9770000000000001</v>
      </c>
      <c r="K611">
        <f>[22]tra!K611</f>
        <v>-3.1850000000000001</v>
      </c>
      <c r="L611">
        <f>[22]tra!L611</f>
        <v>-51.031999999999996</v>
      </c>
      <c r="M611">
        <f>[22]tra!M611</f>
        <v>-25.683</v>
      </c>
      <c r="O611">
        <f t="shared" si="18"/>
        <v>51.031999999999996</v>
      </c>
      <c r="P611">
        <f t="shared" si="19"/>
        <v>25.683</v>
      </c>
    </row>
    <row r="612" spans="1:16" hidden="1" x14ac:dyDescent="0.25">
      <c r="A612">
        <v>10</v>
      </c>
      <c r="B612">
        <v>12</v>
      </c>
      <c r="C612">
        <v>18</v>
      </c>
      <c r="D612">
        <v>3</v>
      </c>
      <c r="E612" t="s">
        <v>458</v>
      </c>
      <c r="F612">
        <f>[22]tra!F612</f>
        <v>0.124</v>
      </c>
      <c r="G612">
        <f>[22]tra!G612</f>
        <v>-11.182</v>
      </c>
      <c r="H612">
        <f>[22]tra!H612</f>
        <v>0.13700000000000001</v>
      </c>
      <c r="I612">
        <f>[22]tra!I612</f>
        <v>-12.38</v>
      </c>
      <c r="J612">
        <f>[22]tra!J612</f>
        <v>-0.80600000000000005</v>
      </c>
      <c r="K612">
        <f>[22]tra!K612</f>
        <v>-1.298</v>
      </c>
      <c r="L612">
        <f>[22]tra!L612</f>
        <v>62.83</v>
      </c>
      <c r="M612">
        <f>[22]tra!M612</f>
        <v>31.594999999999999</v>
      </c>
      <c r="O612" t="str">
        <f t="shared" si="18"/>
        <v/>
      </c>
      <c r="P612" t="str">
        <f t="shared" si="19"/>
        <v/>
      </c>
    </row>
    <row r="613" spans="1:16" hidden="1" x14ac:dyDescent="0.25">
      <c r="A613">
        <v>10</v>
      </c>
      <c r="B613">
        <v>12</v>
      </c>
      <c r="C613">
        <v>18</v>
      </c>
      <c r="D613">
        <v>3</v>
      </c>
      <c r="E613" t="s">
        <v>459</v>
      </c>
      <c r="F613">
        <f>[22]tra!F613</f>
        <v>0.124</v>
      </c>
      <c r="G613">
        <f>[22]tra!G613</f>
        <v>-11.182</v>
      </c>
      <c r="H613">
        <f>[22]tra!H613</f>
        <v>0.13700000000000001</v>
      </c>
      <c r="I613">
        <f>[22]tra!I613</f>
        <v>-12.38</v>
      </c>
      <c r="J613">
        <f>[22]tra!J613</f>
        <v>-0.80600000000000005</v>
      </c>
      <c r="K613">
        <f>[22]tra!K613</f>
        <v>-1.298</v>
      </c>
      <c r="L613">
        <f>[22]tra!L613</f>
        <v>-62.805999999999997</v>
      </c>
      <c r="M613">
        <f>[22]tra!M613</f>
        <v>-31.565999999999999</v>
      </c>
      <c r="O613" t="str">
        <f t="shared" si="18"/>
        <v/>
      </c>
      <c r="P613" t="str">
        <f t="shared" si="19"/>
        <v/>
      </c>
    </row>
    <row r="614" spans="1:16" hidden="1" x14ac:dyDescent="0.25">
      <c r="A614">
        <v>10</v>
      </c>
      <c r="B614">
        <v>12</v>
      </c>
      <c r="C614">
        <v>18</v>
      </c>
      <c r="D614">
        <v>2</v>
      </c>
      <c r="E614" t="s">
        <v>456</v>
      </c>
      <c r="F614">
        <f>[22]tra!F614</f>
        <v>-9.6000000000000002E-2</v>
      </c>
      <c r="G614">
        <f>[22]tra!G614</f>
        <v>30.718</v>
      </c>
      <c r="H614">
        <f>[22]tra!H614</f>
        <v>-0.26200000000000001</v>
      </c>
      <c r="I614">
        <f>[22]tra!I614</f>
        <v>34.093000000000004</v>
      </c>
      <c r="J614">
        <f>[22]tra!J614</f>
        <v>2.1720000000000002</v>
      </c>
      <c r="K614">
        <f>[22]tra!K614</f>
        <v>3.4969999999999999</v>
      </c>
      <c r="L614">
        <f>[22]tra!L614</f>
        <v>-51.103999999999999</v>
      </c>
      <c r="M614">
        <f>[22]tra!M614</f>
        <v>-25.741</v>
      </c>
      <c r="O614">
        <f t="shared" si="18"/>
        <v>51.103999999999999</v>
      </c>
      <c r="P614">
        <f t="shared" si="19"/>
        <v>25.741</v>
      </c>
    </row>
    <row r="615" spans="1:16" hidden="1" x14ac:dyDescent="0.25">
      <c r="A615">
        <v>10</v>
      </c>
      <c r="B615">
        <v>12</v>
      </c>
      <c r="C615">
        <v>18</v>
      </c>
      <c r="D615">
        <v>2</v>
      </c>
      <c r="E615" t="s">
        <v>457</v>
      </c>
      <c r="F615">
        <f>[22]tra!F615</f>
        <v>9.2999999999999999E-2</v>
      </c>
      <c r="G615">
        <f>[22]tra!G615</f>
        <v>-30.945</v>
      </c>
      <c r="H615">
        <f>[22]tra!H615</f>
        <v>0.26300000000000001</v>
      </c>
      <c r="I615">
        <f>[22]tra!I615</f>
        <v>-34.348999999999997</v>
      </c>
      <c r="J615">
        <f>[22]tra!J615</f>
        <v>-2.1880000000000002</v>
      </c>
      <c r="K615">
        <f>[22]tra!K615</f>
        <v>-3.5219999999999998</v>
      </c>
      <c r="L615">
        <f>[22]tra!L615</f>
        <v>-51.11</v>
      </c>
      <c r="M615">
        <f>[22]tra!M615</f>
        <v>-25.715</v>
      </c>
      <c r="O615">
        <f t="shared" si="18"/>
        <v>51.11</v>
      </c>
      <c r="P615">
        <f t="shared" si="19"/>
        <v>25.715</v>
      </c>
    </row>
    <row r="616" spans="1:16" hidden="1" x14ac:dyDescent="0.25">
      <c r="A616">
        <v>10</v>
      </c>
      <c r="B616">
        <v>12</v>
      </c>
      <c r="C616">
        <v>18</v>
      </c>
      <c r="D616">
        <v>2</v>
      </c>
      <c r="E616" t="s">
        <v>458</v>
      </c>
      <c r="F616">
        <f>[22]tra!F616</f>
        <v>3.9E-2</v>
      </c>
      <c r="G616">
        <f>[22]tra!G616</f>
        <v>-12.584</v>
      </c>
      <c r="H616">
        <f>[22]tra!H616</f>
        <v>0.107</v>
      </c>
      <c r="I616">
        <f>[22]tra!I616</f>
        <v>-13.968</v>
      </c>
      <c r="J616">
        <f>[22]tra!J616</f>
        <v>-0.89</v>
      </c>
      <c r="K616">
        <f>[22]tra!K616</f>
        <v>-1.4330000000000001</v>
      </c>
      <c r="L616">
        <f>[22]tra!L616</f>
        <v>62.817</v>
      </c>
      <c r="M616">
        <f>[22]tra!M616</f>
        <v>31.585999999999999</v>
      </c>
      <c r="O616" t="str">
        <f t="shared" si="18"/>
        <v/>
      </c>
      <c r="P616" t="str">
        <f t="shared" si="19"/>
        <v/>
      </c>
    </row>
    <row r="617" spans="1:16" hidden="1" x14ac:dyDescent="0.25">
      <c r="A617">
        <v>10</v>
      </c>
      <c r="B617">
        <v>12</v>
      </c>
      <c r="C617">
        <v>18</v>
      </c>
      <c r="D617">
        <v>2</v>
      </c>
      <c r="E617" t="s">
        <v>459</v>
      </c>
      <c r="F617">
        <f>[22]tra!F617</f>
        <v>3.9E-2</v>
      </c>
      <c r="G617">
        <f>[22]tra!G617</f>
        <v>-12.584</v>
      </c>
      <c r="H617">
        <f>[22]tra!H617</f>
        <v>0.107</v>
      </c>
      <c r="I617">
        <f>[22]tra!I617</f>
        <v>-13.968</v>
      </c>
      <c r="J617">
        <f>[22]tra!J617</f>
        <v>-0.89</v>
      </c>
      <c r="K617">
        <f>[22]tra!K617</f>
        <v>-1.4330000000000001</v>
      </c>
      <c r="L617">
        <f>[22]tra!L617</f>
        <v>-62.819000000000003</v>
      </c>
      <c r="M617">
        <f>[22]tra!M617</f>
        <v>-31.574999999999999</v>
      </c>
      <c r="O617" t="str">
        <f t="shared" si="18"/>
        <v/>
      </c>
      <c r="P617" t="str">
        <f t="shared" si="19"/>
        <v/>
      </c>
    </row>
    <row r="618" spans="1:16" hidden="1" x14ac:dyDescent="0.25">
      <c r="A618">
        <v>10</v>
      </c>
      <c r="B618">
        <v>12</v>
      </c>
      <c r="C618">
        <v>18</v>
      </c>
      <c r="D618">
        <v>1</v>
      </c>
      <c r="E618" t="s">
        <v>456</v>
      </c>
      <c r="F618">
        <f>[22]tra!F618</f>
        <v>-5.8999999999999997E-2</v>
      </c>
      <c r="G618">
        <f>[22]tra!G618</f>
        <v>29.527999999999999</v>
      </c>
      <c r="H618">
        <f>[22]tra!H618</f>
        <v>-0.246</v>
      </c>
      <c r="I618">
        <f>[22]tra!I618</f>
        <v>32.9</v>
      </c>
      <c r="J618">
        <f>[22]tra!J618</f>
        <v>2.0619999999999998</v>
      </c>
      <c r="K618">
        <f>[22]tra!K618</f>
        <v>3.3180000000000001</v>
      </c>
      <c r="L618">
        <f>[22]tra!L618</f>
        <v>-50.957999999999998</v>
      </c>
      <c r="M618">
        <f>[22]tra!M618</f>
        <v>-25.643999999999998</v>
      </c>
      <c r="O618">
        <f t="shared" si="18"/>
        <v>50.957999999999998</v>
      </c>
      <c r="P618">
        <f t="shared" si="19"/>
        <v>25.643999999999998</v>
      </c>
    </row>
    <row r="619" spans="1:16" hidden="1" x14ac:dyDescent="0.25">
      <c r="A619">
        <v>10</v>
      </c>
      <c r="B619">
        <v>12</v>
      </c>
      <c r="C619">
        <v>18</v>
      </c>
      <c r="D619">
        <v>1</v>
      </c>
      <c r="E619" t="s">
        <v>457</v>
      </c>
      <c r="F619">
        <f>[22]tra!F619</f>
        <v>5.8999999999999997E-2</v>
      </c>
      <c r="G619">
        <f>[22]tra!G619</f>
        <v>-30.033999999999999</v>
      </c>
      <c r="H619">
        <f>[22]tra!H619</f>
        <v>0.25</v>
      </c>
      <c r="I619">
        <f>[22]tra!I619</f>
        <v>-33.47</v>
      </c>
      <c r="J619">
        <f>[22]tra!J619</f>
        <v>-2.097</v>
      </c>
      <c r="K619">
        <f>[22]tra!K619</f>
        <v>-3.3740000000000001</v>
      </c>
      <c r="L619">
        <f>[22]tra!L619</f>
        <v>-51.261000000000003</v>
      </c>
      <c r="M619">
        <f>[22]tra!M619</f>
        <v>-25.85</v>
      </c>
      <c r="O619">
        <f t="shared" si="18"/>
        <v>51.261000000000003</v>
      </c>
      <c r="P619">
        <f t="shared" si="19"/>
        <v>25.85</v>
      </c>
    </row>
    <row r="620" spans="1:16" hidden="1" x14ac:dyDescent="0.25">
      <c r="A620">
        <v>10</v>
      </c>
      <c r="B620">
        <v>12</v>
      </c>
      <c r="C620">
        <v>18</v>
      </c>
      <c r="D620">
        <v>1</v>
      </c>
      <c r="E620" t="s">
        <v>458</v>
      </c>
      <c r="F620">
        <f>[22]tra!F620</f>
        <v>2.4E-2</v>
      </c>
      <c r="G620">
        <f>[22]tra!G620</f>
        <v>-12.156000000000001</v>
      </c>
      <c r="H620">
        <f>[22]tra!H620</f>
        <v>0.10100000000000001</v>
      </c>
      <c r="I620">
        <f>[22]tra!I620</f>
        <v>-13.545</v>
      </c>
      <c r="J620">
        <f>[22]tra!J620</f>
        <v>-0.84899999999999998</v>
      </c>
      <c r="K620">
        <f>[22]tra!K620</f>
        <v>-1.3660000000000001</v>
      </c>
      <c r="L620">
        <f>[22]tra!L620</f>
        <v>62.756</v>
      </c>
      <c r="M620">
        <f>[22]tra!M620</f>
        <v>31.539000000000001</v>
      </c>
      <c r="O620" t="str">
        <f t="shared" si="18"/>
        <v/>
      </c>
      <c r="P620" t="str">
        <f t="shared" si="19"/>
        <v/>
      </c>
    </row>
    <row r="621" spans="1:16" hidden="1" x14ac:dyDescent="0.25">
      <c r="A621">
        <v>10</v>
      </c>
      <c r="B621">
        <v>12</v>
      </c>
      <c r="C621">
        <v>18</v>
      </c>
      <c r="D621">
        <v>1</v>
      </c>
      <c r="E621" t="s">
        <v>459</v>
      </c>
      <c r="F621">
        <f>[22]tra!F621</f>
        <v>2.4E-2</v>
      </c>
      <c r="G621">
        <f>[22]tra!G621</f>
        <v>-12.156000000000001</v>
      </c>
      <c r="H621">
        <f>[22]tra!H621</f>
        <v>0.10100000000000001</v>
      </c>
      <c r="I621">
        <f>[22]tra!I621</f>
        <v>-13.545</v>
      </c>
      <c r="J621">
        <f>[22]tra!J621</f>
        <v>-0.84899999999999998</v>
      </c>
      <c r="K621">
        <f>[22]tra!K621</f>
        <v>-1.3660000000000001</v>
      </c>
      <c r="L621">
        <f>[22]tra!L621</f>
        <v>-62.88</v>
      </c>
      <c r="M621">
        <f>[22]tra!M621</f>
        <v>-31.622</v>
      </c>
      <c r="O621" t="str">
        <f t="shared" si="18"/>
        <v/>
      </c>
      <c r="P621" t="str">
        <f t="shared" si="19"/>
        <v/>
      </c>
    </row>
    <row r="622" spans="1:16" hidden="1" x14ac:dyDescent="0.25">
      <c r="A622">
        <v>10</v>
      </c>
      <c r="B622">
        <v>18</v>
      </c>
      <c r="C622">
        <v>21</v>
      </c>
      <c r="D622">
        <v>5</v>
      </c>
      <c r="E622" t="s">
        <v>456</v>
      </c>
      <c r="F622">
        <f>[22]tra!F622</f>
        <v>-0.59399999999999997</v>
      </c>
      <c r="G622">
        <f>[22]tra!G622</f>
        <v>14.005000000000001</v>
      </c>
      <c r="H622">
        <f>[22]tra!H622</f>
        <v>-0.55200000000000005</v>
      </c>
      <c r="I622">
        <f>[22]tra!I622</f>
        <v>15.702999999999999</v>
      </c>
      <c r="J622">
        <f>[22]tra!J622</f>
        <v>1.0069999999999999</v>
      </c>
      <c r="K622">
        <f>[22]tra!K622</f>
        <v>1.613</v>
      </c>
      <c r="L622">
        <f>[22]tra!L622</f>
        <v>-17.440000000000001</v>
      </c>
      <c r="M622">
        <f>[22]tra!M622</f>
        <v>-12.109</v>
      </c>
      <c r="O622">
        <f t="shared" si="18"/>
        <v>17.440000000000001</v>
      </c>
      <c r="P622">
        <f t="shared" si="19"/>
        <v>12.109</v>
      </c>
    </row>
    <row r="623" spans="1:16" hidden="1" x14ac:dyDescent="0.25">
      <c r="A623">
        <v>10</v>
      </c>
      <c r="B623">
        <v>18</v>
      </c>
      <c r="C623">
        <v>21</v>
      </c>
      <c r="D623">
        <v>5</v>
      </c>
      <c r="E623" t="s">
        <v>457</v>
      </c>
      <c r="F623">
        <f>[22]tra!F623</f>
        <v>0.60799999999999998</v>
      </c>
      <c r="G623">
        <f>[22]tra!G623</f>
        <v>-14.452</v>
      </c>
      <c r="H623">
        <f>[22]tra!H623</f>
        <v>0.56499999999999995</v>
      </c>
      <c r="I623">
        <f>[22]tra!I623</f>
        <v>-16.196000000000002</v>
      </c>
      <c r="J623">
        <f>[22]tra!J623</f>
        <v>-1.0389999999999999</v>
      </c>
      <c r="K623">
        <f>[22]tra!K623</f>
        <v>-1.6639999999999999</v>
      </c>
      <c r="L623">
        <f>[22]tra!L623</f>
        <v>-20.285</v>
      </c>
      <c r="M623">
        <f>[22]tra!M623</f>
        <v>-13.53</v>
      </c>
      <c r="O623">
        <f t="shared" si="18"/>
        <v>20.285</v>
      </c>
      <c r="P623">
        <f t="shared" si="19"/>
        <v>13.53</v>
      </c>
    </row>
    <row r="624" spans="1:16" hidden="1" x14ac:dyDescent="0.25">
      <c r="A624">
        <v>10</v>
      </c>
      <c r="B624">
        <v>18</v>
      </c>
      <c r="C624">
        <v>21</v>
      </c>
      <c r="D624">
        <v>5</v>
      </c>
      <c r="E624" t="s">
        <v>458</v>
      </c>
      <c r="F624">
        <f>[22]tra!F624</f>
        <v>0.24</v>
      </c>
      <c r="G624">
        <f>[22]tra!G624</f>
        <v>-5.6909999999999998</v>
      </c>
      <c r="H624">
        <f>[22]tra!H624</f>
        <v>0.223</v>
      </c>
      <c r="I624">
        <f>[22]tra!I624</f>
        <v>-6.38</v>
      </c>
      <c r="J624">
        <f>[22]tra!J624</f>
        <v>-0.40899999999999997</v>
      </c>
      <c r="K624">
        <f>[22]tra!K624</f>
        <v>-0.65500000000000003</v>
      </c>
      <c r="L624">
        <f>[22]tra!L624</f>
        <v>22.530999999999999</v>
      </c>
      <c r="M624">
        <f>[22]tra!M624</f>
        <v>15.366</v>
      </c>
      <c r="O624" t="str">
        <f t="shared" si="18"/>
        <v/>
      </c>
      <c r="P624" t="str">
        <f t="shared" si="19"/>
        <v/>
      </c>
    </row>
    <row r="625" spans="1:16" hidden="1" x14ac:dyDescent="0.25">
      <c r="A625">
        <v>10</v>
      </c>
      <c r="B625">
        <v>18</v>
      </c>
      <c r="C625">
        <v>21</v>
      </c>
      <c r="D625">
        <v>5</v>
      </c>
      <c r="E625" t="s">
        <v>459</v>
      </c>
      <c r="F625">
        <f>[22]tra!F625</f>
        <v>0.24</v>
      </c>
      <c r="G625">
        <f>[22]tra!G625</f>
        <v>-5.6909999999999998</v>
      </c>
      <c r="H625">
        <f>[22]tra!H625</f>
        <v>0.223</v>
      </c>
      <c r="I625">
        <f>[22]tra!I625</f>
        <v>-6.38</v>
      </c>
      <c r="J625">
        <f>[22]tra!J625</f>
        <v>-0.40899999999999997</v>
      </c>
      <c r="K625">
        <f>[22]tra!K625</f>
        <v>-0.65500000000000003</v>
      </c>
      <c r="L625">
        <f>[22]tra!L625</f>
        <v>-23.669</v>
      </c>
      <c r="M625">
        <f>[22]tra!M625</f>
        <v>-15.933999999999999</v>
      </c>
      <c r="O625" t="str">
        <f t="shared" si="18"/>
        <v/>
      </c>
      <c r="P625" t="str">
        <f t="shared" si="19"/>
        <v/>
      </c>
    </row>
    <row r="626" spans="1:16" hidden="1" x14ac:dyDescent="0.25">
      <c r="A626">
        <v>10</v>
      </c>
      <c r="B626">
        <v>18</v>
      </c>
      <c r="C626">
        <v>21</v>
      </c>
      <c r="D626">
        <v>4</v>
      </c>
      <c r="E626" t="s">
        <v>456</v>
      </c>
      <c r="F626">
        <f>[22]tra!F626</f>
        <v>-3.1880000000000002</v>
      </c>
      <c r="G626">
        <f>[22]tra!G626</f>
        <v>103.55</v>
      </c>
      <c r="H626">
        <f>[22]tra!H626</f>
        <v>-3.012</v>
      </c>
      <c r="I626">
        <f>[22]tra!I626</f>
        <v>115.633</v>
      </c>
      <c r="J626">
        <f>[22]tra!J626</f>
        <v>7.6239999999999997</v>
      </c>
      <c r="K626">
        <f>[22]tra!K626</f>
        <v>12.259</v>
      </c>
      <c r="L626">
        <f>[22]tra!L626</f>
        <v>-32.423000000000002</v>
      </c>
      <c r="M626">
        <f>[22]tra!M626</f>
        <v>-23.198</v>
      </c>
      <c r="O626">
        <f t="shared" si="18"/>
        <v>32.423000000000002</v>
      </c>
      <c r="P626">
        <f t="shared" si="19"/>
        <v>23.198</v>
      </c>
    </row>
    <row r="627" spans="1:16" hidden="1" x14ac:dyDescent="0.25">
      <c r="A627">
        <v>10</v>
      </c>
      <c r="B627">
        <v>18</v>
      </c>
      <c r="C627">
        <v>21</v>
      </c>
      <c r="D627">
        <v>4</v>
      </c>
      <c r="E627" t="s">
        <v>457</v>
      </c>
      <c r="F627">
        <f>[22]tra!F627</f>
        <v>3.2050000000000001</v>
      </c>
      <c r="G627">
        <f>[22]tra!G627</f>
        <v>-104.41800000000001</v>
      </c>
      <c r="H627">
        <f>[22]tra!H627</f>
        <v>3.0289999999999999</v>
      </c>
      <c r="I627">
        <f>[22]tra!I627</f>
        <v>-116.596</v>
      </c>
      <c r="J627">
        <f>[22]tra!J627</f>
        <v>-7.6890000000000001</v>
      </c>
      <c r="K627">
        <f>[22]tra!K627</f>
        <v>-12.363</v>
      </c>
      <c r="L627">
        <f>[22]tra!L627</f>
        <v>-37.734000000000002</v>
      </c>
      <c r="M627">
        <f>[22]tra!M627</f>
        <v>-26.231999999999999</v>
      </c>
      <c r="O627">
        <f t="shared" si="18"/>
        <v>37.734000000000002</v>
      </c>
      <c r="P627">
        <f t="shared" si="19"/>
        <v>26.231999999999999</v>
      </c>
    </row>
    <row r="628" spans="1:16" hidden="1" x14ac:dyDescent="0.25">
      <c r="A628">
        <v>10</v>
      </c>
      <c r="B628">
        <v>18</v>
      </c>
      <c r="C628">
        <v>21</v>
      </c>
      <c r="D628">
        <v>4</v>
      </c>
      <c r="E628" t="s">
        <v>458</v>
      </c>
      <c r="F628">
        <f>[22]tra!F628</f>
        <v>1.2789999999999999</v>
      </c>
      <c r="G628">
        <f>[22]tra!G628</f>
        <v>-41.594000000000001</v>
      </c>
      <c r="H628">
        <f>[22]tra!H628</f>
        <v>1.208</v>
      </c>
      <c r="I628">
        <f>[22]tra!I628</f>
        <v>-46.445999999999998</v>
      </c>
      <c r="J628">
        <f>[22]tra!J628</f>
        <v>-3.0630000000000002</v>
      </c>
      <c r="K628">
        <f>[22]tra!K628</f>
        <v>-4.9240000000000004</v>
      </c>
      <c r="L628">
        <f>[22]tra!L628</f>
        <v>40.988</v>
      </c>
      <c r="M628">
        <f>[22]tra!M628</f>
        <v>29.617999999999999</v>
      </c>
      <c r="O628" t="str">
        <f t="shared" si="18"/>
        <v/>
      </c>
      <c r="P628" t="str">
        <f t="shared" si="19"/>
        <v/>
      </c>
    </row>
    <row r="629" spans="1:16" hidden="1" x14ac:dyDescent="0.25">
      <c r="A629">
        <v>10</v>
      </c>
      <c r="B629">
        <v>18</v>
      </c>
      <c r="C629">
        <v>21</v>
      </c>
      <c r="D629">
        <v>4</v>
      </c>
      <c r="E629" t="s">
        <v>459</v>
      </c>
      <c r="F629">
        <f>[22]tra!F629</f>
        <v>1.2789999999999999</v>
      </c>
      <c r="G629">
        <f>[22]tra!G629</f>
        <v>-41.594000000000001</v>
      </c>
      <c r="H629">
        <f>[22]tra!H629</f>
        <v>1.208</v>
      </c>
      <c r="I629">
        <f>[22]tra!I629</f>
        <v>-46.445999999999998</v>
      </c>
      <c r="J629">
        <f>[22]tra!J629</f>
        <v>-3.0630000000000002</v>
      </c>
      <c r="K629">
        <f>[22]tra!K629</f>
        <v>-4.9240000000000004</v>
      </c>
      <c r="L629">
        <f>[22]tra!L629</f>
        <v>-43.112000000000002</v>
      </c>
      <c r="M629">
        <f>[22]tra!M629</f>
        <v>-30.832000000000001</v>
      </c>
      <c r="O629" t="str">
        <f t="shared" si="18"/>
        <v/>
      </c>
      <c r="P629" t="str">
        <f t="shared" si="19"/>
        <v/>
      </c>
    </row>
    <row r="630" spans="1:16" hidden="1" x14ac:dyDescent="0.25">
      <c r="A630">
        <v>10</v>
      </c>
      <c r="B630">
        <v>18</v>
      </c>
      <c r="C630">
        <v>21</v>
      </c>
      <c r="D630">
        <v>3</v>
      </c>
      <c r="E630" t="s">
        <v>456</v>
      </c>
      <c r="F630">
        <f>[22]tra!F630</f>
        <v>-2.4380000000000002</v>
      </c>
      <c r="G630">
        <f>[22]tra!G630</f>
        <v>210.321</v>
      </c>
      <c r="H630">
        <f>[22]tra!H630</f>
        <v>-2.669</v>
      </c>
      <c r="I630">
        <f>[22]tra!I630</f>
        <v>233.33799999999999</v>
      </c>
      <c r="J630">
        <f>[22]tra!J630</f>
        <v>15.204000000000001</v>
      </c>
      <c r="K630">
        <f>[22]tra!K630</f>
        <v>24.497</v>
      </c>
      <c r="L630">
        <f>[22]tra!L630</f>
        <v>-28.992999999999999</v>
      </c>
      <c r="M630">
        <f>[22]tra!M630</f>
        <v>-22.021000000000001</v>
      </c>
      <c r="O630">
        <f t="shared" si="18"/>
        <v>28.992999999999999</v>
      </c>
      <c r="P630">
        <f t="shared" si="19"/>
        <v>22.021000000000001</v>
      </c>
    </row>
    <row r="631" spans="1:16" hidden="1" x14ac:dyDescent="0.25">
      <c r="A631">
        <v>10</v>
      </c>
      <c r="B631">
        <v>18</v>
      </c>
      <c r="C631">
        <v>21</v>
      </c>
      <c r="D631">
        <v>3</v>
      </c>
      <c r="E631" t="s">
        <v>457</v>
      </c>
      <c r="F631">
        <f>[22]tra!F631</f>
        <v>2.468</v>
      </c>
      <c r="G631">
        <f>[22]tra!G631</f>
        <v>-212.779</v>
      </c>
      <c r="H631">
        <f>[22]tra!H631</f>
        <v>2.7010000000000001</v>
      </c>
      <c r="I631">
        <f>[22]tra!I631</f>
        <v>-236.059</v>
      </c>
      <c r="J631">
        <f>[22]tra!J631</f>
        <v>-15.381</v>
      </c>
      <c r="K631">
        <f>[22]tra!K631</f>
        <v>-24.783000000000001</v>
      </c>
      <c r="L631">
        <f>[22]tra!L631</f>
        <v>-42.786999999999999</v>
      </c>
      <c r="M631">
        <f>[22]tra!M631</f>
        <v>-28.920999999999999</v>
      </c>
      <c r="O631">
        <f t="shared" si="18"/>
        <v>42.786999999999999</v>
      </c>
      <c r="P631">
        <f t="shared" si="19"/>
        <v>28.920999999999999</v>
      </c>
    </row>
    <row r="632" spans="1:16" hidden="1" x14ac:dyDescent="0.25">
      <c r="A632">
        <v>10</v>
      </c>
      <c r="B632">
        <v>18</v>
      </c>
      <c r="C632">
        <v>21</v>
      </c>
      <c r="D632">
        <v>3</v>
      </c>
      <c r="E632" t="s">
        <v>458</v>
      </c>
      <c r="F632">
        <f>[22]tra!F632</f>
        <v>0.98099999999999998</v>
      </c>
      <c r="G632">
        <f>[22]tra!G632</f>
        <v>-84.62</v>
      </c>
      <c r="H632">
        <f>[22]tra!H632</f>
        <v>1.0740000000000001</v>
      </c>
      <c r="I632">
        <f>[22]tra!I632</f>
        <v>-93.879000000000005</v>
      </c>
      <c r="J632">
        <f>[22]tra!J632</f>
        <v>-6.117</v>
      </c>
      <c r="K632">
        <f>[22]tra!K632</f>
        <v>-9.8559999999999999</v>
      </c>
      <c r="L632">
        <f>[22]tra!L632</f>
        <v>41.741</v>
      </c>
      <c r="M632">
        <f>[22]tra!M632</f>
        <v>30.72</v>
      </c>
      <c r="O632" t="str">
        <f t="shared" si="18"/>
        <v/>
      </c>
      <c r="P632" t="str">
        <f t="shared" si="19"/>
        <v/>
      </c>
    </row>
    <row r="633" spans="1:16" hidden="1" x14ac:dyDescent="0.25">
      <c r="A633">
        <v>10</v>
      </c>
      <c r="B633">
        <v>18</v>
      </c>
      <c r="C633">
        <v>21</v>
      </c>
      <c r="D633">
        <v>3</v>
      </c>
      <c r="E633" t="s">
        <v>459</v>
      </c>
      <c r="F633">
        <f>[22]tra!F633</f>
        <v>0.98099999999999998</v>
      </c>
      <c r="G633">
        <f>[22]tra!G633</f>
        <v>-84.62</v>
      </c>
      <c r="H633">
        <f>[22]tra!H633</f>
        <v>1.0740000000000001</v>
      </c>
      <c r="I633">
        <f>[22]tra!I633</f>
        <v>-93.879000000000005</v>
      </c>
      <c r="J633">
        <f>[22]tra!J633</f>
        <v>-6.117</v>
      </c>
      <c r="K633">
        <f>[22]tra!K633</f>
        <v>-9.8559999999999999</v>
      </c>
      <c r="L633">
        <f>[22]tra!L633</f>
        <v>-47.259</v>
      </c>
      <c r="M633">
        <f>[22]tra!M633</f>
        <v>-33.479999999999997</v>
      </c>
      <c r="O633" t="str">
        <f t="shared" si="18"/>
        <v/>
      </c>
      <c r="P633" t="str">
        <f t="shared" si="19"/>
        <v/>
      </c>
    </row>
    <row r="634" spans="1:16" hidden="1" x14ac:dyDescent="0.25">
      <c r="A634">
        <v>10</v>
      </c>
      <c r="B634">
        <v>18</v>
      </c>
      <c r="C634">
        <v>21</v>
      </c>
      <c r="D634">
        <v>2</v>
      </c>
      <c r="E634" t="s">
        <v>456</v>
      </c>
      <c r="F634">
        <f>[22]tra!F634</f>
        <v>-0.35199999999999998</v>
      </c>
      <c r="G634">
        <f>[22]tra!G634</f>
        <v>263.036</v>
      </c>
      <c r="H634">
        <f>[22]tra!H634</f>
        <v>2.2559999999999998</v>
      </c>
      <c r="I634">
        <f>[22]tra!I634</f>
        <v>292.56799999999998</v>
      </c>
      <c r="J634">
        <f>[22]tra!J634</f>
        <v>18.553999999999998</v>
      </c>
      <c r="K634">
        <f>[22]tra!K634</f>
        <v>29.87</v>
      </c>
      <c r="L634">
        <f>[22]tra!L634</f>
        <v>-30.018000000000001</v>
      </c>
      <c r="M634">
        <f>[22]tra!M634</f>
        <v>-22.658999999999999</v>
      </c>
      <c r="O634">
        <f t="shared" si="18"/>
        <v>30.018000000000001</v>
      </c>
      <c r="P634">
        <f t="shared" si="19"/>
        <v>22.658999999999999</v>
      </c>
    </row>
    <row r="635" spans="1:16" hidden="1" x14ac:dyDescent="0.25">
      <c r="A635">
        <v>10</v>
      </c>
      <c r="B635">
        <v>18</v>
      </c>
      <c r="C635">
        <v>21</v>
      </c>
      <c r="D635">
        <v>2</v>
      </c>
      <c r="E635" t="s">
        <v>457</v>
      </c>
      <c r="F635">
        <f>[22]tra!F635</f>
        <v>0.35299999999999998</v>
      </c>
      <c r="G635">
        <f>[22]tra!G635</f>
        <v>-264.95</v>
      </c>
      <c r="H635">
        <f>[22]tra!H635</f>
        <v>-2.2730000000000001</v>
      </c>
      <c r="I635">
        <f>[22]tra!I635</f>
        <v>-294.70100000000002</v>
      </c>
      <c r="J635">
        <f>[22]tra!J635</f>
        <v>-18.689</v>
      </c>
      <c r="K635">
        <f>[22]tra!K635</f>
        <v>-30.087</v>
      </c>
      <c r="L635">
        <f>[22]tra!L635</f>
        <v>-42.868000000000002</v>
      </c>
      <c r="M635">
        <f>[22]tra!M635</f>
        <v>-29.222999999999999</v>
      </c>
      <c r="O635">
        <f t="shared" si="18"/>
        <v>42.868000000000002</v>
      </c>
      <c r="P635">
        <f t="shared" si="19"/>
        <v>29.222999999999999</v>
      </c>
    </row>
    <row r="636" spans="1:16" hidden="1" x14ac:dyDescent="0.25">
      <c r="A636">
        <v>10</v>
      </c>
      <c r="B636">
        <v>18</v>
      </c>
      <c r="C636">
        <v>21</v>
      </c>
      <c r="D636">
        <v>2</v>
      </c>
      <c r="E636" t="s">
        <v>458</v>
      </c>
      <c r="F636">
        <f>[22]tra!F636</f>
        <v>0.14099999999999999</v>
      </c>
      <c r="G636">
        <f>[22]tra!G636</f>
        <v>-105.59699999999999</v>
      </c>
      <c r="H636">
        <f>[22]tra!H636</f>
        <v>-0.90600000000000003</v>
      </c>
      <c r="I636">
        <f>[22]tra!I636</f>
        <v>-117.45399999999999</v>
      </c>
      <c r="J636">
        <f>[22]tra!J636</f>
        <v>-7.4489999999999998</v>
      </c>
      <c r="K636">
        <f>[22]tra!K636</f>
        <v>-11.991</v>
      </c>
      <c r="L636">
        <f>[22]tra!L636</f>
        <v>41.93</v>
      </c>
      <c r="M636">
        <f>[22]tra!M636</f>
        <v>30.786999999999999</v>
      </c>
      <c r="O636" t="str">
        <f t="shared" si="18"/>
        <v/>
      </c>
      <c r="P636" t="str">
        <f t="shared" si="19"/>
        <v/>
      </c>
    </row>
    <row r="637" spans="1:16" hidden="1" x14ac:dyDescent="0.25">
      <c r="A637">
        <v>10</v>
      </c>
      <c r="B637">
        <v>18</v>
      </c>
      <c r="C637">
        <v>21</v>
      </c>
      <c r="D637">
        <v>2</v>
      </c>
      <c r="E637" t="s">
        <v>459</v>
      </c>
      <c r="F637">
        <f>[22]tra!F637</f>
        <v>0.14099999999999999</v>
      </c>
      <c r="G637">
        <f>[22]tra!G637</f>
        <v>-105.59699999999999</v>
      </c>
      <c r="H637">
        <f>[22]tra!H637</f>
        <v>-0.90600000000000003</v>
      </c>
      <c r="I637">
        <f>[22]tra!I637</f>
        <v>-117.45399999999999</v>
      </c>
      <c r="J637">
        <f>[22]tra!J637</f>
        <v>-7.4489999999999998</v>
      </c>
      <c r="K637">
        <f>[22]tra!K637</f>
        <v>-11.991</v>
      </c>
      <c r="L637">
        <f>[22]tra!L637</f>
        <v>-47.07</v>
      </c>
      <c r="M637">
        <f>[22]tra!M637</f>
        <v>-33.412999999999997</v>
      </c>
      <c r="O637" t="str">
        <f t="shared" si="18"/>
        <v/>
      </c>
      <c r="P637" t="str">
        <f t="shared" si="19"/>
        <v/>
      </c>
    </row>
    <row r="638" spans="1:16" hidden="1" x14ac:dyDescent="0.25">
      <c r="A638">
        <v>10</v>
      </c>
      <c r="B638">
        <v>18</v>
      </c>
      <c r="C638">
        <v>21</v>
      </c>
      <c r="D638">
        <v>1</v>
      </c>
      <c r="E638" t="s">
        <v>456</v>
      </c>
      <c r="F638">
        <f>[22]tra!F638</f>
        <v>-0.29299999999999998</v>
      </c>
      <c r="G638">
        <f>[22]tra!G638</f>
        <v>283.95</v>
      </c>
      <c r="H638">
        <f>[22]tra!H638</f>
        <v>2.383</v>
      </c>
      <c r="I638">
        <f>[22]tra!I638</f>
        <v>317.34399999999999</v>
      </c>
      <c r="J638">
        <f>[22]tra!J638</f>
        <v>19.765999999999998</v>
      </c>
      <c r="K638">
        <f>[22]tra!K638</f>
        <v>31.803999999999998</v>
      </c>
      <c r="L638">
        <f>[22]tra!L638</f>
        <v>-34.953000000000003</v>
      </c>
      <c r="M638">
        <f>[22]tra!M638</f>
        <v>-24.841000000000001</v>
      </c>
      <c r="O638">
        <f t="shared" si="18"/>
        <v>34.953000000000003</v>
      </c>
      <c r="P638">
        <f t="shared" si="19"/>
        <v>24.841000000000001</v>
      </c>
    </row>
    <row r="639" spans="1:16" hidden="1" x14ac:dyDescent="0.25">
      <c r="A639">
        <v>10</v>
      </c>
      <c r="B639">
        <v>18</v>
      </c>
      <c r="C639">
        <v>21</v>
      </c>
      <c r="D639">
        <v>1</v>
      </c>
      <c r="E639" t="s">
        <v>457</v>
      </c>
      <c r="F639">
        <f>[22]tra!F639</f>
        <v>0.29899999999999999</v>
      </c>
      <c r="G639">
        <f>[22]tra!G639</f>
        <v>-286.67</v>
      </c>
      <c r="H639">
        <f>[22]tra!H639</f>
        <v>-2.4049999999999998</v>
      </c>
      <c r="I639">
        <f>[22]tra!I639</f>
        <v>-320.37900000000002</v>
      </c>
      <c r="J639">
        <f>[22]tra!J639</f>
        <v>-19.956</v>
      </c>
      <c r="K639">
        <f>[22]tra!K639</f>
        <v>-32.109000000000002</v>
      </c>
      <c r="L639">
        <f>[22]tra!L639</f>
        <v>-37.097000000000001</v>
      </c>
      <c r="M639">
        <f>[22]tra!M639</f>
        <v>-26.12</v>
      </c>
      <c r="O639">
        <f t="shared" si="18"/>
        <v>37.097000000000001</v>
      </c>
      <c r="P639">
        <f t="shared" si="19"/>
        <v>26.12</v>
      </c>
    </row>
    <row r="640" spans="1:16" hidden="1" x14ac:dyDescent="0.25">
      <c r="A640">
        <v>10</v>
      </c>
      <c r="B640">
        <v>18</v>
      </c>
      <c r="C640">
        <v>21</v>
      </c>
      <c r="D640">
        <v>1</v>
      </c>
      <c r="E640" t="s">
        <v>458</v>
      </c>
      <c r="F640">
        <f>[22]tra!F640</f>
        <v>0.11799999999999999</v>
      </c>
      <c r="G640">
        <f>[22]tra!G640</f>
        <v>-114.124</v>
      </c>
      <c r="H640">
        <f>[22]tra!H640</f>
        <v>-0.95799999999999996</v>
      </c>
      <c r="I640">
        <f>[22]tra!I640</f>
        <v>-127.545</v>
      </c>
      <c r="J640">
        <f>[22]tra!J640</f>
        <v>-7.944</v>
      </c>
      <c r="K640">
        <f>[22]tra!K640</f>
        <v>-12.782999999999999</v>
      </c>
      <c r="L640">
        <f>[22]tra!L640</f>
        <v>44.070999999999998</v>
      </c>
      <c r="M640">
        <f>[22]tra!M640</f>
        <v>31.844000000000001</v>
      </c>
      <c r="O640" t="str">
        <f t="shared" si="18"/>
        <v/>
      </c>
      <c r="P640" t="str">
        <f t="shared" si="19"/>
        <v/>
      </c>
    </row>
    <row r="641" spans="1:16" hidden="1" x14ac:dyDescent="0.25">
      <c r="A641">
        <v>10</v>
      </c>
      <c r="B641">
        <v>18</v>
      </c>
      <c r="C641">
        <v>21</v>
      </c>
      <c r="D641">
        <v>1</v>
      </c>
      <c r="E641" t="s">
        <v>459</v>
      </c>
      <c r="F641">
        <f>[22]tra!F641</f>
        <v>0.11799999999999999</v>
      </c>
      <c r="G641">
        <f>[22]tra!G641</f>
        <v>-114.124</v>
      </c>
      <c r="H641">
        <f>[22]tra!H641</f>
        <v>-0.95799999999999996</v>
      </c>
      <c r="I641">
        <f>[22]tra!I641</f>
        <v>-127.545</v>
      </c>
      <c r="J641">
        <f>[22]tra!J641</f>
        <v>-7.944</v>
      </c>
      <c r="K641">
        <f>[22]tra!K641</f>
        <v>-12.782999999999999</v>
      </c>
      <c r="L641">
        <f>[22]tra!L641</f>
        <v>-44.929000000000002</v>
      </c>
      <c r="M641">
        <f>[22]tra!M641</f>
        <v>-32.356000000000002</v>
      </c>
      <c r="O641" t="str">
        <f t="shared" si="18"/>
        <v/>
      </c>
      <c r="P641" t="str">
        <f t="shared" si="19"/>
        <v/>
      </c>
    </row>
  </sheetData>
  <autoFilter ref="A1:BG641">
    <filterColumn colId="0">
      <filters>
        <filter val="1"/>
      </filters>
    </filterColumn>
  </autoFilter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41"/>
  <sheetViews>
    <sheetView topLeftCell="Q1" workbookViewId="0">
      <selection activeCell="R6" sqref="R6"/>
    </sheetView>
  </sheetViews>
  <sheetFormatPr defaultRowHeight="15" x14ac:dyDescent="0.25"/>
  <cols>
    <col min="1" max="5" width="9.140625" style="543"/>
    <col min="6" max="6" width="10.140625" style="543" customWidth="1"/>
    <col min="7" max="7" width="9.140625" style="543" customWidth="1"/>
    <col min="8" max="11" width="9.140625" style="543"/>
    <col min="19" max="21" width="9.140625" style="543"/>
  </cols>
  <sheetData>
    <row r="1" spans="1:38" x14ac:dyDescent="0.25">
      <c r="A1" s="543" t="s">
        <v>444</v>
      </c>
      <c r="B1" s="543" t="s">
        <v>445</v>
      </c>
      <c r="C1" s="543" t="s">
        <v>446</v>
      </c>
      <c r="D1" s="543" t="s">
        <v>447</v>
      </c>
      <c r="F1" s="543" t="s">
        <v>454</v>
      </c>
      <c r="G1" s="543" t="s">
        <v>455</v>
      </c>
      <c r="H1" s="543" t="s">
        <v>472</v>
      </c>
      <c r="I1" s="543" t="s">
        <v>473</v>
      </c>
      <c r="J1" s="543" t="s">
        <v>452</v>
      </c>
      <c r="K1" s="543" t="s">
        <v>453</v>
      </c>
      <c r="L1" s="543" t="s">
        <v>460</v>
      </c>
      <c r="M1" s="543" t="s">
        <v>461</v>
      </c>
      <c r="N1" s="543" t="s">
        <v>462</v>
      </c>
      <c r="O1" s="543" t="s">
        <v>463</v>
      </c>
      <c r="P1" s="543" t="s">
        <v>464</v>
      </c>
      <c r="Q1" s="543" t="s">
        <v>465</v>
      </c>
      <c r="S1" s="543" t="s">
        <v>523</v>
      </c>
      <c r="T1" s="543" t="s">
        <v>466</v>
      </c>
      <c r="U1" s="543" t="s">
        <v>467</v>
      </c>
      <c r="V1" s="543" t="s">
        <v>468</v>
      </c>
      <c r="W1" s="543" t="s">
        <v>469</v>
      </c>
      <c r="X1" s="543" t="s">
        <v>470</v>
      </c>
      <c r="AA1" s="922" t="s">
        <v>639</v>
      </c>
      <c r="AB1" s="922" t="s">
        <v>640</v>
      </c>
      <c r="AC1" s="922" t="s">
        <v>641</v>
      </c>
      <c r="AD1" s="931" t="s">
        <v>645</v>
      </c>
      <c r="AE1" s="931"/>
      <c r="AF1" s="931"/>
      <c r="AG1" s="931"/>
      <c r="AH1" s="931"/>
      <c r="AI1" s="931"/>
    </row>
    <row r="2" spans="1:38" ht="15" customHeight="1" x14ac:dyDescent="0.25">
      <c r="A2" s="543">
        <v>1</v>
      </c>
      <c r="B2" s="543">
        <v>1</v>
      </c>
      <c r="C2" s="543">
        <v>2</v>
      </c>
      <c r="D2" s="543">
        <v>5</v>
      </c>
      <c r="E2" s="543" t="s">
        <v>456</v>
      </c>
      <c r="F2" s="3">
        <f>TRAVI_TEL!L2</f>
        <v>-22.468</v>
      </c>
      <c r="G2" s="3">
        <f>TRAVI_TEL!M2</f>
        <v>-15.301</v>
      </c>
      <c r="H2" s="3">
        <f>TRAVI_TEL!H2</f>
        <v>11.731</v>
      </c>
      <c r="I2" s="3">
        <f>TRAVI_TEL!I2</f>
        <v>0.60399999999999998</v>
      </c>
      <c r="J2" s="3">
        <f>TRAVI_TEL!J2</f>
        <v>0.60599999999999998</v>
      </c>
      <c r="K2" s="3">
        <f>TRAVI_TEL!K2</f>
        <v>0.97099999999999997</v>
      </c>
      <c r="L2" s="80">
        <f>(ABS(H2)+ABS(J2))*SIGN(H2)</f>
        <v>12.337</v>
      </c>
      <c r="M2" s="80">
        <f>(ABS(I2)+ABS(K2))*SIGN(I2)</f>
        <v>1.575</v>
      </c>
      <c r="N2" s="80">
        <f>(ABS(L2)+0.3*ABS(M2))*SIGN(L2)</f>
        <v>12.8095</v>
      </c>
      <c r="O2" s="80">
        <f>(ABS(M2)+0.3*ABS(L2))*SIGN(M2)</f>
        <v>5.2760999999999996</v>
      </c>
      <c r="P2" s="80">
        <f>G2+N2</f>
        <v>-2.4915000000000003</v>
      </c>
      <c r="Q2" s="80">
        <f>G2-N2</f>
        <v>-28.110500000000002</v>
      </c>
      <c r="S2" s="543">
        <v>30</v>
      </c>
      <c r="T2" s="4">
        <f>(ABS(P2)-ABS(P4*S2/200))*SIGN(P2)</f>
        <v>-0.61160999999999999</v>
      </c>
      <c r="U2" s="4">
        <f>(ABS(Q2)-ABS(Q4*S2/200))*SIGN(Q2)</f>
        <v>-24.850790000000003</v>
      </c>
      <c r="V2" s="543">
        <v>25</v>
      </c>
      <c r="W2" s="3">
        <f>ABS(MIN(T2:U2)/(0.9*(V2-4)/100*391.3)*10)</f>
        <v>3.3602264598942337</v>
      </c>
      <c r="X2" s="3">
        <f>ABS(MAX(T2:U2)/(0.9*(V2-4)/100*391.3)*10)</f>
        <v>8.2699507948677378E-2</v>
      </c>
      <c r="AA2" s="922"/>
      <c r="AB2" s="922"/>
      <c r="AC2" s="922"/>
      <c r="AD2" s="158" t="s">
        <v>652</v>
      </c>
      <c r="AE2" s="158" t="s">
        <v>642</v>
      </c>
      <c r="AF2" s="158" t="s">
        <v>651</v>
      </c>
      <c r="AG2" s="158" t="s">
        <v>660</v>
      </c>
      <c r="AH2" s="158" t="s">
        <v>643</v>
      </c>
      <c r="AI2" s="158" t="s">
        <v>644</v>
      </c>
      <c r="AK2" s="776" t="s">
        <v>49</v>
      </c>
      <c r="AL2" s="776" t="s">
        <v>647</v>
      </c>
    </row>
    <row r="3" spans="1:38" ht="15" customHeight="1" x14ac:dyDescent="0.25">
      <c r="A3" s="543">
        <v>1</v>
      </c>
      <c r="B3" s="543">
        <v>1</v>
      </c>
      <c r="C3" s="543">
        <v>2</v>
      </c>
      <c r="D3" s="543">
        <v>5</v>
      </c>
      <c r="E3" s="543" t="s">
        <v>457</v>
      </c>
      <c r="F3" s="3">
        <f>TRAVI_TEL!L3</f>
        <v>-21.945</v>
      </c>
      <c r="G3" s="3">
        <f>TRAVI_TEL!M3</f>
        <v>-14.901</v>
      </c>
      <c r="H3" s="3">
        <f>TRAVI_TEL!H3</f>
        <v>-11.212</v>
      </c>
      <c r="I3" s="3">
        <f>TRAVI_TEL!I3</f>
        <v>-0.57899999999999996</v>
      </c>
      <c r="J3" s="3">
        <f>TRAVI_TEL!J3</f>
        <v>-0.58699999999999997</v>
      </c>
      <c r="K3" s="3">
        <f>TRAVI_TEL!K3</f>
        <v>-0.94</v>
      </c>
      <c r="L3" s="80">
        <f t="shared" ref="L3:M66" si="0">(ABS(H3)+ABS(J3))*SIGN(H3)</f>
        <v>-11.798999999999999</v>
      </c>
      <c r="M3" s="80">
        <f t="shared" si="0"/>
        <v>-1.5189999999999999</v>
      </c>
      <c r="N3" s="80">
        <f t="shared" ref="N3:N66" si="1">(ABS(L3)+0.3*ABS(M3))*SIGN(L3)</f>
        <v>-12.2547</v>
      </c>
      <c r="O3" s="80">
        <f>(ABS(M3)+0.3*ABS(L3))*SIGN(M3)</f>
        <v>-5.0587</v>
      </c>
      <c r="P3" s="80">
        <f t="shared" ref="P3:P66" si="2">G3+N3</f>
        <v>-27.1557</v>
      </c>
      <c r="Q3" s="80">
        <f t="shared" ref="Q3:Q66" si="3">G3-N3</f>
        <v>-2.6463000000000001</v>
      </c>
      <c r="S3" s="543">
        <v>60</v>
      </c>
      <c r="T3" s="4">
        <f>(ABS(P3)-ABS(P5*S3/200))*SIGN(P3)</f>
        <v>-20.68038</v>
      </c>
      <c r="U3" s="4">
        <f>(ABS(Q3)-ABS(Q5*S3/200))*SIGN(Q3)</f>
        <v>1.0693799999999998</v>
      </c>
      <c r="V3" s="543">
        <v>25</v>
      </c>
      <c r="W3" s="3">
        <f>ABS(MIN(T3:U3)/(0.9*(V3-4)/100*391.3)*10)</f>
        <v>2.7963199591106562</v>
      </c>
      <c r="X3" s="3">
        <f>ABS(MAX(T3:U3)/(0.9*(V3-4)/100*391.3)*10)</f>
        <v>0.14459737383325419</v>
      </c>
      <c r="AA3" s="776"/>
      <c r="AB3" s="776"/>
      <c r="AC3" s="776"/>
      <c r="AD3" s="608">
        <f t="shared" ref="AD3:AI3" si="4">PI()*0.8^2/4</f>
        <v>0.50265482457436694</v>
      </c>
      <c r="AE3" s="608">
        <f t="shared" si="4"/>
        <v>0.50265482457436694</v>
      </c>
      <c r="AF3" s="608">
        <f>PI()*0.8^2/4</f>
        <v>0.50265482457436694</v>
      </c>
      <c r="AG3" s="608">
        <f t="shared" si="4"/>
        <v>0.50265482457436694</v>
      </c>
      <c r="AH3" s="608">
        <f t="shared" si="4"/>
        <v>0.50265482457436694</v>
      </c>
      <c r="AI3" s="608">
        <f t="shared" si="4"/>
        <v>0.50265482457436694</v>
      </c>
      <c r="AJ3" s="776" t="s">
        <v>557</v>
      </c>
      <c r="AK3" s="776">
        <v>30</v>
      </c>
      <c r="AL3" s="776">
        <f>70-4</f>
        <v>66</v>
      </c>
    </row>
    <row r="4" spans="1:38" ht="15" customHeight="1" thickBot="1" x14ac:dyDescent="0.3">
      <c r="A4" s="543">
        <v>1</v>
      </c>
      <c r="B4" s="543">
        <v>1</v>
      </c>
      <c r="C4" s="543">
        <v>2</v>
      </c>
      <c r="D4" s="543">
        <v>5</v>
      </c>
      <c r="E4" s="543" t="s">
        <v>458</v>
      </c>
      <c r="F4" s="3">
        <f>TRAVI_TEL!L4</f>
        <v>25.274999999999999</v>
      </c>
      <c r="G4" s="3">
        <f>TRAVI_TEL!M4</f>
        <v>17.132000000000001</v>
      </c>
      <c r="H4" s="3">
        <f>TRAVI_TEL!H4</f>
        <v>-4.21</v>
      </c>
      <c r="I4" s="3">
        <f>TRAVI_TEL!I4</f>
        <v>-0.217</v>
      </c>
      <c r="J4" s="3">
        <f>TRAVI_TEL!J4</f>
        <v>-0.219</v>
      </c>
      <c r="K4" s="3">
        <f>TRAVI_TEL!K4</f>
        <v>-0.35099999999999998</v>
      </c>
      <c r="L4" s="80">
        <f t="shared" si="0"/>
        <v>-4.4290000000000003</v>
      </c>
      <c r="M4" s="80">
        <f t="shared" si="0"/>
        <v>-0.56799999999999995</v>
      </c>
      <c r="N4" s="80">
        <f t="shared" si="1"/>
        <v>-4.5994000000000002</v>
      </c>
      <c r="O4" s="80">
        <f t="shared" ref="O4:O67" si="5">(ABS(M4)+0.3*ABS(L4))*SIGN(M4)</f>
        <v>-1.8967000000000001</v>
      </c>
      <c r="P4" s="80">
        <f t="shared" si="2"/>
        <v>12.532600000000002</v>
      </c>
      <c r="Q4" s="80">
        <f t="shared" si="3"/>
        <v>21.731400000000001</v>
      </c>
      <c r="S4"/>
      <c r="T4" s="4"/>
      <c r="U4" s="4"/>
      <c r="W4" s="3"/>
      <c r="X4" s="3"/>
      <c r="AA4" s="776"/>
      <c r="AB4" s="776"/>
      <c r="AC4" s="776"/>
      <c r="AD4" s="776">
        <v>0.9</v>
      </c>
      <c r="AE4" s="776">
        <v>1</v>
      </c>
      <c r="AF4" s="776">
        <v>1.28</v>
      </c>
      <c r="AG4" s="807">
        <v>1.5</v>
      </c>
      <c r="AH4" s="776">
        <v>2</v>
      </c>
      <c r="AI4" s="776">
        <v>2.5</v>
      </c>
      <c r="AJ4" s="776" t="s">
        <v>648</v>
      </c>
      <c r="AK4" s="776">
        <v>30</v>
      </c>
      <c r="AL4" s="776">
        <f>60-4</f>
        <v>56</v>
      </c>
    </row>
    <row r="5" spans="1:38" ht="15" customHeight="1" x14ac:dyDescent="0.25">
      <c r="A5" s="543">
        <v>1</v>
      </c>
      <c r="B5" s="543">
        <v>1</v>
      </c>
      <c r="C5" s="543">
        <v>2</v>
      </c>
      <c r="D5" s="543">
        <v>5</v>
      </c>
      <c r="E5" s="543" t="s">
        <v>459</v>
      </c>
      <c r="F5" s="3">
        <f>TRAVI_TEL!L5</f>
        <v>-25.082999999999998</v>
      </c>
      <c r="G5" s="3">
        <f>TRAVI_TEL!M5</f>
        <v>-16.984999999999999</v>
      </c>
      <c r="H5" s="3">
        <f>TRAVI_TEL!H5</f>
        <v>-4.21</v>
      </c>
      <c r="I5" s="3">
        <f>TRAVI_TEL!I5</f>
        <v>-0.217</v>
      </c>
      <c r="J5" s="3">
        <f>TRAVI_TEL!J5</f>
        <v>-0.219</v>
      </c>
      <c r="K5" s="3">
        <f>TRAVI_TEL!K5</f>
        <v>-0.35099999999999998</v>
      </c>
      <c r="L5" s="80">
        <f t="shared" si="0"/>
        <v>-4.4290000000000003</v>
      </c>
      <c r="M5" s="80">
        <f t="shared" si="0"/>
        <v>-0.56799999999999995</v>
      </c>
      <c r="N5" s="80">
        <f t="shared" si="1"/>
        <v>-4.5994000000000002</v>
      </c>
      <c r="O5" s="80">
        <f t="shared" si="5"/>
        <v>-1.8967000000000001</v>
      </c>
      <c r="P5" s="80">
        <f t="shared" si="2"/>
        <v>-21.584399999999999</v>
      </c>
      <c r="Q5" s="80">
        <f t="shared" si="3"/>
        <v>-12.3856</v>
      </c>
      <c r="S5"/>
      <c r="T5" s="4"/>
      <c r="U5" s="4"/>
      <c r="W5" s="3"/>
      <c r="X5" s="3"/>
      <c r="AA5" s="1107" t="s">
        <v>141</v>
      </c>
      <c r="AB5" s="779">
        <v>1</v>
      </c>
      <c r="AC5" s="654">
        <f>(0.9*AK3*AL3*0.5*14.17*(AB5/(1+AB5^2)))/10</f>
        <v>631.27350000000001</v>
      </c>
      <c r="AD5" s="547">
        <f t="shared" ref="AD5:AI5" si="6">0.9*(AD3*2/AD4)*391.3*$AB$5*$AL$3*10^-2</f>
        <v>259.62925936985374</v>
      </c>
      <c r="AE5" s="547">
        <f t="shared" si="6"/>
        <v>233.66633343286836</v>
      </c>
      <c r="AF5" s="547">
        <f t="shared" si="6"/>
        <v>182.55182299442842</v>
      </c>
      <c r="AG5" s="547">
        <f t="shared" si="6"/>
        <v>155.77755562191226</v>
      </c>
      <c r="AH5" s="547">
        <f t="shared" si="6"/>
        <v>116.83316671643418</v>
      </c>
      <c r="AI5" s="548">
        <f t="shared" si="6"/>
        <v>93.466533373147342</v>
      </c>
      <c r="AK5" s="776">
        <v>60</v>
      </c>
      <c r="AL5" s="776">
        <f>25-4</f>
        <v>21</v>
      </c>
    </row>
    <row r="6" spans="1:38" ht="15" customHeight="1" thickBot="1" x14ac:dyDescent="0.3">
      <c r="A6" s="543">
        <v>1</v>
      </c>
      <c r="B6" s="543">
        <v>1</v>
      </c>
      <c r="C6" s="543">
        <v>2</v>
      </c>
      <c r="D6" s="543">
        <v>4</v>
      </c>
      <c r="E6" s="543" t="s">
        <v>456</v>
      </c>
      <c r="F6" s="3">
        <f>TRAVI_TEL!L6</f>
        <v>-35.390999999999998</v>
      </c>
      <c r="G6" s="3">
        <f>TRAVI_TEL!M6</f>
        <v>-25.23</v>
      </c>
      <c r="H6" s="3">
        <f>TRAVI_TEL!H6</f>
        <v>64.887</v>
      </c>
      <c r="I6" s="3">
        <f>TRAVI_TEL!I6</f>
        <v>3.7429999999999999</v>
      </c>
      <c r="J6" s="3">
        <f>TRAVI_TEL!J6</f>
        <v>2.9180000000000001</v>
      </c>
      <c r="K6" s="3">
        <f>TRAVI_TEL!K6</f>
        <v>4.6900000000000004</v>
      </c>
      <c r="L6" s="80">
        <f t="shared" si="0"/>
        <v>67.805000000000007</v>
      </c>
      <c r="M6" s="80">
        <f t="shared" si="0"/>
        <v>8.4329999999999998</v>
      </c>
      <c r="N6" s="80">
        <f t="shared" si="1"/>
        <v>70.334900000000005</v>
      </c>
      <c r="O6" s="80">
        <f t="shared" si="5"/>
        <v>28.7745</v>
      </c>
      <c r="P6" s="80">
        <f>G6+N6</f>
        <v>45.104900000000001</v>
      </c>
      <c r="Q6" s="80">
        <f t="shared" si="3"/>
        <v>-95.564900000000009</v>
      </c>
      <c r="S6" s="543">
        <v>30</v>
      </c>
      <c r="T6" s="4">
        <f>(ABS(P6)-ABS(P8*S6/200))*SIGN(P6)</f>
        <v>44.560535000000002</v>
      </c>
      <c r="U6" s="4">
        <f>(ABS(Q6)-ABS(Q8*S6/200))*SIGN(Q6)</f>
        <v>-86.456465000000009</v>
      </c>
      <c r="V6" s="543">
        <v>60</v>
      </c>
      <c r="W6" s="3">
        <f>ABS(MIN(T6:U6)/(0.9*(V6-4)/100*391.3)*10)</f>
        <v>4.3838641747694904</v>
      </c>
      <c r="X6" s="3">
        <f>ABS(MAX(T6:U6)/(0.9*(V6-4)/100*391.3)*10)</f>
        <v>2.2594878589479919</v>
      </c>
      <c r="AA6" s="1108"/>
      <c r="AB6" s="777">
        <v>2</v>
      </c>
      <c r="AC6" s="647">
        <f>(0.9*AK3*AL3*0.5*14.17*(AB9/(1+AB9^2)))/10</f>
        <v>631.27350000000001</v>
      </c>
      <c r="AD6" s="550">
        <f t="shared" ref="AD6:AI6" si="7">0.9*(AD3*2/AD4)*391.3*$AB6*$AL$3*10^-2</f>
        <v>519.25851873970748</v>
      </c>
      <c r="AE6" s="550">
        <f t="shared" si="7"/>
        <v>467.33266686573671</v>
      </c>
      <c r="AF6" s="550">
        <f t="shared" si="7"/>
        <v>365.10364598885684</v>
      </c>
      <c r="AG6" s="550">
        <f t="shared" si="7"/>
        <v>311.55511124382451</v>
      </c>
      <c r="AH6" s="550">
        <f t="shared" si="7"/>
        <v>233.66633343286836</v>
      </c>
      <c r="AI6" s="551">
        <f t="shared" si="7"/>
        <v>186.93306674629468</v>
      </c>
      <c r="AK6" s="807">
        <v>30</v>
      </c>
      <c r="AL6" s="807">
        <v>76</v>
      </c>
    </row>
    <row r="7" spans="1:38" ht="15" customHeight="1" x14ac:dyDescent="0.25">
      <c r="A7" s="543">
        <v>1</v>
      </c>
      <c r="B7" s="543">
        <v>1</v>
      </c>
      <c r="C7" s="543">
        <v>2</v>
      </c>
      <c r="D7" s="543">
        <v>4</v>
      </c>
      <c r="E7" s="543" t="s">
        <v>457</v>
      </c>
      <c r="F7" s="3">
        <f>TRAVI_TEL!L7</f>
        <v>-42.552</v>
      </c>
      <c r="G7" s="3">
        <f>TRAVI_TEL!M7</f>
        <v>-29.423999999999999</v>
      </c>
      <c r="H7" s="3">
        <f>TRAVI_TEL!H7</f>
        <v>-78.646000000000001</v>
      </c>
      <c r="I7" s="3">
        <f>TRAVI_TEL!I7</f>
        <v>-4.5430000000000001</v>
      </c>
      <c r="J7" s="3">
        <f>TRAVI_TEL!J7</f>
        <v>-3.5339999999999998</v>
      </c>
      <c r="K7" s="3">
        <f>TRAVI_TEL!K7</f>
        <v>-5.68</v>
      </c>
      <c r="L7" s="80">
        <f t="shared" si="0"/>
        <v>-82.18</v>
      </c>
      <c r="M7" s="80">
        <f t="shared" si="0"/>
        <v>-10.222999999999999</v>
      </c>
      <c r="N7" s="80">
        <f t="shared" si="1"/>
        <v>-85.246900000000011</v>
      </c>
      <c r="O7" s="80">
        <f t="shared" si="5"/>
        <v>-34.876999999999995</v>
      </c>
      <c r="P7" s="80">
        <f t="shared" si="2"/>
        <v>-114.67090000000002</v>
      </c>
      <c r="Q7" s="80">
        <f t="shared" si="3"/>
        <v>55.822900000000011</v>
      </c>
      <c r="S7" s="543">
        <v>70</v>
      </c>
      <c r="T7" s="4">
        <f>(ABS(P7)-ABS(P9*S7/200))*SIGN(P7)</f>
        <v>-92.879235000000023</v>
      </c>
      <c r="U7" s="4">
        <f>(ABS(Q7)-ABS(Q9*S7/200))*SIGN(Q7)</f>
        <v>54.014065000000009</v>
      </c>
      <c r="V7" s="543">
        <v>60</v>
      </c>
      <c r="W7" s="3">
        <f>ABS(MIN(T7:U7)/(0.9*(V7-4)/100*391.3)*10)</f>
        <v>4.7095373480340266</v>
      </c>
      <c r="X7" s="3">
        <f>ABS(MAX(T7:U7)/(0.9*(V7-4)/100*391.3)*10)</f>
        <v>2.7388388420365168</v>
      </c>
      <c r="AA7" s="1107" t="s">
        <v>140</v>
      </c>
      <c r="AB7" s="779">
        <v>1</v>
      </c>
      <c r="AC7" s="654">
        <f>(0.9*AK4*AL4*0.5*14.17*(AB7/(1+AB7^2)))/10</f>
        <v>535.62599999999998</v>
      </c>
      <c r="AD7" s="547">
        <f t="shared" ref="AD7:AI7" si="8">0.9*(AD3*2/AD4)*391.3*$AB$7*$AL$4*10^-2</f>
        <v>220.29149279866374</v>
      </c>
      <c r="AE7" s="547">
        <f t="shared" si="8"/>
        <v>198.26234351879739</v>
      </c>
      <c r="AF7" s="547">
        <f t="shared" si="8"/>
        <v>154.89245587406046</v>
      </c>
      <c r="AG7" s="547">
        <f t="shared" si="8"/>
        <v>132.17489567919827</v>
      </c>
      <c r="AH7" s="547">
        <f t="shared" si="8"/>
        <v>99.131171759398697</v>
      </c>
      <c r="AI7" s="548">
        <f t="shared" si="8"/>
        <v>79.304937407518963</v>
      </c>
    </row>
    <row r="8" spans="1:38" ht="15" customHeight="1" thickBot="1" x14ac:dyDescent="0.3">
      <c r="A8" s="543">
        <v>1</v>
      </c>
      <c r="B8" s="543">
        <v>1</v>
      </c>
      <c r="C8" s="543">
        <v>2</v>
      </c>
      <c r="D8" s="543">
        <v>4</v>
      </c>
      <c r="E8" s="543" t="s">
        <v>458</v>
      </c>
      <c r="F8" s="3">
        <f>TRAVI_TEL!L8</f>
        <v>44.521000000000001</v>
      </c>
      <c r="G8" s="3">
        <f>TRAVI_TEL!M8</f>
        <v>32.176000000000002</v>
      </c>
      <c r="H8" s="3">
        <f>TRAVI_TEL!H8</f>
        <v>-26.335999999999999</v>
      </c>
      <c r="I8" s="3">
        <f>TRAVI_TEL!I8</f>
        <v>-1.52</v>
      </c>
      <c r="J8" s="3">
        <f>TRAVI_TEL!J8</f>
        <v>-1.1839999999999999</v>
      </c>
      <c r="K8" s="3">
        <f>TRAVI_TEL!K8</f>
        <v>-1.903</v>
      </c>
      <c r="L8" s="80">
        <f t="shared" si="0"/>
        <v>-27.52</v>
      </c>
      <c r="M8" s="80">
        <f t="shared" si="0"/>
        <v>-3.423</v>
      </c>
      <c r="N8" s="80">
        <f t="shared" si="1"/>
        <v>-28.546900000000001</v>
      </c>
      <c r="O8" s="80">
        <f t="shared" si="5"/>
        <v>-11.679</v>
      </c>
      <c r="P8" s="80">
        <f t="shared" si="2"/>
        <v>3.6291000000000011</v>
      </c>
      <c r="Q8" s="80">
        <f t="shared" si="3"/>
        <v>60.722900000000003</v>
      </c>
      <c r="S8"/>
      <c r="T8" s="4"/>
      <c r="U8" s="4"/>
      <c r="W8" s="3"/>
      <c r="X8" s="3"/>
      <c r="AA8" s="1108"/>
      <c r="AB8" s="777">
        <v>2</v>
      </c>
      <c r="AC8" s="647">
        <f>(0.9*AK4*AL4*0.5*14.17*(AB8/(1+AB8^2)))/10</f>
        <v>428.50080000000008</v>
      </c>
      <c r="AD8" s="550">
        <f t="shared" ref="AD8:AI8" si="9">0.9*(AD3*2/AD4)*391.3*$AB$8*$AL$4*10^-2</f>
        <v>440.58298559732748</v>
      </c>
      <c r="AE8" s="550">
        <f t="shared" si="9"/>
        <v>396.52468703759479</v>
      </c>
      <c r="AF8" s="550">
        <f t="shared" si="9"/>
        <v>309.78491174812092</v>
      </c>
      <c r="AG8" s="550">
        <f t="shared" si="9"/>
        <v>264.34979135839654</v>
      </c>
      <c r="AH8" s="550">
        <f t="shared" si="9"/>
        <v>198.26234351879739</v>
      </c>
      <c r="AI8" s="551">
        <f t="shared" si="9"/>
        <v>158.60987481503793</v>
      </c>
    </row>
    <row r="9" spans="1:38" ht="15" customHeight="1" x14ac:dyDescent="0.25">
      <c r="A9" s="543">
        <v>1</v>
      </c>
      <c r="B9" s="543">
        <v>1</v>
      </c>
      <c r="C9" s="543">
        <v>2</v>
      </c>
      <c r="D9" s="543">
        <v>4</v>
      </c>
      <c r="E9" s="543" t="s">
        <v>459</v>
      </c>
      <c r="F9" s="3">
        <f>TRAVI_TEL!L9</f>
        <v>-47.148000000000003</v>
      </c>
      <c r="G9" s="3">
        <f>TRAVI_TEL!M9</f>
        <v>-33.715000000000003</v>
      </c>
      <c r="H9" s="3">
        <f>TRAVI_TEL!H9</f>
        <v>-26.335999999999999</v>
      </c>
      <c r="I9" s="3">
        <f>TRAVI_TEL!I9</f>
        <v>-1.52</v>
      </c>
      <c r="J9" s="3">
        <f>TRAVI_TEL!J9</f>
        <v>-1.1839999999999999</v>
      </c>
      <c r="K9" s="3">
        <f>TRAVI_TEL!K9</f>
        <v>-1.903</v>
      </c>
      <c r="L9" s="80">
        <f t="shared" si="0"/>
        <v>-27.52</v>
      </c>
      <c r="M9" s="80">
        <f t="shared" si="0"/>
        <v>-3.423</v>
      </c>
      <c r="N9" s="80">
        <f t="shared" si="1"/>
        <v>-28.546900000000001</v>
      </c>
      <c r="O9" s="80">
        <f t="shared" si="5"/>
        <v>-11.679</v>
      </c>
      <c r="P9" s="80">
        <f t="shared" si="2"/>
        <v>-62.261900000000004</v>
      </c>
      <c r="Q9" s="80">
        <f t="shared" si="3"/>
        <v>-5.1681000000000026</v>
      </c>
      <c r="S9"/>
      <c r="T9" s="4"/>
      <c r="U9" s="4"/>
      <c r="W9" s="3"/>
      <c r="X9" s="3"/>
      <c r="AA9" s="1107" t="s">
        <v>646</v>
      </c>
      <c r="AB9" s="779">
        <v>1</v>
      </c>
      <c r="AC9" s="654">
        <f>(0.9*AK5*AL5*0.5*14.17*(AB9/(1+AB9^2)))/10</f>
        <v>401.71950000000004</v>
      </c>
      <c r="AD9" s="547">
        <f t="shared" ref="AD9:AI9" si="10">0.9*(AD3*2/AD4)*391.3*$AB$9*$AL$5*10^-2</f>
        <v>82.609309799498917</v>
      </c>
      <c r="AE9" s="547">
        <f t="shared" si="10"/>
        <v>74.348378819549012</v>
      </c>
      <c r="AF9" s="547">
        <f t="shared" si="10"/>
        <v>58.084670952772669</v>
      </c>
      <c r="AG9" s="547">
        <f t="shared" si="10"/>
        <v>49.565585879699356</v>
      </c>
      <c r="AH9" s="547">
        <f t="shared" si="10"/>
        <v>37.174189409774506</v>
      </c>
      <c r="AI9" s="548">
        <f t="shared" si="10"/>
        <v>29.739351527819608</v>
      </c>
    </row>
    <row r="10" spans="1:38" ht="15" customHeight="1" thickBot="1" x14ac:dyDescent="0.3">
      <c r="A10" s="543">
        <v>1</v>
      </c>
      <c r="B10" s="543">
        <v>1</v>
      </c>
      <c r="C10" s="543">
        <v>2</v>
      </c>
      <c r="D10" s="543">
        <v>3</v>
      </c>
      <c r="E10" s="543" t="s">
        <v>456</v>
      </c>
      <c r="F10" s="3">
        <f>TRAVI_TEL!L10</f>
        <v>-29.329000000000001</v>
      </c>
      <c r="G10" s="3">
        <f>TRAVI_TEL!M10</f>
        <v>-20.158000000000001</v>
      </c>
      <c r="H10" s="3">
        <f>TRAVI_TEL!H10</f>
        <v>111.49</v>
      </c>
      <c r="I10" s="3">
        <f>TRAVI_TEL!I10</f>
        <v>7.3630000000000004</v>
      </c>
      <c r="J10" s="3">
        <f>TRAVI_TEL!J10</f>
        <v>4.4690000000000003</v>
      </c>
      <c r="K10" s="3">
        <f>TRAVI_TEL!K10</f>
        <v>7.2</v>
      </c>
      <c r="L10" s="80">
        <f t="shared" si="0"/>
        <v>115.95899999999999</v>
      </c>
      <c r="M10" s="80">
        <f t="shared" si="0"/>
        <v>14.563000000000001</v>
      </c>
      <c r="N10" s="80">
        <f t="shared" si="1"/>
        <v>120.32789999999999</v>
      </c>
      <c r="O10" s="80">
        <f t="shared" si="5"/>
        <v>49.350699999999996</v>
      </c>
      <c r="P10" s="80">
        <f t="shared" si="2"/>
        <v>100.16989999999998</v>
      </c>
      <c r="Q10" s="80">
        <f t="shared" si="3"/>
        <v>-140.48589999999999</v>
      </c>
      <c r="S10" s="543">
        <v>30</v>
      </c>
      <c r="T10" s="4">
        <f>(ABS(P10)-ABS(P12*S10/200))*SIGN(P10)</f>
        <v>97.054189999999977</v>
      </c>
      <c r="U10" s="4">
        <f>(ABS(Q10)-ABS(Q12*S10/200))*SIGN(Q10)</f>
        <v>-127.63188999999998</v>
      </c>
      <c r="V10" s="543">
        <v>70</v>
      </c>
      <c r="W10" s="3">
        <f>ABS(MIN(T10:U10)/(0.9*(V10-4)/100*391.3)*10)</f>
        <v>5.4911449446333158</v>
      </c>
      <c r="X10" s="3">
        <f>ABS(MAX(T10:U10)/(0.9*(V10-4)/100*391.3)*10)</f>
        <v>4.1755914197774651</v>
      </c>
      <c r="AA10" s="1108"/>
      <c r="AB10" s="777">
        <v>2</v>
      </c>
      <c r="AC10" s="647">
        <f>(0.9*AK5*AL5*0.5*14.17*(AB10/(1+AB10^2)))/10</f>
        <v>321.37560000000002</v>
      </c>
      <c r="AD10" s="550">
        <f t="shared" ref="AD10:AI10" si="11">0.9*(AD3*2/AD4)*391.3*$AB$10*$AL$5*10^-2</f>
        <v>165.21861959899783</v>
      </c>
      <c r="AE10" s="550">
        <f t="shared" si="11"/>
        <v>148.69675763909802</v>
      </c>
      <c r="AF10" s="550">
        <f t="shared" si="11"/>
        <v>116.16934190554534</v>
      </c>
      <c r="AG10" s="550">
        <f t="shared" si="11"/>
        <v>99.131171759398711</v>
      </c>
      <c r="AH10" s="550">
        <f t="shared" si="11"/>
        <v>74.348378819549012</v>
      </c>
      <c r="AI10" s="551">
        <f t="shared" si="11"/>
        <v>59.478703055639215</v>
      </c>
    </row>
    <row r="11" spans="1:38" ht="15" customHeight="1" x14ac:dyDescent="0.25">
      <c r="A11" s="543">
        <v>1</v>
      </c>
      <c r="B11" s="543">
        <v>1</v>
      </c>
      <c r="C11" s="543">
        <v>2</v>
      </c>
      <c r="D11" s="543">
        <v>3</v>
      </c>
      <c r="E11" s="543" t="s">
        <v>457</v>
      </c>
      <c r="F11" s="3">
        <f>TRAVI_TEL!L11</f>
        <v>-46.57</v>
      </c>
      <c r="G11" s="3">
        <f>TRAVI_TEL!M11</f>
        <v>-33.936</v>
      </c>
      <c r="H11" s="3">
        <f>TRAVI_TEL!H11</f>
        <v>-157.33000000000001</v>
      </c>
      <c r="I11" s="3">
        <f>TRAVI_TEL!I11</f>
        <v>-10.446999999999999</v>
      </c>
      <c r="J11" s="3">
        <f>TRAVI_TEL!J11</f>
        <v>-6.2859999999999996</v>
      </c>
      <c r="K11" s="3">
        <f>TRAVI_TEL!K11</f>
        <v>-10.129</v>
      </c>
      <c r="L11" s="80">
        <f t="shared" si="0"/>
        <v>-163.61600000000001</v>
      </c>
      <c r="M11" s="80">
        <f t="shared" si="0"/>
        <v>-20.576000000000001</v>
      </c>
      <c r="N11" s="80">
        <f t="shared" si="1"/>
        <v>-169.78880000000001</v>
      </c>
      <c r="O11" s="80">
        <f t="shared" si="5"/>
        <v>-69.660799999999995</v>
      </c>
      <c r="P11" s="80">
        <f t="shared" si="2"/>
        <v>-203.72480000000002</v>
      </c>
      <c r="Q11" s="80">
        <f t="shared" si="3"/>
        <v>135.8528</v>
      </c>
      <c r="S11" s="543">
        <v>80</v>
      </c>
      <c r="T11" s="4">
        <f>(ABS(P11)-ABS(P13*S11/200))*SIGN(P11)</f>
        <v>-167.42504000000002</v>
      </c>
      <c r="U11" s="4">
        <f>(ABS(Q11)-ABS(Q13*S11/200))*SIGN(Q11)</f>
        <v>129.56664000000001</v>
      </c>
      <c r="V11" s="543">
        <v>70</v>
      </c>
      <c r="W11" s="3">
        <f>ABS(MIN(T11:U11)/(0.9*(V11-4)/100*391.3)*10)</f>
        <v>7.2031775287589248</v>
      </c>
      <c r="X11" s="3">
        <f>ABS(MAX(T11:U11)/(0.9*(V11-4)/100*391.3)*10)</f>
        <v>5.5743842720586914</v>
      </c>
      <c r="AA11" s="1107" t="s">
        <v>138</v>
      </c>
      <c r="AB11" s="816">
        <v>1</v>
      </c>
      <c r="AC11" s="654">
        <f>(0.9*$AK$6*$AL$6*0.5*14.17*(AB11/(1+AB11^2)))/10</f>
        <v>726.92100000000005</v>
      </c>
      <c r="AD11" s="547">
        <f t="shared" ref="AD11:AI11" si="12">0.9*(AD3*2/AD4)*391.3*$AB$11*$AL$6*10^-2</f>
        <v>298.96702594104369</v>
      </c>
      <c r="AE11" s="547">
        <f t="shared" si="12"/>
        <v>269.07032334693935</v>
      </c>
      <c r="AF11" s="547">
        <f t="shared" si="12"/>
        <v>210.21119011479635</v>
      </c>
      <c r="AG11" s="547">
        <f t="shared" si="12"/>
        <v>179.38021556462624</v>
      </c>
      <c r="AH11" s="547">
        <f t="shared" si="12"/>
        <v>134.53516167346967</v>
      </c>
      <c r="AI11" s="548">
        <f t="shared" si="12"/>
        <v>107.62812933877572</v>
      </c>
    </row>
    <row r="12" spans="1:38" ht="15" customHeight="1" thickBot="1" x14ac:dyDescent="0.3">
      <c r="A12" s="543">
        <v>1</v>
      </c>
      <c r="B12" s="543">
        <v>1</v>
      </c>
      <c r="C12" s="543">
        <v>2</v>
      </c>
      <c r="D12" s="543">
        <v>3</v>
      </c>
      <c r="E12" s="543" t="s">
        <v>458</v>
      </c>
      <c r="F12" s="3">
        <f>TRAVI_TEL!L12</f>
        <v>45.341999999999999</v>
      </c>
      <c r="G12" s="3">
        <f>TRAVI_TEL!M12</f>
        <v>32.460999999999999</v>
      </c>
      <c r="H12" s="3">
        <f>TRAVI_TEL!H12</f>
        <v>-49.325000000000003</v>
      </c>
      <c r="I12" s="3">
        <f>TRAVI_TEL!I12</f>
        <v>-3.2679999999999998</v>
      </c>
      <c r="J12" s="3">
        <f>TRAVI_TEL!J12</f>
        <v>-1.9730000000000001</v>
      </c>
      <c r="K12" s="3">
        <f>TRAVI_TEL!K12</f>
        <v>-3.18</v>
      </c>
      <c r="L12" s="80">
        <f t="shared" si="0"/>
        <v>-51.298000000000002</v>
      </c>
      <c r="M12" s="80">
        <f t="shared" si="0"/>
        <v>-6.4480000000000004</v>
      </c>
      <c r="N12" s="80">
        <f t="shared" si="1"/>
        <v>-53.232399999999998</v>
      </c>
      <c r="O12" s="80">
        <f t="shared" si="5"/>
        <v>-21.837400000000002</v>
      </c>
      <c r="P12" s="80">
        <f t="shared" si="2"/>
        <v>-20.7714</v>
      </c>
      <c r="Q12" s="80">
        <f t="shared" si="3"/>
        <v>85.693399999999997</v>
      </c>
      <c r="S12"/>
      <c r="T12" s="4"/>
      <c r="U12" s="4"/>
      <c r="W12" s="3"/>
      <c r="X12" s="3"/>
      <c r="AA12" s="1108"/>
      <c r="AB12" s="812">
        <v>2</v>
      </c>
      <c r="AC12" s="647">
        <f>(0.9*$AK$6*$AL$6*0.5*14.17*(AB12/(1+AB12^2)))/10</f>
        <v>581.53680000000008</v>
      </c>
      <c r="AD12" s="550">
        <f t="shared" ref="AD12:AI12" si="13">0.9*(AD3*2/AD4)*391.3*$AB$10*$AL$6*10^-2</f>
        <v>597.93405188208737</v>
      </c>
      <c r="AE12" s="550">
        <f t="shared" si="13"/>
        <v>538.14064669387869</v>
      </c>
      <c r="AF12" s="550">
        <f t="shared" si="13"/>
        <v>420.4223802295927</v>
      </c>
      <c r="AG12" s="550">
        <f t="shared" si="13"/>
        <v>358.76043112925248</v>
      </c>
      <c r="AH12" s="550">
        <f t="shared" si="13"/>
        <v>269.07032334693935</v>
      </c>
      <c r="AI12" s="551">
        <f t="shared" si="13"/>
        <v>215.25625867755144</v>
      </c>
    </row>
    <row r="13" spans="1:38" ht="15" customHeight="1" x14ac:dyDescent="0.25">
      <c r="A13" s="543">
        <v>1</v>
      </c>
      <c r="B13" s="543">
        <v>1</v>
      </c>
      <c r="C13" s="543">
        <v>2</v>
      </c>
      <c r="D13" s="543">
        <v>3</v>
      </c>
      <c r="E13" s="543" t="s">
        <v>459</v>
      </c>
      <c r="F13" s="3">
        <f>TRAVI_TEL!L13</f>
        <v>-51.667999999999999</v>
      </c>
      <c r="G13" s="3">
        <f>TRAVI_TEL!M13</f>
        <v>-37.517000000000003</v>
      </c>
      <c r="H13" s="3">
        <f>TRAVI_TEL!H13</f>
        <v>-49.325000000000003</v>
      </c>
      <c r="I13" s="3">
        <f>TRAVI_TEL!I13</f>
        <v>-3.2679999999999998</v>
      </c>
      <c r="J13" s="3">
        <f>TRAVI_TEL!J13</f>
        <v>-1.9730000000000001</v>
      </c>
      <c r="K13" s="3">
        <f>TRAVI_TEL!K13</f>
        <v>-3.18</v>
      </c>
      <c r="L13" s="80">
        <f t="shared" si="0"/>
        <v>-51.298000000000002</v>
      </c>
      <c r="M13" s="80">
        <f t="shared" si="0"/>
        <v>-6.4480000000000004</v>
      </c>
      <c r="N13" s="80">
        <f t="shared" si="1"/>
        <v>-53.232399999999998</v>
      </c>
      <c r="O13" s="80">
        <f t="shared" si="5"/>
        <v>-21.837400000000002</v>
      </c>
      <c r="P13" s="80">
        <f t="shared" si="2"/>
        <v>-90.749400000000009</v>
      </c>
      <c r="Q13" s="80">
        <f t="shared" si="3"/>
        <v>15.715399999999995</v>
      </c>
      <c r="S13"/>
      <c r="T13" s="4"/>
      <c r="U13" s="4"/>
      <c r="W13" s="3"/>
      <c r="X13" s="3"/>
    </row>
    <row r="14" spans="1:38" ht="15" customHeight="1" x14ac:dyDescent="0.25">
      <c r="A14" s="543">
        <v>1</v>
      </c>
      <c r="B14" s="543">
        <v>1</v>
      </c>
      <c r="C14" s="543">
        <v>2</v>
      </c>
      <c r="D14" s="543">
        <v>2</v>
      </c>
      <c r="E14" s="543" t="s">
        <v>456</v>
      </c>
      <c r="F14" s="3">
        <f>TRAVI_TEL!L14</f>
        <v>-29.344999999999999</v>
      </c>
      <c r="G14" s="3">
        <f>TRAVI_TEL!M14</f>
        <v>-20.308</v>
      </c>
      <c r="H14" s="3">
        <f>TRAVI_TEL!H14</f>
        <v>144.62899999999999</v>
      </c>
      <c r="I14" s="3">
        <f>TRAVI_TEL!I14</f>
        <v>8.7889999999999997</v>
      </c>
      <c r="J14" s="3">
        <f>TRAVI_TEL!J14</f>
        <v>5.5670000000000002</v>
      </c>
      <c r="K14" s="3">
        <f>TRAVI_TEL!K14</f>
        <v>8.9629999999999992</v>
      </c>
      <c r="L14" s="80">
        <f t="shared" si="0"/>
        <v>150.196</v>
      </c>
      <c r="M14" s="80">
        <f t="shared" si="0"/>
        <v>17.751999999999999</v>
      </c>
      <c r="N14" s="80">
        <f t="shared" si="1"/>
        <v>155.52160000000001</v>
      </c>
      <c r="O14" s="80">
        <f t="shared" si="5"/>
        <v>62.8108</v>
      </c>
      <c r="P14" s="80">
        <f t="shared" si="2"/>
        <v>135.21360000000001</v>
      </c>
      <c r="Q14" s="80">
        <f t="shared" si="3"/>
        <v>-175.8296</v>
      </c>
      <c r="S14" s="543">
        <v>30</v>
      </c>
      <c r="T14" s="4">
        <f>(ABS(P14)-ABS(P16*S14/200))*SIGN(P14)</f>
        <v>129.95845500000001</v>
      </c>
      <c r="U14" s="4">
        <f>(ABS(Q14)-ABS(Q16*S14/200))*SIGN(Q14)</f>
        <v>-160.86795499999999</v>
      </c>
      <c r="V14" s="543">
        <v>70</v>
      </c>
      <c r="W14" s="3">
        <f>ABS(MIN(T14:U14)/(0.9*(V14-4)/100*391.3)*10)</f>
        <v>6.9210701013026599</v>
      </c>
      <c r="X14" s="3">
        <f>ABS(MAX(T14:U14)/(0.9*(V14-4)/100*391.3)*10)</f>
        <v>5.5912414458926101</v>
      </c>
    </row>
    <row r="15" spans="1:38" ht="15" customHeight="1" x14ac:dyDescent="0.25">
      <c r="A15" s="543">
        <v>1</v>
      </c>
      <c r="B15" s="543">
        <v>1</v>
      </c>
      <c r="C15" s="543">
        <v>2</v>
      </c>
      <c r="D15" s="543">
        <v>2</v>
      </c>
      <c r="E15" s="543" t="s">
        <v>457</v>
      </c>
      <c r="F15" s="3">
        <f>TRAVI_TEL!L15</f>
        <v>-47.664999999999999</v>
      </c>
      <c r="G15" s="3">
        <f>TRAVI_TEL!M15</f>
        <v>-34.664000000000001</v>
      </c>
      <c r="H15" s="3">
        <f>TRAVI_TEL!H15</f>
        <v>-196.83500000000001</v>
      </c>
      <c r="I15" s="3">
        <f>TRAVI_TEL!I15</f>
        <v>-12.07</v>
      </c>
      <c r="J15" s="3">
        <f>TRAVI_TEL!J15</f>
        <v>-7.6159999999999997</v>
      </c>
      <c r="K15" s="3">
        <f>TRAVI_TEL!K15</f>
        <v>-12.26</v>
      </c>
      <c r="L15" s="80">
        <f t="shared" si="0"/>
        <v>-204.45100000000002</v>
      </c>
      <c r="M15" s="80">
        <f t="shared" si="0"/>
        <v>-24.33</v>
      </c>
      <c r="N15" s="80">
        <f t="shared" si="1"/>
        <v>-211.75000000000003</v>
      </c>
      <c r="O15" s="80">
        <f t="shared" si="5"/>
        <v>-85.665300000000002</v>
      </c>
      <c r="P15" s="80">
        <f t="shared" si="2"/>
        <v>-246.41400000000004</v>
      </c>
      <c r="Q15" s="80">
        <f t="shared" si="3"/>
        <v>177.08600000000001</v>
      </c>
      <c r="S15" s="543">
        <v>80</v>
      </c>
      <c r="T15" s="4">
        <f>(ABS(P15)-ABS(P17*S15/200))*SIGN(P15)</f>
        <v>-204.40908000000005</v>
      </c>
      <c r="U15" s="4">
        <f>(ABS(Q15)-ABS(Q17*S15/200))*SIGN(Q15)</f>
        <v>165.17948000000001</v>
      </c>
      <c r="V15" s="543">
        <v>70</v>
      </c>
      <c r="W15" s="3">
        <f>ABS(MIN(T15:U15)/(0.9*(V15-4)/100*391.3)*10)</f>
        <v>8.7943529338878204</v>
      </c>
      <c r="X15" s="3">
        <f>ABS(MAX(T15:U15)/(0.9*(V15-4)/100*391.3)*10)</f>
        <v>7.1065661298219442</v>
      </c>
    </row>
    <row r="16" spans="1:38" ht="15" customHeight="1" x14ac:dyDescent="0.25">
      <c r="A16" s="543">
        <v>1</v>
      </c>
      <c r="B16" s="543">
        <v>1</v>
      </c>
      <c r="C16" s="543">
        <v>2</v>
      </c>
      <c r="D16" s="543">
        <v>2</v>
      </c>
      <c r="E16" s="543" t="s">
        <v>458</v>
      </c>
      <c r="F16" s="3">
        <f>TRAVI_TEL!L16</f>
        <v>45.143000000000001</v>
      </c>
      <c r="G16" s="3">
        <f>TRAVI_TEL!M16</f>
        <v>32.354999999999997</v>
      </c>
      <c r="H16" s="3">
        <f>TRAVI_TEL!H16</f>
        <v>-62.654000000000003</v>
      </c>
      <c r="I16" s="3">
        <f>TRAVI_TEL!I16</f>
        <v>-3.827</v>
      </c>
      <c r="J16" s="3">
        <f>TRAVI_TEL!J16</f>
        <v>-2.419</v>
      </c>
      <c r="K16" s="3">
        <f>TRAVI_TEL!K16</f>
        <v>-3.8940000000000001</v>
      </c>
      <c r="L16" s="80">
        <f t="shared" si="0"/>
        <v>-65.073000000000008</v>
      </c>
      <c r="M16" s="80">
        <f t="shared" si="0"/>
        <v>-7.7210000000000001</v>
      </c>
      <c r="N16" s="80">
        <f t="shared" si="1"/>
        <v>-67.389300000000006</v>
      </c>
      <c r="O16" s="80">
        <f t="shared" si="5"/>
        <v>-27.242900000000002</v>
      </c>
      <c r="P16" s="80">
        <f t="shared" si="2"/>
        <v>-35.034300000000009</v>
      </c>
      <c r="Q16" s="80">
        <f t="shared" si="3"/>
        <v>99.74430000000001</v>
      </c>
      <c r="S16"/>
      <c r="T16" s="4"/>
      <c r="U16" s="4"/>
      <c r="W16" s="3"/>
      <c r="X16" s="3"/>
    </row>
    <row r="17" spans="1:24" ht="15" customHeight="1" x14ac:dyDescent="0.25">
      <c r="A17" s="543">
        <v>1</v>
      </c>
      <c r="B17" s="543">
        <v>1</v>
      </c>
      <c r="C17" s="543">
        <v>2</v>
      </c>
      <c r="D17" s="543">
        <v>2</v>
      </c>
      <c r="E17" s="543" t="s">
        <v>459</v>
      </c>
      <c r="F17" s="3">
        <f>TRAVI_TEL!L17</f>
        <v>-51.866999999999997</v>
      </c>
      <c r="G17" s="3">
        <f>TRAVI_TEL!M17</f>
        <v>-37.622999999999998</v>
      </c>
      <c r="H17" s="3">
        <f>TRAVI_TEL!H17</f>
        <v>-62.654000000000003</v>
      </c>
      <c r="I17" s="3">
        <f>TRAVI_TEL!I17</f>
        <v>-3.827</v>
      </c>
      <c r="J17" s="3">
        <f>TRAVI_TEL!J17</f>
        <v>-2.419</v>
      </c>
      <c r="K17" s="3">
        <f>TRAVI_TEL!K17</f>
        <v>-3.8940000000000001</v>
      </c>
      <c r="L17" s="80">
        <f t="shared" si="0"/>
        <v>-65.073000000000008</v>
      </c>
      <c r="M17" s="80">
        <f t="shared" si="0"/>
        <v>-7.7210000000000001</v>
      </c>
      <c r="N17" s="80">
        <f t="shared" si="1"/>
        <v>-67.389300000000006</v>
      </c>
      <c r="O17" s="80">
        <f t="shared" si="5"/>
        <v>-27.242900000000002</v>
      </c>
      <c r="P17" s="80">
        <f t="shared" si="2"/>
        <v>-105.01230000000001</v>
      </c>
      <c r="Q17" s="80">
        <f t="shared" si="3"/>
        <v>29.766300000000008</v>
      </c>
      <c r="S17"/>
      <c r="T17" s="4"/>
      <c r="U17" s="4"/>
      <c r="W17" s="3"/>
      <c r="X17" s="3"/>
    </row>
    <row r="18" spans="1:24" ht="15" customHeight="1" x14ac:dyDescent="0.25">
      <c r="A18" s="543">
        <v>1</v>
      </c>
      <c r="B18" s="543">
        <v>1</v>
      </c>
      <c r="C18" s="543">
        <v>2</v>
      </c>
      <c r="D18" s="543">
        <v>1</v>
      </c>
      <c r="E18" s="543" t="s">
        <v>456</v>
      </c>
      <c r="F18" s="3">
        <f>TRAVI_TEL!L18</f>
        <v>-22.631</v>
      </c>
      <c r="G18" s="3">
        <f>TRAVI_TEL!M18</f>
        <v>-16.132000000000001</v>
      </c>
      <c r="H18" s="3">
        <f>TRAVI_TEL!H18</f>
        <v>149.405</v>
      </c>
      <c r="I18" s="3">
        <f>TRAVI_TEL!I18</f>
        <v>7.73</v>
      </c>
      <c r="J18" s="3">
        <f>TRAVI_TEL!J18</f>
        <v>5.3129999999999997</v>
      </c>
      <c r="K18" s="3">
        <f>TRAVI_TEL!K18</f>
        <v>8.5489999999999995</v>
      </c>
      <c r="L18" s="80">
        <f t="shared" si="0"/>
        <v>154.71799999999999</v>
      </c>
      <c r="M18" s="80">
        <f t="shared" si="0"/>
        <v>16.279</v>
      </c>
      <c r="N18" s="80">
        <f t="shared" si="1"/>
        <v>159.60169999999999</v>
      </c>
      <c r="O18" s="80">
        <f t="shared" si="5"/>
        <v>62.694400000000002</v>
      </c>
      <c r="P18" s="80">
        <f>G18+N18</f>
        <v>143.46969999999999</v>
      </c>
      <c r="Q18" s="80">
        <f t="shared" si="3"/>
        <v>-175.7337</v>
      </c>
      <c r="S18" s="543">
        <v>30</v>
      </c>
      <c r="T18" s="4">
        <f>(ABS(P18)-ABS(P20*S18/200))*SIGN(P18)</f>
        <v>137.13655</v>
      </c>
      <c r="U18" s="4">
        <f>(ABS(Q18)-ABS(Q20*S18/200))*SIGN(Q18)</f>
        <v>-160.12934999999999</v>
      </c>
      <c r="V18" s="543">
        <v>70</v>
      </c>
      <c r="W18" s="3">
        <f>ABS(MIN(T18:U18)/(0.9*(V18-4)/100*391.3)*10)</f>
        <v>6.8892928776649693</v>
      </c>
      <c r="X18" s="3">
        <f>ABS(MAX(T18:U18)/(0.9*(V18-4)/100*391.3)*10)</f>
        <v>5.9000667721597955</v>
      </c>
    </row>
    <row r="19" spans="1:24" ht="15" customHeight="1" x14ac:dyDescent="0.25">
      <c r="A19" s="543">
        <v>1</v>
      </c>
      <c r="B19" s="543">
        <v>1</v>
      </c>
      <c r="C19" s="543">
        <v>2</v>
      </c>
      <c r="D19" s="543">
        <v>1</v>
      </c>
      <c r="E19" s="543" t="s">
        <v>457</v>
      </c>
      <c r="F19" s="3">
        <f>TRAVI_TEL!L19</f>
        <v>-54.83</v>
      </c>
      <c r="G19" s="3">
        <f>TRAVI_TEL!M19</f>
        <v>-38.393999999999998</v>
      </c>
      <c r="H19" s="3">
        <f>TRAVI_TEL!H19</f>
        <v>-223.77500000000001</v>
      </c>
      <c r="I19" s="3">
        <f>TRAVI_TEL!I19</f>
        <v>-11.438000000000001</v>
      </c>
      <c r="J19" s="3">
        <f>TRAVI_TEL!J19</f>
        <v>-7.9080000000000004</v>
      </c>
      <c r="K19" s="3">
        <f>TRAVI_TEL!K19</f>
        <v>-12.724</v>
      </c>
      <c r="L19" s="80">
        <f t="shared" si="0"/>
        <v>-231.68299999999999</v>
      </c>
      <c r="M19" s="80">
        <f t="shared" si="0"/>
        <v>-24.161999999999999</v>
      </c>
      <c r="N19" s="80">
        <f t="shared" si="1"/>
        <v>-238.9316</v>
      </c>
      <c r="O19" s="80">
        <f t="shared" si="5"/>
        <v>-93.666899999999998</v>
      </c>
      <c r="P19" s="80">
        <f t="shared" si="2"/>
        <v>-277.32560000000001</v>
      </c>
      <c r="Q19" s="80">
        <f t="shared" si="3"/>
        <v>200.5376</v>
      </c>
      <c r="S19" s="543">
        <v>80</v>
      </c>
      <c r="T19" s="4">
        <f>(ABS(P19)-ABS(P21*S19/200))*SIGN(P19)</f>
        <v>-232.446</v>
      </c>
      <c r="U19" s="4">
        <f>(ABS(Q19)-ABS(Q21*S19/200))*SIGN(Q19)</f>
        <v>186.91720000000001</v>
      </c>
      <c r="V19" s="543">
        <v>70</v>
      </c>
      <c r="W19" s="3">
        <f>ABS(MIN(T19:U19)/(0.9*(V19-4)/100*391.3)*10)</f>
        <v>10.000593721523954</v>
      </c>
      <c r="X19" s="3">
        <f>ABS(MAX(T19:U19)/(0.9*(V19-4)/100*391.3)*10)</f>
        <v>8.0417945534224611</v>
      </c>
    </row>
    <row r="20" spans="1:24" ht="15" customHeight="1" x14ac:dyDescent="0.25">
      <c r="A20" s="543">
        <v>1</v>
      </c>
      <c r="B20" s="543">
        <v>1</v>
      </c>
      <c r="C20" s="543">
        <v>2</v>
      </c>
      <c r="D20" s="543">
        <v>1</v>
      </c>
      <c r="E20" s="543" t="s">
        <v>458</v>
      </c>
      <c r="F20" s="3">
        <f>TRAVI_TEL!L20</f>
        <v>42.597000000000001</v>
      </c>
      <c r="G20" s="3">
        <f>TRAVI_TEL!M20</f>
        <v>30.904</v>
      </c>
      <c r="H20" s="3">
        <f>TRAVI_TEL!H20</f>
        <v>-68.472999999999999</v>
      </c>
      <c r="I20" s="3">
        <f>TRAVI_TEL!I20</f>
        <v>-3.5169999999999999</v>
      </c>
      <c r="J20" s="3">
        <f>TRAVI_TEL!J20</f>
        <v>-2.4260000000000002</v>
      </c>
      <c r="K20" s="3">
        <f>TRAVI_TEL!K20</f>
        <v>-3.903</v>
      </c>
      <c r="L20" s="80">
        <f t="shared" si="0"/>
        <v>-70.899000000000001</v>
      </c>
      <c r="M20" s="80">
        <f t="shared" si="0"/>
        <v>-7.42</v>
      </c>
      <c r="N20" s="80">
        <f t="shared" si="1"/>
        <v>-73.125</v>
      </c>
      <c r="O20" s="80">
        <f t="shared" si="5"/>
        <v>-28.689700000000002</v>
      </c>
      <c r="P20" s="80">
        <f t="shared" si="2"/>
        <v>-42.221000000000004</v>
      </c>
      <c r="Q20" s="80">
        <f t="shared" si="3"/>
        <v>104.029</v>
      </c>
      <c r="S20"/>
      <c r="T20" s="4"/>
      <c r="U20" s="4"/>
      <c r="W20" s="3"/>
      <c r="X20" s="3"/>
    </row>
    <row r="21" spans="1:24" ht="15" customHeight="1" x14ac:dyDescent="0.25">
      <c r="A21" s="543">
        <v>1</v>
      </c>
      <c r="B21" s="543">
        <v>1</v>
      </c>
      <c r="C21" s="543">
        <v>2</v>
      </c>
      <c r="D21" s="543">
        <v>1</v>
      </c>
      <c r="E21" s="543" t="s">
        <v>459</v>
      </c>
      <c r="F21" s="3">
        <f>TRAVI_TEL!L21</f>
        <v>-54.412999999999997</v>
      </c>
      <c r="G21" s="3">
        <f>TRAVI_TEL!M21</f>
        <v>-39.073999999999998</v>
      </c>
      <c r="H21" s="3">
        <f>TRAVI_TEL!H21</f>
        <v>-68.472999999999999</v>
      </c>
      <c r="I21" s="3">
        <f>TRAVI_TEL!I21</f>
        <v>-3.5169999999999999</v>
      </c>
      <c r="J21" s="3">
        <f>TRAVI_TEL!J21</f>
        <v>-2.4260000000000002</v>
      </c>
      <c r="K21" s="3">
        <f>TRAVI_TEL!K21</f>
        <v>-3.903</v>
      </c>
      <c r="L21" s="80">
        <f t="shared" si="0"/>
        <v>-70.899000000000001</v>
      </c>
      <c r="M21" s="80">
        <f t="shared" si="0"/>
        <v>-7.42</v>
      </c>
      <c r="N21" s="80">
        <f t="shared" si="1"/>
        <v>-73.125</v>
      </c>
      <c r="O21" s="80">
        <f t="shared" si="5"/>
        <v>-28.689700000000002</v>
      </c>
      <c r="P21" s="80">
        <f t="shared" si="2"/>
        <v>-112.199</v>
      </c>
      <c r="Q21" s="80">
        <f t="shared" si="3"/>
        <v>34.051000000000002</v>
      </c>
      <c r="S21"/>
      <c r="T21" s="4"/>
      <c r="U21" s="4"/>
      <c r="W21" s="3"/>
      <c r="X21" s="3"/>
    </row>
    <row r="22" spans="1:24" ht="15" customHeight="1" x14ac:dyDescent="0.25">
      <c r="A22" s="543">
        <v>1</v>
      </c>
      <c r="B22" s="543">
        <v>2</v>
      </c>
      <c r="C22" s="543">
        <v>3</v>
      </c>
      <c r="D22" s="543">
        <v>5</v>
      </c>
      <c r="E22" s="543" t="s">
        <v>456</v>
      </c>
      <c r="F22" s="3">
        <f>TRAVI_TEL!L22</f>
        <v>-31.146000000000001</v>
      </c>
      <c r="G22" s="3">
        <f>TRAVI_TEL!M22</f>
        <v>-21.315999999999999</v>
      </c>
      <c r="H22" s="3">
        <f>TRAVI_TEL!H22</f>
        <v>13.266</v>
      </c>
      <c r="I22" s="3">
        <f>TRAVI_TEL!I22</f>
        <v>0.68700000000000006</v>
      </c>
      <c r="J22" s="3">
        <f>TRAVI_TEL!J22</f>
        <v>0.66100000000000003</v>
      </c>
      <c r="K22" s="3">
        <f>TRAVI_TEL!K22</f>
        <v>1.06</v>
      </c>
      <c r="L22" s="80">
        <f t="shared" si="0"/>
        <v>13.927</v>
      </c>
      <c r="M22" s="80">
        <f t="shared" si="0"/>
        <v>1.7470000000000001</v>
      </c>
      <c r="N22" s="80">
        <f t="shared" si="1"/>
        <v>14.4511</v>
      </c>
      <c r="O22" s="80">
        <f t="shared" si="5"/>
        <v>5.9250999999999996</v>
      </c>
      <c r="P22" s="80">
        <f t="shared" si="2"/>
        <v>-6.8648999999999987</v>
      </c>
      <c r="Q22" s="80">
        <f t="shared" si="3"/>
        <v>-35.767099999999999</v>
      </c>
      <c r="S22" s="543">
        <v>60</v>
      </c>
      <c r="T22" s="4">
        <f>(ABS(F22)-ABS(F24*S22/200))*SIGN(F22)</f>
        <v>-21.949800000000003</v>
      </c>
      <c r="U22" s="4">
        <f>(ABS(F22)-ABS(F24*S22/200))*SIGN(F22)</f>
        <v>-21.949800000000003</v>
      </c>
      <c r="V22" s="543">
        <v>25</v>
      </c>
      <c r="W22" s="3">
        <f>ABS(MIN(T22:U22)/(0.9*(V22-4)/100*391.3)*10)</f>
        <v>2.9679659579991808</v>
      </c>
      <c r="X22" s="3">
        <f>ABS(MAX(T22:U22)/(0.9*(V22-4)/100*391.3)*10)</f>
        <v>2.9679659579991808</v>
      </c>
    </row>
    <row r="23" spans="1:24" ht="15" customHeight="1" x14ac:dyDescent="0.25">
      <c r="A23" s="543">
        <v>1</v>
      </c>
      <c r="B23" s="543">
        <v>2</v>
      </c>
      <c r="C23" s="543">
        <v>3</v>
      </c>
      <c r="D23" s="543">
        <v>5</v>
      </c>
      <c r="E23" s="543" t="s">
        <v>457</v>
      </c>
      <c r="F23" s="3">
        <f>TRAVI_TEL!L23</f>
        <v>-31.265999999999998</v>
      </c>
      <c r="G23" s="3">
        <f>TRAVI_TEL!M23</f>
        <v>-20.715</v>
      </c>
      <c r="H23" s="3">
        <f>TRAVI_TEL!H23</f>
        <v>-13.3</v>
      </c>
      <c r="I23" s="3">
        <f>TRAVI_TEL!I23</f>
        <v>-0.68899999999999995</v>
      </c>
      <c r="J23" s="3">
        <f>TRAVI_TEL!J23</f>
        <v>-0.66300000000000003</v>
      </c>
      <c r="K23" s="3">
        <f>TRAVI_TEL!K23</f>
        <v>-1.0620000000000001</v>
      </c>
      <c r="L23" s="80">
        <f t="shared" si="0"/>
        <v>-13.963000000000001</v>
      </c>
      <c r="M23" s="80">
        <f t="shared" si="0"/>
        <v>-1.7509999999999999</v>
      </c>
      <c r="N23" s="80">
        <f t="shared" si="1"/>
        <v>-14.488300000000001</v>
      </c>
      <c r="O23" s="80">
        <f t="shared" si="5"/>
        <v>-5.9398999999999997</v>
      </c>
      <c r="P23" s="80">
        <f t="shared" si="2"/>
        <v>-35.203299999999999</v>
      </c>
      <c r="Q23" s="80">
        <f t="shared" si="3"/>
        <v>-6.2266999999999992</v>
      </c>
      <c r="S23" s="543">
        <v>60</v>
      </c>
      <c r="T23" s="4">
        <f>(ABS(F23)-ABS(F25*S23/200))*SIGN(F23)</f>
        <v>-22.058099999999996</v>
      </c>
      <c r="U23" s="4">
        <f>(ABS(F23)-ABS(F25*S23/200))*SIGN(F23)</f>
        <v>-22.058099999999996</v>
      </c>
      <c r="V23" s="554">
        <v>25</v>
      </c>
      <c r="W23" s="3">
        <f>ABS(MIN(T23:U23)/(0.9*(V23-4)/100*391.3)*10)</f>
        <v>2.9826098596862711</v>
      </c>
      <c r="X23" s="3">
        <f>ABS(MAX(T23:U23)/(0.9*(V23-4)/100*391.3)*10)</f>
        <v>2.9826098596862711</v>
      </c>
    </row>
    <row r="24" spans="1:24" ht="15" customHeight="1" x14ac:dyDescent="0.25">
      <c r="A24" s="543">
        <v>1</v>
      </c>
      <c r="B24" s="543">
        <v>2</v>
      </c>
      <c r="C24" s="543">
        <v>3</v>
      </c>
      <c r="D24" s="543">
        <v>5</v>
      </c>
      <c r="E24" s="543" t="s">
        <v>458</v>
      </c>
      <c r="F24" s="3">
        <f>TRAVI_TEL!L24</f>
        <v>30.654</v>
      </c>
      <c r="G24" s="3">
        <f>TRAVI_TEL!M24</f>
        <v>20.850999999999999</v>
      </c>
      <c r="H24" s="3">
        <f>TRAVI_TEL!H24</f>
        <v>-4.391</v>
      </c>
      <c r="I24" s="3">
        <f>TRAVI_TEL!I24</f>
        <v>-0.22800000000000001</v>
      </c>
      <c r="J24" s="3">
        <f>TRAVI_TEL!J24</f>
        <v>-0.219</v>
      </c>
      <c r="K24" s="3">
        <f>TRAVI_TEL!K24</f>
        <v>-0.35099999999999998</v>
      </c>
      <c r="L24" s="80">
        <f t="shared" si="0"/>
        <v>-4.6100000000000003</v>
      </c>
      <c r="M24" s="80">
        <f t="shared" si="0"/>
        <v>-0.57899999999999996</v>
      </c>
      <c r="N24" s="80">
        <f>(ABS(L24)+0.3*ABS(M24))*SIGN(L24)</f>
        <v>-4.7837000000000005</v>
      </c>
      <c r="O24" s="80">
        <f t="shared" si="5"/>
        <v>-1.962</v>
      </c>
      <c r="P24" s="80">
        <f>G24+N24</f>
        <v>16.067299999999999</v>
      </c>
      <c r="Q24" s="80">
        <f>G24-N24</f>
        <v>25.634699999999999</v>
      </c>
      <c r="S24"/>
      <c r="T24" s="4"/>
      <c r="U24" s="4"/>
      <c r="W24" s="3"/>
      <c r="X24" s="3"/>
    </row>
    <row r="25" spans="1:24" ht="15" customHeight="1" x14ac:dyDescent="0.25">
      <c r="A25" s="543">
        <v>1</v>
      </c>
      <c r="B25" s="543">
        <v>2</v>
      </c>
      <c r="C25" s="543">
        <v>3</v>
      </c>
      <c r="D25" s="543">
        <v>5</v>
      </c>
      <c r="E25" s="543" t="s">
        <v>459</v>
      </c>
      <c r="F25" s="3">
        <f>TRAVI_TEL!L25</f>
        <v>-30.693000000000001</v>
      </c>
      <c r="G25" s="3">
        <f>TRAVI_TEL!M25</f>
        <v>-20.652000000000001</v>
      </c>
      <c r="H25" s="3">
        <f>TRAVI_TEL!H25</f>
        <v>-4.391</v>
      </c>
      <c r="I25" s="3">
        <f>TRAVI_TEL!I25</f>
        <v>-0.22800000000000001</v>
      </c>
      <c r="J25" s="3">
        <f>TRAVI_TEL!J25</f>
        <v>-0.219</v>
      </c>
      <c r="K25" s="3">
        <f>TRAVI_TEL!K25</f>
        <v>-0.35099999999999998</v>
      </c>
      <c r="L25" s="80">
        <f>(ABS(H25)+ABS(J25))*SIGN(H25)</f>
        <v>-4.6100000000000003</v>
      </c>
      <c r="M25" s="80">
        <f t="shared" si="0"/>
        <v>-0.57899999999999996</v>
      </c>
      <c r="N25" s="80">
        <f t="shared" si="1"/>
        <v>-4.7837000000000005</v>
      </c>
      <c r="O25" s="80">
        <f t="shared" si="5"/>
        <v>-1.962</v>
      </c>
      <c r="P25" s="80">
        <f t="shared" si="2"/>
        <v>-25.435700000000001</v>
      </c>
      <c r="Q25" s="80">
        <f t="shared" si="3"/>
        <v>-15.868300000000001</v>
      </c>
      <c r="S25"/>
      <c r="T25" s="4"/>
      <c r="U25" s="4"/>
      <c r="W25" s="3"/>
      <c r="X25" s="3"/>
    </row>
    <row r="26" spans="1:24" ht="15" customHeight="1" x14ac:dyDescent="0.25">
      <c r="A26" s="543">
        <v>1</v>
      </c>
      <c r="B26" s="543">
        <v>2</v>
      </c>
      <c r="C26" s="543">
        <v>3</v>
      </c>
      <c r="D26" s="543">
        <v>4</v>
      </c>
      <c r="E26" s="543" t="s">
        <v>456</v>
      </c>
      <c r="F26" s="3">
        <f>TRAVI_TEL!L26</f>
        <v>-87.432000000000002</v>
      </c>
      <c r="G26" s="3">
        <f>TRAVI_TEL!M26</f>
        <v>-46.646000000000001</v>
      </c>
      <c r="H26" s="3">
        <f>TRAVI_TEL!H26</f>
        <v>15.526999999999999</v>
      </c>
      <c r="I26" s="3">
        <f>TRAVI_TEL!I26</f>
        <v>0.90900000000000003</v>
      </c>
      <c r="J26" s="3">
        <f>TRAVI_TEL!J26</f>
        <v>0.68300000000000005</v>
      </c>
      <c r="K26" s="3">
        <f>TRAVI_TEL!K26</f>
        <v>1.099</v>
      </c>
      <c r="L26" s="80">
        <f t="shared" si="0"/>
        <v>16.21</v>
      </c>
      <c r="M26" s="80">
        <f t="shared" si="0"/>
        <v>2.008</v>
      </c>
      <c r="N26" s="80">
        <f t="shared" si="1"/>
        <v>16.8124</v>
      </c>
      <c r="O26" s="80">
        <f t="shared" si="5"/>
        <v>6.8710000000000004</v>
      </c>
      <c r="P26" s="80">
        <f t="shared" si="2"/>
        <v>-29.833600000000001</v>
      </c>
      <c r="Q26" s="80">
        <f t="shared" si="3"/>
        <v>-63.458399999999997</v>
      </c>
      <c r="S26" s="543">
        <v>70</v>
      </c>
      <c r="T26" s="4">
        <f>(ABS(F26)-ABS(F28*S26/200))*SIGN(F26)</f>
        <v>-57.046050000000008</v>
      </c>
      <c r="U26" s="4">
        <f>(ABS(F26)-ABS(F28*S26/200))*SIGN(F26)</f>
        <v>-57.046050000000008</v>
      </c>
      <c r="V26" s="554">
        <v>25</v>
      </c>
      <c r="W26" s="3">
        <f>ABS(MIN(T26:U26)/(0.9*(V26-4)/100*391.3)*10)</f>
        <v>7.7135433779952054</v>
      </c>
      <c r="X26" s="3">
        <f>ABS(MAX(T26:U26)/(0.9*(V26-4)/100*391.3)*10)</f>
        <v>7.7135433779952054</v>
      </c>
    </row>
    <row r="27" spans="1:24" ht="15" customHeight="1" x14ac:dyDescent="0.25">
      <c r="A27" s="543">
        <v>1</v>
      </c>
      <c r="B27" s="543">
        <v>2</v>
      </c>
      <c r="C27" s="543">
        <v>3</v>
      </c>
      <c r="D27" s="543">
        <v>4</v>
      </c>
      <c r="E27" s="543" t="s">
        <v>457</v>
      </c>
      <c r="F27" s="3">
        <f>TRAVI_TEL!L27</f>
        <v>-86.701999999999998</v>
      </c>
      <c r="G27" s="3">
        <f>TRAVI_TEL!M27</f>
        <v>-46.052</v>
      </c>
      <c r="H27" s="3">
        <f>TRAVI_TEL!H27</f>
        <v>-15.393000000000001</v>
      </c>
      <c r="I27" s="3">
        <f>TRAVI_TEL!I27</f>
        <v>-0.90200000000000002</v>
      </c>
      <c r="J27" s="3">
        <f>TRAVI_TEL!J27</f>
        <v>-0.67700000000000005</v>
      </c>
      <c r="K27" s="3">
        <f>TRAVI_TEL!K27</f>
        <v>-1.089</v>
      </c>
      <c r="L27" s="80">
        <f t="shared" si="0"/>
        <v>-16.07</v>
      </c>
      <c r="M27" s="80">
        <f t="shared" si="0"/>
        <v>-1.9910000000000001</v>
      </c>
      <c r="N27" s="80">
        <f t="shared" si="1"/>
        <v>-16.667300000000001</v>
      </c>
      <c r="O27" s="80">
        <f t="shared" si="5"/>
        <v>-6.8119999999999994</v>
      </c>
      <c r="P27" s="80">
        <f t="shared" si="2"/>
        <v>-62.719300000000004</v>
      </c>
      <c r="Q27" s="80">
        <f t="shared" si="3"/>
        <v>-29.384699999999999</v>
      </c>
      <c r="S27" s="543">
        <v>70</v>
      </c>
      <c r="T27" s="4">
        <f>(ABS(F27)-ABS(F29*S27/200))*SIGN(F27)</f>
        <v>-56.400400000000005</v>
      </c>
      <c r="U27" s="4">
        <f>(ABS(F27)-ABS(F29*S27/200))*SIGN(F27)</f>
        <v>-56.400400000000005</v>
      </c>
      <c r="V27" s="554">
        <v>25</v>
      </c>
      <c r="W27" s="3">
        <f>ABS(MIN(T27:U27)/(0.9*(V27-4)/100*391.3)*10)</f>
        <v>7.6262411146132072</v>
      </c>
      <c r="X27" s="3">
        <f>ABS(MAX(T27:U27)/(0.9*(V27-4)/100*391.3)*10)</f>
        <v>7.6262411146132072</v>
      </c>
    </row>
    <row r="28" spans="1:24" ht="15" customHeight="1" x14ac:dyDescent="0.25">
      <c r="A28" s="543">
        <v>1</v>
      </c>
      <c r="B28" s="543">
        <v>2</v>
      </c>
      <c r="C28" s="543">
        <v>3</v>
      </c>
      <c r="D28" s="543">
        <v>4</v>
      </c>
      <c r="E28" s="543" t="s">
        <v>458</v>
      </c>
      <c r="F28" s="3">
        <f>TRAVI_TEL!L28</f>
        <v>86.816999999999993</v>
      </c>
      <c r="G28" s="3">
        <f>TRAVI_TEL!M28</f>
        <v>46.139000000000003</v>
      </c>
      <c r="H28" s="3">
        <f>TRAVI_TEL!H28</f>
        <v>-5.1109999999999998</v>
      </c>
      <c r="I28" s="3">
        <f>TRAVI_TEL!I28</f>
        <v>-0.29899999999999999</v>
      </c>
      <c r="J28" s="3">
        <f>TRAVI_TEL!J28</f>
        <v>-0.22500000000000001</v>
      </c>
      <c r="K28" s="3">
        <f>TRAVI_TEL!K28</f>
        <v>-0.36199999999999999</v>
      </c>
      <c r="L28" s="80">
        <f t="shared" si="0"/>
        <v>-5.3359999999999994</v>
      </c>
      <c r="M28" s="80">
        <f t="shared" si="0"/>
        <v>-0.66100000000000003</v>
      </c>
      <c r="N28" s="80">
        <f t="shared" si="1"/>
        <v>-5.5342999999999991</v>
      </c>
      <c r="O28" s="80">
        <f t="shared" si="5"/>
        <v>-2.2618</v>
      </c>
      <c r="P28" s="80">
        <f t="shared" si="2"/>
        <v>40.604700000000001</v>
      </c>
      <c r="Q28" s="80">
        <f t="shared" si="3"/>
        <v>51.673300000000005</v>
      </c>
      <c r="S28"/>
      <c r="T28" s="4"/>
      <c r="U28" s="4"/>
      <c r="W28" s="3"/>
      <c r="X28" s="3"/>
    </row>
    <row r="29" spans="1:24" ht="15" customHeight="1" x14ac:dyDescent="0.25">
      <c r="A29" s="543">
        <v>1</v>
      </c>
      <c r="B29" s="543">
        <v>2</v>
      </c>
      <c r="C29" s="543">
        <v>3</v>
      </c>
      <c r="D29" s="543">
        <v>4</v>
      </c>
      <c r="E29" s="543" t="s">
        <v>459</v>
      </c>
      <c r="F29" s="3">
        <f>TRAVI_TEL!L29</f>
        <v>-86.575999999999993</v>
      </c>
      <c r="G29" s="3">
        <f>TRAVI_TEL!M29</f>
        <v>-45.942</v>
      </c>
      <c r="H29" s="3">
        <f>TRAVI_TEL!H29</f>
        <v>-5.1109999999999998</v>
      </c>
      <c r="I29" s="3">
        <f>TRAVI_TEL!I29</f>
        <v>-0.29899999999999999</v>
      </c>
      <c r="J29" s="3">
        <f>TRAVI_TEL!J29</f>
        <v>-0.22500000000000001</v>
      </c>
      <c r="K29" s="3">
        <f>TRAVI_TEL!K29</f>
        <v>-0.36199999999999999</v>
      </c>
      <c r="L29" s="80">
        <f t="shared" si="0"/>
        <v>-5.3359999999999994</v>
      </c>
      <c r="M29" s="80">
        <f t="shared" si="0"/>
        <v>-0.66100000000000003</v>
      </c>
      <c r="N29" s="80">
        <f t="shared" si="1"/>
        <v>-5.5342999999999991</v>
      </c>
      <c r="O29" s="80">
        <f t="shared" si="5"/>
        <v>-2.2618</v>
      </c>
      <c r="P29" s="80">
        <f t="shared" si="2"/>
        <v>-51.476300000000002</v>
      </c>
      <c r="Q29" s="80">
        <f t="shared" si="3"/>
        <v>-40.407699999999998</v>
      </c>
      <c r="S29"/>
      <c r="T29" s="4"/>
      <c r="U29" s="4"/>
      <c r="W29" s="3"/>
      <c r="X29" s="3"/>
    </row>
    <row r="30" spans="1:24" ht="15" customHeight="1" x14ac:dyDescent="0.25">
      <c r="A30" s="543">
        <v>1</v>
      </c>
      <c r="B30" s="543">
        <v>2</v>
      </c>
      <c r="C30" s="543">
        <v>3</v>
      </c>
      <c r="D30" s="543">
        <v>3</v>
      </c>
      <c r="E30" s="543" t="s">
        <v>456</v>
      </c>
      <c r="F30" s="3">
        <f>TRAVI_TEL!L30</f>
        <v>-90.432000000000002</v>
      </c>
      <c r="G30" s="3">
        <f>TRAVI_TEL!M30</f>
        <v>-48.753999999999998</v>
      </c>
      <c r="H30" s="3">
        <f>TRAVI_TEL!H30</f>
        <v>19.795999999999999</v>
      </c>
      <c r="I30" s="3">
        <f>TRAVI_TEL!I30</f>
        <v>1.298</v>
      </c>
      <c r="J30" s="3">
        <f>TRAVI_TEL!J30</f>
        <v>0.79100000000000004</v>
      </c>
      <c r="K30" s="3">
        <f>TRAVI_TEL!K30</f>
        <v>1.274</v>
      </c>
      <c r="L30" s="80">
        <f t="shared" si="0"/>
        <v>20.587</v>
      </c>
      <c r="M30" s="80">
        <f t="shared" si="0"/>
        <v>2.5720000000000001</v>
      </c>
      <c r="N30" s="80">
        <f t="shared" si="1"/>
        <v>21.358599999999999</v>
      </c>
      <c r="O30" s="80">
        <f t="shared" si="5"/>
        <v>8.7481000000000009</v>
      </c>
      <c r="P30" s="80">
        <f t="shared" si="2"/>
        <v>-27.395399999999999</v>
      </c>
      <c r="Q30" s="80">
        <f t="shared" si="3"/>
        <v>-70.1126</v>
      </c>
      <c r="S30" s="543">
        <v>80</v>
      </c>
      <c r="T30" s="4">
        <f>(ABS(F30)-ABS(F32*S30/200))*SIGN(F30)</f>
        <v>-54.539600000000007</v>
      </c>
      <c r="U30" s="4">
        <f>(ABS(F30)-ABS(F32*S30/200))*SIGN(F30)</f>
        <v>-54.539600000000007</v>
      </c>
      <c r="V30" s="554">
        <v>25</v>
      </c>
      <c r="W30" s="3">
        <f>ABS(MIN(T30:U30)/(0.9*(V30-4)/100*391.3)*10)</f>
        <v>7.3746310291160793</v>
      </c>
      <c r="X30" s="3">
        <f>ABS(MAX(T30:U30)/(0.9*(V30-4)/100*391.3)*10)</f>
        <v>7.3746310291160793</v>
      </c>
    </row>
    <row r="31" spans="1:24" ht="15" customHeight="1" x14ac:dyDescent="0.25">
      <c r="A31" s="543">
        <v>1</v>
      </c>
      <c r="B31" s="543">
        <v>2</v>
      </c>
      <c r="C31" s="543">
        <v>3</v>
      </c>
      <c r="D31" s="543">
        <v>3</v>
      </c>
      <c r="E31" s="543" t="s">
        <v>457</v>
      </c>
      <c r="F31" s="3">
        <f>TRAVI_TEL!L31</f>
        <v>-90.007999999999996</v>
      </c>
      <c r="G31" s="3">
        <f>TRAVI_TEL!M31</f>
        <v>-48.619</v>
      </c>
      <c r="H31" s="3">
        <f>TRAVI_TEL!H31</f>
        <v>-19.472000000000001</v>
      </c>
      <c r="I31" s="3">
        <f>TRAVI_TEL!I31</f>
        <v>-1.276</v>
      </c>
      <c r="J31" s="3">
        <f>TRAVI_TEL!J31</f>
        <v>-0.77800000000000002</v>
      </c>
      <c r="K31" s="3">
        <f>TRAVI_TEL!K31</f>
        <v>-1.2529999999999999</v>
      </c>
      <c r="L31" s="80">
        <f t="shared" si="0"/>
        <v>-20.25</v>
      </c>
      <c r="M31" s="80">
        <f t="shared" si="0"/>
        <v>-2.5289999999999999</v>
      </c>
      <c r="N31" s="80">
        <f t="shared" si="1"/>
        <v>-21.008700000000001</v>
      </c>
      <c r="O31" s="80">
        <f t="shared" si="5"/>
        <v>-8.6039999999999992</v>
      </c>
      <c r="P31" s="80">
        <f t="shared" si="2"/>
        <v>-69.627700000000004</v>
      </c>
      <c r="Q31" s="80">
        <f t="shared" si="3"/>
        <v>-27.610299999999999</v>
      </c>
      <c r="S31" s="543">
        <v>80</v>
      </c>
      <c r="T31" s="4">
        <f>(ABS(F31)-ABS(F33*S31/200))*SIGN(F31)</f>
        <v>-54.171599999999998</v>
      </c>
      <c r="U31" s="4">
        <f>(ABS(F31)-ABS(F33*S31/200))*SIGN(F31)</f>
        <v>-54.171599999999998</v>
      </c>
      <c r="V31" s="554">
        <v>25</v>
      </c>
      <c r="W31" s="3">
        <f>ABS(MIN(T31:U31)/(0.9*(V31-4)/100*391.3)*10)</f>
        <v>7.3248715109180216</v>
      </c>
      <c r="X31" s="3">
        <f>ABS(MAX(T31:U31)/(0.9*(V31-4)/100*391.3)*10)</f>
        <v>7.3248715109180216</v>
      </c>
    </row>
    <row r="32" spans="1:24" ht="15" customHeight="1" x14ac:dyDescent="0.25">
      <c r="A32" s="543">
        <v>1</v>
      </c>
      <c r="B32" s="543">
        <v>2</v>
      </c>
      <c r="C32" s="543">
        <v>3</v>
      </c>
      <c r="D32" s="543">
        <v>3</v>
      </c>
      <c r="E32" s="543" t="s">
        <v>458</v>
      </c>
      <c r="F32" s="3">
        <f>TRAVI_TEL!L32</f>
        <v>89.730999999999995</v>
      </c>
      <c r="G32" s="3">
        <f>TRAVI_TEL!M32</f>
        <v>48.332000000000001</v>
      </c>
      <c r="H32" s="3">
        <f>TRAVI_TEL!H32</f>
        <v>-6.4909999999999997</v>
      </c>
      <c r="I32" s="3">
        <f>TRAVI_TEL!I32</f>
        <v>-0.42499999999999999</v>
      </c>
      <c r="J32" s="3">
        <f>TRAVI_TEL!J32</f>
        <v>-0.25900000000000001</v>
      </c>
      <c r="K32" s="3">
        <f>TRAVI_TEL!K32</f>
        <v>-0.41799999999999998</v>
      </c>
      <c r="L32" s="80">
        <f t="shared" si="0"/>
        <v>-6.75</v>
      </c>
      <c r="M32" s="80">
        <f t="shared" si="0"/>
        <v>-0.84299999999999997</v>
      </c>
      <c r="N32" s="80">
        <f t="shared" si="1"/>
        <v>-7.0029000000000003</v>
      </c>
      <c r="O32" s="80">
        <f t="shared" si="5"/>
        <v>-2.8679999999999999</v>
      </c>
      <c r="P32" s="80">
        <f t="shared" si="2"/>
        <v>41.329099999999997</v>
      </c>
      <c r="Q32" s="80">
        <f t="shared" si="3"/>
        <v>55.334900000000005</v>
      </c>
      <c r="S32"/>
      <c r="T32" s="4"/>
      <c r="U32" s="4"/>
      <c r="W32" s="3"/>
      <c r="X32" s="3"/>
    </row>
    <row r="33" spans="1:24" ht="15" customHeight="1" x14ac:dyDescent="0.25">
      <c r="A33" s="543">
        <v>1</v>
      </c>
      <c r="B33" s="543">
        <v>2</v>
      </c>
      <c r="C33" s="543">
        <v>3</v>
      </c>
      <c r="D33" s="543">
        <v>3</v>
      </c>
      <c r="E33" s="543" t="s">
        <v>459</v>
      </c>
      <c r="F33" s="3">
        <f>TRAVI_TEL!L33</f>
        <v>-89.590999999999994</v>
      </c>
      <c r="G33" s="3">
        <f>TRAVI_TEL!M33</f>
        <v>-48.286999999999999</v>
      </c>
      <c r="H33" s="3">
        <f>TRAVI_TEL!H33</f>
        <v>-6.4909999999999997</v>
      </c>
      <c r="I33" s="3">
        <f>TRAVI_TEL!I33</f>
        <v>-0.42499999999999999</v>
      </c>
      <c r="J33" s="3">
        <f>TRAVI_TEL!J33</f>
        <v>-0.25900000000000001</v>
      </c>
      <c r="K33" s="3">
        <f>TRAVI_TEL!K33</f>
        <v>-0.41799999999999998</v>
      </c>
      <c r="L33" s="80">
        <f t="shared" si="0"/>
        <v>-6.75</v>
      </c>
      <c r="M33" s="80">
        <f t="shared" si="0"/>
        <v>-0.84299999999999997</v>
      </c>
      <c r="N33" s="80">
        <f t="shared" si="1"/>
        <v>-7.0029000000000003</v>
      </c>
      <c r="O33" s="80">
        <f t="shared" si="5"/>
        <v>-2.8679999999999999</v>
      </c>
      <c r="P33" s="80">
        <f t="shared" si="2"/>
        <v>-55.289900000000003</v>
      </c>
      <c r="Q33" s="80">
        <f t="shared" si="3"/>
        <v>-41.284099999999995</v>
      </c>
      <c r="S33"/>
      <c r="T33" s="4"/>
      <c r="U33" s="4"/>
      <c r="W33" s="3"/>
      <c r="X33" s="3"/>
    </row>
    <row r="34" spans="1:24" ht="15" customHeight="1" x14ac:dyDescent="0.25">
      <c r="A34" s="543">
        <v>1</v>
      </c>
      <c r="B34" s="543">
        <v>2</v>
      </c>
      <c r="C34" s="543">
        <v>3</v>
      </c>
      <c r="D34" s="543">
        <v>2</v>
      </c>
      <c r="E34" s="543" t="s">
        <v>456</v>
      </c>
      <c r="F34" s="3">
        <f>TRAVI_TEL!L34</f>
        <v>-90.417000000000002</v>
      </c>
      <c r="G34" s="3">
        <f>TRAVI_TEL!M34</f>
        <v>-48.746000000000002</v>
      </c>
      <c r="H34" s="3">
        <f>TRAVI_TEL!H34</f>
        <v>23.053000000000001</v>
      </c>
      <c r="I34" s="3">
        <f>TRAVI_TEL!I34</f>
        <v>1.4159999999999999</v>
      </c>
      <c r="J34" s="3">
        <f>TRAVI_TEL!J34</f>
        <v>0.89700000000000002</v>
      </c>
      <c r="K34" s="3">
        <f>TRAVI_TEL!K34</f>
        <v>1.444</v>
      </c>
      <c r="L34" s="80">
        <f t="shared" si="0"/>
        <v>23.95</v>
      </c>
      <c r="M34" s="80">
        <f t="shared" si="0"/>
        <v>2.86</v>
      </c>
      <c r="N34" s="80">
        <f t="shared" si="1"/>
        <v>24.808</v>
      </c>
      <c r="O34" s="80">
        <f t="shared" si="5"/>
        <v>10.045</v>
      </c>
      <c r="P34" s="80">
        <f t="shared" si="2"/>
        <v>-23.938000000000002</v>
      </c>
      <c r="Q34" s="80">
        <f t="shared" si="3"/>
        <v>-73.554000000000002</v>
      </c>
      <c r="S34" s="543">
        <v>80</v>
      </c>
      <c r="T34" s="4">
        <f>(ABS(F34)-ABS(F36*S34/200))*SIGN(F34)</f>
        <v>-54.5306</v>
      </c>
      <c r="U34" s="4">
        <f>(ABS(F34)-ABS(F36*S34/200))*SIGN(F34)</f>
        <v>-54.5306</v>
      </c>
      <c r="V34" s="554">
        <v>25</v>
      </c>
      <c r="W34" s="3">
        <f>ABS(MIN(T34:U34)/(0.9*(V34-4)/100*391.3)*10)</f>
        <v>7.3734140843775382</v>
      </c>
      <c r="X34" s="3">
        <f>ABS(MAX(T34:U34)/(0.9*(V34-4)/100*391.3)*10)</f>
        <v>7.3734140843775382</v>
      </c>
    </row>
    <row r="35" spans="1:24" ht="15" customHeight="1" x14ac:dyDescent="0.25">
      <c r="A35" s="543">
        <v>1</v>
      </c>
      <c r="B35" s="543">
        <v>2</v>
      </c>
      <c r="C35" s="543">
        <v>3</v>
      </c>
      <c r="D35" s="543">
        <v>2</v>
      </c>
      <c r="E35" s="543" t="s">
        <v>457</v>
      </c>
      <c r="F35" s="3">
        <f>TRAVI_TEL!L35</f>
        <v>-90.084999999999994</v>
      </c>
      <c r="G35" s="3">
        <f>TRAVI_TEL!M35</f>
        <v>-48.622999999999998</v>
      </c>
      <c r="H35" s="3">
        <f>TRAVI_TEL!H35</f>
        <v>-22.792000000000002</v>
      </c>
      <c r="I35" s="3">
        <f>TRAVI_TEL!I35</f>
        <v>-1.399</v>
      </c>
      <c r="J35" s="3">
        <f>TRAVI_TEL!J35</f>
        <v>-0.88600000000000001</v>
      </c>
      <c r="K35" s="3">
        <f>TRAVI_TEL!K35</f>
        <v>-1.427</v>
      </c>
      <c r="L35" s="80">
        <f t="shared" si="0"/>
        <v>-23.678000000000001</v>
      </c>
      <c r="M35" s="80">
        <f t="shared" si="0"/>
        <v>-2.8260000000000001</v>
      </c>
      <c r="N35" s="80">
        <f t="shared" si="1"/>
        <v>-24.5258</v>
      </c>
      <c r="O35" s="80">
        <f t="shared" si="5"/>
        <v>-9.9293999999999993</v>
      </c>
      <c r="P35" s="80">
        <f t="shared" si="2"/>
        <v>-73.148799999999994</v>
      </c>
      <c r="Q35" s="80">
        <f t="shared" si="3"/>
        <v>-24.097199999999997</v>
      </c>
      <c r="S35" s="543">
        <v>80</v>
      </c>
      <c r="T35" s="4">
        <f>(ABS(F35)-ABS(F37*S35/200))*SIGN(F35)</f>
        <v>-54.242599999999996</v>
      </c>
      <c r="U35" s="4">
        <f>(ABS(F35)-ABS(F37*S35/200))*SIGN(F35)</f>
        <v>-54.242599999999996</v>
      </c>
      <c r="V35" s="554">
        <v>25</v>
      </c>
      <c r="W35" s="3">
        <f>ABS(MIN(T35:U35)/(0.9*(V35-4)/100*391.3)*10)</f>
        <v>7.3344718527442767</v>
      </c>
      <c r="X35" s="3">
        <f>ABS(MAX(T35:U35)/(0.9*(V35-4)/100*391.3)*10)</f>
        <v>7.3344718527442767</v>
      </c>
    </row>
    <row r="36" spans="1:24" ht="15" customHeight="1" x14ac:dyDescent="0.25">
      <c r="A36" s="543">
        <v>1</v>
      </c>
      <c r="B36" s="543">
        <v>2</v>
      </c>
      <c r="C36" s="543">
        <v>3</v>
      </c>
      <c r="D36" s="543">
        <v>2</v>
      </c>
      <c r="E36" s="543" t="s">
        <v>458</v>
      </c>
      <c r="F36" s="3">
        <f>TRAVI_TEL!L36</f>
        <v>89.715999999999994</v>
      </c>
      <c r="G36" s="3">
        <f>TRAVI_TEL!M36</f>
        <v>48.33</v>
      </c>
      <c r="H36" s="3">
        <f>TRAVI_TEL!H36</f>
        <v>-7.5780000000000003</v>
      </c>
      <c r="I36" s="3">
        <f>TRAVI_TEL!I36</f>
        <v>-0.46500000000000002</v>
      </c>
      <c r="J36" s="3">
        <f>TRAVI_TEL!J36</f>
        <v>-0.29499999999999998</v>
      </c>
      <c r="K36" s="3">
        <f>TRAVI_TEL!K36</f>
        <v>-0.47399999999999998</v>
      </c>
      <c r="L36" s="80">
        <f t="shared" si="0"/>
        <v>-7.8730000000000002</v>
      </c>
      <c r="M36" s="80">
        <f t="shared" si="0"/>
        <v>-0.93900000000000006</v>
      </c>
      <c r="N36" s="80">
        <f t="shared" si="1"/>
        <v>-8.1547000000000001</v>
      </c>
      <c r="O36" s="80">
        <f t="shared" si="5"/>
        <v>-3.3008999999999999</v>
      </c>
      <c r="P36" s="80">
        <f t="shared" si="2"/>
        <v>40.1753</v>
      </c>
      <c r="Q36" s="80">
        <f t="shared" si="3"/>
        <v>56.484699999999997</v>
      </c>
      <c r="S36"/>
      <c r="T36" s="4"/>
      <c r="U36" s="4"/>
      <c r="W36" s="3"/>
      <c r="X36" s="3"/>
    </row>
    <row r="37" spans="1:24" ht="15" customHeight="1" x14ac:dyDescent="0.25">
      <c r="A37" s="543">
        <v>1</v>
      </c>
      <c r="B37" s="543">
        <v>2</v>
      </c>
      <c r="C37" s="543">
        <v>3</v>
      </c>
      <c r="D37" s="543">
        <v>2</v>
      </c>
      <c r="E37" s="543" t="s">
        <v>459</v>
      </c>
      <c r="F37" s="3">
        <f>TRAVI_TEL!L37</f>
        <v>-89.605999999999995</v>
      </c>
      <c r="G37" s="3">
        <f>TRAVI_TEL!M37</f>
        <v>-48.289000000000001</v>
      </c>
      <c r="H37" s="3">
        <f>TRAVI_TEL!H37</f>
        <v>-7.5780000000000003</v>
      </c>
      <c r="I37" s="3">
        <f>TRAVI_TEL!I37</f>
        <v>-0.46500000000000002</v>
      </c>
      <c r="J37" s="3">
        <f>TRAVI_TEL!J37</f>
        <v>-0.29499999999999998</v>
      </c>
      <c r="K37" s="3">
        <f>TRAVI_TEL!K37</f>
        <v>-0.47399999999999998</v>
      </c>
      <c r="L37" s="80">
        <f t="shared" si="0"/>
        <v>-7.8730000000000002</v>
      </c>
      <c r="M37" s="80">
        <f t="shared" si="0"/>
        <v>-0.93900000000000006</v>
      </c>
      <c r="N37" s="80">
        <f t="shared" si="1"/>
        <v>-8.1547000000000001</v>
      </c>
      <c r="O37" s="80">
        <f t="shared" si="5"/>
        <v>-3.3008999999999999</v>
      </c>
      <c r="P37" s="80">
        <f t="shared" si="2"/>
        <v>-56.4437</v>
      </c>
      <c r="Q37" s="80">
        <f t="shared" si="3"/>
        <v>-40.134300000000003</v>
      </c>
      <c r="S37"/>
      <c r="T37" s="4"/>
      <c r="U37" s="4"/>
      <c r="W37" s="3"/>
      <c r="X37" s="3"/>
    </row>
    <row r="38" spans="1:24" ht="15" customHeight="1" x14ac:dyDescent="0.25">
      <c r="A38" s="543">
        <v>1</v>
      </c>
      <c r="B38" s="543">
        <v>2</v>
      </c>
      <c r="C38" s="543">
        <v>3</v>
      </c>
      <c r="D38" s="543">
        <v>1</v>
      </c>
      <c r="E38" s="543" t="s">
        <v>456</v>
      </c>
      <c r="F38" s="3">
        <f>TRAVI_TEL!L38</f>
        <v>-90.203999999999994</v>
      </c>
      <c r="G38" s="3">
        <f>TRAVI_TEL!M38</f>
        <v>-48.673000000000002</v>
      </c>
      <c r="H38" s="3">
        <f>TRAVI_TEL!H38</f>
        <v>25.795999999999999</v>
      </c>
      <c r="I38" s="3">
        <f>TRAVI_TEL!I38</f>
        <v>1.3260000000000001</v>
      </c>
      <c r="J38" s="3">
        <f>TRAVI_TEL!J38</f>
        <v>0.91700000000000004</v>
      </c>
      <c r="K38" s="3">
        <f>TRAVI_TEL!K38</f>
        <v>1.4750000000000001</v>
      </c>
      <c r="L38" s="80">
        <f t="shared" si="0"/>
        <v>26.713000000000001</v>
      </c>
      <c r="M38" s="80">
        <f t="shared" si="0"/>
        <v>2.8010000000000002</v>
      </c>
      <c r="N38" s="80">
        <f t="shared" si="1"/>
        <v>27.5533</v>
      </c>
      <c r="O38" s="80">
        <f t="shared" si="5"/>
        <v>10.8149</v>
      </c>
      <c r="P38" s="80">
        <f t="shared" si="2"/>
        <v>-21.119700000000002</v>
      </c>
      <c r="Q38" s="80">
        <f t="shared" si="3"/>
        <v>-76.226300000000009</v>
      </c>
      <c r="S38" s="543">
        <v>80</v>
      </c>
      <c r="T38" s="4">
        <f>(ABS(F38)-ABS(F40*S38/200))*SIGN(F38)</f>
        <v>-54.341999999999999</v>
      </c>
      <c r="U38" s="4">
        <f>(ABS(F38)-ABS(F40*S38/200))*SIGN(F38)</f>
        <v>-54.341999999999999</v>
      </c>
      <c r="V38" s="554">
        <v>25</v>
      </c>
      <c r="W38" s="3">
        <f>ABS(MIN(T38:U38)/(0.9*(V38-4)/100*391.3)*10)</f>
        <v>7.3479123313010355</v>
      </c>
      <c r="X38" s="3">
        <f>ABS(MAX(T38:U38)/(0.9*(V38-4)/100*391.3)*10)</f>
        <v>7.3479123313010355</v>
      </c>
    </row>
    <row r="39" spans="1:24" ht="15" customHeight="1" x14ac:dyDescent="0.25">
      <c r="A39" s="543">
        <v>1</v>
      </c>
      <c r="B39" s="543">
        <v>2</v>
      </c>
      <c r="C39" s="543">
        <v>3</v>
      </c>
      <c r="D39" s="543">
        <v>1</v>
      </c>
      <c r="E39" s="543" t="s">
        <v>457</v>
      </c>
      <c r="F39" s="3">
        <f>TRAVI_TEL!L39</f>
        <v>-90.24</v>
      </c>
      <c r="G39" s="3">
        <f>TRAVI_TEL!M39</f>
        <v>-48.686</v>
      </c>
      <c r="H39" s="3">
        <f>TRAVI_TEL!H39</f>
        <v>-25.312000000000001</v>
      </c>
      <c r="I39" s="3">
        <f>TRAVI_TEL!I39</f>
        <v>-1.3029999999999999</v>
      </c>
      <c r="J39" s="3">
        <f>TRAVI_TEL!J39</f>
        <v>-0.9</v>
      </c>
      <c r="K39" s="3">
        <f>TRAVI_TEL!K39</f>
        <v>-1.448</v>
      </c>
      <c r="L39" s="80">
        <f t="shared" si="0"/>
        <v>-26.212</v>
      </c>
      <c r="M39" s="80">
        <f t="shared" si="0"/>
        <v>-2.7509999999999999</v>
      </c>
      <c r="N39" s="80">
        <f t="shared" si="1"/>
        <v>-27.037299999999998</v>
      </c>
      <c r="O39" s="80">
        <f t="shared" si="5"/>
        <v>-10.614599999999999</v>
      </c>
      <c r="P39" s="80">
        <f t="shared" si="2"/>
        <v>-75.723299999999995</v>
      </c>
      <c r="Q39" s="80">
        <f t="shared" si="3"/>
        <v>-21.648700000000002</v>
      </c>
      <c r="S39" s="543">
        <v>80</v>
      </c>
      <c r="T39" s="4">
        <f>(ABS(F39)-ABS(F41*S39/200))*SIGN(F39)</f>
        <v>-54.37319999999999</v>
      </c>
      <c r="U39" s="4">
        <f>(ABS(F39)-ABS(F41*S39/200))*SIGN(F39)</f>
        <v>-54.37319999999999</v>
      </c>
      <c r="V39" s="554">
        <v>25</v>
      </c>
      <c r="W39" s="3">
        <f>ABS(MIN(T39:U39)/(0.9*(V39-4)/100*391.3)*10)</f>
        <v>7.3521310730613028</v>
      </c>
      <c r="X39" s="3">
        <f>ABS(MAX(T39:U39)/(0.9*(V39-4)/100*391.3)*10)</f>
        <v>7.3521310730613028</v>
      </c>
    </row>
    <row r="40" spans="1:24" ht="15" customHeight="1" x14ac:dyDescent="0.25">
      <c r="A40" s="543">
        <v>1</v>
      </c>
      <c r="B40" s="543">
        <v>2</v>
      </c>
      <c r="C40" s="543">
        <v>3</v>
      </c>
      <c r="D40" s="543">
        <v>1</v>
      </c>
      <c r="E40" s="543" t="s">
        <v>458</v>
      </c>
      <c r="F40" s="3">
        <f>TRAVI_TEL!L40</f>
        <v>89.655000000000001</v>
      </c>
      <c r="G40" s="3">
        <f>TRAVI_TEL!M40</f>
        <v>48.307000000000002</v>
      </c>
      <c r="H40" s="3">
        <f>TRAVI_TEL!H40</f>
        <v>-8.4480000000000004</v>
      </c>
      <c r="I40" s="3">
        <f>TRAVI_TEL!I40</f>
        <v>-0.435</v>
      </c>
      <c r="J40" s="3">
        <f>TRAVI_TEL!J40</f>
        <v>-0.3</v>
      </c>
      <c r="K40" s="3">
        <f>TRAVI_TEL!K40</f>
        <v>-0.48299999999999998</v>
      </c>
      <c r="L40" s="80">
        <f t="shared" si="0"/>
        <v>-8.7480000000000011</v>
      </c>
      <c r="M40" s="80">
        <f t="shared" si="0"/>
        <v>-0.91799999999999993</v>
      </c>
      <c r="N40" s="80">
        <f t="shared" si="1"/>
        <v>-9.0234000000000005</v>
      </c>
      <c r="O40" s="80">
        <f t="shared" si="5"/>
        <v>-3.5423999999999998</v>
      </c>
      <c r="P40" s="80">
        <f t="shared" si="2"/>
        <v>39.2836</v>
      </c>
      <c r="Q40" s="80">
        <f t="shared" si="3"/>
        <v>57.330400000000004</v>
      </c>
      <c r="S40"/>
      <c r="T40" s="4"/>
      <c r="U40" s="4"/>
      <c r="W40" s="3"/>
      <c r="X40" s="3"/>
    </row>
    <row r="41" spans="1:24" ht="15" customHeight="1" x14ac:dyDescent="0.25">
      <c r="A41" s="543">
        <v>1</v>
      </c>
      <c r="B41" s="543">
        <v>2</v>
      </c>
      <c r="C41" s="543">
        <v>3</v>
      </c>
      <c r="D41" s="543">
        <v>1</v>
      </c>
      <c r="E41" s="543" t="s">
        <v>459</v>
      </c>
      <c r="F41" s="3">
        <f>TRAVI_TEL!L41</f>
        <v>-89.667000000000002</v>
      </c>
      <c r="G41" s="3">
        <f>TRAVI_TEL!M41</f>
        <v>-48.311</v>
      </c>
      <c r="H41" s="3">
        <f>TRAVI_TEL!H41</f>
        <v>-8.4480000000000004</v>
      </c>
      <c r="I41" s="3">
        <f>TRAVI_TEL!I41</f>
        <v>-0.435</v>
      </c>
      <c r="J41" s="3">
        <f>TRAVI_TEL!J41</f>
        <v>-0.3</v>
      </c>
      <c r="K41" s="3">
        <f>TRAVI_TEL!K41</f>
        <v>-0.48299999999999998</v>
      </c>
      <c r="L41" s="80">
        <f t="shared" si="0"/>
        <v>-8.7480000000000011</v>
      </c>
      <c r="M41" s="80">
        <f t="shared" si="0"/>
        <v>-0.91799999999999993</v>
      </c>
      <c r="N41" s="80">
        <f t="shared" si="1"/>
        <v>-9.0234000000000005</v>
      </c>
      <c r="O41" s="80">
        <f t="shared" si="5"/>
        <v>-3.5423999999999998</v>
      </c>
      <c r="P41" s="80">
        <f t="shared" si="2"/>
        <v>-57.334400000000002</v>
      </c>
      <c r="Q41" s="80">
        <f t="shared" si="3"/>
        <v>-39.287599999999998</v>
      </c>
      <c r="S41"/>
      <c r="T41" s="4"/>
      <c r="U41" s="4"/>
      <c r="W41" s="3"/>
      <c r="X41" s="3"/>
    </row>
    <row r="42" spans="1:24" ht="15" customHeight="1" x14ac:dyDescent="0.25">
      <c r="A42" s="543">
        <v>1</v>
      </c>
      <c r="B42" s="543">
        <v>3</v>
      </c>
      <c r="C42" s="543">
        <v>4</v>
      </c>
      <c r="D42" s="543">
        <v>5</v>
      </c>
      <c r="E42" s="543" t="s">
        <v>456</v>
      </c>
      <c r="F42" s="3">
        <f>TRAVI_TEL!L42</f>
        <v>-50.976999999999997</v>
      </c>
      <c r="G42" s="3">
        <f>TRAVI_TEL!M42</f>
        <v>-32.715000000000003</v>
      </c>
      <c r="H42" s="3">
        <f>TRAVI_TEL!H42</f>
        <v>12.884</v>
      </c>
      <c r="I42" s="3">
        <f>TRAVI_TEL!I42</f>
        <v>0.66500000000000004</v>
      </c>
      <c r="J42" s="3">
        <f>TRAVI_TEL!J42</f>
        <v>0.67100000000000004</v>
      </c>
      <c r="K42" s="3">
        <f>TRAVI_TEL!K42</f>
        <v>1.0740000000000001</v>
      </c>
      <c r="L42" s="80">
        <f t="shared" si="0"/>
        <v>13.555</v>
      </c>
      <c r="M42" s="80">
        <f t="shared" si="0"/>
        <v>1.7390000000000001</v>
      </c>
      <c r="N42" s="80">
        <f t="shared" si="1"/>
        <v>14.076699999999999</v>
      </c>
      <c r="O42" s="80">
        <f t="shared" si="5"/>
        <v>5.8054999999999994</v>
      </c>
      <c r="P42" s="80">
        <f t="shared" si="2"/>
        <v>-18.638300000000005</v>
      </c>
      <c r="Q42" s="80">
        <f t="shared" si="3"/>
        <v>-46.791700000000006</v>
      </c>
      <c r="S42" s="543">
        <v>60</v>
      </c>
      <c r="T42" s="4">
        <f>(ABS(P42)-ABS(P44*S42/200))*SIGN(P42)</f>
        <v>-8.7213500000000046</v>
      </c>
      <c r="U42" s="4">
        <f>(ABS(Q42)-ABS(Q44*S42/200))*SIGN(Q42)</f>
        <v>-33.451450000000008</v>
      </c>
      <c r="V42" s="543">
        <v>25</v>
      </c>
      <c r="W42" s="3">
        <f>ABS(MIN(T42:U42)/(0.9*(V42-4)/100*391.3)*10)</f>
        <v>4.5231740082238421</v>
      </c>
      <c r="X42" s="3">
        <f>ABS(MAX(T42:U42)/(0.9*(V42-4)/100*391.3)*10)</f>
        <v>1.1792667772734224</v>
      </c>
    </row>
    <row r="43" spans="1:24" ht="15" customHeight="1" x14ac:dyDescent="0.25">
      <c r="A43" s="543">
        <v>1</v>
      </c>
      <c r="B43" s="543">
        <v>3</v>
      </c>
      <c r="C43" s="543">
        <v>4</v>
      </c>
      <c r="D43" s="543">
        <v>5</v>
      </c>
      <c r="E43" s="543" t="s">
        <v>457</v>
      </c>
      <c r="F43" s="3">
        <f>TRAVI_TEL!L43</f>
        <v>-52.997</v>
      </c>
      <c r="G43" s="3">
        <f>TRAVI_TEL!M43</f>
        <v>-31.407</v>
      </c>
      <c r="H43" s="3">
        <f>TRAVI_TEL!H43</f>
        <v>-13.233000000000001</v>
      </c>
      <c r="I43" s="3">
        <f>TRAVI_TEL!I43</f>
        <v>-0.68300000000000005</v>
      </c>
      <c r="J43" s="3">
        <f>TRAVI_TEL!J43</f>
        <v>-0.68600000000000005</v>
      </c>
      <c r="K43" s="3">
        <f>TRAVI_TEL!K43</f>
        <v>-1.099</v>
      </c>
      <c r="L43" s="80">
        <f t="shared" si="0"/>
        <v>-13.919</v>
      </c>
      <c r="M43" s="80">
        <f t="shared" si="0"/>
        <v>-1.782</v>
      </c>
      <c r="N43" s="80">
        <f t="shared" si="1"/>
        <v>-14.4536</v>
      </c>
      <c r="O43" s="80">
        <f t="shared" si="5"/>
        <v>-5.9577</v>
      </c>
      <c r="P43" s="80">
        <f t="shared" si="2"/>
        <v>-45.860599999999998</v>
      </c>
      <c r="Q43" s="80">
        <f t="shared" si="3"/>
        <v>-16.953400000000002</v>
      </c>
      <c r="S43" s="543">
        <v>60</v>
      </c>
      <c r="T43" s="4">
        <f>(ABS(P43)-ABS(P45*S43/200))*SIGN(P43)</f>
        <v>-32.677549999999997</v>
      </c>
      <c r="U43" s="4">
        <f>(ABS(Q43)-ABS(Q45*S43/200))*SIGN(Q43)</f>
        <v>-7.1936500000000034</v>
      </c>
      <c r="V43" s="543">
        <v>25</v>
      </c>
      <c r="W43" s="3">
        <f>ABS(MIN(T43:U43)/(0.9*(V43-4)/100*391.3)*10)</f>
        <v>4.4185302823176569</v>
      </c>
      <c r="X43" s="3">
        <f>ABS(MAX(T43:U43)/(0.9*(V43-4)/100*391.3)*10)</f>
        <v>0.97269716871045808</v>
      </c>
    </row>
    <row r="44" spans="1:24" ht="15" customHeight="1" x14ac:dyDescent="0.25">
      <c r="A44" s="543">
        <v>1</v>
      </c>
      <c r="B44" s="543">
        <v>3</v>
      </c>
      <c r="C44" s="543">
        <v>4</v>
      </c>
      <c r="D44" s="543">
        <v>5</v>
      </c>
      <c r="E44" s="543" t="s">
        <v>458</v>
      </c>
      <c r="F44" s="3">
        <f>TRAVI_TEL!L44</f>
        <v>62.445999999999998</v>
      </c>
      <c r="G44" s="3">
        <f>TRAVI_TEL!M44</f>
        <v>38.762</v>
      </c>
      <c r="H44" s="3">
        <f>TRAVI_TEL!H44</f>
        <v>-5.2229999999999999</v>
      </c>
      <c r="I44" s="3">
        <f>TRAVI_TEL!I44</f>
        <v>-0.27</v>
      </c>
      <c r="J44" s="3">
        <f>TRAVI_TEL!J44</f>
        <v>-0.27100000000000002</v>
      </c>
      <c r="K44" s="3">
        <f>TRAVI_TEL!K44</f>
        <v>-0.435</v>
      </c>
      <c r="L44" s="80">
        <f t="shared" si="0"/>
        <v>-5.4939999999999998</v>
      </c>
      <c r="M44" s="80">
        <f t="shared" si="0"/>
        <v>-0.70500000000000007</v>
      </c>
      <c r="N44" s="80">
        <f t="shared" si="1"/>
        <v>-5.7054999999999998</v>
      </c>
      <c r="O44" s="80">
        <f t="shared" si="5"/>
        <v>-2.3532000000000002</v>
      </c>
      <c r="P44" s="80">
        <f t="shared" si="2"/>
        <v>33.0565</v>
      </c>
      <c r="Q44" s="80">
        <f t="shared" si="3"/>
        <v>44.467500000000001</v>
      </c>
      <c r="S44"/>
      <c r="T44" s="4"/>
      <c r="U44" s="4"/>
      <c r="W44" s="3"/>
      <c r="X44" s="3"/>
    </row>
    <row r="45" spans="1:24" ht="15" customHeight="1" x14ac:dyDescent="0.25">
      <c r="A45" s="543">
        <v>1</v>
      </c>
      <c r="B45" s="543">
        <v>3</v>
      </c>
      <c r="C45" s="543">
        <v>4</v>
      </c>
      <c r="D45" s="543">
        <v>5</v>
      </c>
      <c r="E45" s="543" t="s">
        <v>459</v>
      </c>
      <c r="F45" s="3">
        <f>TRAVI_TEL!L45</f>
        <v>-63.253999999999998</v>
      </c>
      <c r="G45" s="3">
        <f>TRAVI_TEL!M45</f>
        <v>-38.238</v>
      </c>
      <c r="H45" s="3">
        <f>TRAVI_TEL!H45</f>
        <v>-5.2229999999999999</v>
      </c>
      <c r="I45" s="3">
        <f>TRAVI_TEL!I45</f>
        <v>-0.27</v>
      </c>
      <c r="J45" s="3">
        <f>TRAVI_TEL!J45</f>
        <v>-0.27100000000000002</v>
      </c>
      <c r="K45" s="3">
        <f>TRAVI_TEL!K45</f>
        <v>-0.435</v>
      </c>
      <c r="L45" s="80">
        <f t="shared" si="0"/>
        <v>-5.4939999999999998</v>
      </c>
      <c r="M45" s="80">
        <f t="shared" si="0"/>
        <v>-0.70500000000000007</v>
      </c>
      <c r="N45" s="80">
        <f t="shared" si="1"/>
        <v>-5.7054999999999998</v>
      </c>
      <c r="O45" s="80">
        <f t="shared" si="5"/>
        <v>-2.3532000000000002</v>
      </c>
      <c r="P45" s="80">
        <f t="shared" si="2"/>
        <v>-43.9435</v>
      </c>
      <c r="Q45" s="80">
        <f t="shared" si="3"/>
        <v>-32.532499999999999</v>
      </c>
      <c r="S45"/>
      <c r="T45" s="4"/>
      <c r="U45" s="4"/>
      <c r="W45" s="3"/>
      <c r="X45" s="3"/>
    </row>
    <row r="46" spans="1:24" ht="15" customHeight="1" x14ac:dyDescent="0.25">
      <c r="A46" s="543">
        <v>1</v>
      </c>
      <c r="B46" s="543">
        <v>3</v>
      </c>
      <c r="C46" s="543">
        <v>4</v>
      </c>
      <c r="D46" s="543">
        <v>4</v>
      </c>
      <c r="E46" s="543" t="s">
        <v>456</v>
      </c>
      <c r="F46" s="3">
        <f>TRAVI_TEL!L46</f>
        <v>-73.355000000000004</v>
      </c>
      <c r="G46" s="3">
        <f>TRAVI_TEL!M46</f>
        <v>-53.14</v>
      </c>
      <c r="H46" s="3">
        <f>TRAVI_TEL!H46</f>
        <v>96.792000000000002</v>
      </c>
      <c r="I46" s="3">
        <f>TRAVI_TEL!I46</f>
        <v>5.6219999999999999</v>
      </c>
      <c r="J46" s="3">
        <f>TRAVI_TEL!J46</f>
        <v>4.3250000000000002</v>
      </c>
      <c r="K46" s="3">
        <f>TRAVI_TEL!K46</f>
        <v>6.952</v>
      </c>
      <c r="L46" s="80">
        <f t="shared" si="0"/>
        <v>101.117</v>
      </c>
      <c r="M46" s="80">
        <f t="shared" si="0"/>
        <v>12.574</v>
      </c>
      <c r="N46" s="80">
        <f t="shared" si="1"/>
        <v>104.8892</v>
      </c>
      <c r="O46" s="80">
        <f t="shared" si="5"/>
        <v>42.909100000000002</v>
      </c>
      <c r="P46" s="80">
        <f t="shared" si="2"/>
        <v>51.749200000000002</v>
      </c>
      <c r="Q46" s="80">
        <f t="shared" si="3"/>
        <v>-158.0292</v>
      </c>
      <c r="S46" s="543">
        <v>70</v>
      </c>
      <c r="T46" s="4">
        <f>(ABS(P46)-ABS(P48*S46/200))*SIGN(P46)</f>
        <v>45.721254999999999</v>
      </c>
      <c r="U46" s="4">
        <f>(ABS(Q46)-ABS(Q48*S46/200))*SIGN(Q46)</f>
        <v>-123.50474500000001</v>
      </c>
      <c r="V46" s="543">
        <v>60</v>
      </c>
      <c r="W46" s="3">
        <f>ABS(MIN(T46:U46)/(0.9*(V46-4)/100*391.3)*10)</f>
        <v>6.2624354005167957</v>
      </c>
      <c r="X46" s="3">
        <f>ABS(MAX(T46:U46)/(0.9*(V46-4)/100*391.3)*10)</f>
        <v>2.3183433629862198</v>
      </c>
    </row>
    <row r="47" spans="1:24" ht="15" customHeight="1" x14ac:dyDescent="0.25">
      <c r="A47" s="543">
        <v>1</v>
      </c>
      <c r="B47" s="543">
        <v>3</v>
      </c>
      <c r="C47" s="543">
        <v>4</v>
      </c>
      <c r="D47" s="543">
        <v>4</v>
      </c>
      <c r="E47" s="543" t="s">
        <v>457</v>
      </c>
      <c r="F47" s="3">
        <f>TRAVI_TEL!L47</f>
        <v>-69.338999999999999</v>
      </c>
      <c r="G47" s="3">
        <f>TRAVI_TEL!M47</f>
        <v>-39.856000000000002</v>
      </c>
      <c r="H47" s="3">
        <f>TRAVI_TEL!H47</f>
        <v>-91.05</v>
      </c>
      <c r="I47" s="3">
        <f>TRAVI_TEL!I47</f>
        <v>-5.3010000000000002</v>
      </c>
      <c r="J47" s="3">
        <f>TRAVI_TEL!J47</f>
        <v>-4.0609999999999999</v>
      </c>
      <c r="K47" s="3">
        <f>TRAVI_TEL!K47</f>
        <v>-6.5289999999999999</v>
      </c>
      <c r="L47" s="80">
        <f t="shared" si="0"/>
        <v>-95.11099999999999</v>
      </c>
      <c r="M47" s="80">
        <f t="shared" si="0"/>
        <v>-11.83</v>
      </c>
      <c r="N47" s="80">
        <f t="shared" si="1"/>
        <v>-98.66</v>
      </c>
      <c r="O47" s="80">
        <f t="shared" si="5"/>
        <v>-40.363299999999995</v>
      </c>
      <c r="P47" s="80">
        <f t="shared" si="2"/>
        <v>-138.51599999999999</v>
      </c>
      <c r="Q47" s="80">
        <f t="shared" si="3"/>
        <v>58.803999999999995</v>
      </c>
      <c r="S47" s="543">
        <v>70</v>
      </c>
      <c r="T47" s="4">
        <f>(ABS(P47)-ABS(P49*S47/200))*SIGN(P47)</f>
        <v>-105.85144499999998</v>
      </c>
      <c r="U47" s="4">
        <f>(ABS(Q47)-ABS(Q49*S47/200))*SIGN(Q47)</f>
        <v>54.635954999999996</v>
      </c>
      <c r="V47" s="543">
        <v>60</v>
      </c>
      <c r="W47" s="3">
        <f>ABS(MIN(T47:U47)/(0.9*(V47-4)/100*391.3)*10)</f>
        <v>5.3673066274810459</v>
      </c>
      <c r="X47" s="3">
        <f>ABS(MAX(T47:U47)/(0.9*(V47-4)/100*391.3)*10)</f>
        <v>2.7703724155136111</v>
      </c>
    </row>
    <row r="48" spans="1:24" ht="15" customHeight="1" x14ac:dyDescent="0.25">
      <c r="A48" s="543">
        <v>1</v>
      </c>
      <c r="B48" s="543">
        <v>3</v>
      </c>
      <c r="C48" s="543">
        <v>4</v>
      </c>
      <c r="D48" s="543">
        <v>4</v>
      </c>
      <c r="E48" s="543" t="s">
        <v>458</v>
      </c>
      <c r="F48" s="3">
        <f>TRAVI_TEL!L48</f>
        <v>85.503</v>
      </c>
      <c r="G48" s="3">
        <f>TRAVI_TEL!M48</f>
        <v>57.932000000000002</v>
      </c>
      <c r="H48" s="3">
        <f>TRAVI_TEL!H48</f>
        <v>-37.567999999999998</v>
      </c>
      <c r="I48" s="3">
        <f>TRAVI_TEL!I48</f>
        <v>-2.1850000000000001</v>
      </c>
      <c r="J48" s="3">
        <f>TRAVI_TEL!J48</f>
        <v>-1.677</v>
      </c>
      <c r="K48" s="3">
        <f>TRAVI_TEL!K48</f>
        <v>-2.6960000000000002</v>
      </c>
      <c r="L48" s="80">
        <f t="shared" si="0"/>
        <v>-39.244999999999997</v>
      </c>
      <c r="M48" s="80">
        <f t="shared" si="0"/>
        <v>-4.8810000000000002</v>
      </c>
      <c r="N48" s="80">
        <f t="shared" si="1"/>
        <v>-40.709299999999999</v>
      </c>
      <c r="O48" s="80">
        <f t="shared" si="5"/>
        <v>-16.654499999999999</v>
      </c>
      <c r="P48" s="80">
        <f t="shared" si="2"/>
        <v>17.222700000000003</v>
      </c>
      <c r="Q48" s="80">
        <f t="shared" si="3"/>
        <v>98.641300000000001</v>
      </c>
      <c r="S48"/>
      <c r="T48" s="4"/>
      <c r="U48" s="4"/>
      <c r="W48" s="3"/>
      <c r="X48" s="3"/>
    </row>
    <row r="49" spans="1:24" ht="15" customHeight="1" x14ac:dyDescent="0.25">
      <c r="A49" s="543">
        <v>1</v>
      </c>
      <c r="B49" s="543">
        <v>3</v>
      </c>
      <c r="C49" s="543">
        <v>4</v>
      </c>
      <c r="D49" s="543">
        <v>4</v>
      </c>
      <c r="E49" s="543" t="s">
        <v>459</v>
      </c>
      <c r="F49" s="3">
        <f>TRAVI_TEL!L49</f>
        <v>-83.897000000000006</v>
      </c>
      <c r="G49" s="3">
        <f>TRAVI_TEL!M49</f>
        <v>-52.618000000000002</v>
      </c>
      <c r="H49" s="3">
        <f>TRAVI_TEL!H49</f>
        <v>-37.567999999999998</v>
      </c>
      <c r="I49" s="3">
        <f>TRAVI_TEL!I49</f>
        <v>-2.1850000000000001</v>
      </c>
      <c r="J49" s="3">
        <f>TRAVI_TEL!J49</f>
        <v>-1.677</v>
      </c>
      <c r="K49" s="3">
        <f>TRAVI_TEL!K49</f>
        <v>-2.6960000000000002</v>
      </c>
      <c r="L49" s="80">
        <f t="shared" si="0"/>
        <v>-39.244999999999997</v>
      </c>
      <c r="M49" s="80">
        <f t="shared" si="0"/>
        <v>-4.8810000000000002</v>
      </c>
      <c r="N49" s="80">
        <f t="shared" si="1"/>
        <v>-40.709299999999999</v>
      </c>
      <c r="O49" s="80">
        <f t="shared" si="5"/>
        <v>-16.654499999999999</v>
      </c>
      <c r="P49" s="80">
        <f t="shared" si="2"/>
        <v>-93.327300000000008</v>
      </c>
      <c r="Q49" s="80">
        <f t="shared" si="3"/>
        <v>-11.908700000000003</v>
      </c>
      <c r="S49"/>
      <c r="T49" s="4"/>
      <c r="U49" s="4"/>
      <c r="W49" s="3"/>
      <c r="X49" s="3"/>
    </row>
    <row r="50" spans="1:24" ht="15" customHeight="1" x14ac:dyDescent="0.25">
      <c r="A50" s="543">
        <v>1</v>
      </c>
      <c r="B50" s="543">
        <v>3</v>
      </c>
      <c r="C50" s="543">
        <v>4</v>
      </c>
      <c r="D50" s="543">
        <v>3</v>
      </c>
      <c r="E50" s="543" t="s">
        <v>456</v>
      </c>
      <c r="F50" s="3">
        <f>TRAVI_TEL!L50</f>
        <v>-72.501000000000005</v>
      </c>
      <c r="G50" s="3">
        <f>TRAVI_TEL!M50</f>
        <v>-53.634</v>
      </c>
      <c r="H50" s="3">
        <f>TRAVI_TEL!H50</f>
        <v>200.583</v>
      </c>
      <c r="I50" s="3">
        <f>TRAVI_TEL!I50</f>
        <v>13.29</v>
      </c>
      <c r="J50" s="3">
        <f>TRAVI_TEL!J50</f>
        <v>8.0210000000000008</v>
      </c>
      <c r="K50" s="3">
        <f>TRAVI_TEL!K50</f>
        <v>12.923999999999999</v>
      </c>
      <c r="L50" s="80">
        <f t="shared" si="0"/>
        <v>208.60399999999998</v>
      </c>
      <c r="M50" s="80">
        <f t="shared" si="0"/>
        <v>26.213999999999999</v>
      </c>
      <c r="N50" s="80">
        <f t="shared" si="1"/>
        <v>216.4682</v>
      </c>
      <c r="O50" s="80">
        <f t="shared" si="5"/>
        <v>88.795199999999994</v>
      </c>
      <c r="P50" s="80">
        <f t="shared" si="2"/>
        <v>162.83420000000001</v>
      </c>
      <c r="Q50" s="80">
        <f t="shared" si="3"/>
        <v>-270.10219999999998</v>
      </c>
      <c r="S50" s="543">
        <v>80</v>
      </c>
      <c r="T50" s="4">
        <f>(ABS(P50)-ABS(P52*S50/200))*SIGN(P50)</f>
        <v>153.31256000000002</v>
      </c>
      <c r="U50" s="4">
        <f>(ABS(Q50)-ABS(Q52*S50/200))*SIGN(Q50)</f>
        <v>-213.04136</v>
      </c>
      <c r="V50" s="543">
        <v>70</v>
      </c>
      <c r="W50" s="3">
        <f>ABS(MIN(T50:U50)/(0.9*(V50-4)/100*391.3)*10)</f>
        <v>9.1657420959746538</v>
      </c>
      <c r="X50" s="3">
        <f>ABS(MAX(T50:U50)/(0.9*(V50-4)/100*391.3)*10)</f>
        <v>6.5960120843841787</v>
      </c>
    </row>
    <row r="51" spans="1:24" ht="15" customHeight="1" x14ac:dyDescent="0.25">
      <c r="A51" s="543">
        <v>1</v>
      </c>
      <c r="B51" s="543">
        <v>3</v>
      </c>
      <c r="C51" s="543">
        <v>4</v>
      </c>
      <c r="D51" s="543">
        <v>3</v>
      </c>
      <c r="E51" s="543" t="s">
        <v>457</v>
      </c>
      <c r="F51" s="3">
        <f>TRAVI_TEL!L51</f>
        <v>-72.45</v>
      </c>
      <c r="G51" s="3">
        <f>TRAVI_TEL!M51</f>
        <v>-42.265999999999998</v>
      </c>
      <c r="H51" s="3">
        <f>TRAVI_TEL!H51</f>
        <v>-185.011</v>
      </c>
      <c r="I51" s="3">
        <f>TRAVI_TEL!I51</f>
        <v>-12.238</v>
      </c>
      <c r="J51" s="3">
        <f>TRAVI_TEL!J51</f>
        <v>-7.407</v>
      </c>
      <c r="K51" s="3">
        <f>TRAVI_TEL!K51</f>
        <v>-11.933</v>
      </c>
      <c r="L51" s="80">
        <f t="shared" si="0"/>
        <v>-192.41800000000001</v>
      </c>
      <c r="M51" s="80">
        <f t="shared" si="0"/>
        <v>-24.170999999999999</v>
      </c>
      <c r="N51" s="80">
        <f t="shared" si="1"/>
        <v>-199.66929999999999</v>
      </c>
      <c r="O51" s="80">
        <f t="shared" si="5"/>
        <v>-81.8964</v>
      </c>
      <c r="P51" s="80">
        <f t="shared" si="2"/>
        <v>-241.93529999999998</v>
      </c>
      <c r="Q51" s="80">
        <f t="shared" si="3"/>
        <v>157.4033</v>
      </c>
      <c r="S51" s="543">
        <v>80</v>
      </c>
      <c r="T51" s="4">
        <f>(ABS(P51)-ABS(P53*S51/200))*SIGN(P51)</f>
        <v>-186.69365999999999</v>
      </c>
      <c r="U51" s="4">
        <f>(ABS(Q51)-ABS(Q53*S51/200))*SIGN(Q51)</f>
        <v>146.06245999999999</v>
      </c>
      <c r="V51" s="543">
        <v>70</v>
      </c>
      <c r="W51" s="3">
        <f>ABS(MIN(T51:U51)/(0.9*(V51-4)/100*391.3)*10)</f>
        <v>8.0321771252003806</v>
      </c>
      <c r="X51" s="3">
        <f>ABS(MAX(T51:U51)/(0.9*(V51-4)/100*391.3)*10)</f>
        <v>6.2840888654842146</v>
      </c>
    </row>
    <row r="52" spans="1:24" ht="15" customHeight="1" x14ac:dyDescent="0.25">
      <c r="A52" s="543">
        <v>1</v>
      </c>
      <c r="B52" s="543">
        <v>3</v>
      </c>
      <c r="C52" s="543">
        <v>4</v>
      </c>
      <c r="D52" s="543">
        <v>3</v>
      </c>
      <c r="E52" s="543" t="s">
        <v>458</v>
      </c>
      <c r="F52" s="3">
        <f>TRAVI_TEL!L52</f>
        <v>87.135000000000005</v>
      </c>
      <c r="G52" s="3">
        <f>TRAVI_TEL!M52</f>
        <v>59.423999999999999</v>
      </c>
      <c r="H52" s="3">
        <f>TRAVI_TEL!H52</f>
        <v>-77.119</v>
      </c>
      <c r="I52" s="3">
        <f>TRAVI_TEL!I52</f>
        <v>-5.1059999999999999</v>
      </c>
      <c r="J52" s="3">
        <f>TRAVI_TEL!J52</f>
        <v>-3.0859999999999999</v>
      </c>
      <c r="K52" s="3">
        <f>TRAVI_TEL!K52</f>
        <v>-4.9710000000000001</v>
      </c>
      <c r="L52" s="80">
        <f t="shared" si="0"/>
        <v>-80.204999999999998</v>
      </c>
      <c r="M52" s="80">
        <f t="shared" si="0"/>
        <v>-10.077</v>
      </c>
      <c r="N52" s="80">
        <f t="shared" si="1"/>
        <v>-83.228099999999998</v>
      </c>
      <c r="O52" s="80">
        <f t="shared" si="5"/>
        <v>-34.138500000000001</v>
      </c>
      <c r="P52" s="80">
        <f t="shared" si="2"/>
        <v>-23.804099999999998</v>
      </c>
      <c r="Q52" s="80">
        <f t="shared" si="3"/>
        <v>142.65209999999999</v>
      </c>
      <c r="S52"/>
      <c r="T52" s="4"/>
      <c r="U52" s="4"/>
      <c r="W52" s="3"/>
      <c r="X52" s="3"/>
    </row>
    <row r="53" spans="1:24" ht="15" customHeight="1" x14ac:dyDescent="0.25">
      <c r="A53" s="543">
        <v>1</v>
      </c>
      <c r="B53" s="543">
        <v>3</v>
      </c>
      <c r="C53" s="543">
        <v>4</v>
      </c>
      <c r="D53" s="543">
        <v>3</v>
      </c>
      <c r="E53" s="543" t="s">
        <v>459</v>
      </c>
      <c r="F53" s="3">
        <f>TRAVI_TEL!L53</f>
        <v>-87.114999999999995</v>
      </c>
      <c r="G53" s="3">
        <f>TRAVI_TEL!M53</f>
        <v>-54.875999999999998</v>
      </c>
      <c r="H53" s="3">
        <f>TRAVI_TEL!H53</f>
        <v>-77.119</v>
      </c>
      <c r="I53" s="3">
        <f>TRAVI_TEL!I53</f>
        <v>-5.1059999999999999</v>
      </c>
      <c r="J53" s="3">
        <f>TRAVI_TEL!J53</f>
        <v>-3.0859999999999999</v>
      </c>
      <c r="K53" s="3">
        <f>TRAVI_TEL!K53</f>
        <v>-4.9710000000000001</v>
      </c>
      <c r="L53" s="80">
        <f t="shared" si="0"/>
        <v>-80.204999999999998</v>
      </c>
      <c r="M53" s="80">
        <f t="shared" si="0"/>
        <v>-10.077</v>
      </c>
      <c r="N53" s="80">
        <f t="shared" si="1"/>
        <v>-83.228099999999998</v>
      </c>
      <c r="O53" s="80">
        <f t="shared" si="5"/>
        <v>-34.138500000000001</v>
      </c>
      <c r="P53" s="80">
        <f t="shared" si="2"/>
        <v>-138.10409999999999</v>
      </c>
      <c r="Q53" s="80">
        <f t="shared" si="3"/>
        <v>28.3521</v>
      </c>
      <c r="S53"/>
      <c r="T53" s="4"/>
      <c r="U53" s="4"/>
      <c r="W53" s="3"/>
      <c r="X53" s="3"/>
    </row>
    <row r="54" spans="1:24" ht="15" customHeight="1" x14ac:dyDescent="0.25">
      <c r="A54" s="543">
        <v>1</v>
      </c>
      <c r="B54" s="543">
        <v>3</v>
      </c>
      <c r="C54" s="543">
        <v>4</v>
      </c>
      <c r="D54" s="543">
        <v>2</v>
      </c>
      <c r="E54" s="543" t="s">
        <v>456</v>
      </c>
      <c r="F54" s="3">
        <f>TRAVI_TEL!L54</f>
        <v>-72.501999999999995</v>
      </c>
      <c r="G54" s="3">
        <f>TRAVI_TEL!M54</f>
        <v>-52.555999999999997</v>
      </c>
      <c r="H54" s="3">
        <f>TRAVI_TEL!H54</f>
        <v>252.50399999999999</v>
      </c>
      <c r="I54" s="3">
        <f>TRAVI_TEL!I54</f>
        <v>15.487</v>
      </c>
      <c r="J54" s="3">
        <f>TRAVI_TEL!J54</f>
        <v>9.782</v>
      </c>
      <c r="K54" s="3">
        <f>TRAVI_TEL!K54</f>
        <v>15.747</v>
      </c>
      <c r="L54" s="80">
        <f t="shared" si="0"/>
        <v>262.286</v>
      </c>
      <c r="M54" s="80">
        <f t="shared" si="0"/>
        <v>31.234000000000002</v>
      </c>
      <c r="N54" s="80">
        <f t="shared" si="1"/>
        <v>271.65620000000001</v>
      </c>
      <c r="O54" s="80">
        <f t="shared" si="5"/>
        <v>109.91980000000001</v>
      </c>
      <c r="P54" s="80">
        <f t="shared" si="2"/>
        <v>219.10020000000003</v>
      </c>
      <c r="Q54" s="80">
        <f t="shared" si="3"/>
        <v>-324.2122</v>
      </c>
      <c r="S54" s="543">
        <v>80</v>
      </c>
      <c r="T54" s="4">
        <f>(ABS(P54)-ABS(P56*S54/200))*SIGN(P54)</f>
        <v>200.50472000000002</v>
      </c>
      <c r="U54" s="4">
        <f>(ABS(Q54)-ABS(Q56*S54/200))*SIGN(Q54)</f>
        <v>-258.41672</v>
      </c>
      <c r="V54" s="543">
        <v>70</v>
      </c>
      <c r="W54" s="3">
        <f>ABS(MIN(T54:U54)/(0.9*(V54-4)/100*391.3)*10)</f>
        <v>11.117939769102561</v>
      </c>
      <c r="X54" s="3">
        <f>ABS(MAX(T54:U54)/(0.9*(V54-4)/100*391.3)*10)</f>
        <v>8.6263744868396035</v>
      </c>
    </row>
    <row r="55" spans="1:24" ht="15" customHeight="1" x14ac:dyDescent="0.25">
      <c r="A55" s="543">
        <v>1</v>
      </c>
      <c r="B55" s="543">
        <v>3</v>
      </c>
      <c r="C55" s="543">
        <v>4</v>
      </c>
      <c r="D55" s="543">
        <v>2</v>
      </c>
      <c r="E55" s="543" t="s">
        <v>457</v>
      </c>
      <c r="F55" s="3">
        <f>TRAVI_TEL!L55</f>
        <v>-72.882000000000005</v>
      </c>
      <c r="G55" s="3">
        <f>TRAVI_TEL!M55</f>
        <v>-43.307000000000002</v>
      </c>
      <c r="H55" s="3">
        <f>TRAVI_TEL!H55</f>
        <v>-237.78200000000001</v>
      </c>
      <c r="I55" s="3">
        <f>TRAVI_TEL!I55</f>
        <v>-14.554</v>
      </c>
      <c r="J55" s="3">
        <f>TRAVI_TEL!J55</f>
        <v>-9.1989999999999998</v>
      </c>
      <c r="K55" s="3">
        <f>TRAVI_TEL!K55</f>
        <v>-14.808999999999999</v>
      </c>
      <c r="L55" s="80">
        <f t="shared" si="0"/>
        <v>-246.98100000000002</v>
      </c>
      <c r="M55" s="80">
        <f t="shared" si="0"/>
        <v>-29.363</v>
      </c>
      <c r="N55" s="80">
        <f t="shared" si="1"/>
        <v>-255.78990000000002</v>
      </c>
      <c r="O55" s="80">
        <f t="shared" si="5"/>
        <v>-103.4573</v>
      </c>
      <c r="P55" s="80">
        <f t="shared" si="2"/>
        <v>-299.09690000000001</v>
      </c>
      <c r="Q55" s="80">
        <f t="shared" si="3"/>
        <v>212.48290000000003</v>
      </c>
      <c r="S55" s="543">
        <v>80</v>
      </c>
      <c r="T55" s="4">
        <f>(ABS(P55)-ABS(P57*S55/200))*SIGN(P55)</f>
        <v>-234.78142</v>
      </c>
      <c r="U55" s="4">
        <f>(ABS(Q55)-ABS(Q57*S55/200))*SIGN(Q55)</f>
        <v>192.40742000000003</v>
      </c>
      <c r="V55" s="543">
        <v>70</v>
      </c>
      <c r="W55" s="3">
        <f>ABS(MIN(T55:U55)/(0.9*(V55-4)/100*391.3)*10)</f>
        <v>10.101071194094452</v>
      </c>
      <c r="X55" s="3">
        <f>ABS(MAX(T55:U55)/(0.9*(V55-4)/100*391.3)*10)</f>
        <v>8.2780019291647218</v>
      </c>
    </row>
    <row r="56" spans="1:24" ht="15" customHeight="1" x14ac:dyDescent="0.25">
      <c r="A56" s="543">
        <v>1</v>
      </c>
      <c r="B56" s="543">
        <v>3</v>
      </c>
      <c r="C56" s="543">
        <v>4</v>
      </c>
      <c r="D56" s="543">
        <v>2</v>
      </c>
      <c r="E56" s="543" t="s">
        <v>458</v>
      </c>
      <c r="F56" s="3">
        <f>TRAVI_TEL!L56</f>
        <v>87.049000000000007</v>
      </c>
      <c r="G56" s="3">
        <f>TRAVI_TEL!M56</f>
        <v>59</v>
      </c>
      <c r="H56" s="3">
        <f>TRAVI_TEL!H56</f>
        <v>-98.057000000000002</v>
      </c>
      <c r="I56" s="3">
        <f>TRAVI_TEL!I56</f>
        <v>-6.008</v>
      </c>
      <c r="J56" s="3">
        <f>TRAVI_TEL!J56</f>
        <v>-3.7959999999999998</v>
      </c>
      <c r="K56" s="3">
        <f>TRAVI_TEL!K56</f>
        <v>-6.1109999999999998</v>
      </c>
      <c r="L56" s="80">
        <f t="shared" si="0"/>
        <v>-101.85300000000001</v>
      </c>
      <c r="M56" s="80">
        <f t="shared" si="0"/>
        <v>-12.119</v>
      </c>
      <c r="N56" s="80">
        <f t="shared" si="1"/>
        <v>-105.48870000000001</v>
      </c>
      <c r="O56" s="80">
        <f t="shared" si="5"/>
        <v>-42.674900000000001</v>
      </c>
      <c r="P56" s="80">
        <f t="shared" si="2"/>
        <v>-46.488700000000009</v>
      </c>
      <c r="Q56" s="80">
        <f t="shared" si="3"/>
        <v>164.48869999999999</v>
      </c>
      <c r="S56"/>
      <c r="T56" s="4"/>
      <c r="U56" s="4"/>
      <c r="W56" s="3"/>
      <c r="X56" s="3"/>
    </row>
    <row r="57" spans="1:24" ht="15" customHeight="1" x14ac:dyDescent="0.25">
      <c r="A57" s="543">
        <v>1</v>
      </c>
      <c r="B57" s="543">
        <v>3</v>
      </c>
      <c r="C57" s="543">
        <v>4</v>
      </c>
      <c r="D57" s="543">
        <v>2</v>
      </c>
      <c r="E57" s="543" t="s">
        <v>459</v>
      </c>
      <c r="F57" s="3">
        <f>TRAVI_TEL!L57</f>
        <v>-87.200999999999993</v>
      </c>
      <c r="G57" s="3">
        <f>TRAVI_TEL!M57</f>
        <v>-55.3</v>
      </c>
      <c r="H57" s="3">
        <f>TRAVI_TEL!H57</f>
        <v>-98.057000000000002</v>
      </c>
      <c r="I57" s="3">
        <f>TRAVI_TEL!I57</f>
        <v>-6.008</v>
      </c>
      <c r="J57" s="3">
        <f>TRAVI_TEL!J57</f>
        <v>-3.7959999999999998</v>
      </c>
      <c r="K57" s="3">
        <f>TRAVI_TEL!K57</f>
        <v>-6.1109999999999998</v>
      </c>
      <c r="L57" s="80">
        <f t="shared" si="0"/>
        <v>-101.85300000000001</v>
      </c>
      <c r="M57" s="80">
        <f t="shared" si="0"/>
        <v>-12.119</v>
      </c>
      <c r="N57" s="80">
        <f t="shared" si="1"/>
        <v>-105.48870000000001</v>
      </c>
      <c r="O57" s="80">
        <f t="shared" si="5"/>
        <v>-42.674900000000001</v>
      </c>
      <c r="P57" s="80">
        <f t="shared" si="2"/>
        <v>-160.78870000000001</v>
      </c>
      <c r="Q57" s="80">
        <f t="shared" si="3"/>
        <v>50.188700000000011</v>
      </c>
      <c r="S57"/>
      <c r="T57" s="4"/>
      <c r="U57" s="4"/>
      <c r="W57" s="3"/>
      <c r="X57" s="3"/>
    </row>
    <row r="58" spans="1:24" ht="15" customHeight="1" x14ac:dyDescent="0.25">
      <c r="A58" s="543">
        <v>1</v>
      </c>
      <c r="B58" s="543">
        <v>3</v>
      </c>
      <c r="C58" s="543">
        <v>4</v>
      </c>
      <c r="D58" s="543">
        <v>1</v>
      </c>
      <c r="E58" s="543" t="s">
        <v>456</v>
      </c>
      <c r="F58" s="3">
        <f>TRAVI_TEL!L58</f>
        <v>-74.292000000000002</v>
      </c>
      <c r="G58" s="3">
        <f>TRAVI_TEL!M58</f>
        <v>-49.970999999999997</v>
      </c>
      <c r="H58" s="3">
        <f>TRAVI_TEL!H58</f>
        <v>286.34100000000001</v>
      </c>
      <c r="I58" s="3">
        <f>TRAVI_TEL!I58</f>
        <v>14.637</v>
      </c>
      <c r="J58" s="3">
        <f>TRAVI_TEL!J58</f>
        <v>10.125999999999999</v>
      </c>
      <c r="K58" s="3">
        <f>TRAVI_TEL!K58</f>
        <v>16.294</v>
      </c>
      <c r="L58" s="80">
        <f t="shared" si="0"/>
        <v>296.46699999999998</v>
      </c>
      <c r="M58" s="80">
        <f t="shared" si="0"/>
        <v>30.931000000000001</v>
      </c>
      <c r="N58" s="80">
        <f t="shared" si="1"/>
        <v>305.74629999999996</v>
      </c>
      <c r="O58" s="80">
        <f t="shared" si="5"/>
        <v>119.87109999999998</v>
      </c>
      <c r="P58" s="80">
        <f t="shared" si="2"/>
        <v>255.77529999999996</v>
      </c>
      <c r="Q58" s="80">
        <f t="shared" si="3"/>
        <v>-355.71729999999997</v>
      </c>
      <c r="S58" s="543">
        <v>80</v>
      </c>
      <c r="T58" s="4">
        <f>(ABS(P58)-ABS(P60*S58/200))*SIGN(P58)</f>
        <v>231.97789999999998</v>
      </c>
      <c r="U58" s="4">
        <f>(ABS(Q58)-ABS(Q60*S58/200))*SIGN(Q58)</f>
        <v>-285.61749999999995</v>
      </c>
      <c r="V58" s="543">
        <v>70</v>
      </c>
      <c r="W58" s="3">
        <f>ABS(MIN(T58:U58)/(0.9*(V58-4)/100*391.3)*10)</f>
        <v>12.288207055648915</v>
      </c>
      <c r="X58" s="3">
        <f>ABS(MAX(T58:U58)/(0.9*(V58-4)/100*391.3)*10)</f>
        <v>9.9804545153382342</v>
      </c>
    </row>
    <row r="59" spans="1:24" ht="15" customHeight="1" x14ac:dyDescent="0.25">
      <c r="A59" s="543">
        <v>1</v>
      </c>
      <c r="B59" s="543">
        <v>3</v>
      </c>
      <c r="C59" s="543">
        <v>4</v>
      </c>
      <c r="D59" s="543">
        <v>1</v>
      </c>
      <c r="E59" s="543" t="s">
        <v>457</v>
      </c>
      <c r="F59" s="3">
        <f>TRAVI_TEL!L59</f>
        <v>-71.361999999999995</v>
      </c>
      <c r="G59" s="3">
        <f>TRAVI_TEL!M59</f>
        <v>-46.332999999999998</v>
      </c>
      <c r="H59" s="3">
        <f>TRAVI_TEL!H59</f>
        <v>-263.24</v>
      </c>
      <c r="I59" s="3">
        <f>TRAVI_TEL!I59</f>
        <v>-13.491</v>
      </c>
      <c r="J59" s="3">
        <f>TRAVI_TEL!J59</f>
        <v>-9.3219999999999992</v>
      </c>
      <c r="K59" s="3">
        <f>TRAVI_TEL!K59</f>
        <v>-14.999000000000001</v>
      </c>
      <c r="L59" s="80">
        <f t="shared" si="0"/>
        <v>-272.56200000000001</v>
      </c>
      <c r="M59" s="80">
        <f t="shared" si="0"/>
        <v>-28.490000000000002</v>
      </c>
      <c r="N59" s="80">
        <f t="shared" si="1"/>
        <v>-281.10900000000004</v>
      </c>
      <c r="O59" s="80">
        <f t="shared" si="5"/>
        <v>-110.2586</v>
      </c>
      <c r="P59" s="80">
        <f t="shared" si="2"/>
        <v>-327.44200000000001</v>
      </c>
      <c r="Q59" s="80">
        <f t="shared" si="3"/>
        <v>234.77600000000004</v>
      </c>
      <c r="S59" s="543">
        <v>80</v>
      </c>
      <c r="T59" s="4">
        <f>(ABS(P59)-ABS(P61*S59/200))*SIGN(P59)</f>
        <v>-257.9246</v>
      </c>
      <c r="U59" s="4">
        <f>(ABS(Q59)-ABS(Q61*S59/200))*SIGN(Q59)</f>
        <v>210.39620000000005</v>
      </c>
      <c r="V59" s="543">
        <v>70</v>
      </c>
      <c r="W59" s="3">
        <f>ABS(MIN(T59:U59)/(0.9*(V59-4)/100*391.3)*10)</f>
        <v>11.096767143278772</v>
      </c>
      <c r="X59" s="3">
        <f>ABS(MAX(T59:U59)/(0.9*(V59-4)/100*391.3)*10)</f>
        <v>9.0519385868223097</v>
      </c>
    </row>
    <row r="60" spans="1:24" ht="15" customHeight="1" x14ac:dyDescent="0.25">
      <c r="A60" s="543">
        <v>1</v>
      </c>
      <c r="B60" s="543">
        <v>3</v>
      </c>
      <c r="C60" s="543">
        <v>4</v>
      </c>
      <c r="D60" s="543">
        <v>1</v>
      </c>
      <c r="E60" s="543" t="s">
        <v>458</v>
      </c>
      <c r="F60" s="3">
        <f>TRAVI_TEL!L60</f>
        <v>87.710999999999999</v>
      </c>
      <c r="G60" s="3">
        <f>TRAVI_TEL!M60</f>
        <v>57.878</v>
      </c>
      <c r="H60" s="3">
        <f>TRAVI_TEL!H60</f>
        <v>-109.916</v>
      </c>
      <c r="I60" s="3">
        <f>TRAVI_TEL!I60</f>
        <v>-5.6260000000000003</v>
      </c>
      <c r="J60" s="3">
        <f>TRAVI_TEL!J60</f>
        <v>-3.89</v>
      </c>
      <c r="K60" s="3">
        <f>TRAVI_TEL!K60</f>
        <v>-6.2590000000000003</v>
      </c>
      <c r="L60" s="80">
        <f t="shared" si="0"/>
        <v>-113.806</v>
      </c>
      <c r="M60" s="80">
        <f t="shared" si="0"/>
        <v>-11.885000000000002</v>
      </c>
      <c r="N60" s="80">
        <f t="shared" si="1"/>
        <v>-117.3715</v>
      </c>
      <c r="O60" s="80">
        <f t="shared" si="5"/>
        <v>-46.026799999999994</v>
      </c>
      <c r="P60" s="80">
        <f t="shared" si="2"/>
        <v>-59.493499999999997</v>
      </c>
      <c r="Q60" s="80">
        <f t="shared" si="3"/>
        <v>175.24950000000001</v>
      </c>
      <c r="S60"/>
      <c r="T60" s="4"/>
      <c r="U60" s="4"/>
      <c r="W60" s="3"/>
      <c r="X60" s="3"/>
    </row>
    <row r="61" spans="1:24" ht="15" customHeight="1" x14ac:dyDescent="0.25">
      <c r="A61" s="543">
        <v>1</v>
      </c>
      <c r="B61" s="543">
        <v>3</v>
      </c>
      <c r="C61" s="543">
        <v>4</v>
      </c>
      <c r="D61" s="543">
        <v>1</v>
      </c>
      <c r="E61" s="543" t="s">
        <v>459</v>
      </c>
      <c r="F61" s="3">
        <f>TRAVI_TEL!L61</f>
        <v>-86.539000000000001</v>
      </c>
      <c r="G61" s="3">
        <f>TRAVI_TEL!M61</f>
        <v>-56.421999999999997</v>
      </c>
      <c r="H61" s="3">
        <f>TRAVI_TEL!H61</f>
        <v>-109.916</v>
      </c>
      <c r="I61" s="3">
        <f>TRAVI_TEL!I61</f>
        <v>-5.6260000000000003</v>
      </c>
      <c r="J61" s="3">
        <f>TRAVI_TEL!J61</f>
        <v>-3.89</v>
      </c>
      <c r="K61" s="3">
        <f>TRAVI_TEL!K61</f>
        <v>-6.2590000000000003</v>
      </c>
      <c r="L61" s="80">
        <f t="shared" si="0"/>
        <v>-113.806</v>
      </c>
      <c r="M61" s="80">
        <f t="shared" si="0"/>
        <v>-11.885000000000002</v>
      </c>
      <c r="N61" s="80">
        <f t="shared" si="1"/>
        <v>-117.3715</v>
      </c>
      <c r="O61" s="80">
        <f t="shared" si="5"/>
        <v>-46.026799999999994</v>
      </c>
      <c r="P61" s="80">
        <f t="shared" si="2"/>
        <v>-173.79349999999999</v>
      </c>
      <c r="Q61" s="80">
        <f t="shared" si="3"/>
        <v>60.9495</v>
      </c>
      <c r="S61"/>
      <c r="T61" s="4"/>
      <c r="U61" s="4"/>
      <c r="W61" s="3"/>
      <c r="X61" s="3"/>
    </row>
    <row r="62" spans="1:24" ht="15" customHeight="1" x14ac:dyDescent="0.25">
      <c r="A62" s="543">
        <v>1</v>
      </c>
      <c r="B62" s="543">
        <v>4</v>
      </c>
      <c r="C62" s="543">
        <v>5</v>
      </c>
      <c r="D62" s="543">
        <v>5</v>
      </c>
      <c r="E62" s="543" t="s">
        <v>456</v>
      </c>
      <c r="F62" s="3">
        <f>TRAVI_TEL!L62</f>
        <v>-43.945999999999998</v>
      </c>
      <c r="G62" s="3">
        <f>TRAVI_TEL!M62</f>
        <v>-44.194000000000003</v>
      </c>
      <c r="H62" s="3">
        <f>TRAVI_TEL!H62</f>
        <v>15.818</v>
      </c>
      <c r="I62" s="3">
        <f>TRAVI_TEL!I62</f>
        <v>0.81599999999999995</v>
      </c>
      <c r="J62" s="3">
        <f>TRAVI_TEL!J62</f>
        <v>0.81100000000000005</v>
      </c>
      <c r="K62" s="3">
        <f>TRAVI_TEL!K62</f>
        <v>1.298</v>
      </c>
      <c r="L62" s="80">
        <f t="shared" si="0"/>
        <v>16.629000000000001</v>
      </c>
      <c r="M62" s="80">
        <f t="shared" si="0"/>
        <v>2.1139999999999999</v>
      </c>
      <c r="N62" s="80">
        <f t="shared" si="1"/>
        <v>17.263200000000001</v>
      </c>
      <c r="O62" s="80">
        <f t="shared" si="5"/>
        <v>7.1027000000000005</v>
      </c>
      <c r="P62" s="80">
        <f t="shared" si="2"/>
        <v>-26.930800000000001</v>
      </c>
      <c r="Q62" s="80">
        <f t="shared" si="3"/>
        <v>-61.4572</v>
      </c>
      <c r="S62" s="543">
        <v>60</v>
      </c>
      <c r="T62" s="4">
        <f>(ABS(P62)-ABS(P64*S62/200))*SIGN(P62)</f>
        <v>-11.235520000000001</v>
      </c>
      <c r="U62" s="4">
        <f>(ABS(Q62)-ABS(Q64*S62/200))*SIGN(Q62)</f>
        <v>-41.118880000000004</v>
      </c>
      <c r="V62" s="543">
        <v>25</v>
      </c>
      <c r="W62" s="3">
        <f>ABS(MIN(T62:U62)/(0.9*(V62-4)/100*391.3)*10)</f>
        <v>5.5599338522926569</v>
      </c>
      <c r="X62" s="3">
        <f>ABS(MAX(T62:U62)/(0.9*(V62-4)/100*391.3)*10)</f>
        <v>1.5192229943060509</v>
      </c>
    </row>
    <row r="63" spans="1:24" ht="15" customHeight="1" x14ac:dyDescent="0.25">
      <c r="A63" s="543">
        <v>1</v>
      </c>
      <c r="B63" s="543">
        <v>4</v>
      </c>
      <c r="C63" s="543">
        <v>5</v>
      </c>
      <c r="D63" s="543">
        <v>5</v>
      </c>
      <c r="E63" s="543" t="s">
        <v>457</v>
      </c>
      <c r="F63" s="3">
        <f>TRAVI_TEL!L63</f>
        <v>-45.158000000000001</v>
      </c>
      <c r="G63" s="3">
        <f>TRAVI_TEL!M63</f>
        <v>-44.180999999999997</v>
      </c>
      <c r="H63" s="3">
        <f>TRAVI_TEL!H63</f>
        <v>-15.734999999999999</v>
      </c>
      <c r="I63" s="3">
        <f>TRAVI_TEL!I63</f>
        <v>-0.81200000000000006</v>
      </c>
      <c r="J63" s="3">
        <f>TRAVI_TEL!J63</f>
        <v>-0.80600000000000005</v>
      </c>
      <c r="K63" s="3">
        <f>TRAVI_TEL!K63</f>
        <v>-1.292</v>
      </c>
      <c r="L63" s="80">
        <f t="shared" si="0"/>
        <v>-16.541</v>
      </c>
      <c r="M63" s="80">
        <f t="shared" si="0"/>
        <v>-2.1040000000000001</v>
      </c>
      <c r="N63" s="80">
        <f t="shared" si="1"/>
        <v>-17.1722</v>
      </c>
      <c r="O63" s="80">
        <f t="shared" si="5"/>
        <v>-7.0663</v>
      </c>
      <c r="P63" s="80">
        <f t="shared" si="2"/>
        <v>-61.353200000000001</v>
      </c>
      <c r="Q63" s="80">
        <f t="shared" si="3"/>
        <v>-27.008799999999997</v>
      </c>
      <c r="S63" s="543">
        <v>60</v>
      </c>
      <c r="T63" s="4">
        <f>(ABS(P63)-ABS(P65*S63/200))*SIGN(P63)</f>
        <v>-41.016680000000008</v>
      </c>
      <c r="U63" s="4">
        <f>(ABS(Q63)-ABS(Q65*S63/200))*SIGN(Q63)</f>
        <v>-11.315319999999998</v>
      </c>
      <c r="V63" s="543">
        <v>25</v>
      </c>
      <c r="W63" s="3">
        <f>ABS(MIN(T63:U63)/(0.9*(V63-4)/100*391.3)*10)</f>
        <v>5.5461147687061318</v>
      </c>
      <c r="X63" s="3">
        <f>ABS(MAX(T63:U63)/(0.9*(V63-4)/100*391.3)*10)</f>
        <v>1.5300132376544331</v>
      </c>
    </row>
    <row r="64" spans="1:24" ht="15" customHeight="1" x14ac:dyDescent="0.25">
      <c r="A64" s="543">
        <v>1</v>
      </c>
      <c r="B64" s="543">
        <v>4</v>
      </c>
      <c r="C64" s="543">
        <v>5</v>
      </c>
      <c r="D64" s="543">
        <v>5</v>
      </c>
      <c r="E64" s="543" t="s">
        <v>458</v>
      </c>
      <c r="F64" s="3">
        <f>TRAVI_TEL!L64</f>
        <v>59.780999999999999</v>
      </c>
      <c r="G64" s="3">
        <f>TRAVI_TEL!M64</f>
        <v>60.055999999999997</v>
      </c>
      <c r="H64" s="3">
        <f>TRAVI_TEL!H64</f>
        <v>-7.0910000000000002</v>
      </c>
      <c r="I64" s="3">
        <f>TRAVI_TEL!I64</f>
        <v>-0.36599999999999999</v>
      </c>
      <c r="J64" s="3">
        <f>TRAVI_TEL!J64</f>
        <v>-0.36299999999999999</v>
      </c>
      <c r="K64" s="3">
        <f>TRAVI_TEL!K64</f>
        <v>-0.58199999999999996</v>
      </c>
      <c r="L64" s="80">
        <f t="shared" si="0"/>
        <v>-7.4540000000000006</v>
      </c>
      <c r="M64" s="80">
        <f t="shared" si="0"/>
        <v>-0.94799999999999995</v>
      </c>
      <c r="N64" s="80">
        <f t="shared" si="1"/>
        <v>-7.7384000000000004</v>
      </c>
      <c r="O64" s="80">
        <f t="shared" si="5"/>
        <v>-3.1842000000000001</v>
      </c>
      <c r="P64" s="80">
        <f t="shared" si="2"/>
        <v>52.317599999999999</v>
      </c>
      <c r="Q64" s="80">
        <f t="shared" si="3"/>
        <v>67.794399999999996</v>
      </c>
      <c r="S64"/>
      <c r="T64" s="4"/>
      <c r="U64" s="4"/>
      <c r="W64" s="3"/>
      <c r="X64" s="3"/>
    </row>
    <row r="65" spans="1:24" ht="15" customHeight="1" x14ac:dyDescent="0.25">
      <c r="A65" s="543">
        <v>1</v>
      </c>
      <c r="B65" s="543">
        <v>4</v>
      </c>
      <c r="C65" s="543">
        <v>5</v>
      </c>
      <c r="D65" s="543">
        <v>5</v>
      </c>
      <c r="E65" s="543" t="s">
        <v>459</v>
      </c>
      <c r="F65" s="3">
        <f>TRAVI_TEL!L65</f>
        <v>-60.325000000000003</v>
      </c>
      <c r="G65" s="3">
        <f>TRAVI_TEL!M65</f>
        <v>-60.05</v>
      </c>
      <c r="H65" s="3">
        <f>TRAVI_TEL!H65</f>
        <v>-7.0910000000000002</v>
      </c>
      <c r="I65" s="3">
        <f>TRAVI_TEL!I65</f>
        <v>-0.36599999999999999</v>
      </c>
      <c r="J65" s="3">
        <f>TRAVI_TEL!J65</f>
        <v>-0.36299999999999999</v>
      </c>
      <c r="K65" s="3">
        <f>TRAVI_TEL!K65</f>
        <v>-0.58199999999999996</v>
      </c>
      <c r="L65" s="80">
        <f t="shared" si="0"/>
        <v>-7.4540000000000006</v>
      </c>
      <c r="M65" s="80">
        <f t="shared" si="0"/>
        <v>-0.94799999999999995</v>
      </c>
      <c r="N65" s="80">
        <f t="shared" si="1"/>
        <v>-7.7384000000000004</v>
      </c>
      <c r="O65" s="80">
        <f t="shared" si="5"/>
        <v>-3.1842000000000001</v>
      </c>
      <c r="P65" s="80">
        <f t="shared" si="2"/>
        <v>-67.788399999999996</v>
      </c>
      <c r="Q65" s="80">
        <f t="shared" si="3"/>
        <v>-52.311599999999999</v>
      </c>
      <c r="S65"/>
      <c r="T65" s="4"/>
      <c r="U65" s="4"/>
      <c r="W65" s="3"/>
      <c r="X65" s="3"/>
    </row>
    <row r="66" spans="1:24" ht="15" customHeight="1" x14ac:dyDescent="0.25">
      <c r="A66" s="543">
        <v>1</v>
      </c>
      <c r="B66" s="543">
        <v>4</v>
      </c>
      <c r="C66" s="543">
        <v>5</v>
      </c>
      <c r="D66" s="543">
        <v>4</v>
      </c>
      <c r="E66" s="543" t="s">
        <v>456</v>
      </c>
      <c r="F66" s="3">
        <f>TRAVI_TEL!L66</f>
        <v>-55.725000000000001</v>
      </c>
      <c r="G66" s="3">
        <f>TRAVI_TEL!M66</f>
        <v>-56.595999999999997</v>
      </c>
      <c r="H66" s="3">
        <f>TRAVI_TEL!H66</f>
        <v>100.461</v>
      </c>
      <c r="I66" s="3">
        <f>TRAVI_TEL!I66</f>
        <v>5.8760000000000003</v>
      </c>
      <c r="J66" s="3">
        <f>TRAVI_TEL!J66</f>
        <v>4.4580000000000002</v>
      </c>
      <c r="K66" s="3">
        <f>TRAVI_TEL!K66</f>
        <v>7.1680000000000001</v>
      </c>
      <c r="L66" s="80">
        <f t="shared" si="0"/>
        <v>104.919</v>
      </c>
      <c r="M66" s="80">
        <f t="shared" si="0"/>
        <v>13.044</v>
      </c>
      <c r="N66" s="80">
        <f t="shared" si="1"/>
        <v>108.8322</v>
      </c>
      <c r="O66" s="80">
        <f t="shared" si="5"/>
        <v>44.5197</v>
      </c>
      <c r="P66" s="80">
        <f t="shared" si="2"/>
        <v>52.236200000000004</v>
      </c>
      <c r="Q66" s="80">
        <f t="shared" si="3"/>
        <v>-165.4282</v>
      </c>
      <c r="S66" s="543">
        <v>70</v>
      </c>
      <c r="T66" s="4">
        <f>(ABS(P66)-ABS(P68*S66/200))*SIGN(P66)</f>
        <v>41.560780000000001</v>
      </c>
      <c r="U66" s="4">
        <f>(ABS(Q66)-ABS(Q68*S66/200))*SIGN(Q66)</f>
        <v>-120.49282000000001</v>
      </c>
      <c r="V66" s="543">
        <v>60</v>
      </c>
      <c r="W66" s="3">
        <f>ABS(MIN(T66:U66)/(0.9*(V66-4)/100*391.3)*10)</f>
        <v>6.1097126387824066</v>
      </c>
      <c r="X66" s="3">
        <f>ABS(MAX(T66:U66)/(0.9*(V66-4)/100*391.3)*10)</f>
        <v>2.1073821896081033</v>
      </c>
    </row>
    <row r="67" spans="1:24" ht="15" customHeight="1" x14ac:dyDescent="0.25">
      <c r="A67" s="543">
        <v>1</v>
      </c>
      <c r="B67" s="543">
        <v>4</v>
      </c>
      <c r="C67" s="543">
        <v>5</v>
      </c>
      <c r="D67" s="543">
        <v>4</v>
      </c>
      <c r="E67" s="543" t="s">
        <v>457</v>
      </c>
      <c r="F67" s="3">
        <f>TRAVI_TEL!L67</f>
        <v>-61.128</v>
      </c>
      <c r="G67" s="3">
        <f>TRAVI_TEL!M67</f>
        <v>-58.030999999999999</v>
      </c>
      <c r="H67" s="3">
        <f>TRAVI_TEL!H67</f>
        <v>-100.581</v>
      </c>
      <c r="I67" s="3">
        <f>TRAVI_TEL!I67</f>
        <v>-5.88</v>
      </c>
      <c r="J67" s="3">
        <f>TRAVI_TEL!J67</f>
        <v>-4.4649999999999999</v>
      </c>
      <c r="K67" s="3">
        <f>TRAVI_TEL!K67</f>
        <v>-7.1790000000000003</v>
      </c>
      <c r="L67" s="80">
        <f t="shared" ref="L67:M130" si="14">(ABS(H67)+ABS(J67))*SIGN(H67)</f>
        <v>-105.04600000000001</v>
      </c>
      <c r="M67" s="80">
        <f t="shared" si="14"/>
        <v>-13.059000000000001</v>
      </c>
      <c r="N67" s="80">
        <f t="shared" ref="N67:N130" si="15">(ABS(L67)+0.3*ABS(M67))*SIGN(L67)</f>
        <v>-108.9637</v>
      </c>
      <c r="O67" s="80">
        <f t="shared" si="5"/>
        <v>-44.572800000000001</v>
      </c>
      <c r="P67" s="80">
        <f t="shared" ref="P67:P130" si="16">G67+N67</f>
        <v>-166.99469999999999</v>
      </c>
      <c r="Q67" s="80">
        <f t="shared" ref="Q67:Q130" si="17">G67-N67</f>
        <v>50.932700000000004</v>
      </c>
      <c r="S67" s="543">
        <v>70</v>
      </c>
      <c r="T67" s="4">
        <f>(ABS(P67)-ABS(P69*S67/200))*SIGN(P67)</f>
        <v>-121.83356999999999</v>
      </c>
      <c r="U67" s="4">
        <f>(ABS(Q67)-ABS(Q69*S67/200))*SIGN(Q67)</f>
        <v>40.031530000000004</v>
      </c>
      <c r="V67" s="543">
        <v>60</v>
      </c>
      <c r="W67" s="3">
        <f>ABS(MIN(T67:U67)/(0.9*(V67-4)/100*391.3)*10)</f>
        <v>6.177696749540603</v>
      </c>
      <c r="X67" s="3">
        <f>ABS(MAX(T67:U67)/(0.9*(V67-4)/100*391.3)*10)</f>
        <v>2.0298399920492942</v>
      </c>
    </row>
    <row r="68" spans="1:24" ht="15" customHeight="1" x14ac:dyDescent="0.25">
      <c r="A68" s="543">
        <v>1</v>
      </c>
      <c r="B68" s="543">
        <v>4</v>
      </c>
      <c r="C68" s="543">
        <v>5</v>
      </c>
      <c r="D68" s="543">
        <v>4</v>
      </c>
      <c r="E68" s="543" t="s">
        <v>458</v>
      </c>
      <c r="F68" s="3">
        <f>TRAVI_TEL!L68</f>
        <v>78.552000000000007</v>
      </c>
      <c r="G68" s="3">
        <f>TRAVI_TEL!M68</f>
        <v>79.444000000000003</v>
      </c>
      <c r="H68" s="3">
        <f>TRAVI_TEL!H68</f>
        <v>-45.177999999999997</v>
      </c>
      <c r="I68" s="3">
        <f>TRAVI_TEL!I68</f>
        <v>-2.6419999999999999</v>
      </c>
      <c r="J68" s="3">
        <f>TRAVI_TEL!J68</f>
        <v>-2.0049999999999999</v>
      </c>
      <c r="K68" s="3">
        <f>TRAVI_TEL!K68</f>
        <v>-3.2240000000000002</v>
      </c>
      <c r="L68" s="80">
        <f t="shared" si="14"/>
        <v>-47.183</v>
      </c>
      <c r="M68" s="80">
        <f t="shared" si="14"/>
        <v>-5.8659999999999997</v>
      </c>
      <c r="N68" s="80">
        <f t="shared" si="15"/>
        <v>-48.942799999999998</v>
      </c>
      <c r="O68" s="80">
        <f t="shared" ref="O68:O131" si="18">(ABS(M68)+0.3*ABS(L68))*SIGN(M68)</f>
        <v>-20.020899999999997</v>
      </c>
      <c r="P68" s="80">
        <f t="shared" si="16"/>
        <v>30.501200000000004</v>
      </c>
      <c r="Q68" s="80">
        <f t="shared" si="17"/>
        <v>128.38679999999999</v>
      </c>
      <c r="S68"/>
      <c r="T68" s="4"/>
      <c r="U68" s="4"/>
      <c r="W68" s="3"/>
      <c r="X68" s="3"/>
    </row>
    <row r="69" spans="1:24" ht="15" customHeight="1" x14ac:dyDescent="0.25">
      <c r="A69" s="543">
        <v>1</v>
      </c>
      <c r="B69" s="543">
        <v>4</v>
      </c>
      <c r="C69" s="543">
        <v>5</v>
      </c>
      <c r="D69" s="543">
        <v>4</v>
      </c>
      <c r="E69" s="543" t="s">
        <v>459</v>
      </c>
      <c r="F69" s="3">
        <f>TRAVI_TEL!L69</f>
        <v>-80.98</v>
      </c>
      <c r="G69" s="3">
        <f>TRAVI_TEL!M69</f>
        <v>-80.088999999999999</v>
      </c>
      <c r="H69" s="3">
        <f>TRAVI_TEL!H69</f>
        <v>-45.177999999999997</v>
      </c>
      <c r="I69" s="3">
        <f>TRAVI_TEL!I69</f>
        <v>-2.6419999999999999</v>
      </c>
      <c r="J69" s="3">
        <f>TRAVI_TEL!J69</f>
        <v>-2.0049999999999999</v>
      </c>
      <c r="K69" s="3">
        <f>TRAVI_TEL!K69</f>
        <v>-3.2240000000000002</v>
      </c>
      <c r="L69" s="80">
        <f t="shared" si="14"/>
        <v>-47.183</v>
      </c>
      <c r="M69" s="80">
        <f t="shared" si="14"/>
        <v>-5.8659999999999997</v>
      </c>
      <c r="N69" s="80">
        <f t="shared" si="15"/>
        <v>-48.942799999999998</v>
      </c>
      <c r="O69" s="80">
        <f t="shared" si="18"/>
        <v>-20.020899999999997</v>
      </c>
      <c r="P69" s="80">
        <f t="shared" si="16"/>
        <v>-129.0318</v>
      </c>
      <c r="Q69" s="80">
        <f t="shared" si="17"/>
        <v>-31.1462</v>
      </c>
      <c r="S69"/>
      <c r="T69" s="4"/>
      <c r="U69" s="4"/>
      <c r="W69" s="3"/>
      <c r="X69" s="3"/>
    </row>
    <row r="70" spans="1:24" ht="15" customHeight="1" x14ac:dyDescent="0.25">
      <c r="A70" s="543">
        <v>1</v>
      </c>
      <c r="B70" s="543">
        <v>4</v>
      </c>
      <c r="C70" s="543">
        <v>5</v>
      </c>
      <c r="D70" s="543">
        <v>3</v>
      </c>
      <c r="E70" s="543" t="s">
        <v>456</v>
      </c>
      <c r="F70" s="3">
        <f>TRAVI_TEL!L70</f>
        <v>-57.066000000000003</v>
      </c>
      <c r="G70" s="3">
        <f>TRAVI_TEL!M70</f>
        <v>-55.673000000000002</v>
      </c>
      <c r="H70" s="3">
        <f>TRAVI_TEL!H70</f>
        <v>199.24700000000001</v>
      </c>
      <c r="I70" s="3">
        <f>TRAVI_TEL!I70</f>
        <v>13.121</v>
      </c>
      <c r="J70" s="3">
        <f>TRAVI_TEL!J70</f>
        <v>7.9870000000000001</v>
      </c>
      <c r="K70" s="3">
        <f>TRAVI_TEL!K70</f>
        <v>12.867000000000001</v>
      </c>
      <c r="L70" s="80">
        <f t="shared" si="14"/>
        <v>207.23400000000001</v>
      </c>
      <c r="M70" s="80">
        <f t="shared" si="14"/>
        <v>25.988</v>
      </c>
      <c r="N70" s="80">
        <f t="shared" si="15"/>
        <v>215.03040000000001</v>
      </c>
      <c r="O70" s="80">
        <f t="shared" si="18"/>
        <v>88.158199999999994</v>
      </c>
      <c r="P70" s="80">
        <f t="shared" si="16"/>
        <v>159.35740000000001</v>
      </c>
      <c r="Q70" s="80">
        <f t="shared" si="17"/>
        <v>-270.70339999999999</v>
      </c>
      <c r="S70" s="543">
        <v>80</v>
      </c>
      <c r="T70" s="4">
        <f>(ABS(P70)-ABS(P72*S70/200))*SIGN(P70)</f>
        <v>152.90084000000002</v>
      </c>
      <c r="U70" s="4">
        <f>(ABS(Q70)-ABS(Q72*S70/200))*SIGN(Q70)</f>
        <v>-199.45803999999998</v>
      </c>
      <c r="V70" s="543">
        <v>70</v>
      </c>
      <c r="W70" s="3">
        <f>ABS(MIN(T70:U70)/(0.9*(V70-4)/100*391.3)*10)</f>
        <v>8.5813428604126276</v>
      </c>
      <c r="X70" s="3">
        <f>ABS(MAX(T70:U70)/(0.9*(V70-4)/100*391.3)*10)</f>
        <v>6.5782985317869045</v>
      </c>
    </row>
    <row r="71" spans="1:24" ht="15" customHeight="1" x14ac:dyDescent="0.25">
      <c r="A71" s="543">
        <v>1</v>
      </c>
      <c r="B71" s="543">
        <v>4</v>
      </c>
      <c r="C71" s="543">
        <v>5</v>
      </c>
      <c r="D71" s="543">
        <v>3</v>
      </c>
      <c r="E71" s="543" t="s">
        <v>457</v>
      </c>
      <c r="F71" s="3">
        <f>TRAVI_TEL!L71</f>
        <v>-63.127000000000002</v>
      </c>
      <c r="G71" s="3">
        <f>TRAVI_TEL!M71</f>
        <v>-59.948999999999998</v>
      </c>
      <c r="H71" s="3">
        <f>TRAVI_TEL!H71</f>
        <v>-201.251</v>
      </c>
      <c r="I71" s="3">
        <f>TRAVI_TEL!I71</f>
        <v>-13.252000000000001</v>
      </c>
      <c r="J71" s="3">
        <f>TRAVI_TEL!J71</f>
        <v>-8.0660000000000007</v>
      </c>
      <c r="K71" s="3">
        <f>TRAVI_TEL!K71</f>
        <v>-12.994999999999999</v>
      </c>
      <c r="L71" s="80">
        <f t="shared" si="14"/>
        <v>-209.31700000000001</v>
      </c>
      <c r="M71" s="80">
        <f t="shared" si="14"/>
        <v>-26.247</v>
      </c>
      <c r="N71" s="80">
        <f t="shared" si="15"/>
        <v>-217.19110000000001</v>
      </c>
      <c r="O71" s="80">
        <f t="shared" si="18"/>
        <v>-89.042100000000005</v>
      </c>
      <c r="P71" s="80">
        <f t="shared" si="16"/>
        <v>-277.14010000000002</v>
      </c>
      <c r="Q71" s="80">
        <f t="shared" si="17"/>
        <v>157.24209999999999</v>
      </c>
      <c r="S71" s="543">
        <v>80</v>
      </c>
      <c r="T71" s="4">
        <f>(ABS(P71)-ABS(P73*S71/200))*SIGN(P71)</f>
        <v>-205.12594000000001</v>
      </c>
      <c r="U71" s="4">
        <f>(ABS(Q71)-ABS(Q73*S71/200))*SIGN(Q71)</f>
        <v>151.55434</v>
      </c>
      <c r="V71" s="543">
        <v>70</v>
      </c>
      <c r="W71" s="3">
        <f>ABS(MIN(T71:U71)/(0.9*(V71-4)/100*391.3)*10)</f>
        <v>8.8251946158922916</v>
      </c>
      <c r="X71" s="3">
        <f>ABS(MAX(T71:U71)/(0.9*(V71-4)/100*391.3)*10)</f>
        <v>6.5203676599025435</v>
      </c>
    </row>
    <row r="72" spans="1:24" ht="15" customHeight="1" x14ac:dyDescent="0.25">
      <c r="A72" s="543">
        <v>1</v>
      </c>
      <c r="B72" s="543">
        <v>4</v>
      </c>
      <c r="C72" s="543">
        <v>5</v>
      </c>
      <c r="D72" s="543">
        <v>3</v>
      </c>
      <c r="E72" s="543" t="s">
        <v>458</v>
      </c>
      <c r="F72" s="3">
        <f>TRAVI_TEL!L72</f>
        <v>80.584999999999994</v>
      </c>
      <c r="G72" s="3">
        <f>TRAVI_TEL!M72</f>
        <v>80.986000000000004</v>
      </c>
      <c r="H72" s="3">
        <f>TRAVI_TEL!H72</f>
        <v>-89.998999999999995</v>
      </c>
      <c r="I72" s="3">
        <f>TRAVI_TEL!I72</f>
        <v>-5.9260000000000002</v>
      </c>
      <c r="J72" s="3">
        <f>TRAVI_TEL!J72</f>
        <v>-3.6070000000000002</v>
      </c>
      <c r="K72" s="3">
        <f>TRAVI_TEL!K72</f>
        <v>-5.8120000000000003</v>
      </c>
      <c r="L72" s="80">
        <f t="shared" si="14"/>
        <v>-93.605999999999995</v>
      </c>
      <c r="M72" s="80">
        <f t="shared" si="14"/>
        <v>-11.738</v>
      </c>
      <c r="N72" s="80">
        <f t="shared" si="15"/>
        <v>-97.127399999999994</v>
      </c>
      <c r="O72" s="80">
        <f t="shared" si="18"/>
        <v>-39.819800000000001</v>
      </c>
      <c r="P72" s="80">
        <f t="shared" si="16"/>
        <v>-16.14139999999999</v>
      </c>
      <c r="Q72" s="80">
        <f t="shared" si="17"/>
        <v>178.11340000000001</v>
      </c>
      <c r="S72"/>
      <c r="T72" s="4"/>
      <c r="U72" s="4"/>
      <c r="W72" s="3"/>
      <c r="X72" s="3"/>
    </row>
    <row r="73" spans="1:24" ht="15" customHeight="1" x14ac:dyDescent="0.25">
      <c r="A73" s="543">
        <v>1</v>
      </c>
      <c r="B73" s="543">
        <v>4</v>
      </c>
      <c r="C73" s="543">
        <v>5</v>
      </c>
      <c r="D73" s="543">
        <v>3</v>
      </c>
      <c r="E73" s="543" t="s">
        <v>459</v>
      </c>
      <c r="F73" s="3">
        <f>TRAVI_TEL!L73</f>
        <v>-83.308999999999997</v>
      </c>
      <c r="G73" s="3">
        <f>TRAVI_TEL!M73</f>
        <v>-82.908000000000001</v>
      </c>
      <c r="H73" s="3">
        <f>TRAVI_TEL!H73</f>
        <v>-89.998999999999995</v>
      </c>
      <c r="I73" s="3">
        <f>TRAVI_TEL!I73</f>
        <v>-5.9260000000000002</v>
      </c>
      <c r="J73" s="3">
        <f>TRAVI_TEL!J73</f>
        <v>-3.6070000000000002</v>
      </c>
      <c r="K73" s="3">
        <f>TRAVI_TEL!K73</f>
        <v>-5.8120000000000003</v>
      </c>
      <c r="L73" s="80">
        <f t="shared" si="14"/>
        <v>-93.605999999999995</v>
      </c>
      <c r="M73" s="80">
        <f t="shared" si="14"/>
        <v>-11.738</v>
      </c>
      <c r="N73" s="80">
        <f t="shared" si="15"/>
        <v>-97.127399999999994</v>
      </c>
      <c r="O73" s="80">
        <f t="shared" si="18"/>
        <v>-39.819800000000001</v>
      </c>
      <c r="P73" s="80">
        <f t="shared" si="16"/>
        <v>-180.03539999999998</v>
      </c>
      <c r="Q73" s="80">
        <f t="shared" si="17"/>
        <v>14.219399999999993</v>
      </c>
      <c r="S73"/>
      <c r="T73" s="4"/>
      <c r="U73" s="4"/>
      <c r="W73" s="3"/>
      <c r="X73" s="3"/>
    </row>
    <row r="74" spans="1:24" ht="15" customHeight="1" x14ac:dyDescent="0.25">
      <c r="A74" s="543">
        <v>1</v>
      </c>
      <c r="B74" s="543">
        <v>4</v>
      </c>
      <c r="C74" s="543">
        <v>5</v>
      </c>
      <c r="D74" s="543">
        <v>2</v>
      </c>
      <c r="E74" s="543" t="s">
        <v>456</v>
      </c>
      <c r="F74" s="3">
        <f>TRAVI_TEL!L74</f>
        <v>-57.313000000000002</v>
      </c>
      <c r="G74" s="3">
        <f>TRAVI_TEL!M74</f>
        <v>-56.646999999999998</v>
      </c>
      <c r="H74" s="3">
        <f>TRAVI_TEL!H74</f>
        <v>257.35599999999999</v>
      </c>
      <c r="I74" s="3">
        <f>TRAVI_TEL!I74</f>
        <v>15.722</v>
      </c>
      <c r="J74" s="3">
        <f>TRAVI_TEL!J74</f>
        <v>9.952</v>
      </c>
      <c r="K74" s="3">
        <f>TRAVI_TEL!K74</f>
        <v>16.021000000000001</v>
      </c>
      <c r="L74" s="80">
        <f t="shared" si="14"/>
        <v>267.30799999999999</v>
      </c>
      <c r="M74" s="80">
        <f t="shared" si="14"/>
        <v>31.743000000000002</v>
      </c>
      <c r="N74" s="80">
        <f t="shared" si="15"/>
        <v>276.83089999999999</v>
      </c>
      <c r="O74" s="80">
        <f t="shared" si="18"/>
        <v>111.93539999999999</v>
      </c>
      <c r="P74" s="80">
        <f t="shared" si="16"/>
        <v>220.18389999999999</v>
      </c>
      <c r="Q74" s="80">
        <f t="shared" si="17"/>
        <v>-333.47789999999998</v>
      </c>
      <c r="S74" s="543">
        <v>80</v>
      </c>
      <c r="T74" s="4">
        <f>(ABS(P74)-ABS(P76*S74/200))*SIGN(P74)</f>
        <v>202.73066</v>
      </c>
      <c r="U74" s="4">
        <f>(ABS(Q74)-ABS(Q76*S74/200))*SIGN(Q74)</f>
        <v>-251.21346</v>
      </c>
      <c r="V74" s="543">
        <v>70</v>
      </c>
      <c r="W74" s="3">
        <f>ABS(MIN(T74:U74)/(0.9*(V74-4)/100*391.3)*10)</f>
        <v>10.808031761520134</v>
      </c>
      <c r="X74" s="3">
        <f>ABS(MAX(T74:U74)/(0.9*(V74-4)/100*391.3)*10)</f>
        <v>8.7221417686533957</v>
      </c>
    </row>
    <row r="75" spans="1:24" ht="15" customHeight="1" x14ac:dyDescent="0.25">
      <c r="A75" s="543">
        <v>1</v>
      </c>
      <c r="B75" s="543">
        <v>4</v>
      </c>
      <c r="C75" s="543">
        <v>5</v>
      </c>
      <c r="D75" s="543">
        <v>2</v>
      </c>
      <c r="E75" s="543" t="s">
        <v>457</v>
      </c>
      <c r="F75" s="3">
        <f>TRAVI_TEL!L75</f>
        <v>-63.350999999999999</v>
      </c>
      <c r="G75" s="3">
        <f>TRAVI_TEL!M75</f>
        <v>-60.8</v>
      </c>
      <c r="H75" s="3">
        <f>TRAVI_TEL!H75</f>
        <v>-258.29000000000002</v>
      </c>
      <c r="I75" s="3">
        <f>TRAVI_TEL!I75</f>
        <v>-15.79</v>
      </c>
      <c r="J75" s="3">
        <f>TRAVI_TEL!J75</f>
        <v>-9.9939999999999998</v>
      </c>
      <c r="K75" s="3">
        <f>TRAVI_TEL!K75</f>
        <v>-16.088999999999999</v>
      </c>
      <c r="L75" s="80">
        <f t="shared" si="14"/>
        <v>-268.28399999999999</v>
      </c>
      <c r="M75" s="80">
        <f t="shared" si="14"/>
        <v>-31.878999999999998</v>
      </c>
      <c r="N75" s="80">
        <f t="shared" si="15"/>
        <v>-277.84769999999997</v>
      </c>
      <c r="O75" s="80">
        <f t="shared" si="18"/>
        <v>-112.36419999999998</v>
      </c>
      <c r="P75" s="80">
        <f t="shared" si="16"/>
        <v>-338.64769999999999</v>
      </c>
      <c r="Q75" s="80">
        <f t="shared" si="17"/>
        <v>217.04769999999996</v>
      </c>
      <c r="S75" s="543">
        <v>80</v>
      </c>
      <c r="T75" s="4">
        <f>(ABS(P75)-ABS(P77*S75/200))*SIGN(P75)</f>
        <v>-255.63685999999998</v>
      </c>
      <c r="U75" s="4">
        <f>(ABS(Q75)-ABS(Q77*S75/200))*SIGN(Q75)</f>
        <v>200.34085999999996</v>
      </c>
      <c r="V75" s="543">
        <v>70</v>
      </c>
      <c r="W75" s="3">
        <f>ABS(MIN(T75:U75)/(0.9*(V75-4)/100*391.3)*10)</f>
        <v>10.998341021596836</v>
      </c>
      <c r="X75" s="3">
        <f>ABS(MAX(T75:U75)/(0.9*(V75-4)/100*391.3)*10)</f>
        <v>8.6193246890921298</v>
      </c>
    </row>
    <row r="76" spans="1:24" ht="15" customHeight="1" x14ac:dyDescent="0.25">
      <c r="A76" s="543">
        <v>1</v>
      </c>
      <c r="B76" s="543">
        <v>4</v>
      </c>
      <c r="C76" s="543">
        <v>5</v>
      </c>
      <c r="D76" s="543">
        <v>2</v>
      </c>
      <c r="E76" s="543" t="s">
        <v>458</v>
      </c>
      <c r="F76" s="3">
        <f>TRAVI_TEL!L76</f>
        <v>80.59</v>
      </c>
      <c r="G76" s="3">
        <f>TRAVI_TEL!M76</f>
        <v>81.013999999999996</v>
      </c>
      <c r="H76" s="3">
        <f>TRAVI_TEL!H76</f>
        <v>-115.876</v>
      </c>
      <c r="I76" s="3">
        <f>TRAVI_TEL!I76</f>
        <v>-7.0810000000000004</v>
      </c>
      <c r="J76" s="3">
        <f>TRAVI_TEL!J76</f>
        <v>-4.4820000000000002</v>
      </c>
      <c r="K76" s="3">
        <f>TRAVI_TEL!K76</f>
        <v>-7.2160000000000002</v>
      </c>
      <c r="L76" s="80">
        <f t="shared" si="14"/>
        <v>-120.358</v>
      </c>
      <c r="M76" s="80">
        <f t="shared" si="14"/>
        <v>-14.297000000000001</v>
      </c>
      <c r="N76" s="80">
        <f t="shared" si="15"/>
        <v>-124.64710000000001</v>
      </c>
      <c r="O76" s="80">
        <f t="shared" si="18"/>
        <v>-50.404399999999995</v>
      </c>
      <c r="P76" s="80">
        <f t="shared" si="16"/>
        <v>-43.633100000000013</v>
      </c>
      <c r="Q76" s="80">
        <f t="shared" si="17"/>
        <v>205.6611</v>
      </c>
      <c r="S76"/>
      <c r="T76" s="4"/>
      <c r="U76" s="4"/>
      <c r="W76" s="3"/>
      <c r="X76" s="3"/>
    </row>
    <row r="77" spans="1:24" ht="15" customHeight="1" x14ac:dyDescent="0.25">
      <c r="A77" s="543">
        <v>1</v>
      </c>
      <c r="B77" s="543">
        <v>4</v>
      </c>
      <c r="C77" s="543">
        <v>5</v>
      </c>
      <c r="D77" s="543">
        <v>2</v>
      </c>
      <c r="E77" s="543" t="s">
        <v>459</v>
      </c>
      <c r="F77" s="3">
        <f>TRAVI_TEL!L77</f>
        <v>-83.302999999999997</v>
      </c>
      <c r="G77" s="3">
        <f>TRAVI_TEL!M77</f>
        <v>-82.88</v>
      </c>
      <c r="H77" s="3">
        <f>TRAVI_TEL!H77</f>
        <v>-115.876</v>
      </c>
      <c r="I77" s="3">
        <f>TRAVI_TEL!I77</f>
        <v>-7.0810000000000004</v>
      </c>
      <c r="J77" s="3">
        <f>TRAVI_TEL!J77</f>
        <v>-4.4820000000000002</v>
      </c>
      <c r="K77" s="3">
        <f>TRAVI_TEL!K77</f>
        <v>-7.2160000000000002</v>
      </c>
      <c r="L77" s="80">
        <f t="shared" si="14"/>
        <v>-120.358</v>
      </c>
      <c r="M77" s="80">
        <f t="shared" si="14"/>
        <v>-14.297000000000001</v>
      </c>
      <c r="N77" s="80">
        <f t="shared" si="15"/>
        <v>-124.64710000000001</v>
      </c>
      <c r="O77" s="80">
        <f t="shared" si="18"/>
        <v>-50.404399999999995</v>
      </c>
      <c r="P77" s="80">
        <f t="shared" si="16"/>
        <v>-207.52710000000002</v>
      </c>
      <c r="Q77" s="80">
        <f t="shared" si="17"/>
        <v>41.767100000000013</v>
      </c>
      <c r="S77"/>
      <c r="T77" s="4"/>
      <c r="U77" s="4"/>
      <c r="W77" s="3"/>
      <c r="X77" s="3"/>
    </row>
    <row r="78" spans="1:24" ht="15" customHeight="1" x14ac:dyDescent="0.25">
      <c r="A78" s="543">
        <v>1</v>
      </c>
      <c r="B78" s="543">
        <v>4</v>
      </c>
      <c r="C78" s="543">
        <v>5</v>
      </c>
      <c r="D78" s="543">
        <v>1</v>
      </c>
      <c r="E78" s="543" t="s">
        <v>456</v>
      </c>
      <c r="F78" s="3">
        <f>TRAVI_TEL!L78</f>
        <v>-59.576999999999998</v>
      </c>
      <c r="G78" s="3">
        <f>TRAVI_TEL!M78</f>
        <v>-57.92</v>
      </c>
      <c r="H78" s="3">
        <f>TRAVI_TEL!H78</f>
        <v>276.67099999999999</v>
      </c>
      <c r="I78" s="3">
        <f>TRAVI_TEL!I78</f>
        <v>14.239000000000001</v>
      </c>
      <c r="J78" s="3">
        <f>TRAVI_TEL!J78</f>
        <v>9.8230000000000004</v>
      </c>
      <c r="K78" s="3">
        <f>TRAVI_TEL!K78</f>
        <v>15.805999999999999</v>
      </c>
      <c r="L78" s="80">
        <f t="shared" si="14"/>
        <v>286.49399999999997</v>
      </c>
      <c r="M78" s="80">
        <f t="shared" si="14"/>
        <v>30.045000000000002</v>
      </c>
      <c r="N78" s="80">
        <f t="shared" si="15"/>
        <v>295.50749999999999</v>
      </c>
      <c r="O78" s="80">
        <f t="shared" si="18"/>
        <v>115.99319999999999</v>
      </c>
      <c r="P78" s="80">
        <f t="shared" si="16"/>
        <v>237.58749999999998</v>
      </c>
      <c r="Q78" s="80">
        <f t="shared" si="17"/>
        <v>-353.42750000000001</v>
      </c>
      <c r="S78" s="543">
        <v>80</v>
      </c>
      <c r="T78" s="4">
        <f>(ABS(P78)-ABS(P80*S78/200))*SIGN(P78)</f>
        <v>216.80489999999998</v>
      </c>
      <c r="U78" s="4">
        <f>(ABS(Q78)-ABS(Q80*S78/200))*SIGN(Q78)</f>
        <v>-267.3689</v>
      </c>
      <c r="V78" s="543">
        <v>70</v>
      </c>
      <c r="W78" s="3">
        <f>ABS(MIN(T78:U78)/(0.9*(V78-4)/100*391.3)*10)</f>
        <v>11.503092084487434</v>
      </c>
      <c r="X78" s="3">
        <f>ABS(MAX(T78:U78)/(0.9*(V78-4)/100*391.3)*10)</f>
        <v>9.327662002080606</v>
      </c>
    </row>
    <row r="79" spans="1:24" ht="15" customHeight="1" x14ac:dyDescent="0.25">
      <c r="A79" s="543">
        <v>1</v>
      </c>
      <c r="B79" s="543">
        <v>4</v>
      </c>
      <c r="C79" s="543">
        <v>5</v>
      </c>
      <c r="D79" s="543">
        <v>1</v>
      </c>
      <c r="E79" s="543" t="s">
        <v>457</v>
      </c>
      <c r="F79" s="3">
        <f>TRAVI_TEL!L79</f>
        <v>-62.042000000000002</v>
      </c>
      <c r="G79" s="3">
        <f>TRAVI_TEL!M79</f>
        <v>-59.484000000000002</v>
      </c>
      <c r="H79" s="3">
        <f>TRAVI_TEL!H79</f>
        <v>-279.755</v>
      </c>
      <c r="I79" s="3">
        <f>TRAVI_TEL!I79</f>
        <v>-14.385999999999999</v>
      </c>
      <c r="J79" s="3">
        <f>TRAVI_TEL!J79</f>
        <v>-9.9290000000000003</v>
      </c>
      <c r="K79" s="3">
        <f>TRAVI_TEL!K79</f>
        <v>-15.976000000000001</v>
      </c>
      <c r="L79" s="80">
        <f t="shared" si="14"/>
        <v>-289.68399999999997</v>
      </c>
      <c r="M79" s="80">
        <f t="shared" si="14"/>
        <v>-30.362000000000002</v>
      </c>
      <c r="N79" s="80">
        <f t="shared" si="15"/>
        <v>-298.79259999999999</v>
      </c>
      <c r="O79" s="80">
        <f t="shared" si="18"/>
        <v>-117.2672</v>
      </c>
      <c r="P79" s="80">
        <f t="shared" si="16"/>
        <v>-358.27659999999997</v>
      </c>
      <c r="Q79" s="80">
        <f t="shared" si="17"/>
        <v>239.30859999999998</v>
      </c>
      <c r="S79" s="543">
        <v>80</v>
      </c>
      <c r="T79" s="4">
        <f>(ABS(P79)-ABS(P81*S79/200))*SIGN(P79)</f>
        <v>-271.93679999999995</v>
      </c>
      <c r="U79" s="4">
        <f>(ABS(Q79)-ABS(Q81*S79/200))*SIGN(Q79)</f>
        <v>218.80719999999997</v>
      </c>
      <c r="V79" s="543">
        <v>70</v>
      </c>
      <c r="W79" s="3">
        <f>ABS(MIN(T79:U79)/(0.9*(V79-4)/100*391.3)*10)</f>
        <v>11.699618211246117</v>
      </c>
      <c r="X79" s="3">
        <f>ABS(MAX(T79:U79)/(0.9*(V79-4)/100*391.3)*10)</f>
        <v>9.4138075533424352</v>
      </c>
    </row>
    <row r="80" spans="1:24" ht="15" customHeight="1" x14ac:dyDescent="0.25">
      <c r="A80" s="543">
        <v>1</v>
      </c>
      <c r="B80" s="543">
        <v>4</v>
      </c>
      <c r="C80" s="543">
        <v>5</v>
      </c>
      <c r="D80" s="543">
        <v>1</v>
      </c>
      <c r="E80" s="543" t="s">
        <v>458</v>
      </c>
      <c r="F80" s="3">
        <f>TRAVI_TEL!L80</f>
        <v>81.393000000000001</v>
      </c>
      <c r="G80" s="3">
        <f>TRAVI_TEL!M80</f>
        <v>81.594999999999999</v>
      </c>
      <c r="H80" s="3">
        <f>TRAVI_TEL!H80</f>
        <v>-125.04</v>
      </c>
      <c r="I80" s="3">
        <f>TRAVI_TEL!I80</f>
        <v>-6.4329999999999998</v>
      </c>
      <c r="J80" s="3">
        <f>TRAVI_TEL!J80</f>
        <v>-4.4390000000000001</v>
      </c>
      <c r="K80" s="3">
        <f>TRAVI_TEL!K80</f>
        <v>-7.1420000000000003</v>
      </c>
      <c r="L80" s="80">
        <f t="shared" si="14"/>
        <v>-129.47900000000001</v>
      </c>
      <c r="M80" s="80">
        <f t="shared" si="14"/>
        <v>-13.574999999999999</v>
      </c>
      <c r="N80" s="80">
        <f t="shared" si="15"/>
        <v>-133.5515</v>
      </c>
      <c r="O80" s="80">
        <f t="shared" si="18"/>
        <v>-52.418700000000001</v>
      </c>
      <c r="P80" s="80">
        <f t="shared" si="16"/>
        <v>-51.956500000000005</v>
      </c>
      <c r="Q80" s="80">
        <f t="shared" si="17"/>
        <v>215.1465</v>
      </c>
      <c r="S80"/>
      <c r="T80" s="4"/>
      <c r="U80" s="4"/>
      <c r="W80" s="3"/>
      <c r="X80" s="3"/>
    </row>
    <row r="81" spans="1:24" ht="15" customHeight="1" x14ac:dyDescent="0.25">
      <c r="A81" s="543">
        <v>1</v>
      </c>
      <c r="B81" s="543">
        <v>4</v>
      </c>
      <c r="C81" s="543">
        <v>5</v>
      </c>
      <c r="D81" s="543">
        <v>1</v>
      </c>
      <c r="E81" s="543" t="s">
        <v>459</v>
      </c>
      <c r="F81" s="3">
        <f>TRAVI_TEL!L81</f>
        <v>-82.501000000000005</v>
      </c>
      <c r="G81" s="3">
        <f>TRAVI_TEL!M81</f>
        <v>-82.298000000000002</v>
      </c>
      <c r="H81" s="3">
        <f>TRAVI_TEL!H81</f>
        <v>-125.04</v>
      </c>
      <c r="I81" s="3">
        <f>TRAVI_TEL!I81</f>
        <v>-6.4329999999999998</v>
      </c>
      <c r="J81" s="3">
        <f>TRAVI_TEL!J81</f>
        <v>-4.4390000000000001</v>
      </c>
      <c r="K81" s="3">
        <f>TRAVI_TEL!K81</f>
        <v>-7.1420000000000003</v>
      </c>
      <c r="L81" s="80">
        <f t="shared" si="14"/>
        <v>-129.47900000000001</v>
      </c>
      <c r="M81" s="80">
        <f t="shared" si="14"/>
        <v>-13.574999999999999</v>
      </c>
      <c r="N81" s="80">
        <f t="shared" si="15"/>
        <v>-133.5515</v>
      </c>
      <c r="O81" s="80">
        <f t="shared" si="18"/>
        <v>-52.418700000000001</v>
      </c>
      <c r="P81" s="80">
        <f t="shared" si="16"/>
        <v>-215.84950000000001</v>
      </c>
      <c r="Q81" s="80">
        <f t="shared" si="17"/>
        <v>51.253500000000003</v>
      </c>
      <c r="S81"/>
      <c r="T81" s="4"/>
      <c r="U81" s="4"/>
      <c r="W81" s="3"/>
      <c r="X81" s="3"/>
    </row>
    <row r="82" spans="1:24" ht="15" customHeight="1" x14ac:dyDescent="0.25">
      <c r="A82" s="543">
        <v>1</v>
      </c>
      <c r="B82" s="543">
        <v>5</v>
      </c>
      <c r="C82" s="543">
        <v>6</v>
      </c>
      <c r="D82" s="543">
        <v>5</v>
      </c>
      <c r="E82" s="543" t="s">
        <v>456</v>
      </c>
      <c r="F82" s="3">
        <f>TRAVI_TEL!L82</f>
        <v>-33.029000000000003</v>
      </c>
      <c r="G82" s="3">
        <f>TRAVI_TEL!M82</f>
        <v>-19.673999999999999</v>
      </c>
      <c r="H82" s="3">
        <f>TRAVI_TEL!H82</f>
        <v>16.14</v>
      </c>
      <c r="I82" s="3">
        <f>TRAVI_TEL!I82</f>
        <v>0.83199999999999996</v>
      </c>
      <c r="J82" s="3">
        <f>TRAVI_TEL!J82</f>
        <v>0.83199999999999996</v>
      </c>
      <c r="K82" s="3">
        <f>TRAVI_TEL!K82</f>
        <v>1.333</v>
      </c>
      <c r="L82" s="80">
        <f t="shared" si="14"/>
        <v>16.972000000000001</v>
      </c>
      <c r="M82" s="80">
        <f t="shared" si="14"/>
        <v>2.165</v>
      </c>
      <c r="N82" s="80">
        <f t="shared" si="15"/>
        <v>17.621500000000001</v>
      </c>
      <c r="O82" s="80">
        <f t="shared" si="18"/>
        <v>7.2566000000000006</v>
      </c>
      <c r="P82" s="80">
        <f t="shared" si="16"/>
        <v>-2.0524999999999984</v>
      </c>
      <c r="Q82" s="80">
        <f t="shared" si="17"/>
        <v>-37.295500000000004</v>
      </c>
      <c r="S82" s="543">
        <v>60</v>
      </c>
      <c r="T82" s="4">
        <f>(ABS(P82)-ABS(P84*S82/200))*SIGN(P82)</f>
        <v>4.8491500000000016</v>
      </c>
      <c r="U82" s="4">
        <f>(ABS(Q82)-ABS(Q84*S82/200))*SIGN(Q82)</f>
        <v>-25.032550000000004</v>
      </c>
      <c r="V82" s="543">
        <v>25</v>
      </c>
      <c r="W82" s="3">
        <f>ABS(MIN(T82:U82)/(0.9*(V82-4)/100*391.3)*10)</f>
        <v>3.3848033349694484</v>
      </c>
      <c r="X82" s="3">
        <f>ABS(MAX(T82:U82)/(0.9*(V82-4)/100*391.3)*10)</f>
        <v>0.65568306432093826</v>
      </c>
    </row>
    <row r="83" spans="1:24" ht="15" customHeight="1" x14ac:dyDescent="0.25">
      <c r="A83" s="543">
        <v>1</v>
      </c>
      <c r="B83" s="543">
        <v>5</v>
      </c>
      <c r="C83" s="543">
        <v>6</v>
      </c>
      <c r="D83" s="543">
        <v>5</v>
      </c>
      <c r="E83" s="543" t="s">
        <v>457</v>
      </c>
      <c r="F83" s="3">
        <f>TRAVI_TEL!L83</f>
        <v>-34.414999999999999</v>
      </c>
      <c r="G83" s="3">
        <f>TRAVI_TEL!M83</f>
        <v>-21.916</v>
      </c>
      <c r="H83" s="3">
        <f>TRAVI_TEL!H83</f>
        <v>-16.199000000000002</v>
      </c>
      <c r="I83" s="3">
        <f>TRAVI_TEL!I83</f>
        <v>-0.83499999999999996</v>
      </c>
      <c r="J83" s="3">
        <f>TRAVI_TEL!J83</f>
        <v>-0.82799999999999996</v>
      </c>
      <c r="K83" s="3">
        <f>TRAVI_TEL!K83</f>
        <v>-1.327</v>
      </c>
      <c r="L83" s="80">
        <f t="shared" si="14"/>
        <v>-17.027000000000001</v>
      </c>
      <c r="M83" s="80">
        <f t="shared" si="14"/>
        <v>-2.1619999999999999</v>
      </c>
      <c r="N83" s="80">
        <f t="shared" si="15"/>
        <v>-17.675599999999999</v>
      </c>
      <c r="O83" s="80">
        <f t="shared" si="18"/>
        <v>-7.2701000000000002</v>
      </c>
      <c r="P83" s="80">
        <f t="shared" si="16"/>
        <v>-39.5916</v>
      </c>
      <c r="Q83" s="80">
        <f t="shared" si="17"/>
        <v>-4.2404000000000011</v>
      </c>
      <c r="S83" s="543">
        <v>30</v>
      </c>
      <c r="T83" s="4">
        <f>(ABS(P83)-ABS(P85*S83/200))*SIGN(P83)</f>
        <v>-33.289875000000002</v>
      </c>
      <c r="U83" s="4">
        <f>(ABS(Q83)-ABS(Q85*S83/200))*SIGN(Q83)</f>
        <v>-0.61932500000000035</v>
      </c>
      <c r="V83" s="543">
        <v>25</v>
      </c>
      <c r="W83" s="3">
        <f>ABS(MIN(T83:U83)/(0.9*(V83-4)/100*391.3)*10)</f>
        <v>4.5013264697650079</v>
      </c>
      <c r="X83" s="3">
        <f>ABS(MAX(T83:U83)/(0.9*(V83-4)/100*391.3)*10)</f>
        <v>8.3742700021769825E-2</v>
      </c>
    </row>
    <row r="84" spans="1:24" ht="15" customHeight="1" x14ac:dyDescent="0.25">
      <c r="A84" s="543">
        <v>1</v>
      </c>
      <c r="B84" s="543">
        <v>5</v>
      </c>
      <c r="C84" s="543">
        <v>6</v>
      </c>
      <c r="D84" s="543">
        <v>5</v>
      </c>
      <c r="E84" s="543" t="s">
        <v>458</v>
      </c>
      <c r="F84" s="3">
        <f>TRAVI_TEL!L84</f>
        <v>52.954000000000001</v>
      </c>
      <c r="G84" s="3">
        <f>TRAVI_TEL!M84</f>
        <v>31.940999999999999</v>
      </c>
      <c r="H84" s="3">
        <f>TRAVI_TEL!H84</f>
        <v>-8.1869999999999994</v>
      </c>
      <c r="I84" s="3">
        <f>TRAVI_TEL!I84</f>
        <v>-0.42199999999999999</v>
      </c>
      <c r="J84" s="3">
        <f>TRAVI_TEL!J84</f>
        <v>-0.42</v>
      </c>
      <c r="K84" s="3">
        <f>TRAVI_TEL!K84</f>
        <v>-0.67300000000000004</v>
      </c>
      <c r="L84" s="80">
        <f t="shared" si="14"/>
        <v>-8.6069999999999993</v>
      </c>
      <c r="M84" s="80">
        <f t="shared" si="14"/>
        <v>-1.095</v>
      </c>
      <c r="N84" s="80">
        <f t="shared" si="15"/>
        <v>-8.9354999999999993</v>
      </c>
      <c r="O84" s="80">
        <f t="shared" si="18"/>
        <v>-3.6770999999999994</v>
      </c>
      <c r="P84" s="80">
        <f t="shared" si="16"/>
        <v>23.005499999999998</v>
      </c>
      <c r="Q84" s="80">
        <f t="shared" si="17"/>
        <v>40.8765</v>
      </c>
      <c r="S84"/>
      <c r="T84" s="4"/>
      <c r="U84" s="4"/>
      <c r="W84" s="3"/>
      <c r="X84" s="3"/>
    </row>
    <row r="85" spans="1:24" ht="15" customHeight="1" x14ac:dyDescent="0.25">
      <c r="A85" s="543">
        <v>1</v>
      </c>
      <c r="B85" s="543">
        <v>5</v>
      </c>
      <c r="C85" s="543">
        <v>6</v>
      </c>
      <c r="D85" s="543">
        <v>5</v>
      </c>
      <c r="E85" s="543" t="s">
        <v>459</v>
      </c>
      <c r="F85" s="3">
        <f>TRAVI_TEL!L85</f>
        <v>-53.655999999999999</v>
      </c>
      <c r="G85" s="3">
        <f>TRAVI_TEL!M85</f>
        <v>-33.076000000000001</v>
      </c>
      <c r="H85" s="3">
        <f>TRAVI_TEL!H85</f>
        <v>-8.1869999999999994</v>
      </c>
      <c r="I85" s="3">
        <f>TRAVI_TEL!I85</f>
        <v>-0.42199999999999999</v>
      </c>
      <c r="J85" s="3">
        <f>TRAVI_TEL!J85</f>
        <v>-0.42</v>
      </c>
      <c r="K85" s="3">
        <f>TRAVI_TEL!K85</f>
        <v>-0.67300000000000004</v>
      </c>
      <c r="L85" s="80">
        <f t="shared" si="14"/>
        <v>-8.6069999999999993</v>
      </c>
      <c r="M85" s="80">
        <f t="shared" si="14"/>
        <v>-1.095</v>
      </c>
      <c r="N85" s="80">
        <f t="shared" si="15"/>
        <v>-8.9354999999999993</v>
      </c>
      <c r="O85" s="80">
        <f t="shared" si="18"/>
        <v>-3.6770999999999994</v>
      </c>
      <c r="P85" s="80">
        <f t="shared" si="16"/>
        <v>-42.011499999999998</v>
      </c>
      <c r="Q85" s="80">
        <f t="shared" si="17"/>
        <v>-24.140500000000003</v>
      </c>
      <c r="S85"/>
      <c r="T85" s="4"/>
      <c r="U85" s="4"/>
      <c r="W85" s="3"/>
      <c r="X85" s="3"/>
    </row>
    <row r="86" spans="1:24" ht="15" customHeight="1" x14ac:dyDescent="0.25">
      <c r="A86" s="543">
        <v>1</v>
      </c>
      <c r="B86" s="543">
        <v>5</v>
      </c>
      <c r="C86" s="543">
        <v>6</v>
      </c>
      <c r="D86" s="543">
        <v>4</v>
      </c>
      <c r="E86" s="543" t="s">
        <v>456</v>
      </c>
      <c r="F86" s="3">
        <f>TRAVI_TEL!L86</f>
        <v>-31.744</v>
      </c>
      <c r="G86" s="3">
        <f>TRAVI_TEL!M86</f>
        <v>-16.908000000000001</v>
      </c>
      <c r="H86" s="3">
        <f>TRAVI_TEL!H86</f>
        <v>88.637</v>
      </c>
      <c r="I86" s="3">
        <f>TRAVI_TEL!I86</f>
        <v>5.1529999999999996</v>
      </c>
      <c r="J86" s="3">
        <f>TRAVI_TEL!J86</f>
        <v>3.9630000000000001</v>
      </c>
      <c r="K86" s="3">
        <f>TRAVI_TEL!K86</f>
        <v>6.37</v>
      </c>
      <c r="L86" s="80">
        <f t="shared" si="14"/>
        <v>92.6</v>
      </c>
      <c r="M86" s="80">
        <f t="shared" si="14"/>
        <v>11.523</v>
      </c>
      <c r="N86" s="80">
        <f t="shared" si="15"/>
        <v>96.056899999999999</v>
      </c>
      <c r="O86" s="80">
        <f t="shared" si="18"/>
        <v>39.302999999999997</v>
      </c>
      <c r="P86" s="80">
        <f t="shared" si="16"/>
        <v>79.148899999999998</v>
      </c>
      <c r="Q86" s="80">
        <f t="shared" si="17"/>
        <v>-112.9649</v>
      </c>
      <c r="S86" s="543">
        <v>70</v>
      </c>
      <c r="T86" s="4">
        <f>(ABS(P86)-ABS(P88*S86/200))*SIGN(P86)</f>
        <v>77.989665000000002</v>
      </c>
      <c r="U86" s="4">
        <f>(ABS(Q86)-ABS(Q88*S86/200))*SIGN(Q86)</f>
        <v>-82.794164999999992</v>
      </c>
      <c r="V86" s="543">
        <v>60</v>
      </c>
      <c r="W86" s="3">
        <f>ABS(MIN(T86:U86)/(0.9*(V86-4)/100*391.3)*10)</f>
        <v>4.198163478271451</v>
      </c>
      <c r="X86" s="3">
        <f>ABS(MAX(T86:U86)/(0.9*(V86-4)/100*391.3)*10)</f>
        <v>3.9545463534250906</v>
      </c>
    </row>
    <row r="87" spans="1:24" ht="15" customHeight="1" x14ac:dyDescent="0.25">
      <c r="A87" s="543">
        <v>1</v>
      </c>
      <c r="B87" s="543">
        <v>5</v>
      </c>
      <c r="C87" s="543">
        <v>6</v>
      </c>
      <c r="D87" s="543">
        <v>4</v>
      </c>
      <c r="E87" s="543" t="s">
        <v>457</v>
      </c>
      <c r="F87" s="3">
        <f>TRAVI_TEL!L87</f>
        <v>-48.533000000000001</v>
      </c>
      <c r="G87" s="3">
        <f>TRAVI_TEL!M87</f>
        <v>-34.814999999999998</v>
      </c>
      <c r="H87" s="3">
        <f>TRAVI_TEL!H87</f>
        <v>-74.484999999999999</v>
      </c>
      <c r="I87" s="3">
        <f>TRAVI_TEL!I87</f>
        <v>-4.306</v>
      </c>
      <c r="J87" s="3">
        <f>TRAVI_TEL!J87</f>
        <v>-3.343</v>
      </c>
      <c r="K87" s="3">
        <f>TRAVI_TEL!K87</f>
        <v>-5.3739999999999997</v>
      </c>
      <c r="L87" s="80">
        <f t="shared" si="14"/>
        <v>-77.828000000000003</v>
      </c>
      <c r="M87" s="80">
        <f t="shared" si="14"/>
        <v>-9.68</v>
      </c>
      <c r="N87" s="80">
        <f t="shared" si="15"/>
        <v>-80.731999999999999</v>
      </c>
      <c r="O87" s="80">
        <f t="shared" si="18"/>
        <v>-33.028400000000005</v>
      </c>
      <c r="P87" s="80">
        <f t="shared" si="16"/>
        <v>-115.547</v>
      </c>
      <c r="Q87" s="80">
        <f t="shared" si="17"/>
        <v>45.917000000000002</v>
      </c>
      <c r="S87" s="543">
        <v>30</v>
      </c>
      <c r="T87" s="4">
        <f>(ABS(P87)-ABS(P89*S87/200))*SIGN(P87)</f>
        <v>-101.25678499999999</v>
      </c>
      <c r="U87" s="4">
        <f>(ABS(Q87)-ABS(Q89*S87/200))*SIGN(Q87)</f>
        <v>45.053915000000003</v>
      </c>
      <c r="V87" s="543">
        <v>60</v>
      </c>
      <c r="W87" s="3">
        <f>ABS(MIN(T87:U87)/(0.9*(V87-4)/100*391.3)*10)</f>
        <v>5.1343296561319809</v>
      </c>
      <c r="X87" s="3">
        <f>ABS(MAX(T87:U87)/(0.9*(V87-4)/100*391.3)*10)</f>
        <v>2.284505200410516</v>
      </c>
    </row>
    <row r="88" spans="1:24" ht="15" customHeight="1" x14ac:dyDescent="0.25">
      <c r="A88" s="543">
        <v>1</v>
      </c>
      <c r="B88" s="543">
        <v>5</v>
      </c>
      <c r="C88" s="543">
        <v>6</v>
      </c>
      <c r="D88" s="543">
        <v>4</v>
      </c>
      <c r="E88" s="543" t="s">
        <v>458</v>
      </c>
      <c r="F88" s="3">
        <f>TRAVI_TEL!L88</f>
        <v>66.552999999999997</v>
      </c>
      <c r="G88" s="3">
        <f>TRAVI_TEL!M88</f>
        <v>41.445</v>
      </c>
      <c r="H88" s="3">
        <f>TRAVI_TEL!H88</f>
        <v>-41.296999999999997</v>
      </c>
      <c r="I88" s="3">
        <f>TRAVI_TEL!I88</f>
        <v>-2.3940000000000001</v>
      </c>
      <c r="J88" s="3">
        <f>TRAVI_TEL!J88</f>
        <v>-1.85</v>
      </c>
      <c r="K88" s="3">
        <f>TRAVI_TEL!K88</f>
        <v>-2.9729999999999999</v>
      </c>
      <c r="L88" s="80">
        <f t="shared" si="14"/>
        <v>-43.146999999999998</v>
      </c>
      <c r="M88" s="80">
        <f t="shared" si="14"/>
        <v>-5.367</v>
      </c>
      <c r="N88" s="80">
        <f t="shared" si="15"/>
        <v>-44.757100000000001</v>
      </c>
      <c r="O88" s="80">
        <f t="shared" si="18"/>
        <v>-18.3111</v>
      </c>
      <c r="P88" s="80">
        <f t="shared" si="16"/>
        <v>-3.3121000000000009</v>
      </c>
      <c r="Q88" s="80">
        <f t="shared" si="17"/>
        <v>86.202100000000002</v>
      </c>
      <c r="S88"/>
      <c r="T88" s="4"/>
      <c r="U88" s="4"/>
      <c r="W88" s="3"/>
      <c r="X88" s="3"/>
    </row>
    <row r="89" spans="1:24" ht="15" customHeight="1" x14ac:dyDescent="0.25">
      <c r="A89" s="543">
        <v>1</v>
      </c>
      <c r="B89" s="543">
        <v>5</v>
      </c>
      <c r="C89" s="543">
        <v>6</v>
      </c>
      <c r="D89" s="543">
        <v>4</v>
      </c>
      <c r="E89" s="543" t="s">
        <v>459</v>
      </c>
      <c r="F89" s="3">
        <f>TRAVI_TEL!L89</f>
        <v>-75.054000000000002</v>
      </c>
      <c r="G89" s="3">
        <f>TRAVI_TEL!M89</f>
        <v>-50.511000000000003</v>
      </c>
      <c r="H89" s="3">
        <f>TRAVI_TEL!H89</f>
        <v>-41.296999999999997</v>
      </c>
      <c r="I89" s="3">
        <f>TRAVI_TEL!I89</f>
        <v>-2.3940000000000001</v>
      </c>
      <c r="J89" s="3">
        <f>TRAVI_TEL!J89</f>
        <v>-1.85</v>
      </c>
      <c r="K89" s="3">
        <f>TRAVI_TEL!K89</f>
        <v>-2.9729999999999999</v>
      </c>
      <c r="L89" s="80">
        <f t="shared" si="14"/>
        <v>-43.146999999999998</v>
      </c>
      <c r="M89" s="80">
        <f t="shared" si="14"/>
        <v>-5.367</v>
      </c>
      <c r="N89" s="80">
        <f t="shared" si="15"/>
        <v>-44.757100000000001</v>
      </c>
      <c r="O89" s="80">
        <f t="shared" si="18"/>
        <v>-18.3111</v>
      </c>
      <c r="P89" s="80">
        <f t="shared" si="16"/>
        <v>-95.268100000000004</v>
      </c>
      <c r="Q89" s="80">
        <f t="shared" si="17"/>
        <v>-5.7539000000000016</v>
      </c>
      <c r="S89"/>
      <c r="T89" s="4"/>
      <c r="U89" s="4"/>
      <c r="W89" s="3"/>
      <c r="X89" s="3"/>
    </row>
    <row r="90" spans="1:24" ht="15" customHeight="1" x14ac:dyDescent="0.25">
      <c r="A90" s="543">
        <v>1</v>
      </c>
      <c r="B90" s="543">
        <v>5</v>
      </c>
      <c r="C90" s="543">
        <v>6</v>
      </c>
      <c r="D90" s="543">
        <v>3</v>
      </c>
      <c r="E90" s="543" t="s">
        <v>456</v>
      </c>
      <c r="F90" s="3">
        <f>TRAVI_TEL!L90</f>
        <v>-33.664000000000001</v>
      </c>
      <c r="G90" s="3">
        <f>TRAVI_TEL!M90</f>
        <v>-17.300999999999998</v>
      </c>
      <c r="H90" s="3">
        <f>TRAVI_TEL!H90</f>
        <v>167.41300000000001</v>
      </c>
      <c r="I90" s="3">
        <f>TRAVI_TEL!I90</f>
        <v>11.077999999999999</v>
      </c>
      <c r="J90" s="3">
        <f>TRAVI_TEL!J90</f>
        <v>6.6959999999999997</v>
      </c>
      <c r="K90" s="3">
        <f>TRAVI_TEL!K90</f>
        <v>10.789</v>
      </c>
      <c r="L90" s="80">
        <f t="shared" si="14"/>
        <v>174.10900000000001</v>
      </c>
      <c r="M90" s="80">
        <f t="shared" si="14"/>
        <v>21.866999999999997</v>
      </c>
      <c r="N90" s="80">
        <f t="shared" si="15"/>
        <v>180.66910000000001</v>
      </c>
      <c r="O90" s="80">
        <f t="shared" si="18"/>
        <v>74.099699999999999</v>
      </c>
      <c r="P90" s="80">
        <f t="shared" si="16"/>
        <v>163.36810000000003</v>
      </c>
      <c r="Q90" s="80">
        <f t="shared" si="17"/>
        <v>-197.9701</v>
      </c>
      <c r="S90" s="543">
        <v>80</v>
      </c>
      <c r="T90" s="4">
        <f>(ABS(P90)-ABS(P92*S90/200))*SIGN(P90)</f>
        <v>149.65454000000003</v>
      </c>
      <c r="U90" s="4">
        <f>(ABS(Q90)-ABS(Q92*S90/200))*SIGN(Q90)</f>
        <v>-148.63174000000001</v>
      </c>
      <c r="V90" s="543">
        <v>70</v>
      </c>
      <c r="W90" s="3">
        <f>ABS(MIN(T90:U90)/(0.9*(V90-4)/100*391.3)*10)</f>
        <v>6.3946277667207907</v>
      </c>
      <c r="X90" s="3">
        <f>ABS(MAX(T90:U90)/(0.9*(V90-4)/100*391.3)*10)</f>
        <v>6.4386319967715337</v>
      </c>
    </row>
    <row r="91" spans="1:24" ht="15" customHeight="1" x14ac:dyDescent="0.25">
      <c r="A91" s="543">
        <v>1</v>
      </c>
      <c r="B91" s="543">
        <v>5</v>
      </c>
      <c r="C91" s="543">
        <v>6</v>
      </c>
      <c r="D91" s="543">
        <v>3</v>
      </c>
      <c r="E91" s="543" t="s">
        <v>457</v>
      </c>
      <c r="F91" s="3">
        <f>TRAVI_TEL!L91</f>
        <v>-37.654000000000003</v>
      </c>
      <c r="G91" s="3">
        <f>TRAVI_TEL!M91</f>
        <v>-28.867999999999999</v>
      </c>
      <c r="H91" s="3">
        <f>TRAVI_TEL!H91</f>
        <v>-121.06399999999999</v>
      </c>
      <c r="I91" s="3">
        <f>TRAVI_TEL!I91</f>
        <v>-7.9720000000000004</v>
      </c>
      <c r="J91" s="3">
        <f>TRAVI_TEL!J91</f>
        <v>-4.851</v>
      </c>
      <c r="K91" s="3">
        <f>TRAVI_TEL!K91</f>
        <v>-7.8159999999999998</v>
      </c>
      <c r="L91" s="80">
        <f t="shared" si="14"/>
        <v>-125.91499999999999</v>
      </c>
      <c r="M91" s="80">
        <f t="shared" si="14"/>
        <v>-15.788</v>
      </c>
      <c r="N91" s="80">
        <f t="shared" si="15"/>
        <v>-130.6514</v>
      </c>
      <c r="O91" s="80">
        <f t="shared" si="18"/>
        <v>-53.5625</v>
      </c>
      <c r="P91" s="80">
        <f t="shared" si="16"/>
        <v>-159.51939999999999</v>
      </c>
      <c r="Q91" s="80">
        <f t="shared" si="17"/>
        <v>101.7834</v>
      </c>
      <c r="S91" s="543">
        <v>30</v>
      </c>
      <c r="T91" s="4">
        <f>(ABS(P91)-ABS(P93*S91/200))*SIGN(P91)</f>
        <v>-140.13896499999998</v>
      </c>
      <c r="U91" s="4">
        <f>(ABS(Q91)-ABS(Q93*S91/200))*SIGN(Q91)</f>
        <v>97.519364999999993</v>
      </c>
      <c r="V91" s="543">
        <v>70</v>
      </c>
      <c r="W91" s="3">
        <f>ABS(MIN(T91:U91)/(0.9*(V91-4)/100*391.3)*10)</f>
        <v>6.0292405699382439</v>
      </c>
      <c r="X91" s="3">
        <f>ABS(MAX(T91:U91)/(0.9*(V91-4)/100*391.3)*10)</f>
        <v>4.195604782814085</v>
      </c>
    </row>
    <row r="92" spans="1:24" ht="15" customHeight="1" x14ac:dyDescent="0.25">
      <c r="A92" s="543">
        <v>1</v>
      </c>
      <c r="B92" s="543">
        <v>5</v>
      </c>
      <c r="C92" s="543">
        <v>6</v>
      </c>
      <c r="D92" s="543">
        <v>3</v>
      </c>
      <c r="E92" s="543" t="s">
        <v>458</v>
      </c>
      <c r="F92" s="3">
        <f>TRAVI_TEL!L92</f>
        <v>71.728999999999999</v>
      </c>
      <c r="G92" s="3">
        <f>TRAVI_TEL!M92</f>
        <v>44.530999999999999</v>
      </c>
      <c r="H92" s="3">
        <f>TRAVI_TEL!H92</f>
        <v>-73.031999999999996</v>
      </c>
      <c r="I92" s="3">
        <f>TRAVI_TEL!I92</f>
        <v>-4.8230000000000004</v>
      </c>
      <c r="J92" s="3">
        <f>TRAVI_TEL!J92</f>
        <v>-2.923</v>
      </c>
      <c r="K92" s="3">
        <f>TRAVI_TEL!K92</f>
        <v>-4.71</v>
      </c>
      <c r="L92" s="80">
        <f t="shared" si="14"/>
        <v>-75.954999999999998</v>
      </c>
      <c r="M92" s="80">
        <f t="shared" si="14"/>
        <v>-9.5330000000000013</v>
      </c>
      <c r="N92" s="80">
        <f t="shared" si="15"/>
        <v>-78.814899999999994</v>
      </c>
      <c r="O92" s="80">
        <f t="shared" si="18"/>
        <v>-32.319500000000005</v>
      </c>
      <c r="P92" s="80">
        <f t="shared" si="16"/>
        <v>-34.283899999999996</v>
      </c>
      <c r="Q92" s="80">
        <f t="shared" si="17"/>
        <v>123.3459</v>
      </c>
      <c r="S92"/>
      <c r="T92" s="4"/>
      <c r="U92" s="4"/>
      <c r="W92" s="3"/>
      <c r="X92" s="3"/>
    </row>
    <row r="93" spans="1:24" ht="15" customHeight="1" x14ac:dyDescent="0.25">
      <c r="A93" s="543">
        <v>1</v>
      </c>
      <c r="B93" s="543">
        <v>5</v>
      </c>
      <c r="C93" s="543">
        <v>6</v>
      </c>
      <c r="D93" s="543">
        <v>3</v>
      </c>
      <c r="E93" s="543" t="s">
        <v>459</v>
      </c>
      <c r="F93" s="3">
        <f>TRAVI_TEL!L93</f>
        <v>-73.748999999999995</v>
      </c>
      <c r="G93" s="3">
        <f>TRAVI_TEL!M93</f>
        <v>-50.387999999999998</v>
      </c>
      <c r="H93" s="3">
        <f>TRAVI_TEL!H93</f>
        <v>-73.031999999999996</v>
      </c>
      <c r="I93" s="3">
        <f>TRAVI_TEL!I93</f>
        <v>-4.8230000000000004</v>
      </c>
      <c r="J93" s="3">
        <f>TRAVI_TEL!J93</f>
        <v>-2.923</v>
      </c>
      <c r="K93" s="3">
        <f>TRAVI_TEL!K93</f>
        <v>-4.71</v>
      </c>
      <c r="L93" s="80">
        <f t="shared" si="14"/>
        <v>-75.954999999999998</v>
      </c>
      <c r="M93" s="80">
        <f t="shared" si="14"/>
        <v>-9.5330000000000013</v>
      </c>
      <c r="N93" s="80">
        <f t="shared" si="15"/>
        <v>-78.814899999999994</v>
      </c>
      <c r="O93" s="80">
        <f t="shared" si="18"/>
        <v>-32.319500000000005</v>
      </c>
      <c r="P93" s="80">
        <f t="shared" si="16"/>
        <v>-129.2029</v>
      </c>
      <c r="Q93" s="80">
        <f t="shared" si="17"/>
        <v>28.426899999999996</v>
      </c>
      <c r="S93"/>
      <c r="T93" s="4"/>
      <c r="U93" s="4"/>
      <c r="W93" s="3"/>
      <c r="X93" s="3"/>
    </row>
    <row r="94" spans="1:24" ht="15" customHeight="1" x14ac:dyDescent="0.25">
      <c r="A94" s="543">
        <v>1</v>
      </c>
      <c r="B94" s="543">
        <v>5</v>
      </c>
      <c r="C94" s="543">
        <v>6</v>
      </c>
      <c r="D94" s="543">
        <v>2</v>
      </c>
      <c r="E94" s="543" t="s">
        <v>456</v>
      </c>
      <c r="F94" s="3">
        <f>TRAVI_TEL!L94</f>
        <v>-38.006999999999998</v>
      </c>
      <c r="G94" s="3">
        <f>TRAVI_TEL!M94</f>
        <v>-20.777000000000001</v>
      </c>
      <c r="H94" s="3">
        <f>TRAVI_TEL!H94</f>
        <v>219.19</v>
      </c>
      <c r="I94" s="3">
        <f>TRAVI_TEL!I94</f>
        <v>13.38</v>
      </c>
      <c r="J94" s="3">
        <f>TRAVI_TEL!J94</f>
        <v>8.4469999999999992</v>
      </c>
      <c r="K94" s="3">
        <f>TRAVI_TEL!K94</f>
        <v>13.599</v>
      </c>
      <c r="L94" s="80">
        <f t="shared" si="14"/>
        <v>227.637</v>
      </c>
      <c r="M94" s="80">
        <f t="shared" si="14"/>
        <v>26.978999999999999</v>
      </c>
      <c r="N94" s="80">
        <f t="shared" si="15"/>
        <v>235.73070000000001</v>
      </c>
      <c r="O94" s="80">
        <f t="shared" si="18"/>
        <v>95.270099999999999</v>
      </c>
      <c r="P94" s="80">
        <f t="shared" si="16"/>
        <v>214.95370000000003</v>
      </c>
      <c r="Q94" s="80">
        <f t="shared" si="17"/>
        <v>-256.5077</v>
      </c>
      <c r="S94" s="543">
        <v>80</v>
      </c>
      <c r="T94" s="4">
        <f>(ABS(P94)-ABS(P96*S94/200))*SIGN(P94)</f>
        <v>192.14222000000004</v>
      </c>
      <c r="U94" s="4">
        <f>(ABS(Q94)-ABS(Q96*S94/200))*SIGN(Q94)</f>
        <v>-197.04342</v>
      </c>
      <c r="V94" s="543">
        <v>70</v>
      </c>
      <c r="W94" s="3">
        <f>ABS(MIN(T94:U94)/(0.9*(V94-4)/100*391.3)*10)</f>
        <v>8.4774579425742207</v>
      </c>
      <c r="X94" s="3">
        <f>ABS(MAX(T94:U94)/(0.9*(V94-4)/100*391.3)*10)</f>
        <v>8.2665921503130821</v>
      </c>
    </row>
    <row r="95" spans="1:24" ht="15" customHeight="1" x14ac:dyDescent="0.25">
      <c r="A95" s="543">
        <v>1</v>
      </c>
      <c r="B95" s="543">
        <v>5</v>
      </c>
      <c r="C95" s="543">
        <v>6</v>
      </c>
      <c r="D95" s="543">
        <v>2</v>
      </c>
      <c r="E95" s="543" t="s">
        <v>457</v>
      </c>
      <c r="F95" s="3">
        <f>TRAVI_TEL!L95</f>
        <v>-36.356999999999999</v>
      </c>
      <c r="G95" s="3">
        <f>TRAVI_TEL!M95</f>
        <v>-27.268999999999998</v>
      </c>
      <c r="H95" s="3">
        <f>TRAVI_TEL!H95</f>
        <v>-158.58500000000001</v>
      </c>
      <c r="I95" s="3">
        <f>TRAVI_TEL!I95</f>
        <v>-9.6189999999999998</v>
      </c>
      <c r="J95" s="3">
        <f>TRAVI_TEL!J95</f>
        <v>-6.093</v>
      </c>
      <c r="K95" s="3">
        <f>TRAVI_TEL!K95</f>
        <v>-9.81</v>
      </c>
      <c r="L95" s="80">
        <f t="shared" si="14"/>
        <v>-164.678</v>
      </c>
      <c r="M95" s="80">
        <f t="shared" si="14"/>
        <v>-19.429000000000002</v>
      </c>
      <c r="N95" s="80">
        <f t="shared" si="15"/>
        <v>-170.5067</v>
      </c>
      <c r="O95" s="80">
        <f t="shared" si="18"/>
        <v>-68.832400000000007</v>
      </c>
      <c r="P95" s="80">
        <f t="shared" si="16"/>
        <v>-197.7757</v>
      </c>
      <c r="Q95" s="80">
        <f t="shared" si="17"/>
        <v>143.23769999999999</v>
      </c>
      <c r="S95" s="543">
        <v>30</v>
      </c>
      <c r="T95" s="4">
        <f>(ABS(P95)-ABS(P97*S95/200))*SIGN(P95)</f>
        <v>-174.98354499999999</v>
      </c>
      <c r="U95" s="4">
        <f>(ABS(Q95)-ABS(Q97*S95/200))*SIGN(Q95)</f>
        <v>135.176445</v>
      </c>
      <c r="V95" s="543">
        <v>70</v>
      </c>
      <c r="W95" s="3">
        <f>ABS(MIN(T95:U95)/(0.9*(V95-4)/100*391.3)*10)</f>
        <v>7.5283693481367902</v>
      </c>
      <c r="X95" s="3">
        <f>ABS(MAX(T95:U95)/(0.9*(V95-4)/100*391.3)*10)</f>
        <v>5.8157365889924026</v>
      </c>
    </row>
    <row r="96" spans="1:24" ht="15" customHeight="1" x14ac:dyDescent="0.25">
      <c r="A96" s="543">
        <v>1</v>
      </c>
      <c r="B96" s="543">
        <v>5</v>
      </c>
      <c r="C96" s="543">
        <v>6</v>
      </c>
      <c r="D96" s="543">
        <v>2</v>
      </c>
      <c r="E96" s="543" t="s">
        <v>458</v>
      </c>
      <c r="F96" s="3">
        <f>TRAVI_TEL!L96</f>
        <v>73.156999999999996</v>
      </c>
      <c r="G96" s="3">
        <f>TRAVI_TEL!M96</f>
        <v>45.816000000000003</v>
      </c>
      <c r="H96" s="3">
        <f>TRAVI_TEL!H96</f>
        <v>-95.638999999999996</v>
      </c>
      <c r="I96" s="3">
        <f>TRAVI_TEL!I96</f>
        <v>-5.8230000000000004</v>
      </c>
      <c r="J96" s="3">
        <f>TRAVI_TEL!J96</f>
        <v>-3.681</v>
      </c>
      <c r="K96" s="3">
        <f>TRAVI_TEL!K96</f>
        <v>-5.9260000000000002</v>
      </c>
      <c r="L96" s="80">
        <f t="shared" si="14"/>
        <v>-99.32</v>
      </c>
      <c r="M96" s="80">
        <f t="shared" si="14"/>
        <v>-11.749000000000001</v>
      </c>
      <c r="N96" s="80">
        <f t="shared" si="15"/>
        <v>-102.84469999999999</v>
      </c>
      <c r="O96" s="80">
        <f t="shared" si="18"/>
        <v>-41.544999999999995</v>
      </c>
      <c r="P96" s="80">
        <f t="shared" si="16"/>
        <v>-57.028699999999986</v>
      </c>
      <c r="Q96" s="80">
        <f t="shared" si="17"/>
        <v>148.66069999999999</v>
      </c>
      <c r="S96"/>
      <c r="T96" s="4"/>
      <c r="U96" s="4"/>
      <c r="W96" s="3"/>
      <c r="X96" s="3"/>
    </row>
    <row r="97" spans="1:24" ht="15" customHeight="1" x14ac:dyDescent="0.25">
      <c r="A97" s="543">
        <v>1</v>
      </c>
      <c r="B97" s="543">
        <v>5</v>
      </c>
      <c r="C97" s="543">
        <v>6</v>
      </c>
      <c r="D97" s="543">
        <v>2</v>
      </c>
      <c r="E97" s="543" t="s">
        <v>459</v>
      </c>
      <c r="F97" s="3">
        <f>TRAVI_TEL!L97</f>
        <v>-72.320999999999998</v>
      </c>
      <c r="G97" s="3">
        <f>TRAVI_TEL!M97</f>
        <v>-49.103000000000002</v>
      </c>
      <c r="H97" s="3">
        <f>TRAVI_TEL!H97</f>
        <v>-95.638999999999996</v>
      </c>
      <c r="I97" s="3">
        <f>TRAVI_TEL!I97</f>
        <v>-5.8230000000000004</v>
      </c>
      <c r="J97" s="3">
        <f>TRAVI_TEL!J97</f>
        <v>-3.681</v>
      </c>
      <c r="K97" s="3">
        <f>TRAVI_TEL!K97</f>
        <v>-5.9260000000000002</v>
      </c>
      <c r="L97" s="80">
        <f t="shared" si="14"/>
        <v>-99.32</v>
      </c>
      <c r="M97" s="80">
        <f t="shared" si="14"/>
        <v>-11.749000000000001</v>
      </c>
      <c r="N97" s="80">
        <f t="shared" si="15"/>
        <v>-102.84469999999999</v>
      </c>
      <c r="O97" s="80">
        <f t="shared" si="18"/>
        <v>-41.544999999999995</v>
      </c>
      <c r="P97" s="80">
        <f t="shared" si="16"/>
        <v>-151.9477</v>
      </c>
      <c r="Q97" s="80">
        <f t="shared" si="17"/>
        <v>53.741699999999987</v>
      </c>
      <c r="S97"/>
      <c r="T97" s="4"/>
      <c r="U97" s="4"/>
      <c r="W97" s="3"/>
      <c r="X97" s="3"/>
    </row>
    <row r="98" spans="1:24" ht="15" customHeight="1" x14ac:dyDescent="0.25">
      <c r="A98" s="543">
        <v>1</v>
      </c>
      <c r="B98" s="543">
        <v>5</v>
      </c>
      <c r="C98" s="543">
        <v>6</v>
      </c>
      <c r="D98" s="543">
        <v>1</v>
      </c>
      <c r="E98" s="543" t="s">
        <v>456</v>
      </c>
      <c r="F98" s="3">
        <f>TRAVI_TEL!L98</f>
        <v>-48.953000000000003</v>
      </c>
      <c r="G98" s="3">
        <f>TRAVI_TEL!M98</f>
        <v>-31.582999999999998</v>
      </c>
      <c r="H98" s="3">
        <f>TRAVI_TEL!H98</f>
        <v>235.114</v>
      </c>
      <c r="I98" s="3">
        <f>TRAVI_TEL!I98</f>
        <v>12.101000000000001</v>
      </c>
      <c r="J98" s="3">
        <f>TRAVI_TEL!J98</f>
        <v>8.3339999999999996</v>
      </c>
      <c r="K98" s="3">
        <f>TRAVI_TEL!K98</f>
        <v>13.409000000000001</v>
      </c>
      <c r="L98" s="80">
        <f t="shared" si="14"/>
        <v>243.44800000000001</v>
      </c>
      <c r="M98" s="80">
        <f t="shared" si="14"/>
        <v>25.51</v>
      </c>
      <c r="N98" s="80">
        <f t="shared" si="15"/>
        <v>251.101</v>
      </c>
      <c r="O98" s="80">
        <f t="shared" si="18"/>
        <v>98.54440000000001</v>
      </c>
      <c r="P98" s="80">
        <f t="shared" si="16"/>
        <v>219.518</v>
      </c>
      <c r="Q98" s="80">
        <f t="shared" si="17"/>
        <v>-282.68399999999997</v>
      </c>
      <c r="S98" s="543">
        <v>80</v>
      </c>
      <c r="T98" s="4">
        <f>(ABS(P98)-ABS(P100*S98/200))*SIGN(P98)</f>
        <v>197.15891999999999</v>
      </c>
      <c r="U98" s="4">
        <f>(ABS(Q98)-ABS(Q100*S98/200))*SIGN(Q98)</f>
        <v>-219.78091999999998</v>
      </c>
      <c r="V98" s="543">
        <v>70</v>
      </c>
      <c r="W98" s="3">
        <f>ABS(MIN(T98:U98)/(0.9*(V98-4)/100*391.3)*10)</f>
        <v>9.4557001998862447</v>
      </c>
      <c r="X98" s="3">
        <f>ABS(MAX(T98:U98)/(0.9*(V98-4)/100*391.3)*10)</f>
        <v>8.4824271335899244</v>
      </c>
    </row>
    <row r="99" spans="1:24" ht="15" customHeight="1" x14ac:dyDescent="0.25">
      <c r="A99" s="543">
        <v>1</v>
      </c>
      <c r="B99" s="543">
        <v>5</v>
      </c>
      <c r="C99" s="543">
        <v>6</v>
      </c>
      <c r="D99" s="543">
        <v>1</v>
      </c>
      <c r="E99" s="543" t="s">
        <v>457</v>
      </c>
      <c r="F99" s="3">
        <f>TRAVI_TEL!L99</f>
        <v>-26.396000000000001</v>
      </c>
      <c r="G99" s="3">
        <f>TRAVI_TEL!M99</f>
        <v>-18.861000000000001</v>
      </c>
      <c r="H99" s="3">
        <f>TRAVI_TEL!H99</f>
        <v>-159.001</v>
      </c>
      <c r="I99" s="3">
        <f>TRAVI_TEL!I99</f>
        <v>-8.266</v>
      </c>
      <c r="J99" s="3">
        <f>TRAVI_TEL!J99</f>
        <v>-5.665</v>
      </c>
      <c r="K99" s="3">
        <f>TRAVI_TEL!K99</f>
        <v>-9.1159999999999997</v>
      </c>
      <c r="L99" s="80">
        <f t="shared" si="14"/>
        <v>-164.666</v>
      </c>
      <c r="M99" s="80">
        <f t="shared" si="14"/>
        <v>-17.381999999999998</v>
      </c>
      <c r="N99" s="80">
        <f t="shared" si="15"/>
        <v>-169.88059999999999</v>
      </c>
      <c r="O99" s="80">
        <f t="shared" si="18"/>
        <v>-66.781800000000004</v>
      </c>
      <c r="P99" s="80">
        <f t="shared" si="16"/>
        <v>-188.74159999999998</v>
      </c>
      <c r="Q99" s="80">
        <f t="shared" si="17"/>
        <v>151.0196</v>
      </c>
      <c r="S99" s="543">
        <v>30</v>
      </c>
      <c r="T99" s="4">
        <f>(ABS(P99)-ABS(P101*S99/200))*SIGN(P99)</f>
        <v>-166.11924499999998</v>
      </c>
      <c r="U99" s="4">
        <f>(ABS(Q99)-ABS(Q101*S99/200))*SIGN(Q99)</f>
        <v>141.668645</v>
      </c>
      <c r="V99" s="543">
        <v>70</v>
      </c>
      <c r="W99" s="3">
        <f>ABS(MIN(T99:U99)/(0.9*(V99-4)/100*391.3)*10)</f>
        <v>7.1469979202537335</v>
      </c>
      <c r="X99" s="3">
        <f>ABS(MAX(T99:U99)/(0.9*(V99-4)/100*391.3)*10)</f>
        <v>6.0950524497036129</v>
      </c>
    </row>
    <row r="100" spans="1:24" ht="15" customHeight="1" x14ac:dyDescent="0.25">
      <c r="A100" s="543">
        <v>1</v>
      </c>
      <c r="B100" s="543">
        <v>5</v>
      </c>
      <c r="C100" s="543">
        <v>6</v>
      </c>
      <c r="D100" s="543">
        <v>1</v>
      </c>
      <c r="E100" s="543" t="s">
        <v>458</v>
      </c>
      <c r="F100" s="3">
        <f>TRAVI_TEL!L100</f>
        <v>78.45</v>
      </c>
      <c r="G100" s="3">
        <f>TRAVI_TEL!M100</f>
        <v>50.68</v>
      </c>
      <c r="H100" s="3">
        <f>TRAVI_TEL!H100</f>
        <v>-99.775999999999996</v>
      </c>
      <c r="I100" s="3">
        <f>TRAVI_TEL!I100</f>
        <v>-5.1559999999999997</v>
      </c>
      <c r="J100" s="3">
        <f>TRAVI_TEL!J100</f>
        <v>-3.544</v>
      </c>
      <c r="K100" s="3">
        <f>TRAVI_TEL!K100</f>
        <v>-5.7030000000000003</v>
      </c>
      <c r="L100" s="80">
        <f t="shared" si="14"/>
        <v>-103.32</v>
      </c>
      <c r="M100" s="80">
        <f t="shared" si="14"/>
        <v>-10.859</v>
      </c>
      <c r="N100" s="80">
        <f t="shared" si="15"/>
        <v>-106.57769999999999</v>
      </c>
      <c r="O100" s="80">
        <f t="shared" si="18"/>
        <v>-41.854999999999997</v>
      </c>
      <c r="P100" s="80">
        <f t="shared" si="16"/>
        <v>-55.897699999999993</v>
      </c>
      <c r="Q100" s="80">
        <f t="shared" si="17"/>
        <v>157.2577</v>
      </c>
      <c r="S100"/>
      <c r="T100" s="4"/>
      <c r="U100" s="4"/>
      <c r="W100" s="3"/>
      <c r="X100" s="3"/>
    </row>
    <row r="101" spans="1:24" ht="15" customHeight="1" x14ac:dyDescent="0.25">
      <c r="A101" s="543">
        <v>1</v>
      </c>
      <c r="B101" s="543">
        <v>5</v>
      </c>
      <c r="C101" s="543">
        <v>6</v>
      </c>
      <c r="D101" s="543">
        <v>1</v>
      </c>
      <c r="E101" s="543" t="s">
        <v>459</v>
      </c>
      <c r="F101" s="3">
        <f>TRAVI_TEL!L101</f>
        <v>-67.028999999999996</v>
      </c>
      <c r="G101" s="3">
        <f>TRAVI_TEL!M101</f>
        <v>-44.238</v>
      </c>
      <c r="H101" s="3">
        <f>TRAVI_TEL!H101</f>
        <v>-99.775999999999996</v>
      </c>
      <c r="I101" s="3">
        <f>TRAVI_TEL!I101</f>
        <v>-5.1559999999999997</v>
      </c>
      <c r="J101" s="3">
        <f>TRAVI_TEL!J101</f>
        <v>-3.544</v>
      </c>
      <c r="K101" s="3">
        <f>TRAVI_TEL!K101</f>
        <v>-5.7030000000000003</v>
      </c>
      <c r="L101" s="80">
        <f t="shared" si="14"/>
        <v>-103.32</v>
      </c>
      <c r="M101" s="80">
        <f t="shared" si="14"/>
        <v>-10.859</v>
      </c>
      <c r="N101" s="80">
        <f t="shared" si="15"/>
        <v>-106.57769999999999</v>
      </c>
      <c r="O101" s="80">
        <f t="shared" si="18"/>
        <v>-41.854999999999997</v>
      </c>
      <c r="P101" s="80">
        <f t="shared" si="16"/>
        <v>-150.81569999999999</v>
      </c>
      <c r="Q101" s="80">
        <f t="shared" si="17"/>
        <v>62.339699999999993</v>
      </c>
      <c r="S101"/>
      <c r="T101" s="4"/>
      <c r="U101" s="4"/>
      <c r="W101" s="3"/>
      <c r="X101" s="3"/>
    </row>
    <row r="102" spans="1:24" ht="15" customHeight="1" x14ac:dyDescent="0.25">
      <c r="A102" s="543">
        <v>2</v>
      </c>
      <c r="B102" s="543">
        <v>7</v>
      </c>
      <c r="C102" s="543">
        <v>8</v>
      </c>
      <c r="D102" s="543">
        <v>5</v>
      </c>
      <c r="E102" s="543" t="s">
        <v>456</v>
      </c>
      <c r="F102" s="3">
        <f>TRAVI_TEL!L102</f>
        <v>-26.251999999999999</v>
      </c>
      <c r="G102" s="3">
        <f>TRAVI_TEL!M102</f>
        <v>-16.251000000000001</v>
      </c>
      <c r="H102" s="3">
        <f>TRAVI_TEL!H102</f>
        <v>3.3940000000000001</v>
      </c>
      <c r="I102" s="3">
        <f>TRAVI_TEL!I102</f>
        <v>5.2999999999999999E-2</v>
      </c>
      <c r="J102" s="3">
        <f>TRAVI_TEL!J102</f>
        <v>6.0999999999999999E-2</v>
      </c>
      <c r="K102" s="3">
        <f>TRAVI_TEL!K102</f>
        <v>9.8000000000000004E-2</v>
      </c>
      <c r="L102" s="80">
        <f t="shared" si="14"/>
        <v>3.4550000000000001</v>
      </c>
      <c r="M102" s="80">
        <f t="shared" si="14"/>
        <v>0.151</v>
      </c>
      <c r="N102" s="80">
        <f t="shared" si="15"/>
        <v>3.5003000000000002</v>
      </c>
      <c r="O102" s="80">
        <f t="shared" si="18"/>
        <v>1.1875</v>
      </c>
      <c r="P102" s="80">
        <f t="shared" si="16"/>
        <v>-12.750700000000002</v>
      </c>
      <c r="Q102" s="80">
        <f t="shared" si="17"/>
        <v>-19.751300000000001</v>
      </c>
      <c r="S102" s="543">
        <v>30</v>
      </c>
      <c r="T102" s="4">
        <f>(ABS(P102)-ABS(P104*S102/200))*SIGN(P102)</f>
        <v>-10.034620000000002</v>
      </c>
      <c r="U102" s="4">
        <f>(ABS(Q102)-ABS(Q104*S102/200))*SIGN(Q102)</f>
        <v>-16.714580000000002</v>
      </c>
      <c r="V102" s="543">
        <v>25</v>
      </c>
      <c r="W102" s="3">
        <f>ABS(MIN(T102:U102)/(0.9*(V102-4)/100*391.3)*10)</f>
        <v>2.2600800208773633</v>
      </c>
      <c r="X102" s="3">
        <f>ABS(MAX(T102:U102)/(0.9*(V102-4)/100*391.3)*10)</f>
        <v>1.356842001360274</v>
      </c>
    </row>
    <row r="103" spans="1:24" ht="15" customHeight="1" x14ac:dyDescent="0.25">
      <c r="A103" s="543">
        <v>2</v>
      </c>
      <c r="B103" s="543">
        <v>7</v>
      </c>
      <c r="C103" s="543">
        <v>8</v>
      </c>
      <c r="D103" s="543">
        <v>5</v>
      </c>
      <c r="E103" s="543" t="s">
        <v>457</v>
      </c>
      <c r="F103" s="3">
        <f>TRAVI_TEL!L103</f>
        <v>-39.034999999999997</v>
      </c>
      <c r="G103" s="3">
        <f>TRAVI_TEL!M103</f>
        <v>-24.135999999999999</v>
      </c>
      <c r="H103" s="3">
        <f>TRAVI_TEL!H103</f>
        <v>-2.8239999999999998</v>
      </c>
      <c r="I103" s="3">
        <f>TRAVI_TEL!I103</f>
        <v>4.4999999999999998E-2</v>
      </c>
      <c r="J103" s="3">
        <f>TRAVI_TEL!J103</f>
        <v>-5.1999999999999998E-2</v>
      </c>
      <c r="K103" s="3">
        <f>TRAVI_TEL!K103</f>
        <v>-8.2000000000000003E-2</v>
      </c>
      <c r="L103" s="80">
        <f t="shared" si="14"/>
        <v>-2.8759999999999999</v>
      </c>
      <c r="M103" s="80">
        <f t="shared" si="14"/>
        <v>0.127</v>
      </c>
      <c r="N103" s="80">
        <f t="shared" si="15"/>
        <v>-2.9140999999999999</v>
      </c>
      <c r="O103" s="80">
        <f t="shared" si="18"/>
        <v>0.9897999999999999</v>
      </c>
      <c r="P103" s="80">
        <f t="shared" si="16"/>
        <v>-27.0501</v>
      </c>
      <c r="Q103" s="80">
        <f t="shared" si="17"/>
        <v>-21.221899999999998</v>
      </c>
      <c r="S103" s="543">
        <v>30</v>
      </c>
      <c r="T103" s="4">
        <f>(ABS(P103)-ABS(P105*S103/200))*SIGN(P103)</f>
        <v>-23.61918</v>
      </c>
      <c r="U103" s="4">
        <f>(ABS(Q103)-ABS(Q105*S103/200))*SIGN(Q103)</f>
        <v>-18.111619999999998</v>
      </c>
      <c r="V103" s="543">
        <v>25</v>
      </c>
      <c r="W103" s="3">
        <f>ABS(MIN(T103:U103)/(0.9*(V103-4)/100*391.3)*10)</f>
        <v>3.1936929810683963</v>
      </c>
      <c r="X103" s="3">
        <f>ABS(MAX(T103:U103)/(0.9*(V103-4)/100*391.3)*10)</f>
        <v>2.4489822961583756</v>
      </c>
    </row>
    <row r="104" spans="1:24" ht="15" customHeight="1" x14ac:dyDescent="0.25">
      <c r="A104" s="543">
        <v>2</v>
      </c>
      <c r="B104" s="543">
        <v>7</v>
      </c>
      <c r="C104" s="543">
        <v>8</v>
      </c>
      <c r="D104" s="543">
        <v>5</v>
      </c>
      <c r="E104" s="543" t="s">
        <v>458</v>
      </c>
      <c r="F104" s="3">
        <f>TRAVI_TEL!L104</f>
        <v>31.17</v>
      </c>
      <c r="G104" s="3">
        <f>TRAVI_TEL!M104</f>
        <v>19.175999999999998</v>
      </c>
      <c r="H104" s="3">
        <f>TRAVI_TEL!H104</f>
        <v>-1.036</v>
      </c>
      <c r="I104" s="3">
        <f>TRAVI_TEL!I104</f>
        <v>-1.6E-2</v>
      </c>
      <c r="J104" s="3">
        <f>TRAVI_TEL!J104</f>
        <v>-1.9E-2</v>
      </c>
      <c r="K104" s="3">
        <f>TRAVI_TEL!K104</f>
        <v>-0.03</v>
      </c>
      <c r="L104" s="80">
        <f t="shared" si="14"/>
        <v>-1.0549999999999999</v>
      </c>
      <c r="M104" s="80">
        <f t="shared" si="14"/>
        <v>-4.5999999999999999E-2</v>
      </c>
      <c r="N104" s="80">
        <f t="shared" si="15"/>
        <v>-1.0688</v>
      </c>
      <c r="O104" s="80">
        <f t="shared" si="18"/>
        <v>-0.36249999999999993</v>
      </c>
      <c r="P104" s="80">
        <f t="shared" si="16"/>
        <v>18.107199999999999</v>
      </c>
      <c r="Q104" s="80">
        <f t="shared" si="17"/>
        <v>20.244799999999998</v>
      </c>
      <c r="S104"/>
      <c r="T104" s="4"/>
      <c r="U104" s="4"/>
      <c r="W104" s="3"/>
      <c r="X104" s="3"/>
    </row>
    <row r="105" spans="1:24" ht="15" customHeight="1" x14ac:dyDescent="0.25">
      <c r="A105" s="543">
        <v>2</v>
      </c>
      <c r="B105" s="543">
        <v>7</v>
      </c>
      <c r="C105" s="543">
        <v>8</v>
      </c>
      <c r="D105" s="543">
        <v>5</v>
      </c>
      <c r="E105" s="543" t="s">
        <v>459</v>
      </c>
      <c r="F105" s="3">
        <f>TRAVI_TEL!L105</f>
        <v>-35.43</v>
      </c>
      <c r="G105" s="3">
        <f>TRAVI_TEL!M105</f>
        <v>-21.803999999999998</v>
      </c>
      <c r="H105" s="3">
        <f>TRAVI_TEL!H105</f>
        <v>-1.036</v>
      </c>
      <c r="I105" s="3">
        <f>TRAVI_TEL!I105</f>
        <v>-1.6E-2</v>
      </c>
      <c r="J105" s="3">
        <f>TRAVI_TEL!J105</f>
        <v>-1.9E-2</v>
      </c>
      <c r="K105" s="3">
        <f>TRAVI_TEL!K105</f>
        <v>-0.03</v>
      </c>
      <c r="L105" s="80">
        <f t="shared" si="14"/>
        <v>-1.0549999999999999</v>
      </c>
      <c r="M105" s="80">
        <f t="shared" si="14"/>
        <v>-4.5999999999999999E-2</v>
      </c>
      <c r="N105" s="80">
        <f t="shared" si="15"/>
        <v>-1.0688</v>
      </c>
      <c r="O105" s="80">
        <f t="shared" si="18"/>
        <v>-0.36249999999999993</v>
      </c>
      <c r="P105" s="80">
        <f t="shared" si="16"/>
        <v>-22.872799999999998</v>
      </c>
      <c r="Q105" s="80">
        <f t="shared" si="17"/>
        <v>-20.735199999999999</v>
      </c>
      <c r="S105"/>
      <c r="T105" s="4"/>
      <c r="U105" s="4"/>
      <c r="W105" s="3"/>
      <c r="X105" s="3"/>
    </row>
    <row r="106" spans="1:24" ht="15" customHeight="1" x14ac:dyDescent="0.25">
      <c r="A106" s="543">
        <v>2</v>
      </c>
      <c r="B106" s="543">
        <v>7</v>
      </c>
      <c r="C106" s="543">
        <v>8</v>
      </c>
      <c r="D106" s="543">
        <v>4</v>
      </c>
      <c r="E106" s="543" t="s">
        <v>456</v>
      </c>
      <c r="F106" s="3">
        <f>TRAVI_TEL!L106</f>
        <v>-38.472000000000001</v>
      </c>
      <c r="G106" s="3">
        <f>TRAVI_TEL!M106</f>
        <v>-25.305</v>
      </c>
      <c r="H106" s="3">
        <f>TRAVI_TEL!H106</f>
        <v>43.639000000000003</v>
      </c>
      <c r="I106" s="3">
        <f>TRAVI_TEL!I106</f>
        <v>0.86399999999999999</v>
      </c>
      <c r="J106" s="3">
        <f>TRAVI_TEL!J106</f>
        <v>0.626</v>
      </c>
      <c r="K106" s="3">
        <f>TRAVI_TEL!K106</f>
        <v>1.008</v>
      </c>
      <c r="L106" s="80">
        <f t="shared" si="14"/>
        <v>44.265000000000001</v>
      </c>
      <c r="M106" s="80">
        <f t="shared" si="14"/>
        <v>1.8719999999999999</v>
      </c>
      <c r="N106" s="80">
        <f t="shared" si="15"/>
        <v>44.826599999999999</v>
      </c>
      <c r="O106" s="80">
        <f t="shared" si="18"/>
        <v>15.1515</v>
      </c>
      <c r="P106" s="80">
        <f t="shared" si="16"/>
        <v>19.521599999999999</v>
      </c>
      <c r="Q106" s="80">
        <f t="shared" si="17"/>
        <v>-70.131599999999992</v>
      </c>
      <c r="S106" s="543">
        <v>30</v>
      </c>
      <c r="T106" s="4">
        <f>(ABS(P106)-ABS(P108*S106/200))*SIGN(P106)</f>
        <v>16.887900000000002</v>
      </c>
      <c r="U106" s="4">
        <f>(ABS(Q106)-ABS(Q108*S106/200))*SIGN(Q106)</f>
        <v>-63.112799999999993</v>
      </c>
      <c r="V106" s="543">
        <v>60</v>
      </c>
      <c r="W106" s="3">
        <f>ABS(MIN(T106:U106)/(0.9*(V106-4)/100*391.3)*10)</f>
        <v>3.20019957893712</v>
      </c>
      <c r="X106" s="3">
        <f>ABS(MAX(T106:U106)/(0.9*(V106-4)/100*391.3)*10)</f>
        <v>0.8563183770824967</v>
      </c>
    </row>
    <row r="107" spans="1:24" ht="15" customHeight="1" x14ac:dyDescent="0.25">
      <c r="A107" s="543">
        <v>2</v>
      </c>
      <c r="B107" s="543">
        <v>7</v>
      </c>
      <c r="C107" s="543">
        <v>8</v>
      </c>
      <c r="D107" s="543">
        <v>4</v>
      </c>
      <c r="E107" s="543" t="s">
        <v>457</v>
      </c>
      <c r="F107" s="3">
        <f>TRAVI_TEL!L107</f>
        <v>-43.085000000000001</v>
      </c>
      <c r="G107" s="3">
        <f>TRAVI_TEL!M107</f>
        <v>-27.555</v>
      </c>
      <c r="H107" s="3">
        <f>TRAVI_TEL!H107</f>
        <v>-41.741999999999997</v>
      </c>
      <c r="I107" s="3">
        <f>TRAVI_TEL!I107</f>
        <v>-0.82399999999999995</v>
      </c>
      <c r="J107" s="3">
        <f>TRAVI_TEL!J107</f>
        <v>-0.6</v>
      </c>
      <c r="K107" s="3">
        <f>TRAVI_TEL!K107</f>
        <v>-0.96599999999999997</v>
      </c>
      <c r="L107" s="80">
        <f t="shared" si="14"/>
        <v>-42.341999999999999</v>
      </c>
      <c r="M107" s="80">
        <f t="shared" si="14"/>
        <v>-1.79</v>
      </c>
      <c r="N107" s="80">
        <f t="shared" si="15"/>
        <v>-42.878999999999998</v>
      </c>
      <c r="O107" s="80">
        <f t="shared" si="18"/>
        <v>-14.492599999999999</v>
      </c>
      <c r="P107" s="80">
        <f t="shared" si="16"/>
        <v>-70.433999999999997</v>
      </c>
      <c r="Q107" s="80">
        <f t="shared" si="17"/>
        <v>15.323999999999998</v>
      </c>
      <c r="S107" s="543">
        <v>30</v>
      </c>
      <c r="T107" s="4">
        <f>(ABS(P107)-ABS(P109*S107/200))*SIGN(P107)</f>
        <v>-63.302700000000002</v>
      </c>
      <c r="U107" s="4">
        <f>(ABS(Q107)-ABS(Q109*S107/200))*SIGN(Q107)</f>
        <v>12.577799999999998</v>
      </c>
      <c r="V107" s="543">
        <v>60</v>
      </c>
      <c r="W107" s="3">
        <f>ABS(MIN(T107:U107)/(0.9*(V107-4)/100*391.3)*10)</f>
        <v>3.2098286541808134</v>
      </c>
      <c r="X107" s="3">
        <f>ABS(MAX(T107:U107)/(0.9*(V107-4)/100*391.3)*10)</f>
        <v>0.6377703138500479</v>
      </c>
    </row>
    <row r="108" spans="1:24" ht="15" customHeight="1" x14ac:dyDescent="0.25">
      <c r="A108" s="543">
        <v>2</v>
      </c>
      <c r="B108" s="543">
        <v>7</v>
      </c>
      <c r="C108" s="543">
        <v>8</v>
      </c>
      <c r="D108" s="543">
        <v>4</v>
      </c>
      <c r="E108" s="543" t="s">
        <v>458</v>
      </c>
      <c r="F108" s="3">
        <f>TRAVI_TEL!L108</f>
        <v>48.941000000000003</v>
      </c>
      <c r="G108" s="3">
        <f>TRAVI_TEL!M108</f>
        <v>32.174999999999997</v>
      </c>
      <c r="H108" s="3">
        <f>TRAVI_TEL!H108</f>
        <v>-14.23</v>
      </c>
      <c r="I108" s="3">
        <f>TRAVI_TEL!I108</f>
        <v>-0.28100000000000003</v>
      </c>
      <c r="J108" s="3">
        <f>TRAVI_TEL!J108</f>
        <v>-0.20399999999999999</v>
      </c>
      <c r="K108" s="3">
        <f>TRAVI_TEL!K108</f>
        <v>-0.32900000000000001</v>
      </c>
      <c r="L108" s="80">
        <f t="shared" si="14"/>
        <v>-14.434000000000001</v>
      </c>
      <c r="M108" s="80">
        <f t="shared" si="14"/>
        <v>-0.6100000000000001</v>
      </c>
      <c r="N108" s="80">
        <f t="shared" si="15"/>
        <v>-14.617000000000001</v>
      </c>
      <c r="O108" s="80">
        <f t="shared" si="18"/>
        <v>-4.9402000000000008</v>
      </c>
      <c r="P108" s="80">
        <f t="shared" si="16"/>
        <v>17.557999999999996</v>
      </c>
      <c r="Q108" s="80">
        <f t="shared" si="17"/>
        <v>46.792000000000002</v>
      </c>
      <c r="S108"/>
      <c r="T108" s="4"/>
      <c r="U108" s="4"/>
      <c r="W108" s="3"/>
      <c r="X108" s="3"/>
    </row>
    <row r="109" spans="1:24" ht="15" customHeight="1" x14ac:dyDescent="0.25">
      <c r="A109" s="543">
        <v>2</v>
      </c>
      <c r="B109" s="543">
        <v>7</v>
      </c>
      <c r="C109" s="543">
        <v>8</v>
      </c>
      <c r="D109" s="543">
        <v>4</v>
      </c>
      <c r="E109" s="543" t="s">
        <v>459</v>
      </c>
      <c r="F109" s="3">
        <f>TRAVI_TEL!L109</f>
        <v>-50.478999999999999</v>
      </c>
      <c r="G109" s="3">
        <f>TRAVI_TEL!M109</f>
        <v>-32.924999999999997</v>
      </c>
      <c r="H109" s="3">
        <f>TRAVI_TEL!H109</f>
        <v>-14.23</v>
      </c>
      <c r="I109" s="3">
        <f>TRAVI_TEL!I109</f>
        <v>-0.28100000000000003</v>
      </c>
      <c r="J109" s="3">
        <f>TRAVI_TEL!J109</f>
        <v>-0.20399999999999999</v>
      </c>
      <c r="K109" s="3">
        <f>TRAVI_TEL!K109</f>
        <v>-0.32900000000000001</v>
      </c>
      <c r="L109" s="80">
        <f t="shared" si="14"/>
        <v>-14.434000000000001</v>
      </c>
      <c r="M109" s="80">
        <f t="shared" si="14"/>
        <v>-0.6100000000000001</v>
      </c>
      <c r="N109" s="80">
        <f t="shared" si="15"/>
        <v>-14.617000000000001</v>
      </c>
      <c r="O109" s="80">
        <f t="shared" si="18"/>
        <v>-4.9402000000000008</v>
      </c>
      <c r="P109" s="80">
        <f t="shared" si="16"/>
        <v>-47.542000000000002</v>
      </c>
      <c r="Q109" s="80">
        <f t="shared" si="17"/>
        <v>-18.307999999999996</v>
      </c>
      <c r="S109"/>
      <c r="T109" s="4"/>
      <c r="U109" s="4"/>
      <c r="W109" s="3"/>
      <c r="X109" s="3"/>
    </row>
    <row r="110" spans="1:24" ht="15" customHeight="1" x14ac:dyDescent="0.25">
      <c r="A110" s="543">
        <v>2</v>
      </c>
      <c r="B110" s="543">
        <v>7</v>
      </c>
      <c r="C110" s="543">
        <v>8</v>
      </c>
      <c r="D110" s="543">
        <v>3</v>
      </c>
      <c r="E110" s="543" t="s">
        <v>456</v>
      </c>
      <c r="F110" s="3">
        <f>TRAVI_TEL!L110</f>
        <v>-33.360999999999997</v>
      </c>
      <c r="G110" s="3">
        <f>TRAVI_TEL!M110</f>
        <v>-22.219000000000001</v>
      </c>
      <c r="H110" s="3">
        <f>TRAVI_TEL!H110</f>
        <v>94.93</v>
      </c>
      <c r="I110" s="3">
        <f>TRAVI_TEL!I110</f>
        <v>2.1040000000000001</v>
      </c>
      <c r="J110" s="3">
        <f>TRAVI_TEL!J110</f>
        <v>1.3109999999999999</v>
      </c>
      <c r="K110" s="3">
        <f>TRAVI_TEL!K110</f>
        <v>2.1120000000000001</v>
      </c>
      <c r="L110" s="80">
        <f t="shared" si="14"/>
        <v>96.241000000000014</v>
      </c>
      <c r="M110" s="80">
        <f t="shared" si="14"/>
        <v>4.2160000000000002</v>
      </c>
      <c r="N110" s="80">
        <f t="shared" si="15"/>
        <v>97.505800000000008</v>
      </c>
      <c r="O110" s="80">
        <f t="shared" si="18"/>
        <v>33.088300000000004</v>
      </c>
      <c r="P110" s="80">
        <f t="shared" si="16"/>
        <v>75.286799999999999</v>
      </c>
      <c r="Q110" s="80">
        <f t="shared" si="17"/>
        <v>-119.72480000000002</v>
      </c>
      <c r="S110" s="543">
        <v>30</v>
      </c>
      <c r="T110" s="4">
        <f>(ABS(P110)-ABS(P112*S110/200))*SIGN(P110)</f>
        <v>75.111540000000005</v>
      </c>
      <c r="U110" s="4">
        <f>(ABS(Q110)-ABS(Q112*S110/200))*SIGN(Q110)</f>
        <v>-109.96316000000002</v>
      </c>
      <c r="V110" s="543">
        <v>70</v>
      </c>
      <c r="W110" s="3">
        <f>ABS(MIN(T110:U110)/(0.9*(V110-4)/100*391.3)*10)</f>
        <v>4.7309778937685918</v>
      </c>
      <c r="X110" s="3">
        <f>ABS(MAX(T110:U110)/(0.9*(V110-4)/100*391.3)*10)</f>
        <v>3.2315462315462318</v>
      </c>
    </row>
    <row r="111" spans="1:24" ht="15" customHeight="1" x14ac:dyDescent="0.25">
      <c r="A111" s="543">
        <v>2</v>
      </c>
      <c r="B111" s="543">
        <v>7</v>
      </c>
      <c r="C111" s="543">
        <v>8</v>
      </c>
      <c r="D111" s="543">
        <v>3</v>
      </c>
      <c r="E111" s="543" t="s">
        <v>457</v>
      </c>
      <c r="F111" s="3">
        <f>TRAVI_TEL!L111</f>
        <v>-49.563000000000002</v>
      </c>
      <c r="G111" s="3">
        <f>TRAVI_TEL!M111</f>
        <v>-32.28</v>
      </c>
      <c r="H111" s="3">
        <f>TRAVI_TEL!H111</f>
        <v>-91.728999999999999</v>
      </c>
      <c r="I111" s="3">
        <f>TRAVI_TEL!I111</f>
        <v>-2.0339999999999998</v>
      </c>
      <c r="J111" s="3">
        <f>TRAVI_TEL!J111</f>
        <v>-1.2669999999999999</v>
      </c>
      <c r="K111" s="3">
        <f>TRAVI_TEL!K111</f>
        <v>-2.0409999999999999</v>
      </c>
      <c r="L111" s="80">
        <f t="shared" si="14"/>
        <v>-92.995999999999995</v>
      </c>
      <c r="M111" s="80">
        <f t="shared" si="14"/>
        <v>-4.0749999999999993</v>
      </c>
      <c r="N111" s="80">
        <f t="shared" si="15"/>
        <v>-94.218499999999992</v>
      </c>
      <c r="O111" s="80">
        <f t="shared" si="18"/>
        <v>-31.973799999999997</v>
      </c>
      <c r="P111" s="80">
        <f t="shared" si="16"/>
        <v>-126.49849999999999</v>
      </c>
      <c r="Q111" s="80">
        <f t="shared" si="17"/>
        <v>61.938499999999991</v>
      </c>
      <c r="S111" s="543">
        <v>30</v>
      </c>
      <c r="T111" s="4">
        <f>(ABS(P111)-ABS(P113*S111/200))*SIGN(P111)</f>
        <v>-116.23375999999999</v>
      </c>
      <c r="U111" s="4">
        <f>(ABS(Q111)-ABS(Q113*S111/200))*SIGN(Q111)</f>
        <v>61.260139999999993</v>
      </c>
      <c r="V111" s="543">
        <v>70</v>
      </c>
      <c r="W111" s="3">
        <f>ABS(MIN(T111:U111)/(0.9*(V111-4)/100*391.3)*10)</f>
        <v>5.0007597914574653</v>
      </c>
      <c r="X111" s="3">
        <f>ABS(MAX(T111:U111)/(0.9*(V111-4)/100*391.3)*10)</f>
        <v>2.6356133100319146</v>
      </c>
    </row>
    <row r="112" spans="1:24" ht="15" customHeight="1" x14ac:dyDescent="0.25">
      <c r="A112" s="543">
        <v>2</v>
      </c>
      <c r="B112" s="543">
        <v>7</v>
      </c>
      <c r="C112" s="543">
        <v>8</v>
      </c>
      <c r="D112" s="543">
        <v>3</v>
      </c>
      <c r="E112" s="543" t="s">
        <v>458</v>
      </c>
      <c r="F112" s="3">
        <f>TRAVI_TEL!L112</f>
        <v>49.92</v>
      </c>
      <c r="G112" s="3">
        <f>TRAVI_TEL!M112</f>
        <v>33.122999999999998</v>
      </c>
      <c r="H112" s="3">
        <f>TRAVI_TEL!H112</f>
        <v>-31.11</v>
      </c>
      <c r="I112" s="3">
        <f>TRAVI_TEL!I112</f>
        <v>-0.69</v>
      </c>
      <c r="J112" s="3">
        <f>TRAVI_TEL!J112</f>
        <v>-0.43</v>
      </c>
      <c r="K112" s="3">
        <f>TRAVI_TEL!K112</f>
        <v>-0.69199999999999995</v>
      </c>
      <c r="L112" s="80">
        <f t="shared" si="14"/>
        <v>-31.54</v>
      </c>
      <c r="M112" s="80">
        <f t="shared" si="14"/>
        <v>-1.3819999999999999</v>
      </c>
      <c r="N112" s="80">
        <f t="shared" si="15"/>
        <v>-31.954599999999999</v>
      </c>
      <c r="O112" s="80">
        <f t="shared" si="18"/>
        <v>-10.843999999999999</v>
      </c>
      <c r="P112" s="80">
        <f t="shared" si="16"/>
        <v>1.1683999999999983</v>
      </c>
      <c r="Q112" s="80">
        <f t="shared" si="17"/>
        <v>65.07759999999999</v>
      </c>
      <c r="S112"/>
      <c r="T112" s="4"/>
      <c r="U112" s="4"/>
      <c r="W112" s="3"/>
      <c r="X112" s="3"/>
    </row>
    <row r="113" spans="1:24" ht="15" customHeight="1" x14ac:dyDescent="0.25">
      <c r="A113" s="543">
        <v>2</v>
      </c>
      <c r="B113" s="543">
        <v>7</v>
      </c>
      <c r="C113" s="543">
        <v>8</v>
      </c>
      <c r="D113" s="543">
        <v>3</v>
      </c>
      <c r="E113" s="543" t="s">
        <v>459</v>
      </c>
      <c r="F113" s="3">
        <f>TRAVI_TEL!L113</f>
        <v>-55.32</v>
      </c>
      <c r="G113" s="3">
        <f>TRAVI_TEL!M113</f>
        <v>-36.476999999999997</v>
      </c>
      <c r="H113" s="3">
        <f>TRAVI_TEL!H113</f>
        <v>-31.11</v>
      </c>
      <c r="I113" s="3">
        <f>TRAVI_TEL!I113</f>
        <v>-0.69</v>
      </c>
      <c r="J113" s="3">
        <f>TRAVI_TEL!J113</f>
        <v>-0.43</v>
      </c>
      <c r="K113" s="3">
        <f>TRAVI_TEL!K113</f>
        <v>-0.69199999999999995</v>
      </c>
      <c r="L113" s="80">
        <f t="shared" si="14"/>
        <v>-31.54</v>
      </c>
      <c r="M113" s="80">
        <f t="shared" si="14"/>
        <v>-1.3819999999999999</v>
      </c>
      <c r="N113" s="80">
        <f t="shared" si="15"/>
        <v>-31.954599999999999</v>
      </c>
      <c r="O113" s="80">
        <f t="shared" si="18"/>
        <v>-10.843999999999999</v>
      </c>
      <c r="P113" s="80">
        <f t="shared" si="16"/>
        <v>-68.431600000000003</v>
      </c>
      <c r="Q113" s="80">
        <f t="shared" si="17"/>
        <v>-4.5223999999999975</v>
      </c>
      <c r="S113"/>
      <c r="T113" s="4"/>
      <c r="U113" s="4"/>
      <c r="W113" s="3"/>
      <c r="X113" s="3"/>
    </row>
    <row r="114" spans="1:24" ht="15" customHeight="1" x14ac:dyDescent="0.25">
      <c r="A114" s="543">
        <v>2</v>
      </c>
      <c r="B114" s="543">
        <v>7</v>
      </c>
      <c r="C114" s="543">
        <v>8</v>
      </c>
      <c r="D114" s="543">
        <v>2</v>
      </c>
      <c r="E114" s="543" t="s">
        <v>456</v>
      </c>
      <c r="F114" s="3">
        <f>TRAVI_TEL!L114</f>
        <v>-33.994999999999997</v>
      </c>
      <c r="G114" s="3">
        <f>TRAVI_TEL!M114</f>
        <v>-22.571999999999999</v>
      </c>
      <c r="H114" s="3">
        <f>TRAVI_TEL!H114</f>
        <v>118.44799999999999</v>
      </c>
      <c r="I114" s="3">
        <f>TRAVI_TEL!I114</f>
        <v>2.5329999999999999</v>
      </c>
      <c r="J114" s="3">
        <f>TRAVI_TEL!J114</f>
        <v>1.5940000000000001</v>
      </c>
      <c r="K114" s="3">
        <f>TRAVI_TEL!K114</f>
        <v>2.5670000000000002</v>
      </c>
      <c r="L114" s="80">
        <f t="shared" si="14"/>
        <v>120.04199999999999</v>
      </c>
      <c r="M114" s="80">
        <f t="shared" si="14"/>
        <v>5.0999999999999996</v>
      </c>
      <c r="N114" s="80">
        <f t="shared" si="15"/>
        <v>121.57199999999999</v>
      </c>
      <c r="O114" s="80">
        <f t="shared" si="18"/>
        <v>41.112599999999993</v>
      </c>
      <c r="P114" s="80">
        <f t="shared" si="16"/>
        <v>98.999999999999986</v>
      </c>
      <c r="Q114" s="80">
        <f t="shared" si="17"/>
        <v>-144.14399999999998</v>
      </c>
      <c r="S114" s="543">
        <v>30</v>
      </c>
      <c r="T114" s="4">
        <f>(ABS(P114)-ABS(P116*S114/200))*SIGN(P114)</f>
        <v>97.981514999999987</v>
      </c>
      <c r="U114" s="4">
        <f>(ABS(Q114)-ABS(Q116*S114/200))*SIGN(Q114)</f>
        <v>-133.19041499999997</v>
      </c>
      <c r="V114" s="543">
        <v>70</v>
      </c>
      <c r="W114" s="3">
        <f>ABS(MIN(T114:U114)/(0.9*(V114-4)/100*391.3)*10)</f>
        <v>5.7302910268026537</v>
      </c>
      <c r="X114" s="3">
        <f>ABS(MAX(T114:U114)/(0.9*(V114-4)/100*391.3)*10)</f>
        <v>4.215488000371721</v>
      </c>
    </row>
    <row r="115" spans="1:24" ht="15" customHeight="1" x14ac:dyDescent="0.25">
      <c r="A115" s="543">
        <v>2</v>
      </c>
      <c r="B115" s="543">
        <v>7</v>
      </c>
      <c r="C115" s="543">
        <v>8</v>
      </c>
      <c r="D115" s="543">
        <v>2</v>
      </c>
      <c r="E115" s="543" t="s">
        <v>457</v>
      </c>
      <c r="F115" s="3">
        <f>TRAVI_TEL!L115</f>
        <v>-50.070999999999998</v>
      </c>
      <c r="G115" s="3">
        <f>TRAVI_TEL!M115</f>
        <v>-32.668999999999997</v>
      </c>
      <c r="H115" s="3">
        <f>TRAVI_TEL!H115</f>
        <v>-114.842</v>
      </c>
      <c r="I115" s="3">
        <f>TRAVI_TEL!I115</f>
        <v>-2.4550000000000001</v>
      </c>
      <c r="J115" s="3">
        <f>TRAVI_TEL!J115</f>
        <v>-1.5449999999999999</v>
      </c>
      <c r="K115" s="3">
        <f>TRAVI_TEL!K115</f>
        <v>-2.488</v>
      </c>
      <c r="L115" s="80">
        <f t="shared" si="14"/>
        <v>-116.387</v>
      </c>
      <c r="M115" s="80">
        <f t="shared" si="14"/>
        <v>-4.9429999999999996</v>
      </c>
      <c r="N115" s="80">
        <f t="shared" si="15"/>
        <v>-117.8699</v>
      </c>
      <c r="O115" s="80">
        <f t="shared" si="18"/>
        <v>-39.859099999999998</v>
      </c>
      <c r="P115" s="80">
        <f t="shared" si="16"/>
        <v>-150.53890000000001</v>
      </c>
      <c r="Q115" s="80">
        <f t="shared" si="17"/>
        <v>85.200900000000004</v>
      </c>
      <c r="S115" s="543">
        <v>30</v>
      </c>
      <c r="T115" s="4">
        <f>(ABS(P115)-ABS(P117*S115/200))*SIGN(P115)</f>
        <v>-139.08041500000002</v>
      </c>
      <c r="U115" s="4">
        <f>(ABS(Q115)-ABS(Q117*S115/200))*SIGN(Q115)</f>
        <v>84.687314999999998</v>
      </c>
      <c r="V115" s="543">
        <v>70</v>
      </c>
      <c r="W115" s="3">
        <f>ABS(MIN(T115:U115)/(0.9*(V115-4)/100*391.3)*10)</f>
        <v>5.9836982569540718</v>
      </c>
      <c r="X115" s="3">
        <f>ABS(MAX(T115:U115)/(0.9*(V115-4)/100*391.3)*10)</f>
        <v>3.6435276609695215</v>
      </c>
    </row>
    <row r="116" spans="1:24" ht="15" customHeight="1" x14ac:dyDescent="0.25">
      <c r="A116" s="543">
        <v>2</v>
      </c>
      <c r="B116" s="543">
        <v>7</v>
      </c>
      <c r="C116" s="543">
        <v>8</v>
      </c>
      <c r="D116" s="543">
        <v>2</v>
      </c>
      <c r="E116" s="543" t="s">
        <v>458</v>
      </c>
      <c r="F116" s="3">
        <f>TRAVI_TEL!L116</f>
        <v>49.941000000000003</v>
      </c>
      <c r="G116" s="3">
        <f>TRAVI_TEL!M116</f>
        <v>33.116999999999997</v>
      </c>
      <c r="H116" s="3">
        <f>TRAVI_TEL!H116</f>
        <v>-38.881999999999998</v>
      </c>
      <c r="I116" s="3">
        <f>TRAVI_TEL!I116</f>
        <v>-0.83099999999999996</v>
      </c>
      <c r="J116" s="3">
        <f>TRAVI_TEL!J116</f>
        <v>-0.52300000000000002</v>
      </c>
      <c r="K116" s="3">
        <f>TRAVI_TEL!K116</f>
        <v>-0.84199999999999997</v>
      </c>
      <c r="L116" s="80">
        <f t="shared" si="14"/>
        <v>-39.405000000000001</v>
      </c>
      <c r="M116" s="80">
        <f t="shared" si="14"/>
        <v>-1.673</v>
      </c>
      <c r="N116" s="80">
        <f t="shared" si="15"/>
        <v>-39.9069</v>
      </c>
      <c r="O116" s="80">
        <f t="shared" si="18"/>
        <v>-13.4945</v>
      </c>
      <c r="P116" s="80">
        <f t="shared" si="16"/>
        <v>-6.7899000000000029</v>
      </c>
      <c r="Q116" s="80">
        <f t="shared" si="17"/>
        <v>73.023899999999998</v>
      </c>
      <c r="S116"/>
      <c r="T116" s="4"/>
      <c r="U116" s="4"/>
      <c r="W116" s="3"/>
      <c r="X116" s="3"/>
    </row>
    <row r="117" spans="1:24" ht="15" customHeight="1" x14ac:dyDescent="0.25">
      <c r="A117" s="543">
        <v>2</v>
      </c>
      <c r="B117" s="543">
        <v>7</v>
      </c>
      <c r="C117" s="543">
        <v>8</v>
      </c>
      <c r="D117" s="543">
        <v>2</v>
      </c>
      <c r="E117" s="543" t="s">
        <v>459</v>
      </c>
      <c r="F117" s="3">
        <f>TRAVI_TEL!L117</f>
        <v>-55.298999999999999</v>
      </c>
      <c r="G117" s="3">
        <f>TRAVI_TEL!M117</f>
        <v>-36.482999999999997</v>
      </c>
      <c r="H117" s="3">
        <f>TRAVI_TEL!H117</f>
        <v>-38.881999999999998</v>
      </c>
      <c r="I117" s="3">
        <f>TRAVI_TEL!I117</f>
        <v>-0.83099999999999996</v>
      </c>
      <c r="J117" s="3">
        <f>TRAVI_TEL!J117</f>
        <v>-0.52300000000000002</v>
      </c>
      <c r="K117" s="3">
        <f>TRAVI_TEL!K117</f>
        <v>-0.84199999999999997</v>
      </c>
      <c r="L117" s="80">
        <f t="shared" si="14"/>
        <v>-39.405000000000001</v>
      </c>
      <c r="M117" s="80">
        <f t="shared" si="14"/>
        <v>-1.673</v>
      </c>
      <c r="N117" s="80">
        <f t="shared" si="15"/>
        <v>-39.9069</v>
      </c>
      <c r="O117" s="80">
        <f t="shared" si="18"/>
        <v>-13.4945</v>
      </c>
      <c r="P117" s="80">
        <f t="shared" si="16"/>
        <v>-76.389899999999997</v>
      </c>
      <c r="Q117" s="80">
        <f t="shared" si="17"/>
        <v>3.4239000000000033</v>
      </c>
      <c r="S117"/>
      <c r="T117" s="4"/>
      <c r="U117" s="4"/>
      <c r="W117" s="3"/>
      <c r="X117" s="3"/>
    </row>
    <row r="118" spans="1:24" ht="15" customHeight="1" x14ac:dyDescent="0.25">
      <c r="A118" s="543">
        <v>2</v>
      </c>
      <c r="B118" s="543">
        <v>7</v>
      </c>
      <c r="C118" s="543">
        <v>8</v>
      </c>
      <c r="D118" s="543">
        <v>1</v>
      </c>
      <c r="E118" s="543" t="s">
        <v>456</v>
      </c>
      <c r="F118" s="3">
        <f>TRAVI_TEL!L118</f>
        <v>-29.597999999999999</v>
      </c>
      <c r="G118" s="3">
        <f>TRAVI_TEL!M118</f>
        <v>-19.710999999999999</v>
      </c>
      <c r="H118" s="3">
        <f>TRAVI_TEL!H118</f>
        <v>120.62</v>
      </c>
      <c r="I118" s="3">
        <f>TRAVI_TEL!I118</f>
        <v>2.2210000000000001</v>
      </c>
      <c r="J118" s="3">
        <f>TRAVI_TEL!J118</f>
        <v>1.496</v>
      </c>
      <c r="K118" s="3">
        <f>TRAVI_TEL!K118</f>
        <v>2.4079999999999999</v>
      </c>
      <c r="L118" s="80">
        <f t="shared" si="14"/>
        <v>122.116</v>
      </c>
      <c r="M118" s="80">
        <f t="shared" si="14"/>
        <v>4.6289999999999996</v>
      </c>
      <c r="N118" s="80">
        <f t="shared" si="15"/>
        <v>123.5047</v>
      </c>
      <c r="O118" s="80">
        <f t="shared" si="18"/>
        <v>41.263799999999996</v>
      </c>
      <c r="P118" s="80">
        <f t="shared" si="16"/>
        <v>103.7937</v>
      </c>
      <c r="Q118" s="80">
        <f t="shared" si="17"/>
        <v>-143.2157</v>
      </c>
      <c r="S118" s="543">
        <v>30</v>
      </c>
      <c r="T118" s="4">
        <f>(ABS(P118)-ABS(P120*S118/200))*SIGN(P118)</f>
        <v>102.641685</v>
      </c>
      <c r="U118" s="4">
        <f>(ABS(Q118)-ABS(Q120*S118/200))*SIGN(Q118)</f>
        <v>-132.228185</v>
      </c>
      <c r="V118" s="543">
        <v>70</v>
      </c>
      <c r="W118" s="3">
        <f>ABS(MIN(T118:U118)/(0.9*(V118-4)/100*391.3)*10)</f>
        <v>5.6888927179624851</v>
      </c>
      <c r="X118" s="3">
        <f>ABS(MAX(T118:U118)/(0.9*(V118-4)/100*391.3)*10)</f>
        <v>4.4159838869141197</v>
      </c>
    </row>
    <row r="119" spans="1:24" ht="15" customHeight="1" x14ac:dyDescent="0.25">
      <c r="A119" s="543">
        <v>2</v>
      </c>
      <c r="B119" s="543">
        <v>7</v>
      </c>
      <c r="C119" s="543">
        <v>8</v>
      </c>
      <c r="D119" s="543">
        <v>1</v>
      </c>
      <c r="E119" s="543" t="s">
        <v>457</v>
      </c>
      <c r="F119" s="3">
        <f>TRAVI_TEL!L119</f>
        <v>-48.923999999999999</v>
      </c>
      <c r="G119" s="3">
        <f>TRAVI_TEL!M119</f>
        <v>-31.800999999999998</v>
      </c>
      <c r="H119" s="3">
        <f>TRAVI_TEL!H119</f>
        <v>-116.5</v>
      </c>
      <c r="I119" s="3">
        <f>TRAVI_TEL!I119</f>
        <v>-2.1459999999999999</v>
      </c>
      <c r="J119" s="3">
        <f>TRAVI_TEL!J119</f>
        <v>-1.446</v>
      </c>
      <c r="K119" s="3">
        <f>TRAVI_TEL!K119</f>
        <v>-2.3260000000000001</v>
      </c>
      <c r="L119" s="80">
        <f t="shared" si="14"/>
        <v>-117.946</v>
      </c>
      <c r="M119" s="80">
        <f t="shared" si="14"/>
        <v>-4.4719999999999995</v>
      </c>
      <c r="N119" s="80">
        <f t="shared" si="15"/>
        <v>-119.2876</v>
      </c>
      <c r="O119" s="80">
        <f t="shared" si="18"/>
        <v>-39.855800000000002</v>
      </c>
      <c r="P119" s="80">
        <f t="shared" si="16"/>
        <v>-151.08859999999999</v>
      </c>
      <c r="Q119" s="80">
        <f t="shared" si="17"/>
        <v>87.486599999999996</v>
      </c>
      <c r="S119" s="609">
        <v>30</v>
      </c>
      <c r="T119" s="4">
        <f>(ABS(P119)-ABS(P121*S119/200))*SIGN(P119)</f>
        <v>-139.49658499999998</v>
      </c>
      <c r="U119" s="4">
        <f>(ABS(Q119)-ABS(Q121*S119/200))*SIGN(Q119)</f>
        <v>86.939084999999992</v>
      </c>
      <c r="V119" s="543">
        <v>70</v>
      </c>
      <c r="W119" s="3">
        <f>ABS(MIN(T119:U119)/(0.9*(V119-4)/100*391.3)*10)</f>
        <v>6.0016032632311695</v>
      </c>
      <c r="X119" s="3">
        <f>ABS(MAX(T119:U119)/(0.9*(V119-4)/100*391.3)*10)</f>
        <v>3.7404062345922808</v>
      </c>
    </row>
    <row r="120" spans="1:24" ht="15" customHeight="1" x14ac:dyDescent="0.25">
      <c r="A120" s="543">
        <v>2</v>
      </c>
      <c r="B120" s="543">
        <v>7</v>
      </c>
      <c r="C120" s="543">
        <v>8</v>
      </c>
      <c r="D120" s="543">
        <v>1</v>
      </c>
      <c r="E120" s="543" t="s">
        <v>458</v>
      </c>
      <c r="F120" s="3">
        <f>TRAVI_TEL!L120</f>
        <v>49.399000000000001</v>
      </c>
      <c r="G120" s="3">
        <f>TRAVI_TEL!M120</f>
        <v>32.784999999999997</v>
      </c>
      <c r="H120" s="3">
        <f>TRAVI_TEL!H120</f>
        <v>-39.520000000000003</v>
      </c>
      <c r="I120" s="3">
        <f>TRAVI_TEL!I120</f>
        <v>-0.72799999999999998</v>
      </c>
      <c r="J120" s="3">
        <f>TRAVI_TEL!J120</f>
        <v>-0.49</v>
      </c>
      <c r="K120" s="3">
        <f>TRAVI_TEL!K120</f>
        <v>-0.78900000000000003</v>
      </c>
      <c r="L120" s="80">
        <f t="shared" si="14"/>
        <v>-40.010000000000005</v>
      </c>
      <c r="M120" s="80">
        <f t="shared" si="14"/>
        <v>-1.5169999999999999</v>
      </c>
      <c r="N120" s="80">
        <f t="shared" si="15"/>
        <v>-40.465100000000007</v>
      </c>
      <c r="O120" s="80">
        <f t="shared" si="18"/>
        <v>-13.520000000000001</v>
      </c>
      <c r="P120" s="80">
        <f t="shared" si="16"/>
        <v>-7.6801000000000101</v>
      </c>
      <c r="Q120" s="80">
        <f t="shared" si="17"/>
        <v>73.250100000000003</v>
      </c>
      <c r="S120"/>
      <c r="T120" s="4"/>
      <c r="U120" s="4"/>
      <c r="W120" s="3"/>
      <c r="X120" s="3"/>
    </row>
    <row r="121" spans="1:24" ht="15" customHeight="1" x14ac:dyDescent="0.25">
      <c r="A121" s="543">
        <v>2</v>
      </c>
      <c r="B121" s="543">
        <v>7</v>
      </c>
      <c r="C121" s="543">
        <v>8</v>
      </c>
      <c r="D121" s="543">
        <v>1</v>
      </c>
      <c r="E121" s="543" t="s">
        <v>459</v>
      </c>
      <c r="F121" s="3">
        <f>TRAVI_TEL!L121</f>
        <v>-55.841000000000001</v>
      </c>
      <c r="G121" s="3">
        <f>TRAVI_TEL!M121</f>
        <v>-36.814999999999998</v>
      </c>
      <c r="H121" s="3">
        <f>TRAVI_TEL!H121</f>
        <v>-39.520000000000003</v>
      </c>
      <c r="I121" s="3">
        <f>TRAVI_TEL!I121</f>
        <v>-0.72799999999999998</v>
      </c>
      <c r="J121" s="3">
        <f>TRAVI_TEL!J121</f>
        <v>-0.49</v>
      </c>
      <c r="K121" s="3">
        <f>TRAVI_TEL!K121</f>
        <v>-0.78900000000000003</v>
      </c>
      <c r="L121" s="80">
        <f t="shared" si="14"/>
        <v>-40.010000000000005</v>
      </c>
      <c r="M121" s="80">
        <f t="shared" si="14"/>
        <v>-1.5169999999999999</v>
      </c>
      <c r="N121" s="80">
        <f t="shared" si="15"/>
        <v>-40.465100000000007</v>
      </c>
      <c r="O121" s="80">
        <f t="shared" si="18"/>
        <v>-13.520000000000001</v>
      </c>
      <c r="P121" s="80">
        <f t="shared" si="16"/>
        <v>-77.280100000000004</v>
      </c>
      <c r="Q121" s="80">
        <f t="shared" si="17"/>
        <v>3.650100000000009</v>
      </c>
      <c r="S121"/>
      <c r="T121" s="4"/>
      <c r="U121" s="4"/>
      <c r="W121" s="3"/>
      <c r="X121" s="3"/>
    </row>
    <row r="122" spans="1:24" ht="15" customHeight="1" x14ac:dyDescent="0.25">
      <c r="A122" s="543">
        <v>2</v>
      </c>
      <c r="B122" s="543">
        <v>8</v>
      </c>
      <c r="C122" s="543">
        <v>9</v>
      </c>
      <c r="D122" s="543">
        <v>5</v>
      </c>
      <c r="E122" s="543" t="s">
        <v>456</v>
      </c>
      <c r="F122" s="3">
        <f>TRAVI_TEL!L122</f>
        <v>-47.859000000000002</v>
      </c>
      <c r="G122" s="3">
        <f>TRAVI_TEL!M122</f>
        <v>-30.443999999999999</v>
      </c>
      <c r="H122" s="3">
        <f>TRAVI_TEL!H122</f>
        <v>4.4219999999999997</v>
      </c>
      <c r="I122" s="3">
        <f>TRAVI_TEL!I122</f>
        <v>7.0000000000000007E-2</v>
      </c>
      <c r="J122" s="3">
        <f>TRAVI_TEL!J122</f>
        <v>7.2999999999999995E-2</v>
      </c>
      <c r="K122" s="3">
        <f>TRAVI_TEL!K122</f>
        <v>0.11700000000000001</v>
      </c>
      <c r="L122" s="80">
        <f t="shared" si="14"/>
        <v>4.4950000000000001</v>
      </c>
      <c r="M122" s="80">
        <f t="shared" si="14"/>
        <v>0.187</v>
      </c>
      <c r="N122" s="80">
        <f t="shared" si="15"/>
        <v>4.5510999999999999</v>
      </c>
      <c r="O122" s="80">
        <f t="shared" si="18"/>
        <v>1.5355000000000001</v>
      </c>
      <c r="P122" s="80">
        <f t="shared" si="16"/>
        <v>-25.892899999999997</v>
      </c>
      <c r="Q122" s="80">
        <f t="shared" si="17"/>
        <v>-34.995100000000001</v>
      </c>
      <c r="S122" s="543">
        <v>30</v>
      </c>
      <c r="T122" s="4">
        <f>(ABS(F122)-ABS(F124*S122/200))*SIGN(F122)</f>
        <v>-39.985500000000002</v>
      </c>
      <c r="U122" s="4">
        <f>(ABS(F122)-ABS(F124*S122/200))*SIGN(F122)</f>
        <v>-39.985500000000002</v>
      </c>
      <c r="V122" s="543">
        <v>25</v>
      </c>
      <c r="W122" s="3">
        <f>ABS(MIN(T122:U122)/(0.9*(V122-4)/100*391.3)*10)</f>
        <v>5.4066826492075659</v>
      </c>
      <c r="X122" s="3">
        <f>ABS(MAX(T122:U122)/(0.9*(V122-4)/100*391.3)*10)</f>
        <v>5.4066826492075659</v>
      </c>
    </row>
    <row r="123" spans="1:24" ht="15" customHeight="1" x14ac:dyDescent="0.25">
      <c r="A123" s="543">
        <v>2</v>
      </c>
      <c r="B123" s="543">
        <v>8</v>
      </c>
      <c r="C123" s="543">
        <v>9</v>
      </c>
      <c r="D123" s="543">
        <v>5</v>
      </c>
      <c r="E123" s="543" t="s">
        <v>457</v>
      </c>
      <c r="F123" s="3">
        <f>TRAVI_TEL!L123</f>
        <v>-60.98</v>
      </c>
      <c r="G123" s="3">
        <f>TRAVI_TEL!M123</f>
        <v>-38.07</v>
      </c>
      <c r="H123" s="3">
        <f>TRAVI_TEL!H123</f>
        <v>-4.4930000000000003</v>
      </c>
      <c r="I123" s="3">
        <f>TRAVI_TEL!I123</f>
        <v>-7.0999999999999994E-2</v>
      </c>
      <c r="J123" s="3">
        <f>TRAVI_TEL!J123</f>
        <v>-7.3999999999999996E-2</v>
      </c>
      <c r="K123" s="3">
        <f>TRAVI_TEL!K123</f>
        <v>-0.11799999999999999</v>
      </c>
      <c r="L123" s="80">
        <f t="shared" si="14"/>
        <v>-4.5670000000000002</v>
      </c>
      <c r="M123" s="80">
        <f t="shared" si="14"/>
        <v>-0.189</v>
      </c>
      <c r="N123" s="80">
        <f t="shared" si="15"/>
        <v>-4.6237000000000004</v>
      </c>
      <c r="O123" s="80">
        <f t="shared" si="18"/>
        <v>-1.5591000000000002</v>
      </c>
      <c r="P123" s="80">
        <f t="shared" si="16"/>
        <v>-42.6937</v>
      </c>
      <c r="Q123" s="80">
        <f t="shared" si="17"/>
        <v>-33.446300000000001</v>
      </c>
      <c r="S123" s="543">
        <v>30</v>
      </c>
      <c r="T123" s="4">
        <f>(ABS(F123)-ABS(F125*S123/200))*SIGN(F123)</f>
        <v>-52.427899999999994</v>
      </c>
      <c r="U123" s="4">
        <f>(ABS(F123)-ABS(F125*S123/200))*SIGN(F123)</f>
        <v>-52.427899999999994</v>
      </c>
      <c r="V123" s="554">
        <v>25</v>
      </c>
      <c r="W123" s="3">
        <f>ABS(MIN(T123:U123)/(0.9*(V123-4)/100*391.3)*10)</f>
        <v>7.0890952286301108</v>
      </c>
      <c r="X123" s="3">
        <f>ABS(MAX(T123:U123)/(0.9*(V123-4)/100*391.3)*10)</f>
        <v>7.0890952286301108</v>
      </c>
    </row>
    <row r="124" spans="1:24" ht="15" customHeight="1" x14ac:dyDescent="0.25">
      <c r="A124" s="543">
        <v>2</v>
      </c>
      <c r="B124" s="543">
        <v>8</v>
      </c>
      <c r="C124" s="543">
        <v>9</v>
      </c>
      <c r="D124" s="543">
        <v>5</v>
      </c>
      <c r="E124" s="543" t="s">
        <v>458</v>
      </c>
      <c r="F124" s="3">
        <f>TRAVI_TEL!L124</f>
        <v>52.49</v>
      </c>
      <c r="G124" s="3">
        <f>TRAVI_TEL!M124</f>
        <v>33.369</v>
      </c>
      <c r="H124" s="3">
        <f>TRAVI_TEL!H124</f>
        <v>-1.5369999999999999</v>
      </c>
      <c r="I124" s="3">
        <f>TRAVI_TEL!I124</f>
        <v>-2.4E-2</v>
      </c>
      <c r="J124" s="3">
        <f>TRAVI_TEL!J124</f>
        <v>-2.5000000000000001E-2</v>
      </c>
      <c r="K124" s="3">
        <f>TRAVI_TEL!K124</f>
        <v>-4.1000000000000002E-2</v>
      </c>
      <c r="L124" s="80">
        <f t="shared" si="14"/>
        <v>-1.5619999999999998</v>
      </c>
      <c r="M124" s="80">
        <f t="shared" si="14"/>
        <v>-6.5000000000000002E-2</v>
      </c>
      <c r="N124" s="80">
        <f t="shared" si="15"/>
        <v>-1.5814999999999999</v>
      </c>
      <c r="O124" s="80">
        <f t="shared" si="18"/>
        <v>-0.53359999999999985</v>
      </c>
      <c r="P124" s="80">
        <f t="shared" si="16"/>
        <v>31.787500000000001</v>
      </c>
      <c r="Q124" s="80">
        <f t="shared" si="17"/>
        <v>34.950499999999998</v>
      </c>
      <c r="S124"/>
      <c r="T124" s="4"/>
      <c r="U124" s="4"/>
      <c r="W124" s="3"/>
      <c r="X124" s="3"/>
    </row>
    <row r="125" spans="1:24" ht="15" customHeight="1" x14ac:dyDescent="0.25">
      <c r="A125" s="543">
        <v>2</v>
      </c>
      <c r="B125" s="543">
        <v>8</v>
      </c>
      <c r="C125" s="543">
        <v>9</v>
      </c>
      <c r="D125" s="543">
        <v>5</v>
      </c>
      <c r="E125" s="543" t="s">
        <v>459</v>
      </c>
      <c r="F125" s="3">
        <f>TRAVI_TEL!L125</f>
        <v>-57.014000000000003</v>
      </c>
      <c r="G125" s="3">
        <f>TRAVI_TEL!M125</f>
        <v>-35.999000000000002</v>
      </c>
      <c r="H125" s="3">
        <f>TRAVI_TEL!H125</f>
        <v>-1.5369999999999999</v>
      </c>
      <c r="I125" s="3">
        <f>TRAVI_TEL!I125</f>
        <v>-2.4E-2</v>
      </c>
      <c r="J125" s="3">
        <f>TRAVI_TEL!J125</f>
        <v>-2.5000000000000001E-2</v>
      </c>
      <c r="K125" s="3">
        <f>TRAVI_TEL!K125</f>
        <v>-4.1000000000000002E-2</v>
      </c>
      <c r="L125" s="80">
        <f t="shared" si="14"/>
        <v>-1.5619999999999998</v>
      </c>
      <c r="M125" s="80">
        <f t="shared" si="14"/>
        <v>-6.5000000000000002E-2</v>
      </c>
      <c r="N125" s="80">
        <f t="shared" si="15"/>
        <v>-1.5814999999999999</v>
      </c>
      <c r="O125" s="80">
        <f t="shared" si="18"/>
        <v>-0.53359999999999985</v>
      </c>
      <c r="P125" s="80">
        <f t="shared" si="16"/>
        <v>-37.580500000000001</v>
      </c>
      <c r="Q125" s="80">
        <f t="shared" si="17"/>
        <v>-34.417500000000004</v>
      </c>
      <c r="S125"/>
      <c r="T125" s="4"/>
      <c r="U125" s="4"/>
      <c r="W125" s="3"/>
      <c r="X125" s="3"/>
    </row>
    <row r="126" spans="1:24" ht="15" customHeight="1" x14ac:dyDescent="0.25">
      <c r="A126" s="543">
        <v>2</v>
      </c>
      <c r="B126" s="543">
        <v>8</v>
      </c>
      <c r="C126" s="543">
        <v>9</v>
      </c>
      <c r="D126" s="543">
        <v>4</v>
      </c>
      <c r="E126" s="543" t="s">
        <v>456</v>
      </c>
      <c r="F126" s="3">
        <f>TRAVI_TEL!L126</f>
        <v>-33.814999999999998</v>
      </c>
      <c r="G126" s="3">
        <f>TRAVI_TEL!M126</f>
        <v>-21.202999999999999</v>
      </c>
      <c r="H126" s="3">
        <f>TRAVI_TEL!H126</f>
        <v>7.95</v>
      </c>
      <c r="I126" s="3">
        <f>TRAVI_TEL!I126</f>
        <v>0.16</v>
      </c>
      <c r="J126" s="3">
        <f>TRAVI_TEL!J126</f>
        <v>0.113</v>
      </c>
      <c r="K126" s="3">
        <f>TRAVI_TEL!K126</f>
        <v>0.182</v>
      </c>
      <c r="L126" s="80">
        <f t="shared" si="14"/>
        <v>8.0630000000000006</v>
      </c>
      <c r="M126" s="80">
        <f t="shared" si="14"/>
        <v>0.34199999999999997</v>
      </c>
      <c r="N126" s="80">
        <f t="shared" si="15"/>
        <v>8.1656000000000013</v>
      </c>
      <c r="O126" s="80">
        <f t="shared" si="18"/>
        <v>2.7609000000000004</v>
      </c>
      <c r="P126" s="80">
        <f t="shared" si="16"/>
        <v>-13.037399999999998</v>
      </c>
      <c r="Q126" s="80">
        <f t="shared" si="17"/>
        <v>-29.368600000000001</v>
      </c>
      <c r="S126" s="543">
        <v>30</v>
      </c>
      <c r="T126" s="4">
        <f>(ABS(F126)-ABS(F128*S126/200))*SIGN(F126)</f>
        <v>-28.793899999999997</v>
      </c>
      <c r="U126" s="4">
        <f>(ABS(F126)-ABS(F128*S126/200))*SIGN(F126)</f>
        <v>-28.793899999999997</v>
      </c>
      <c r="V126" s="554">
        <v>25</v>
      </c>
      <c r="W126" s="3">
        <f>ABS(MIN(T126:U126)/(0.9*(V126-4)/100*391.3)*10)</f>
        <v>3.8933983452255871</v>
      </c>
      <c r="X126" s="3">
        <f>ABS(MAX(T126:U126)/(0.9*(V126-4)/100*391.3)*10)</f>
        <v>3.8933983452255871</v>
      </c>
    </row>
    <row r="127" spans="1:24" ht="15" customHeight="1" x14ac:dyDescent="0.25">
      <c r="A127" s="543">
        <v>2</v>
      </c>
      <c r="B127" s="543">
        <v>8</v>
      </c>
      <c r="C127" s="543">
        <v>9</v>
      </c>
      <c r="D127" s="543">
        <v>4</v>
      </c>
      <c r="E127" s="543" t="s">
        <v>457</v>
      </c>
      <c r="F127" s="3">
        <f>TRAVI_TEL!L127</f>
        <v>-37.130000000000003</v>
      </c>
      <c r="G127" s="3">
        <f>TRAVI_TEL!M127</f>
        <v>-23.193999999999999</v>
      </c>
      <c r="H127" s="3">
        <f>TRAVI_TEL!H127</f>
        <v>-7.8780000000000001</v>
      </c>
      <c r="I127" s="3">
        <f>TRAVI_TEL!I127</f>
        <v>-0.158</v>
      </c>
      <c r="J127" s="3">
        <f>TRAVI_TEL!J127</f>
        <v>-0.112</v>
      </c>
      <c r="K127" s="3">
        <f>TRAVI_TEL!K127</f>
        <v>-0.18</v>
      </c>
      <c r="L127" s="80">
        <f t="shared" si="14"/>
        <v>-7.99</v>
      </c>
      <c r="M127" s="80">
        <f t="shared" si="14"/>
        <v>-0.33799999999999997</v>
      </c>
      <c r="N127" s="80">
        <f t="shared" si="15"/>
        <v>-8.0914000000000001</v>
      </c>
      <c r="O127" s="80">
        <f t="shared" si="18"/>
        <v>-2.7349999999999999</v>
      </c>
      <c r="P127" s="80">
        <f t="shared" si="16"/>
        <v>-31.285399999999999</v>
      </c>
      <c r="Q127" s="80">
        <f t="shared" si="17"/>
        <v>-15.102599999999999</v>
      </c>
      <c r="S127" s="543">
        <v>30</v>
      </c>
      <c r="T127" s="4">
        <f>(ABS(F127)-ABS(F129*S127/200))*SIGN(F127)</f>
        <v>-31.937300000000004</v>
      </c>
      <c r="U127" s="4">
        <f>(ABS(F127)-ABS(F129*S127/200))*SIGN(F127)</f>
        <v>-31.937300000000004</v>
      </c>
      <c r="V127" s="554">
        <v>25</v>
      </c>
      <c r="W127" s="3">
        <f>ABS(MIN(T127:U127)/(0.9*(V127-4)/100*391.3)*10)</f>
        <v>4.3184365775727898</v>
      </c>
      <c r="X127" s="3">
        <f>ABS(MAX(T127:U127)/(0.9*(V127-4)/100*391.3)*10)</f>
        <v>4.3184365775727898</v>
      </c>
    </row>
    <row r="128" spans="1:24" ht="15" customHeight="1" x14ac:dyDescent="0.25">
      <c r="A128" s="543">
        <v>2</v>
      </c>
      <c r="B128" s="543">
        <v>8</v>
      </c>
      <c r="C128" s="543">
        <v>9</v>
      </c>
      <c r="D128" s="543">
        <v>4</v>
      </c>
      <c r="E128" s="543" t="s">
        <v>458</v>
      </c>
      <c r="F128" s="3">
        <f>TRAVI_TEL!L128</f>
        <v>33.473999999999997</v>
      </c>
      <c r="G128" s="3">
        <f>TRAVI_TEL!M128</f>
        <v>20.885000000000002</v>
      </c>
      <c r="H128" s="3">
        <f>TRAVI_TEL!H128</f>
        <v>-2.7290000000000001</v>
      </c>
      <c r="I128" s="3">
        <f>TRAVI_TEL!I128</f>
        <v>-5.5E-2</v>
      </c>
      <c r="J128" s="3">
        <f>TRAVI_TEL!J128</f>
        <v>-3.9E-2</v>
      </c>
      <c r="K128" s="3">
        <f>TRAVI_TEL!K128</f>
        <v>-6.3E-2</v>
      </c>
      <c r="L128" s="80">
        <f t="shared" si="14"/>
        <v>-2.7680000000000002</v>
      </c>
      <c r="M128" s="80">
        <f t="shared" si="14"/>
        <v>-0.11799999999999999</v>
      </c>
      <c r="N128" s="80">
        <f t="shared" si="15"/>
        <v>-2.8034000000000003</v>
      </c>
      <c r="O128" s="80">
        <f t="shared" si="18"/>
        <v>-0.94840000000000002</v>
      </c>
      <c r="P128" s="80">
        <f t="shared" si="16"/>
        <v>18.081600000000002</v>
      </c>
      <c r="Q128" s="80">
        <f t="shared" si="17"/>
        <v>23.688400000000001</v>
      </c>
      <c r="S128"/>
      <c r="T128" s="4"/>
      <c r="U128" s="4"/>
      <c r="W128" s="3"/>
      <c r="X128" s="3"/>
    </row>
    <row r="129" spans="1:24" ht="15" customHeight="1" x14ac:dyDescent="0.25">
      <c r="A129" s="543">
        <v>2</v>
      </c>
      <c r="B129" s="543">
        <v>8</v>
      </c>
      <c r="C129" s="543">
        <v>9</v>
      </c>
      <c r="D129" s="543">
        <v>4</v>
      </c>
      <c r="E129" s="543" t="s">
        <v>459</v>
      </c>
      <c r="F129" s="3">
        <f>TRAVI_TEL!L129</f>
        <v>-34.618000000000002</v>
      </c>
      <c r="G129" s="3">
        <f>TRAVI_TEL!M129</f>
        <v>-21.571000000000002</v>
      </c>
      <c r="H129" s="3">
        <f>TRAVI_TEL!H129</f>
        <v>-2.7290000000000001</v>
      </c>
      <c r="I129" s="3">
        <f>TRAVI_TEL!I129</f>
        <v>-5.5E-2</v>
      </c>
      <c r="J129" s="3">
        <f>TRAVI_TEL!J129</f>
        <v>-3.9E-2</v>
      </c>
      <c r="K129" s="3">
        <f>TRAVI_TEL!K129</f>
        <v>-6.3E-2</v>
      </c>
      <c r="L129" s="80">
        <f t="shared" si="14"/>
        <v>-2.7680000000000002</v>
      </c>
      <c r="M129" s="80">
        <f t="shared" si="14"/>
        <v>-0.11799999999999999</v>
      </c>
      <c r="N129" s="80">
        <f t="shared" si="15"/>
        <v>-2.8034000000000003</v>
      </c>
      <c r="O129" s="80">
        <f t="shared" si="18"/>
        <v>-0.94840000000000002</v>
      </c>
      <c r="P129" s="80">
        <f t="shared" si="16"/>
        <v>-24.374400000000001</v>
      </c>
      <c r="Q129" s="80">
        <f t="shared" si="17"/>
        <v>-18.767600000000002</v>
      </c>
      <c r="S129"/>
      <c r="T129" s="4"/>
      <c r="U129" s="4"/>
      <c r="W129" s="3"/>
      <c r="X129" s="3"/>
    </row>
    <row r="130" spans="1:24" ht="15" customHeight="1" x14ac:dyDescent="0.25">
      <c r="A130" s="543">
        <v>2</v>
      </c>
      <c r="B130" s="543">
        <v>8</v>
      </c>
      <c r="C130" s="543">
        <v>9</v>
      </c>
      <c r="D130" s="543">
        <v>3</v>
      </c>
      <c r="E130" s="543" t="s">
        <v>456</v>
      </c>
      <c r="F130" s="3">
        <f>TRAVI_TEL!L130</f>
        <v>-33.429000000000002</v>
      </c>
      <c r="G130" s="3">
        <f>TRAVI_TEL!M130</f>
        <v>-20.914999999999999</v>
      </c>
      <c r="H130" s="3">
        <f>TRAVI_TEL!H130</f>
        <v>10.151</v>
      </c>
      <c r="I130" s="3">
        <f>TRAVI_TEL!I130</f>
        <v>0.223</v>
      </c>
      <c r="J130" s="3">
        <f>TRAVI_TEL!J130</f>
        <v>0.14000000000000001</v>
      </c>
      <c r="K130" s="3">
        <f>TRAVI_TEL!K130</f>
        <v>0.22500000000000001</v>
      </c>
      <c r="L130" s="80">
        <f t="shared" si="14"/>
        <v>10.291</v>
      </c>
      <c r="M130" s="80">
        <f t="shared" si="14"/>
        <v>0.44800000000000001</v>
      </c>
      <c r="N130" s="80">
        <f t="shared" si="15"/>
        <v>10.4254</v>
      </c>
      <c r="O130" s="80">
        <f t="shared" si="18"/>
        <v>3.5352999999999999</v>
      </c>
      <c r="P130" s="80">
        <f t="shared" si="16"/>
        <v>-10.489599999999999</v>
      </c>
      <c r="Q130" s="80">
        <f t="shared" si="17"/>
        <v>-31.340399999999999</v>
      </c>
      <c r="S130" s="543">
        <v>30</v>
      </c>
      <c r="T130" s="4">
        <f>(ABS(F130)-ABS(F132*S130/200))*SIGN(F130)</f>
        <v>-28.396500000000003</v>
      </c>
      <c r="U130" s="4">
        <f>(ABS(F130)-ABS(F132*S130/200))*SIGN(F130)</f>
        <v>-28.396500000000003</v>
      </c>
      <c r="V130" s="554">
        <v>25</v>
      </c>
      <c r="W130" s="3">
        <f>ABS(MIN(T130:U130)/(0.9*(V130-4)/100*391.3)*10)</f>
        <v>3.8396634742149693</v>
      </c>
      <c r="X130" s="3">
        <f>ABS(MAX(T130:U130)/(0.9*(V130-4)/100*391.3)*10)</f>
        <v>3.8396634742149693</v>
      </c>
    </row>
    <row r="131" spans="1:24" ht="15" customHeight="1" x14ac:dyDescent="0.25">
      <c r="A131" s="543">
        <v>2</v>
      </c>
      <c r="B131" s="543">
        <v>8</v>
      </c>
      <c r="C131" s="543">
        <v>9</v>
      </c>
      <c r="D131" s="543">
        <v>3</v>
      </c>
      <c r="E131" s="543" t="s">
        <v>457</v>
      </c>
      <c r="F131" s="3">
        <f>TRAVI_TEL!L131</f>
        <v>-36.304000000000002</v>
      </c>
      <c r="G131" s="3">
        <f>TRAVI_TEL!M131</f>
        <v>-22.652000000000001</v>
      </c>
      <c r="H131" s="3">
        <f>TRAVI_TEL!H131</f>
        <v>-9.9909999999999997</v>
      </c>
      <c r="I131" s="3">
        <f>TRAVI_TEL!I131</f>
        <v>-0.219</v>
      </c>
      <c r="J131" s="3">
        <f>TRAVI_TEL!J131</f>
        <v>-0.13800000000000001</v>
      </c>
      <c r="K131" s="3">
        <f>TRAVI_TEL!K131</f>
        <v>-0.222</v>
      </c>
      <c r="L131" s="80">
        <f t="shared" ref="L131:M194" si="19">(ABS(H131)+ABS(J131))*SIGN(H131)</f>
        <v>-10.129</v>
      </c>
      <c r="M131" s="80">
        <f t="shared" si="19"/>
        <v>-0.441</v>
      </c>
      <c r="N131" s="80">
        <f t="shared" ref="N131:N194" si="20">(ABS(L131)+0.3*ABS(M131))*SIGN(L131)</f>
        <v>-10.2613</v>
      </c>
      <c r="O131" s="80">
        <f t="shared" si="18"/>
        <v>-3.4796999999999998</v>
      </c>
      <c r="P131" s="80">
        <f t="shared" ref="P131:P194" si="21">G131+N131</f>
        <v>-32.9133</v>
      </c>
      <c r="Q131" s="80">
        <f t="shared" ref="Q131:Q194" si="22">G131-N131</f>
        <v>-12.390700000000001</v>
      </c>
      <c r="S131" s="543">
        <v>30</v>
      </c>
      <c r="T131" s="4">
        <f>(ABS(F131)-ABS(F133*S131/200))*SIGN(F131)</f>
        <v>-31.122700000000002</v>
      </c>
      <c r="U131" s="4">
        <f>(ABS(F131)-ABS(F133*S131/200))*SIGN(F131)</f>
        <v>-31.122700000000002</v>
      </c>
      <c r="V131" s="554">
        <v>25</v>
      </c>
      <c r="W131" s="3">
        <f>ABS(MIN(T131:U131)/(0.9*(V131-4)/100*391.3)*10)</f>
        <v>4.2082895571267667</v>
      </c>
      <c r="X131" s="3">
        <f>ABS(MAX(T131:U131)/(0.9*(V131-4)/100*391.3)*10)</f>
        <v>4.2082895571267667</v>
      </c>
    </row>
    <row r="132" spans="1:24" ht="15" customHeight="1" x14ac:dyDescent="0.25">
      <c r="A132" s="543">
        <v>2</v>
      </c>
      <c r="B132" s="543">
        <v>8</v>
      </c>
      <c r="C132" s="543">
        <v>9</v>
      </c>
      <c r="D132" s="543">
        <v>3</v>
      </c>
      <c r="E132" s="543" t="s">
        <v>458</v>
      </c>
      <c r="F132" s="3">
        <f>TRAVI_TEL!L132</f>
        <v>33.549999999999997</v>
      </c>
      <c r="G132" s="3">
        <f>TRAVI_TEL!M132</f>
        <v>20.928999999999998</v>
      </c>
      <c r="H132" s="3">
        <f>TRAVI_TEL!H132</f>
        <v>-3.4729999999999999</v>
      </c>
      <c r="I132" s="3">
        <f>TRAVI_TEL!I132</f>
        <v>-7.5999999999999998E-2</v>
      </c>
      <c r="J132" s="3">
        <f>TRAVI_TEL!J132</f>
        <v>-4.8000000000000001E-2</v>
      </c>
      <c r="K132" s="3">
        <f>TRAVI_TEL!K132</f>
        <v>-7.6999999999999999E-2</v>
      </c>
      <c r="L132" s="80">
        <f t="shared" si="19"/>
        <v>-3.5209999999999999</v>
      </c>
      <c r="M132" s="80">
        <f t="shared" si="19"/>
        <v>-0.153</v>
      </c>
      <c r="N132" s="80">
        <f t="shared" si="20"/>
        <v>-3.5669</v>
      </c>
      <c r="O132" s="80">
        <f t="shared" ref="O132:O195" si="23">(ABS(M132)+0.3*ABS(L132))*SIGN(M132)</f>
        <v>-1.2093</v>
      </c>
      <c r="P132" s="80">
        <f t="shared" si="21"/>
        <v>17.362099999999998</v>
      </c>
      <c r="Q132" s="80">
        <f t="shared" si="22"/>
        <v>24.495899999999999</v>
      </c>
      <c r="S132"/>
      <c r="T132" s="4"/>
      <c r="U132" s="4"/>
      <c r="W132" s="3"/>
      <c r="X132" s="3"/>
    </row>
    <row r="133" spans="1:24" ht="15" customHeight="1" x14ac:dyDescent="0.25">
      <c r="A133" s="543">
        <v>2</v>
      </c>
      <c r="B133" s="543">
        <v>8</v>
      </c>
      <c r="C133" s="543">
        <v>9</v>
      </c>
      <c r="D133" s="543">
        <v>3</v>
      </c>
      <c r="E133" s="543" t="s">
        <v>459</v>
      </c>
      <c r="F133" s="3">
        <f>TRAVI_TEL!L133</f>
        <v>-34.542000000000002</v>
      </c>
      <c r="G133" s="3">
        <f>TRAVI_TEL!M133</f>
        <v>-21.527000000000001</v>
      </c>
      <c r="H133" s="3">
        <f>TRAVI_TEL!H133</f>
        <v>-3.4729999999999999</v>
      </c>
      <c r="I133" s="3">
        <f>TRAVI_TEL!I133</f>
        <v>-7.5999999999999998E-2</v>
      </c>
      <c r="J133" s="3">
        <f>TRAVI_TEL!J133</f>
        <v>-4.8000000000000001E-2</v>
      </c>
      <c r="K133" s="3">
        <f>TRAVI_TEL!K133</f>
        <v>-7.6999999999999999E-2</v>
      </c>
      <c r="L133" s="80">
        <f t="shared" si="19"/>
        <v>-3.5209999999999999</v>
      </c>
      <c r="M133" s="80">
        <f t="shared" si="19"/>
        <v>-0.153</v>
      </c>
      <c r="N133" s="80">
        <f t="shared" si="20"/>
        <v>-3.5669</v>
      </c>
      <c r="O133" s="80">
        <f t="shared" si="23"/>
        <v>-1.2093</v>
      </c>
      <c r="P133" s="80">
        <f t="shared" si="21"/>
        <v>-25.093900000000001</v>
      </c>
      <c r="Q133" s="80">
        <f t="shared" si="22"/>
        <v>-17.960100000000001</v>
      </c>
      <c r="S133"/>
      <c r="T133" s="4"/>
      <c r="U133" s="4"/>
      <c r="W133" s="3"/>
      <c r="X133" s="3"/>
    </row>
    <row r="134" spans="1:24" ht="15" customHeight="1" x14ac:dyDescent="0.25">
      <c r="A134" s="543">
        <v>2</v>
      </c>
      <c r="B134" s="543">
        <v>8</v>
      </c>
      <c r="C134" s="543">
        <v>9</v>
      </c>
      <c r="D134" s="543">
        <v>2</v>
      </c>
      <c r="E134" s="543" t="s">
        <v>456</v>
      </c>
      <c r="F134" s="3">
        <f>TRAVI_TEL!L134</f>
        <v>-33.026000000000003</v>
      </c>
      <c r="G134" s="3">
        <f>TRAVI_TEL!M134</f>
        <v>-20.652999999999999</v>
      </c>
      <c r="H134" s="3">
        <f>TRAVI_TEL!H134</f>
        <v>11.888</v>
      </c>
      <c r="I134" s="3">
        <f>TRAVI_TEL!I134</f>
        <v>0.253</v>
      </c>
      <c r="J134" s="3">
        <f>TRAVI_TEL!J134</f>
        <v>0.16</v>
      </c>
      <c r="K134" s="3">
        <f>TRAVI_TEL!K134</f>
        <v>0.25800000000000001</v>
      </c>
      <c r="L134" s="80">
        <f t="shared" si="19"/>
        <v>12.048</v>
      </c>
      <c r="M134" s="80">
        <f t="shared" si="19"/>
        <v>0.51100000000000001</v>
      </c>
      <c r="N134" s="80">
        <f t="shared" si="20"/>
        <v>12.2013</v>
      </c>
      <c r="O134" s="80">
        <f t="shared" si="23"/>
        <v>4.1254</v>
      </c>
      <c r="P134" s="80">
        <f t="shared" si="21"/>
        <v>-8.4516999999999989</v>
      </c>
      <c r="Q134" s="80">
        <f t="shared" si="22"/>
        <v>-32.854299999999995</v>
      </c>
      <c r="S134" s="543">
        <v>30</v>
      </c>
      <c r="T134" s="4">
        <f>(ABS(F134)-ABS(F136*S134/200))*SIGN(F134)</f>
        <v>-28.008800000000004</v>
      </c>
      <c r="U134" s="4">
        <f>(ABS(F134)-ABS(F136*S134/200))*SIGN(F134)</f>
        <v>-28.008800000000004</v>
      </c>
      <c r="V134" s="554">
        <v>25</v>
      </c>
      <c r="W134" s="3">
        <f>ABS(MIN(T134:U134)/(0.9*(V134-4)/100*391.3)*10)</f>
        <v>3.7872401992003324</v>
      </c>
      <c r="X134" s="3">
        <f>ABS(MAX(T134:U134)/(0.9*(V134-4)/100*391.3)*10)</f>
        <v>3.7872401992003324</v>
      </c>
    </row>
    <row r="135" spans="1:24" ht="15" customHeight="1" x14ac:dyDescent="0.25">
      <c r="A135" s="543">
        <v>2</v>
      </c>
      <c r="B135" s="543">
        <v>8</v>
      </c>
      <c r="C135" s="543">
        <v>9</v>
      </c>
      <c r="D135" s="543">
        <v>2</v>
      </c>
      <c r="E135" s="543" t="s">
        <v>457</v>
      </c>
      <c r="F135" s="3">
        <f>TRAVI_TEL!L135</f>
        <v>-36.493000000000002</v>
      </c>
      <c r="G135" s="3">
        <f>TRAVI_TEL!M135</f>
        <v>-22.785</v>
      </c>
      <c r="H135" s="3">
        <f>TRAVI_TEL!H135</f>
        <v>-11.648</v>
      </c>
      <c r="I135" s="3">
        <f>TRAVI_TEL!I135</f>
        <v>-0.248</v>
      </c>
      <c r="J135" s="3">
        <f>TRAVI_TEL!J135</f>
        <v>-0.157</v>
      </c>
      <c r="K135" s="3">
        <f>TRAVI_TEL!K135</f>
        <v>-0.253</v>
      </c>
      <c r="L135" s="80">
        <f t="shared" si="19"/>
        <v>-11.805</v>
      </c>
      <c r="M135" s="80">
        <f t="shared" si="19"/>
        <v>-0.501</v>
      </c>
      <c r="N135" s="80">
        <f t="shared" si="20"/>
        <v>-11.955299999999999</v>
      </c>
      <c r="O135" s="80">
        <f t="shared" si="23"/>
        <v>-4.0424999999999995</v>
      </c>
      <c r="P135" s="80">
        <f t="shared" si="21"/>
        <v>-34.740299999999998</v>
      </c>
      <c r="Q135" s="80">
        <f t="shared" si="22"/>
        <v>-10.829700000000001</v>
      </c>
      <c r="S135" s="543">
        <v>30</v>
      </c>
      <c r="T135" s="4">
        <f>(ABS(F135)-ABS(F137*S135/200))*SIGN(F135)</f>
        <v>-31.296400000000002</v>
      </c>
      <c r="U135" s="4">
        <f>(ABS(F135)-ABS(F137*S135/200))*SIGN(F135)</f>
        <v>-31.296400000000002</v>
      </c>
      <c r="V135" s="554">
        <v>25</v>
      </c>
      <c r="W135" s="3">
        <f>ABS(MIN(T135:U135)/(0.9*(V135-4)/100*391.3)*10)</f>
        <v>4.2317765905805773</v>
      </c>
      <c r="X135" s="3">
        <f>ABS(MAX(T135:U135)/(0.9*(V135-4)/100*391.3)*10)</f>
        <v>4.2317765905805773</v>
      </c>
    </row>
    <row r="136" spans="1:24" ht="15" customHeight="1" x14ac:dyDescent="0.25">
      <c r="A136" s="543">
        <v>2</v>
      </c>
      <c r="B136" s="543">
        <v>8</v>
      </c>
      <c r="C136" s="543">
        <v>9</v>
      </c>
      <c r="D136" s="543">
        <v>2</v>
      </c>
      <c r="E136" s="543" t="s">
        <v>458</v>
      </c>
      <c r="F136" s="3">
        <f>TRAVI_TEL!L136</f>
        <v>33.448</v>
      </c>
      <c r="G136" s="3">
        <f>TRAVI_TEL!M136</f>
        <v>20.861000000000001</v>
      </c>
      <c r="H136" s="3">
        <f>TRAVI_TEL!H136</f>
        <v>-4.0579999999999998</v>
      </c>
      <c r="I136" s="3">
        <f>TRAVI_TEL!I136</f>
        <v>-8.5999999999999993E-2</v>
      </c>
      <c r="J136" s="3">
        <f>TRAVI_TEL!J136</f>
        <v>-5.5E-2</v>
      </c>
      <c r="K136" s="3">
        <f>TRAVI_TEL!K136</f>
        <v>-8.7999999999999995E-2</v>
      </c>
      <c r="L136" s="80">
        <f t="shared" si="19"/>
        <v>-4.1129999999999995</v>
      </c>
      <c r="M136" s="80">
        <f t="shared" si="19"/>
        <v>-0.17399999999999999</v>
      </c>
      <c r="N136" s="80">
        <f t="shared" si="20"/>
        <v>-4.1651999999999996</v>
      </c>
      <c r="O136" s="80">
        <f t="shared" si="23"/>
        <v>-1.4078999999999997</v>
      </c>
      <c r="P136" s="80">
        <f t="shared" si="21"/>
        <v>16.695800000000002</v>
      </c>
      <c r="Q136" s="80">
        <f t="shared" si="22"/>
        <v>25.026199999999999</v>
      </c>
      <c r="S136"/>
      <c r="T136" s="4"/>
      <c r="U136" s="4"/>
      <c r="W136" s="3"/>
      <c r="X136" s="3"/>
    </row>
    <row r="137" spans="1:24" ht="15" customHeight="1" x14ac:dyDescent="0.25">
      <c r="A137" s="543">
        <v>2</v>
      </c>
      <c r="B137" s="543">
        <v>8</v>
      </c>
      <c r="C137" s="543">
        <v>9</v>
      </c>
      <c r="D137" s="543">
        <v>2</v>
      </c>
      <c r="E137" s="543" t="s">
        <v>459</v>
      </c>
      <c r="F137" s="3">
        <f>TRAVI_TEL!L137</f>
        <v>-34.643999999999998</v>
      </c>
      <c r="G137" s="3">
        <f>TRAVI_TEL!M137</f>
        <v>-21.594999999999999</v>
      </c>
      <c r="H137" s="3">
        <f>TRAVI_TEL!H137</f>
        <v>-4.0579999999999998</v>
      </c>
      <c r="I137" s="3">
        <f>TRAVI_TEL!I137</f>
        <v>-8.5999999999999993E-2</v>
      </c>
      <c r="J137" s="3">
        <f>TRAVI_TEL!J137</f>
        <v>-5.5E-2</v>
      </c>
      <c r="K137" s="3">
        <f>TRAVI_TEL!K137</f>
        <v>-8.7999999999999995E-2</v>
      </c>
      <c r="L137" s="80">
        <f t="shared" si="19"/>
        <v>-4.1129999999999995</v>
      </c>
      <c r="M137" s="80">
        <f t="shared" si="19"/>
        <v>-0.17399999999999999</v>
      </c>
      <c r="N137" s="80">
        <f t="shared" si="20"/>
        <v>-4.1651999999999996</v>
      </c>
      <c r="O137" s="80">
        <f t="shared" si="23"/>
        <v>-1.4078999999999997</v>
      </c>
      <c r="P137" s="80">
        <f t="shared" si="21"/>
        <v>-25.760199999999998</v>
      </c>
      <c r="Q137" s="80">
        <f t="shared" si="22"/>
        <v>-17.4298</v>
      </c>
      <c r="S137"/>
      <c r="T137" s="4"/>
      <c r="U137" s="4"/>
      <c r="W137" s="3"/>
      <c r="X137" s="3"/>
    </row>
    <row r="138" spans="1:24" ht="15" customHeight="1" x14ac:dyDescent="0.25">
      <c r="A138" s="543">
        <v>2</v>
      </c>
      <c r="B138" s="543">
        <v>8</v>
      </c>
      <c r="C138" s="543">
        <v>9</v>
      </c>
      <c r="D138" s="543">
        <v>1</v>
      </c>
      <c r="E138" s="543" t="s">
        <v>456</v>
      </c>
      <c r="F138" s="3">
        <f>TRAVI_TEL!L138</f>
        <v>-32.335000000000001</v>
      </c>
      <c r="G138" s="3">
        <f>TRAVI_TEL!M138</f>
        <v>-20.234999999999999</v>
      </c>
      <c r="H138" s="3">
        <f>TRAVI_TEL!H138</f>
        <v>11.365</v>
      </c>
      <c r="I138" s="3">
        <f>TRAVI_TEL!I138</f>
        <v>0.21199999999999999</v>
      </c>
      <c r="J138" s="3">
        <f>TRAVI_TEL!J138</f>
        <v>0.14199999999999999</v>
      </c>
      <c r="K138" s="3">
        <f>TRAVI_TEL!K138</f>
        <v>0.22900000000000001</v>
      </c>
      <c r="L138" s="80">
        <f t="shared" si="19"/>
        <v>11.507</v>
      </c>
      <c r="M138" s="80">
        <f t="shared" si="19"/>
        <v>0.441</v>
      </c>
      <c r="N138" s="80">
        <f t="shared" si="20"/>
        <v>11.6393</v>
      </c>
      <c r="O138" s="80">
        <f t="shared" si="23"/>
        <v>3.8930999999999996</v>
      </c>
      <c r="P138" s="80">
        <f t="shared" si="21"/>
        <v>-8.595699999999999</v>
      </c>
      <c r="Q138" s="80">
        <f t="shared" si="22"/>
        <v>-31.874299999999998</v>
      </c>
      <c r="S138" s="609">
        <v>30</v>
      </c>
      <c r="T138" s="4">
        <f>(ABS(F138)-ABS(F140*S138/200))*SIGN(F138)</f>
        <v>-27.371200000000002</v>
      </c>
      <c r="U138" s="4">
        <f>(ABS(F138)-ABS(F140*S138/200))*SIGN(F138)</f>
        <v>-27.371200000000002</v>
      </c>
      <c r="V138" s="543">
        <v>25</v>
      </c>
      <c r="W138" s="3">
        <f>ABS(MIN(T138:U138)/(0.9*(V138-4)/100*391.3)*10)</f>
        <v>3.7010264252789171</v>
      </c>
      <c r="X138" s="3">
        <f>ABS(MAX(T138:U138)/(0.9*(V138-4)/100*391.3)*10)</f>
        <v>3.7010264252789171</v>
      </c>
    </row>
    <row r="139" spans="1:24" ht="15" customHeight="1" x14ac:dyDescent="0.25">
      <c r="A139" s="543">
        <v>2</v>
      </c>
      <c r="B139" s="543">
        <v>8</v>
      </c>
      <c r="C139" s="543">
        <v>9</v>
      </c>
      <c r="D139" s="543">
        <v>1</v>
      </c>
      <c r="E139" s="543" t="s">
        <v>457</v>
      </c>
      <c r="F139" s="3">
        <f>TRAVI_TEL!L139</f>
        <v>-37.866999999999997</v>
      </c>
      <c r="G139" s="3">
        <f>TRAVI_TEL!M139</f>
        <v>-23.66</v>
      </c>
      <c r="H139" s="3">
        <f>TRAVI_TEL!H139</f>
        <v>-11.108000000000001</v>
      </c>
      <c r="I139" s="3">
        <f>TRAVI_TEL!I139</f>
        <v>-0.20699999999999999</v>
      </c>
      <c r="J139" s="3">
        <f>TRAVI_TEL!J139</f>
        <v>-0.13900000000000001</v>
      </c>
      <c r="K139" s="3">
        <f>TRAVI_TEL!K139</f>
        <v>-0.224</v>
      </c>
      <c r="L139" s="80">
        <f t="shared" si="19"/>
        <v>-11.247</v>
      </c>
      <c r="M139" s="80">
        <f t="shared" si="19"/>
        <v>-0.43099999999999999</v>
      </c>
      <c r="N139" s="80">
        <f t="shared" si="20"/>
        <v>-11.376300000000001</v>
      </c>
      <c r="O139" s="80">
        <f t="shared" si="23"/>
        <v>-3.8050999999999999</v>
      </c>
      <c r="P139" s="80">
        <f t="shared" si="21"/>
        <v>-35.036299999999997</v>
      </c>
      <c r="Q139" s="80">
        <f t="shared" si="22"/>
        <v>-12.2837</v>
      </c>
      <c r="S139" s="609">
        <v>30</v>
      </c>
      <c r="T139" s="4">
        <f>(ABS(F139)-ABS(F141*S139/200))*SIGN(F139)</f>
        <v>-32.616999999999997</v>
      </c>
      <c r="U139" s="4">
        <f>(ABS(F139)-ABS(F141*S139/200))*SIGN(F139)</f>
        <v>-32.616999999999997</v>
      </c>
      <c r="V139" s="543">
        <v>25</v>
      </c>
      <c r="W139" s="3">
        <f>ABS(MIN(T139:U139)/(0.9*(V139-4)/100*391.3)*10)</f>
        <v>4.4103429485489274</v>
      </c>
      <c r="X139" s="3">
        <f>ABS(MAX(T139:U139)/(0.9*(V139-4)/100*391.3)*10)</f>
        <v>4.4103429485489274</v>
      </c>
    </row>
    <row r="140" spans="1:24" ht="15" customHeight="1" x14ac:dyDescent="0.25">
      <c r="A140" s="543">
        <v>2</v>
      </c>
      <c r="B140" s="543">
        <v>8</v>
      </c>
      <c r="C140" s="543">
        <v>9</v>
      </c>
      <c r="D140" s="543">
        <v>1</v>
      </c>
      <c r="E140" s="543" t="s">
        <v>458</v>
      </c>
      <c r="F140" s="3">
        <f>TRAVI_TEL!L140</f>
        <v>33.091999999999999</v>
      </c>
      <c r="G140" s="3">
        <f>TRAVI_TEL!M140</f>
        <v>20.637</v>
      </c>
      <c r="H140" s="3">
        <f>TRAVI_TEL!H140</f>
        <v>-3.875</v>
      </c>
      <c r="I140" s="3">
        <f>TRAVI_TEL!I140</f>
        <v>-7.1999999999999995E-2</v>
      </c>
      <c r="J140" s="3">
        <f>TRAVI_TEL!J140</f>
        <v>-4.8000000000000001E-2</v>
      </c>
      <c r="K140" s="3">
        <f>TRAVI_TEL!K140</f>
        <v>-7.8E-2</v>
      </c>
      <c r="L140" s="80">
        <f t="shared" si="19"/>
        <v>-3.923</v>
      </c>
      <c r="M140" s="80">
        <f t="shared" si="19"/>
        <v>-0.15</v>
      </c>
      <c r="N140" s="80">
        <f t="shared" si="20"/>
        <v>-3.968</v>
      </c>
      <c r="O140" s="80">
        <f t="shared" si="23"/>
        <v>-1.3269</v>
      </c>
      <c r="P140" s="80">
        <f t="shared" si="21"/>
        <v>16.669</v>
      </c>
      <c r="Q140" s="80">
        <f t="shared" si="22"/>
        <v>24.605</v>
      </c>
      <c r="S140"/>
      <c r="T140" s="4"/>
      <c r="U140" s="4"/>
      <c r="W140" s="3"/>
      <c r="X140" s="3"/>
    </row>
    <row r="141" spans="1:24" ht="15" customHeight="1" x14ac:dyDescent="0.25">
      <c r="A141" s="543">
        <v>2</v>
      </c>
      <c r="B141" s="543">
        <v>8</v>
      </c>
      <c r="C141" s="543">
        <v>9</v>
      </c>
      <c r="D141" s="543">
        <v>1</v>
      </c>
      <c r="E141" s="543" t="s">
        <v>459</v>
      </c>
      <c r="F141" s="3">
        <f>TRAVI_TEL!L141</f>
        <v>-35</v>
      </c>
      <c r="G141" s="3">
        <f>TRAVI_TEL!M141</f>
        <v>-21.818999999999999</v>
      </c>
      <c r="H141" s="3">
        <f>TRAVI_TEL!H141</f>
        <v>-3.875</v>
      </c>
      <c r="I141" s="3">
        <f>TRAVI_TEL!I141</f>
        <v>-7.1999999999999995E-2</v>
      </c>
      <c r="J141" s="3">
        <f>TRAVI_TEL!J141</f>
        <v>-4.8000000000000001E-2</v>
      </c>
      <c r="K141" s="3">
        <f>TRAVI_TEL!K141</f>
        <v>-7.8E-2</v>
      </c>
      <c r="L141" s="80">
        <f t="shared" si="19"/>
        <v>-3.923</v>
      </c>
      <c r="M141" s="80">
        <f t="shared" si="19"/>
        <v>-0.15</v>
      </c>
      <c r="N141" s="80">
        <f t="shared" si="20"/>
        <v>-3.968</v>
      </c>
      <c r="O141" s="80">
        <f t="shared" si="23"/>
        <v>-1.3269</v>
      </c>
      <c r="P141" s="80">
        <f t="shared" si="21"/>
        <v>-25.786999999999999</v>
      </c>
      <c r="Q141" s="80">
        <f t="shared" si="22"/>
        <v>-17.850999999999999</v>
      </c>
      <c r="S141"/>
      <c r="T141" s="4"/>
      <c r="U141" s="4"/>
      <c r="W141" s="3"/>
      <c r="X141" s="3"/>
    </row>
    <row r="142" spans="1:24" ht="15" customHeight="1" x14ac:dyDescent="0.25">
      <c r="A142" s="543">
        <v>2</v>
      </c>
      <c r="B142" s="543">
        <v>9</v>
      </c>
      <c r="C142" s="543">
        <v>10</v>
      </c>
      <c r="D142" s="543">
        <v>5</v>
      </c>
      <c r="E142" s="543" t="s">
        <v>456</v>
      </c>
      <c r="F142" s="3">
        <f>TRAVI_TEL!L142</f>
        <v>-104.11799999999999</v>
      </c>
      <c r="G142" s="3">
        <f>TRAVI_TEL!M142</f>
        <v>-63.78</v>
      </c>
      <c r="H142" s="3">
        <f>TRAVI_TEL!H142</f>
        <v>2.5529999999999999</v>
      </c>
      <c r="I142" s="3">
        <f>TRAVI_TEL!I142</f>
        <v>-4.2000000000000003E-2</v>
      </c>
      <c r="J142" s="3">
        <f>TRAVI_TEL!J142</f>
        <v>4.8000000000000001E-2</v>
      </c>
      <c r="K142" s="3">
        <f>TRAVI_TEL!K142</f>
        <v>7.5999999999999998E-2</v>
      </c>
      <c r="L142" s="80">
        <f t="shared" si="19"/>
        <v>2.601</v>
      </c>
      <c r="M142" s="80">
        <f t="shared" si="19"/>
        <v>-0.11799999999999999</v>
      </c>
      <c r="N142" s="80">
        <f t="shared" si="20"/>
        <v>2.6364000000000001</v>
      </c>
      <c r="O142" s="80">
        <f t="shared" si="23"/>
        <v>-0.89829999999999999</v>
      </c>
      <c r="P142" s="80">
        <f t="shared" si="21"/>
        <v>-61.143599999999999</v>
      </c>
      <c r="Q142" s="80">
        <f t="shared" si="22"/>
        <v>-66.416399999999996</v>
      </c>
      <c r="S142" s="543">
        <v>30</v>
      </c>
      <c r="T142" s="4">
        <f>(ABS(P142)-ABS(P144*S142/200))*SIGN(P142)</f>
        <v>-49.091115000000002</v>
      </c>
      <c r="U142" s="4">
        <f>(ABS(Q142)-ABS(Q144*S142/200))*SIGN(Q142)</f>
        <v>-54.048584999999996</v>
      </c>
      <c r="V142" s="543">
        <v>25</v>
      </c>
      <c r="W142" s="3">
        <f>ABS(MIN(T142:U142)/(0.9*(V142-4)/100*391.3)*10)</f>
        <v>7.308237904583418</v>
      </c>
      <c r="X142" s="3">
        <f>ABS(MAX(T142:U142)/(0.9*(V142-4)/100*391.3)*10)</f>
        <v>6.6379082342537483</v>
      </c>
    </row>
    <row r="143" spans="1:24" ht="15" customHeight="1" x14ac:dyDescent="0.25">
      <c r="A143" s="543">
        <v>2</v>
      </c>
      <c r="B143" s="543">
        <v>9</v>
      </c>
      <c r="C143" s="543">
        <v>10</v>
      </c>
      <c r="D143" s="543">
        <v>5</v>
      </c>
      <c r="E143" s="543" t="s">
        <v>457</v>
      </c>
      <c r="F143" s="3">
        <f>TRAVI_TEL!L143</f>
        <v>-105.307</v>
      </c>
      <c r="G143" s="3">
        <f>TRAVI_TEL!M143</f>
        <v>-63.481999999999999</v>
      </c>
      <c r="H143" s="3">
        <f>TRAVI_TEL!H143</f>
        <v>-2.4340000000000002</v>
      </c>
      <c r="I143" s="3">
        <f>TRAVI_TEL!I143</f>
        <v>0.04</v>
      </c>
      <c r="J143" s="3">
        <f>TRAVI_TEL!J143</f>
        <v>-4.4999999999999998E-2</v>
      </c>
      <c r="K143" s="3">
        <f>TRAVI_TEL!K143</f>
        <v>-7.1999999999999995E-2</v>
      </c>
      <c r="L143" s="80">
        <f t="shared" si="19"/>
        <v>-2.4790000000000001</v>
      </c>
      <c r="M143" s="80">
        <f t="shared" si="19"/>
        <v>0.11199999999999999</v>
      </c>
      <c r="N143" s="80">
        <f t="shared" si="20"/>
        <v>-2.5125999999999999</v>
      </c>
      <c r="O143" s="80">
        <f t="shared" si="23"/>
        <v>0.85570000000000002</v>
      </c>
      <c r="P143" s="80">
        <f t="shared" si="21"/>
        <v>-65.994600000000005</v>
      </c>
      <c r="Q143" s="80">
        <f t="shared" si="22"/>
        <v>-60.9694</v>
      </c>
      <c r="S143" s="543">
        <v>30</v>
      </c>
      <c r="T143" s="4">
        <f>(ABS(P143)-ABS(P145*S143/200))*SIGN(P143)</f>
        <v>-53.645085000000002</v>
      </c>
      <c r="U143" s="4">
        <f>(ABS(Q143)-ABS(Q145*S143/200))*SIGN(Q143)</f>
        <v>-48.935214999999999</v>
      </c>
      <c r="V143" s="543">
        <v>25</v>
      </c>
      <c r="W143" s="3">
        <f>ABS(MIN(T143:U143)/(0.9*(V143-4)/100*391.3)*10)</f>
        <v>7.2536782154722346</v>
      </c>
      <c r="X143" s="3">
        <f>ABS(MAX(T143:U143)/(0.9*(V143-4)/100*391.3)*10)</f>
        <v>6.6168280470606042</v>
      </c>
    </row>
    <row r="144" spans="1:24" ht="15" customHeight="1" x14ac:dyDescent="0.25">
      <c r="A144" s="543">
        <v>2</v>
      </c>
      <c r="B144" s="543">
        <v>9</v>
      </c>
      <c r="C144" s="543">
        <v>10</v>
      </c>
      <c r="D144" s="543">
        <v>5</v>
      </c>
      <c r="E144" s="543" t="s">
        <v>458</v>
      </c>
      <c r="F144" s="3">
        <f>TRAVI_TEL!L144</f>
        <v>133.72300000000001</v>
      </c>
      <c r="G144" s="3">
        <f>TRAVI_TEL!M144</f>
        <v>81.400999999999996</v>
      </c>
      <c r="H144" s="3">
        <f>TRAVI_TEL!H144</f>
        <v>-1.018</v>
      </c>
      <c r="I144" s="3">
        <f>TRAVI_TEL!I144</f>
        <v>1.7000000000000001E-2</v>
      </c>
      <c r="J144" s="3">
        <f>TRAVI_TEL!J144</f>
        <v>-1.9E-2</v>
      </c>
      <c r="K144" s="3">
        <f>TRAVI_TEL!K144</f>
        <v>-0.03</v>
      </c>
      <c r="L144" s="80">
        <f t="shared" si="19"/>
        <v>-1.0369999999999999</v>
      </c>
      <c r="M144" s="80">
        <f t="shared" si="19"/>
        <v>4.7E-2</v>
      </c>
      <c r="N144" s="80">
        <f t="shared" si="20"/>
        <v>-1.0510999999999999</v>
      </c>
      <c r="O144" s="80">
        <f t="shared" si="23"/>
        <v>0.35809999999999997</v>
      </c>
      <c r="P144" s="80">
        <f t="shared" si="21"/>
        <v>80.349899999999991</v>
      </c>
      <c r="Q144" s="80">
        <f t="shared" si="22"/>
        <v>82.452100000000002</v>
      </c>
      <c r="S144"/>
      <c r="T144" s="4"/>
      <c r="U144" s="4"/>
      <c r="W144" s="3"/>
      <c r="X144" s="3"/>
    </row>
    <row r="145" spans="1:24" ht="15" customHeight="1" x14ac:dyDescent="0.25">
      <c r="A145" s="543">
        <v>2</v>
      </c>
      <c r="B145" s="543">
        <v>9</v>
      </c>
      <c r="C145" s="543">
        <v>10</v>
      </c>
      <c r="D145" s="543">
        <v>5</v>
      </c>
      <c r="E145" s="543" t="s">
        <v>459</v>
      </c>
      <c r="F145" s="3">
        <f>TRAVI_TEL!L145</f>
        <v>-134.209</v>
      </c>
      <c r="G145" s="3">
        <f>TRAVI_TEL!M145</f>
        <v>-81.278999999999996</v>
      </c>
      <c r="H145" s="3">
        <f>TRAVI_TEL!H145</f>
        <v>-1.018</v>
      </c>
      <c r="I145" s="3">
        <f>TRAVI_TEL!I145</f>
        <v>1.7000000000000001E-2</v>
      </c>
      <c r="J145" s="3">
        <f>TRAVI_TEL!J145</f>
        <v>-1.9E-2</v>
      </c>
      <c r="K145" s="3">
        <f>TRAVI_TEL!K145</f>
        <v>-0.03</v>
      </c>
      <c r="L145" s="80">
        <f t="shared" si="19"/>
        <v>-1.0369999999999999</v>
      </c>
      <c r="M145" s="80">
        <f t="shared" si="19"/>
        <v>4.7E-2</v>
      </c>
      <c r="N145" s="80">
        <f t="shared" si="20"/>
        <v>-1.0510999999999999</v>
      </c>
      <c r="O145" s="80">
        <f t="shared" si="23"/>
        <v>0.35809999999999997</v>
      </c>
      <c r="P145" s="80">
        <f t="shared" si="21"/>
        <v>-82.330100000000002</v>
      </c>
      <c r="Q145" s="80">
        <f t="shared" si="22"/>
        <v>-80.227899999999991</v>
      </c>
      <c r="S145"/>
      <c r="T145" s="4"/>
      <c r="U145" s="4"/>
      <c r="W145" s="3"/>
      <c r="X145" s="3"/>
    </row>
    <row r="146" spans="1:24" ht="15" customHeight="1" x14ac:dyDescent="0.25">
      <c r="A146" s="543">
        <v>2</v>
      </c>
      <c r="B146" s="543">
        <v>9</v>
      </c>
      <c r="C146" s="543">
        <v>10</v>
      </c>
      <c r="D146" s="543">
        <v>4</v>
      </c>
      <c r="E146" s="543" t="s">
        <v>456</v>
      </c>
      <c r="F146" s="3">
        <f>TRAVI_TEL!L146</f>
        <v>-118.95099999999999</v>
      </c>
      <c r="G146" s="3">
        <f>TRAVI_TEL!M146</f>
        <v>-74.840999999999994</v>
      </c>
      <c r="H146" s="3">
        <f>TRAVI_TEL!H146</f>
        <v>43.115000000000002</v>
      </c>
      <c r="I146" s="3">
        <f>TRAVI_TEL!I146</f>
        <v>0.84799999999999998</v>
      </c>
      <c r="J146" s="3">
        <f>TRAVI_TEL!J146</f>
        <v>0.621</v>
      </c>
      <c r="K146" s="3">
        <f>TRAVI_TEL!K146</f>
        <v>1</v>
      </c>
      <c r="L146" s="80">
        <f t="shared" si="19"/>
        <v>43.736000000000004</v>
      </c>
      <c r="M146" s="80">
        <f t="shared" si="19"/>
        <v>1.8479999999999999</v>
      </c>
      <c r="N146" s="80">
        <f t="shared" si="20"/>
        <v>44.290400000000005</v>
      </c>
      <c r="O146" s="80">
        <f t="shared" si="23"/>
        <v>14.968800000000002</v>
      </c>
      <c r="P146" s="80">
        <f t="shared" si="21"/>
        <v>-30.550599999999989</v>
      </c>
      <c r="Q146" s="80">
        <f t="shared" si="22"/>
        <v>-119.1314</v>
      </c>
      <c r="S146" s="543">
        <v>30</v>
      </c>
      <c r="T146" s="4">
        <f>(ABS(P146)-ABS(P148*S146/200))*SIGN(P146)</f>
        <v>-15.817839999999988</v>
      </c>
      <c r="U146" s="4">
        <f>(ABS(Q146)-ABS(Q148*S146/200))*SIGN(Q146)</f>
        <v>-99.064459999999997</v>
      </c>
      <c r="V146" s="543">
        <v>60</v>
      </c>
      <c r="W146" s="3">
        <f>ABS(MIN(T146:U146)/(0.9*(V146-4)/100*391.3)*10)</f>
        <v>5.0231655572187126</v>
      </c>
      <c r="X146" s="3">
        <f>ABS(MAX(T146:U146)/(0.9*(V146-4)/100*391.3)*10)</f>
        <v>0.80205988179410037</v>
      </c>
    </row>
    <row r="147" spans="1:24" ht="15" customHeight="1" x14ac:dyDescent="0.25">
      <c r="A147" s="543">
        <v>2</v>
      </c>
      <c r="B147" s="543">
        <v>9</v>
      </c>
      <c r="C147" s="543">
        <v>10</v>
      </c>
      <c r="D147" s="543">
        <v>4</v>
      </c>
      <c r="E147" s="543" t="s">
        <v>457</v>
      </c>
      <c r="F147" s="3">
        <f>TRAVI_TEL!L147</f>
        <v>-129.721</v>
      </c>
      <c r="G147" s="3">
        <f>TRAVI_TEL!M147</f>
        <v>-81.245000000000005</v>
      </c>
      <c r="H147" s="3">
        <f>TRAVI_TEL!H147</f>
        <v>-41.694000000000003</v>
      </c>
      <c r="I147" s="3">
        <f>TRAVI_TEL!I147</f>
        <v>-0.81799999999999995</v>
      </c>
      <c r="J147" s="3">
        <f>TRAVI_TEL!J147</f>
        <v>-0.60199999999999998</v>
      </c>
      <c r="K147" s="3">
        <f>TRAVI_TEL!K147</f>
        <v>-0.96799999999999997</v>
      </c>
      <c r="L147" s="80">
        <f t="shared" si="19"/>
        <v>-42.295999999999999</v>
      </c>
      <c r="M147" s="80">
        <f t="shared" si="19"/>
        <v>-1.786</v>
      </c>
      <c r="N147" s="80">
        <f t="shared" si="20"/>
        <v>-42.831800000000001</v>
      </c>
      <c r="O147" s="80">
        <f t="shared" si="23"/>
        <v>-14.474799999999998</v>
      </c>
      <c r="P147" s="80">
        <f t="shared" si="21"/>
        <v>-124.07680000000001</v>
      </c>
      <c r="Q147" s="80">
        <f t="shared" si="22"/>
        <v>-38.413200000000003</v>
      </c>
      <c r="S147" s="543">
        <v>30</v>
      </c>
      <c r="T147" s="4">
        <f>(ABS(P147)-ABS(P149*S147/200))*SIGN(P147)</f>
        <v>-103.61776</v>
      </c>
      <c r="U147" s="4">
        <f>(ABS(Q147)-ABS(Q149*S147/200))*SIGN(Q147)</f>
        <v>-23.288340000000002</v>
      </c>
      <c r="V147" s="543">
        <v>60</v>
      </c>
      <c r="W147" s="3">
        <f>ABS(MIN(T147:U147)/(0.9*(V147-4)/100*391.3)*10)</f>
        <v>5.254045327135028</v>
      </c>
      <c r="X147" s="3">
        <f>ABS(MAX(T147:U147)/(0.9*(V147-4)/100*391.3)*10)</f>
        <v>1.1808592846798827</v>
      </c>
    </row>
    <row r="148" spans="1:24" ht="15" customHeight="1" x14ac:dyDescent="0.25">
      <c r="A148" s="543">
        <v>2</v>
      </c>
      <c r="B148" s="543">
        <v>9</v>
      </c>
      <c r="C148" s="543">
        <v>10</v>
      </c>
      <c r="D148" s="543">
        <v>4</v>
      </c>
      <c r="E148" s="543" t="s">
        <v>458</v>
      </c>
      <c r="F148" s="3">
        <f>TRAVI_TEL!L148</f>
        <v>183.16900000000001</v>
      </c>
      <c r="G148" s="3">
        <f>TRAVI_TEL!M148</f>
        <v>115.999</v>
      </c>
      <c r="H148" s="3">
        <f>TRAVI_TEL!H148</f>
        <v>-17.308</v>
      </c>
      <c r="I148" s="3">
        <f>TRAVI_TEL!I148</f>
        <v>-0.34</v>
      </c>
      <c r="J148" s="3">
        <f>TRAVI_TEL!J148</f>
        <v>-0.25</v>
      </c>
      <c r="K148" s="3">
        <f>TRAVI_TEL!K148</f>
        <v>-0.40200000000000002</v>
      </c>
      <c r="L148" s="80">
        <f t="shared" si="19"/>
        <v>-17.558</v>
      </c>
      <c r="M148" s="80">
        <f t="shared" si="19"/>
        <v>-0.74199999999999999</v>
      </c>
      <c r="N148" s="80">
        <f t="shared" si="20"/>
        <v>-17.7806</v>
      </c>
      <c r="O148" s="80">
        <f t="shared" si="23"/>
        <v>-6.0093999999999994</v>
      </c>
      <c r="P148" s="80">
        <f t="shared" si="21"/>
        <v>98.218400000000003</v>
      </c>
      <c r="Q148" s="80">
        <f t="shared" si="22"/>
        <v>133.77959999999999</v>
      </c>
      <c r="S148"/>
      <c r="T148" s="4"/>
      <c r="U148" s="4"/>
      <c r="W148" s="3"/>
      <c r="X148" s="3"/>
    </row>
    <row r="149" spans="1:24" ht="15" customHeight="1" x14ac:dyDescent="0.25">
      <c r="A149" s="543">
        <v>2</v>
      </c>
      <c r="B149" s="543">
        <v>9</v>
      </c>
      <c r="C149" s="543">
        <v>10</v>
      </c>
      <c r="D149" s="543">
        <v>4</v>
      </c>
      <c r="E149" s="543" t="s">
        <v>459</v>
      </c>
      <c r="F149" s="3">
        <f>TRAVI_TEL!L149</f>
        <v>-187.565</v>
      </c>
      <c r="G149" s="3">
        <f>TRAVI_TEL!M149</f>
        <v>-118.613</v>
      </c>
      <c r="H149" s="3">
        <f>TRAVI_TEL!H149</f>
        <v>-17.308</v>
      </c>
      <c r="I149" s="3">
        <f>TRAVI_TEL!I149</f>
        <v>-0.34</v>
      </c>
      <c r="J149" s="3">
        <f>TRAVI_TEL!J149</f>
        <v>-0.25</v>
      </c>
      <c r="K149" s="3">
        <f>TRAVI_TEL!K149</f>
        <v>-0.40200000000000002</v>
      </c>
      <c r="L149" s="80">
        <f t="shared" si="19"/>
        <v>-17.558</v>
      </c>
      <c r="M149" s="80">
        <f t="shared" si="19"/>
        <v>-0.74199999999999999</v>
      </c>
      <c r="N149" s="80">
        <f t="shared" si="20"/>
        <v>-17.7806</v>
      </c>
      <c r="O149" s="80">
        <f t="shared" si="23"/>
        <v>-6.0093999999999994</v>
      </c>
      <c r="P149" s="80">
        <f t="shared" si="21"/>
        <v>-136.39359999999999</v>
      </c>
      <c r="Q149" s="80">
        <f t="shared" si="22"/>
        <v>-100.83240000000001</v>
      </c>
      <c r="S149"/>
      <c r="T149" s="4"/>
      <c r="U149" s="4"/>
      <c r="W149" s="3"/>
      <c r="X149" s="3"/>
    </row>
    <row r="150" spans="1:24" ht="15" customHeight="1" x14ac:dyDescent="0.25">
      <c r="A150" s="543">
        <v>2</v>
      </c>
      <c r="B150" s="543">
        <v>9</v>
      </c>
      <c r="C150" s="543">
        <v>10</v>
      </c>
      <c r="D150" s="543">
        <v>3</v>
      </c>
      <c r="E150" s="543" t="s">
        <v>456</v>
      </c>
      <c r="F150" s="3">
        <f>TRAVI_TEL!L150</f>
        <v>-112.679</v>
      </c>
      <c r="G150" s="3">
        <f>TRAVI_TEL!M150</f>
        <v>-71.244</v>
      </c>
      <c r="H150" s="3">
        <f>TRAVI_TEL!H150</f>
        <v>95.531999999999996</v>
      </c>
      <c r="I150" s="3">
        <f>TRAVI_TEL!I150</f>
        <v>2.1179999999999999</v>
      </c>
      <c r="J150" s="3">
        <f>TRAVI_TEL!J150</f>
        <v>1.32</v>
      </c>
      <c r="K150" s="3">
        <f>TRAVI_TEL!K150</f>
        <v>2.1259999999999999</v>
      </c>
      <c r="L150" s="80">
        <f t="shared" si="19"/>
        <v>96.85199999999999</v>
      </c>
      <c r="M150" s="80">
        <f t="shared" si="19"/>
        <v>4.2439999999999998</v>
      </c>
      <c r="N150" s="80">
        <f t="shared" si="20"/>
        <v>98.125199999999992</v>
      </c>
      <c r="O150" s="80">
        <f t="shared" si="23"/>
        <v>33.299599999999998</v>
      </c>
      <c r="P150" s="80">
        <f t="shared" si="21"/>
        <v>26.881199999999993</v>
      </c>
      <c r="Q150" s="80">
        <f t="shared" si="22"/>
        <v>-169.36919999999998</v>
      </c>
      <c r="S150" s="543">
        <v>30</v>
      </c>
      <c r="T150" s="4">
        <f>(ABS(P150)-ABS(P152*S150/200))*SIGN(P150)</f>
        <v>15.183209999999994</v>
      </c>
      <c r="U150" s="4">
        <f>(ABS(Q150)-ABS(Q152*S150/200))*SIGN(Q150)</f>
        <v>-145.82558999999998</v>
      </c>
      <c r="V150" s="543">
        <v>70</v>
      </c>
      <c r="W150" s="3">
        <f>ABS(MIN(T150:U150)/(0.9*(V150-4)/100*391.3)*10)</f>
        <v>6.273897936688634</v>
      </c>
      <c r="X150" s="3">
        <f>ABS(MAX(T150:U150)/(0.9*(V150-4)/100*391.3)*10)</f>
        <v>0.65323178113875768</v>
      </c>
    </row>
    <row r="151" spans="1:24" ht="15" customHeight="1" x14ac:dyDescent="0.25">
      <c r="A151" s="543">
        <v>2</v>
      </c>
      <c r="B151" s="543">
        <v>9</v>
      </c>
      <c r="C151" s="543">
        <v>10</v>
      </c>
      <c r="D151" s="543">
        <v>3</v>
      </c>
      <c r="E151" s="543" t="s">
        <v>457</v>
      </c>
      <c r="F151" s="3">
        <f>TRAVI_TEL!L151</f>
        <v>-126.44799999999999</v>
      </c>
      <c r="G151" s="3">
        <f>TRAVI_TEL!M151</f>
        <v>-79.432000000000002</v>
      </c>
      <c r="H151" s="3">
        <f>TRAVI_TEL!H151</f>
        <v>-92.834999999999994</v>
      </c>
      <c r="I151" s="3">
        <f>TRAVI_TEL!I151</f>
        <v>-2.0590000000000002</v>
      </c>
      <c r="J151" s="3">
        <f>TRAVI_TEL!J151</f>
        <v>-1.2829999999999999</v>
      </c>
      <c r="K151" s="3">
        <f>TRAVI_TEL!K151</f>
        <v>-2.0659999999999998</v>
      </c>
      <c r="L151" s="80">
        <f t="shared" si="19"/>
        <v>-94.117999999999995</v>
      </c>
      <c r="M151" s="80">
        <f t="shared" si="19"/>
        <v>-4.125</v>
      </c>
      <c r="N151" s="80">
        <f t="shared" si="20"/>
        <v>-95.355499999999992</v>
      </c>
      <c r="O151" s="80">
        <f t="shared" si="23"/>
        <v>-32.360399999999998</v>
      </c>
      <c r="P151" s="80">
        <f t="shared" si="21"/>
        <v>-174.78749999999999</v>
      </c>
      <c r="Q151" s="80">
        <f t="shared" si="22"/>
        <v>15.92349999999999</v>
      </c>
      <c r="S151" s="543">
        <v>30</v>
      </c>
      <c r="T151" s="4">
        <f>(ABS(P151)-ABS(P153*S151/200))*SIGN(P151)</f>
        <v>-150.74243999999999</v>
      </c>
      <c r="U151" s="4">
        <f>(ABS(Q151)-ABS(Q153*S151/200))*SIGN(Q151)</f>
        <v>3.7240599999999908</v>
      </c>
      <c r="V151" s="543">
        <v>70</v>
      </c>
      <c r="W151" s="3">
        <f>ABS(MIN(T151:U151)/(0.9*(V151-4)/100*391.3)*10)</f>
        <v>6.485437043576578</v>
      </c>
      <c r="X151" s="3">
        <f>ABS(MAX(T151:U151)/(0.9*(V151-4)/100*391.3)*10)</f>
        <v>0.16022134626785753</v>
      </c>
    </row>
    <row r="152" spans="1:24" ht="15" customHeight="1" x14ac:dyDescent="0.25">
      <c r="A152" s="543">
        <v>2</v>
      </c>
      <c r="B152" s="543">
        <v>9</v>
      </c>
      <c r="C152" s="543">
        <v>10</v>
      </c>
      <c r="D152" s="543">
        <v>3</v>
      </c>
      <c r="E152" s="543" t="s">
        <v>458</v>
      </c>
      <c r="F152" s="3">
        <f>TRAVI_TEL!L152</f>
        <v>184.958</v>
      </c>
      <c r="G152" s="3">
        <f>TRAVI_TEL!M152</f>
        <v>117.47199999999999</v>
      </c>
      <c r="H152" s="3">
        <f>TRAVI_TEL!H152</f>
        <v>-38.442</v>
      </c>
      <c r="I152" s="3">
        <f>TRAVI_TEL!I152</f>
        <v>-0.85199999999999998</v>
      </c>
      <c r="J152" s="3">
        <f>TRAVI_TEL!J152</f>
        <v>-0.53100000000000003</v>
      </c>
      <c r="K152" s="3">
        <f>TRAVI_TEL!K152</f>
        <v>-0.85599999999999998</v>
      </c>
      <c r="L152" s="80">
        <f t="shared" si="19"/>
        <v>-38.972999999999999</v>
      </c>
      <c r="M152" s="80">
        <f t="shared" si="19"/>
        <v>-1.708</v>
      </c>
      <c r="N152" s="80">
        <f t="shared" si="20"/>
        <v>-39.485399999999998</v>
      </c>
      <c r="O152" s="80">
        <f t="shared" si="23"/>
        <v>-13.399899999999999</v>
      </c>
      <c r="P152" s="80">
        <f t="shared" si="21"/>
        <v>77.986599999999996</v>
      </c>
      <c r="Q152" s="80">
        <f t="shared" si="22"/>
        <v>156.95740000000001</v>
      </c>
      <c r="S152"/>
      <c r="T152" s="4"/>
      <c r="U152" s="4"/>
      <c r="W152" s="3"/>
      <c r="X152" s="3"/>
    </row>
    <row r="153" spans="1:24" ht="15" customHeight="1" x14ac:dyDescent="0.25">
      <c r="A153" s="543">
        <v>2</v>
      </c>
      <c r="B153" s="543">
        <v>9</v>
      </c>
      <c r="C153" s="543">
        <v>10</v>
      </c>
      <c r="D153" s="543">
        <v>3</v>
      </c>
      <c r="E153" s="543" t="s">
        <v>459</v>
      </c>
      <c r="F153" s="3">
        <f>TRAVI_TEL!L153</f>
        <v>-190.578</v>
      </c>
      <c r="G153" s="3">
        <f>TRAVI_TEL!M153</f>
        <v>-120.815</v>
      </c>
      <c r="H153" s="3">
        <f>TRAVI_TEL!H153</f>
        <v>-38.442</v>
      </c>
      <c r="I153" s="3">
        <f>TRAVI_TEL!I153</f>
        <v>-0.85199999999999998</v>
      </c>
      <c r="J153" s="3">
        <f>TRAVI_TEL!J153</f>
        <v>-0.53100000000000003</v>
      </c>
      <c r="K153" s="3">
        <f>TRAVI_TEL!K153</f>
        <v>-0.85599999999999998</v>
      </c>
      <c r="L153" s="80">
        <f t="shared" si="19"/>
        <v>-38.972999999999999</v>
      </c>
      <c r="M153" s="80">
        <f t="shared" si="19"/>
        <v>-1.708</v>
      </c>
      <c r="N153" s="80">
        <f t="shared" si="20"/>
        <v>-39.485399999999998</v>
      </c>
      <c r="O153" s="80">
        <f t="shared" si="23"/>
        <v>-13.399899999999999</v>
      </c>
      <c r="P153" s="80">
        <f t="shared" si="21"/>
        <v>-160.3004</v>
      </c>
      <c r="Q153" s="80">
        <f t="shared" si="22"/>
        <v>-81.329599999999999</v>
      </c>
      <c r="S153"/>
      <c r="T153" s="4"/>
      <c r="U153" s="4"/>
      <c r="W153" s="3"/>
      <c r="X153" s="3"/>
    </row>
    <row r="154" spans="1:24" ht="15" customHeight="1" x14ac:dyDescent="0.25">
      <c r="A154" s="543">
        <v>2</v>
      </c>
      <c r="B154" s="543">
        <v>9</v>
      </c>
      <c r="C154" s="543">
        <v>10</v>
      </c>
      <c r="D154" s="543">
        <v>2</v>
      </c>
      <c r="E154" s="543" t="s">
        <v>456</v>
      </c>
      <c r="F154" s="3">
        <f>TRAVI_TEL!L154</f>
        <v>-112.89700000000001</v>
      </c>
      <c r="G154" s="3">
        <f>TRAVI_TEL!M154</f>
        <v>-71.382999999999996</v>
      </c>
      <c r="H154" s="3">
        <f>TRAVI_TEL!H154</f>
        <v>120.655</v>
      </c>
      <c r="I154" s="3">
        <f>TRAVI_TEL!I154</f>
        <v>2.5760000000000001</v>
      </c>
      <c r="J154" s="3">
        <f>TRAVI_TEL!J154</f>
        <v>1.6220000000000001</v>
      </c>
      <c r="K154" s="3">
        <f>TRAVI_TEL!K154</f>
        <v>2.6120000000000001</v>
      </c>
      <c r="L154" s="80">
        <f t="shared" si="19"/>
        <v>122.277</v>
      </c>
      <c r="M154" s="80">
        <f t="shared" si="19"/>
        <v>5.1880000000000006</v>
      </c>
      <c r="N154" s="80">
        <f t="shared" si="20"/>
        <v>123.8334</v>
      </c>
      <c r="O154" s="80">
        <f t="shared" si="23"/>
        <v>41.871099999999998</v>
      </c>
      <c r="P154" s="80">
        <f t="shared" si="21"/>
        <v>52.450400000000002</v>
      </c>
      <c r="Q154" s="80">
        <f t="shared" si="22"/>
        <v>-195.21639999999999</v>
      </c>
      <c r="S154" s="543">
        <v>30</v>
      </c>
      <c r="T154" s="4">
        <f>(ABS(P154)-ABS(P156*S154/200))*SIGN(P154)</f>
        <v>42.381035000000004</v>
      </c>
      <c r="U154" s="4">
        <f>(ABS(Q154)-ABS(Q156*S154/200))*SIGN(Q154)</f>
        <v>-170.15876499999999</v>
      </c>
      <c r="V154" s="543">
        <v>70</v>
      </c>
      <c r="W154" s="3">
        <f>ABS(MIN(T154:U154)/(0.9*(V154-4)/100*391.3)*10)</f>
        <v>7.3207913963727913</v>
      </c>
      <c r="X154" s="3">
        <f>ABS(MAX(T154:U154)/(0.9*(V154-4)/100*391.3)*10)</f>
        <v>1.8233719338370502</v>
      </c>
    </row>
    <row r="155" spans="1:24" ht="15" customHeight="1" x14ac:dyDescent="0.25">
      <c r="A155" s="543">
        <v>2</v>
      </c>
      <c r="B155" s="543">
        <v>9</v>
      </c>
      <c r="C155" s="543">
        <v>10</v>
      </c>
      <c r="D155" s="543">
        <v>2</v>
      </c>
      <c r="E155" s="543" t="s">
        <v>457</v>
      </c>
      <c r="F155" s="3">
        <f>TRAVI_TEL!L155</f>
        <v>-129.655</v>
      </c>
      <c r="G155" s="3">
        <f>TRAVI_TEL!M155</f>
        <v>-81.442999999999998</v>
      </c>
      <c r="H155" s="3">
        <f>TRAVI_TEL!H155</f>
        <v>-117.872</v>
      </c>
      <c r="I155" s="3">
        <f>TRAVI_TEL!I155</f>
        <v>-2.5150000000000001</v>
      </c>
      <c r="J155" s="3">
        <f>TRAVI_TEL!J155</f>
        <v>-1.5840000000000001</v>
      </c>
      <c r="K155" s="3">
        <f>TRAVI_TEL!K155</f>
        <v>-2.5499999999999998</v>
      </c>
      <c r="L155" s="80">
        <f t="shared" si="19"/>
        <v>-119.456</v>
      </c>
      <c r="M155" s="80">
        <f t="shared" si="19"/>
        <v>-5.0649999999999995</v>
      </c>
      <c r="N155" s="80">
        <f t="shared" si="20"/>
        <v>-120.9755</v>
      </c>
      <c r="O155" s="80">
        <f t="shared" si="23"/>
        <v>-40.901799999999994</v>
      </c>
      <c r="P155" s="80">
        <f t="shared" si="21"/>
        <v>-202.41849999999999</v>
      </c>
      <c r="Q155" s="80">
        <f t="shared" si="22"/>
        <v>39.532499999999999</v>
      </c>
      <c r="S155" s="543">
        <v>30</v>
      </c>
      <c r="T155" s="4">
        <f>(ABS(P155)-ABS(P157*S155/200))*SIGN(P155)</f>
        <v>-176.74481499999999</v>
      </c>
      <c r="U155" s="4">
        <f>(ABS(Q155)-ABS(Q157*S155/200))*SIGN(Q155)</f>
        <v>28.847085</v>
      </c>
      <c r="V155" s="543">
        <v>70</v>
      </c>
      <c r="W155" s="3">
        <f>ABS(MIN(T155:U155)/(0.9*(V155-4)/100*391.3)*10)</f>
        <v>7.6041449936798768</v>
      </c>
      <c r="X155" s="3">
        <f>ABS(MAX(T155:U155)/(0.9*(V155-4)/100*391.3)*10)</f>
        <v>1.241096758538619</v>
      </c>
    </row>
    <row r="156" spans="1:24" ht="15" customHeight="1" x14ac:dyDescent="0.25">
      <c r="A156" s="543">
        <v>2</v>
      </c>
      <c r="B156" s="543">
        <v>9</v>
      </c>
      <c r="C156" s="543">
        <v>10</v>
      </c>
      <c r="D156" s="543">
        <v>2</v>
      </c>
      <c r="E156" s="543" t="s">
        <v>458</v>
      </c>
      <c r="F156" s="3">
        <f>TRAVI_TEL!L156</f>
        <v>184.34800000000001</v>
      </c>
      <c r="G156" s="3">
        <f>TRAVI_TEL!M156</f>
        <v>117.09</v>
      </c>
      <c r="H156" s="3">
        <f>TRAVI_TEL!H156</f>
        <v>-48.679000000000002</v>
      </c>
      <c r="I156" s="3">
        <f>TRAVI_TEL!I156</f>
        <v>-1.0389999999999999</v>
      </c>
      <c r="J156" s="3">
        <f>TRAVI_TEL!J156</f>
        <v>-0.65400000000000003</v>
      </c>
      <c r="K156" s="3">
        <f>TRAVI_TEL!K156</f>
        <v>-1.054</v>
      </c>
      <c r="L156" s="80">
        <f t="shared" si="19"/>
        <v>-49.333000000000006</v>
      </c>
      <c r="M156" s="80">
        <f t="shared" si="19"/>
        <v>-2.093</v>
      </c>
      <c r="N156" s="80">
        <f t="shared" si="20"/>
        <v>-49.960900000000002</v>
      </c>
      <c r="O156" s="80">
        <f t="shared" si="23"/>
        <v>-16.892900000000001</v>
      </c>
      <c r="P156" s="80">
        <f t="shared" si="21"/>
        <v>67.129099999999994</v>
      </c>
      <c r="Q156" s="80">
        <f t="shared" si="22"/>
        <v>167.05090000000001</v>
      </c>
      <c r="S156"/>
      <c r="T156" s="4"/>
      <c r="U156" s="4"/>
      <c r="W156" s="3"/>
      <c r="X156" s="3"/>
    </row>
    <row r="157" spans="1:24" ht="15" customHeight="1" x14ac:dyDescent="0.25">
      <c r="A157" s="543">
        <v>2</v>
      </c>
      <c r="B157" s="543">
        <v>9</v>
      </c>
      <c r="C157" s="543">
        <v>10</v>
      </c>
      <c r="D157" s="543">
        <v>2</v>
      </c>
      <c r="E157" s="543" t="s">
        <v>459</v>
      </c>
      <c r="F157" s="3">
        <f>TRAVI_TEL!L157</f>
        <v>-191.18799999999999</v>
      </c>
      <c r="G157" s="3">
        <f>TRAVI_TEL!M157</f>
        <v>-121.197</v>
      </c>
      <c r="H157" s="3">
        <f>TRAVI_TEL!H157</f>
        <v>-48.679000000000002</v>
      </c>
      <c r="I157" s="3">
        <f>TRAVI_TEL!I157</f>
        <v>-1.0389999999999999</v>
      </c>
      <c r="J157" s="3">
        <f>TRAVI_TEL!J157</f>
        <v>-0.65400000000000003</v>
      </c>
      <c r="K157" s="3">
        <f>TRAVI_TEL!K157</f>
        <v>-1.054</v>
      </c>
      <c r="L157" s="80">
        <f t="shared" si="19"/>
        <v>-49.333000000000006</v>
      </c>
      <c r="M157" s="80">
        <f t="shared" si="19"/>
        <v>-2.093</v>
      </c>
      <c r="N157" s="80">
        <f t="shared" si="20"/>
        <v>-49.960900000000002</v>
      </c>
      <c r="O157" s="80">
        <f t="shared" si="23"/>
        <v>-16.892900000000001</v>
      </c>
      <c r="P157" s="80">
        <f t="shared" si="21"/>
        <v>-171.15790000000001</v>
      </c>
      <c r="Q157" s="80">
        <f t="shared" si="22"/>
        <v>-71.236099999999993</v>
      </c>
      <c r="S157"/>
      <c r="T157" s="4"/>
      <c r="U157" s="4"/>
      <c r="W157" s="3"/>
      <c r="X157" s="3"/>
    </row>
    <row r="158" spans="1:24" ht="15" customHeight="1" x14ac:dyDescent="0.25">
      <c r="A158" s="543">
        <v>2</v>
      </c>
      <c r="B158" s="543">
        <v>9</v>
      </c>
      <c r="C158" s="543">
        <v>10</v>
      </c>
      <c r="D158" s="543">
        <v>1</v>
      </c>
      <c r="E158" s="543" t="s">
        <v>456</v>
      </c>
      <c r="F158" s="3">
        <f>TRAVI_TEL!L158</f>
        <v>-102.51300000000001</v>
      </c>
      <c r="G158" s="3">
        <f>TRAVI_TEL!M158</f>
        <v>-64.981999999999999</v>
      </c>
      <c r="H158" s="3">
        <f>TRAVI_TEL!H158</f>
        <v>121.622</v>
      </c>
      <c r="I158" s="3">
        <f>TRAVI_TEL!I158</f>
        <v>2.2410000000000001</v>
      </c>
      <c r="J158" s="3">
        <f>TRAVI_TEL!J158</f>
        <v>1.5089999999999999</v>
      </c>
      <c r="K158" s="3">
        <f>TRAVI_TEL!K158</f>
        <v>2.4289999999999998</v>
      </c>
      <c r="L158" s="80">
        <f t="shared" si="19"/>
        <v>123.131</v>
      </c>
      <c r="M158" s="80">
        <f t="shared" si="19"/>
        <v>4.67</v>
      </c>
      <c r="N158" s="80">
        <f t="shared" si="20"/>
        <v>124.532</v>
      </c>
      <c r="O158" s="80">
        <f t="shared" si="23"/>
        <v>41.609299999999998</v>
      </c>
      <c r="P158" s="80">
        <f t="shared" si="21"/>
        <v>59.55</v>
      </c>
      <c r="Q158" s="80">
        <f t="shared" si="22"/>
        <v>-189.51400000000001</v>
      </c>
      <c r="S158" s="609">
        <v>30</v>
      </c>
      <c r="T158" s="4">
        <f>(ABS(P158)-ABS(P160*S158/200))*SIGN(P158)</f>
        <v>49.641914999999997</v>
      </c>
      <c r="U158" s="4">
        <f>(ABS(Q158)-ABS(Q160*S158/200))*SIGN(Q158)</f>
        <v>-164.595685</v>
      </c>
      <c r="V158" s="543">
        <v>70</v>
      </c>
      <c r="W158" s="3">
        <f>ABS(MIN(T158:U158)/(0.9*(V158-4)/100*391.3)*10)</f>
        <v>7.0814493430772512</v>
      </c>
      <c r="X158" s="3">
        <f>ABS(MAX(T158:U158)/(0.9*(V158-4)/100*391.3)*10)</f>
        <v>2.1357589438984785</v>
      </c>
    </row>
    <row r="159" spans="1:24" ht="15" customHeight="1" x14ac:dyDescent="0.25">
      <c r="A159" s="543">
        <v>2</v>
      </c>
      <c r="B159" s="543">
        <v>9</v>
      </c>
      <c r="C159" s="543">
        <v>10</v>
      </c>
      <c r="D159" s="543">
        <v>1</v>
      </c>
      <c r="E159" s="543" t="s">
        <v>457</v>
      </c>
      <c r="F159" s="3">
        <f>TRAVI_TEL!L159</f>
        <v>-127.96</v>
      </c>
      <c r="G159" s="3">
        <f>TRAVI_TEL!M159</f>
        <v>-79.953000000000003</v>
      </c>
      <c r="H159" s="3">
        <f>TRAVI_TEL!H159</f>
        <v>-117.81</v>
      </c>
      <c r="I159" s="3">
        <f>TRAVI_TEL!I159</f>
        <v>-2.173</v>
      </c>
      <c r="J159" s="3">
        <f>TRAVI_TEL!J159</f>
        <v>-1.4630000000000001</v>
      </c>
      <c r="K159" s="3">
        <f>TRAVI_TEL!K159</f>
        <v>-2.3540000000000001</v>
      </c>
      <c r="L159" s="80">
        <f t="shared" si="19"/>
        <v>-119.273</v>
      </c>
      <c r="M159" s="80">
        <f t="shared" si="19"/>
        <v>-4.5270000000000001</v>
      </c>
      <c r="N159" s="80">
        <f t="shared" si="20"/>
        <v>-120.63109999999999</v>
      </c>
      <c r="O159" s="80">
        <f t="shared" si="23"/>
        <v>-40.308900000000001</v>
      </c>
      <c r="P159" s="80">
        <f t="shared" si="21"/>
        <v>-200.58409999999998</v>
      </c>
      <c r="Q159" s="80">
        <f t="shared" si="22"/>
        <v>40.678099999999986</v>
      </c>
      <c r="S159" s="609">
        <v>30</v>
      </c>
      <c r="T159" s="4">
        <f>(ABS(P159)-ABS(P161*S159/200))*SIGN(P159)</f>
        <v>-174.74913499999997</v>
      </c>
      <c r="U159" s="4">
        <f>(ABS(Q159)-ABS(Q161*S159/200))*SIGN(Q159)</f>
        <v>29.853364999999986</v>
      </c>
      <c r="V159" s="543">
        <v>70</v>
      </c>
      <c r="W159" s="3">
        <f>ABS(MIN(T159:U159)/(0.9*(V159-4)/100*391.3)*10)</f>
        <v>7.5182842566563481</v>
      </c>
      <c r="X159" s="3">
        <f>ABS(MAX(T159:U159)/(0.9*(V159-4)/100*391.3)*10)</f>
        <v>1.2843902436925685</v>
      </c>
    </row>
    <row r="160" spans="1:24" ht="15" customHeight="1" x14ac:dyDescent="0.25">
      <c r="A160" s="543">
        <v>2</v>
      </c>
      <c r="B160" s="543">
        <v>9</v>
      </c>
      <c r="C160" s="543">
        <v>10</v>
      </c>
      <c r="D160" s="543">
        <v>1</v>
      </c>
      <c r="E160" s="543" t="s">
        <v>458</v>
      </c>
      <c r="F160" s="3">
        <f>TRAVI_TEL!L160</f>
        <v>182.57499999999999</v>
      </c>
      <c r="G160" s="3">
        <f>TRAVI_TEL!M160</f>
        <v>116.08799999999999</v>
      </c>
      <c r="H160" s="3">
        <f>TRAVI_TEL!H160</f>
        <v>-48.863999999999997</v>
      </c>
      <c r="I160" s="3">
        <f>TRAVI_TEL!I160</f>
        <v>-0.90100000000000002</v>
      </c>
      <c r="J160" s="3">
        <f>TRAVI_TEL!J160</f>
        <v>-0.60699999999999998</v>
      </c>
      <c r="K160" s="3">
        <f>TRAVI_TEL!K160</f>
        <v>-0.97599999999999998</v>
      </c>
      <c r="L160" s="80">
        <f t="shared" si="19"/>
        <v>-49.470999999999997</v>
      </c>
      <c r="M160" s="80">
        <f t="shared" si="19"/>
        <v>-1.877</v>
      </c>
      <c r="N160" s="80">
        <f t="shared" si="20"/>
        <v>-50.034099999999995</v>
      </c>
      <c r="O160" s="80">
        <f t="shared" si="23"/>
        <v>-16.718299999999999</v>
      </c>
      <c r="P160" s="80">
        <f t="shared" si="21"/>
        <v>66.053899999999999</v>
      </c>
      <c r="Q160" s="80">
        <f t="shared" si="22"/>
        <v>166.12209999999999</v>
      </c>
      <c r="S160"/>
      <c r="T160" s="4"/>
      <c r="U160" s="4"/>
      <c r="W160" s="3"/>
      <c r="X160" s="3"/>
    </row>
    <row r="161" spans="1:24" ht="15" customHeight="1" x14ac:dyDescent="0.25">
      <c r="A161" s="543">
        <v>2</v>
      </c>
      <c r="B161" s="543">
        <v>9</v>
      </c>
      <c r="C161" s="543">
        <v>10</v>
      </c>
      <c r="D161" s="543">
        <v>1</v>
      </c>
      <c r="E161" s="543" t="s">
        <v>459</v>
      </c>
      <c r="F161" s="3">
        <f>TRAVI_TEL!L161</f>
        <v>-192.96100000000001</v>
      </c>
      <c r="G161" s="3">
        <f>TRAVI_TEL!M161</f>
        <v>-122.199</v>
      </c>
      <c r="H161" s="3">
        <f>TRAVI_TEL!H161</f>
        <v>-48.863999999999997</v>
      </c>
      <c r="I161" s="3">
        <f>TRAVI_TEL!I161</f>
        <v>-0.90100000000000002</v>
      </c>
      <c r="J161" s="3">
        <f>TRAVI_TEL!J161</f>
        <v>-0.60699999999999998</v>
      </c>
      <c r="K161" s="3">
        <f>TRAVI_TEL!K161</f>
        <v>-0.97599999999999998</v>
      </c>
      <c r="L161" s="80">
        <f t="shared" si="19"/>
        <v>-49.470999999999997</v>
      </c>
      <c r="M161" s="80">
        <f t="shared" si="19"/>
        <v>-1.877</v>
      </c>
      <c r="N161" s="80">
        <f t="shared" si="20"/>
        <v>-50.034099999999995</v>
      </c>
      <c r="O161" s="80">
        <f t="shared" si="23"/>
        <v>-16.718299999999999</v>
      </c>
      <c r="P161" s="80">
        <f t="shared" si="21"/>
        <v>-172.23309999999998</v>
      </c>
      <c r="Q161" s="80">
        <f t="shared" si="22"/>
        <v>-72.164900000000003</v>
      </c>
      <c r="S161"/>
      <c r="T161" s="4"/>
      <c r="U161" s="4"/>
      <c r="W161" s="3"/>
      <c r="X161" s="3"/>
    </row>
    <row r="162" spans="1:24" ht="15" customHeight="1" x14ac:dyDescent="0.25">
      <c r="A162" s="543">
        <v>2</v>
      </c>
      <c r="B162" s="543">
        <v>10</v>
      </c>
      <c r="C162" s="543">
        <v>11</v>
      </c>
      <c r="D162" s="543">
        <v>5</v>
      </c>
      <c r="E162" s="543" t="s">
        <v>456</v>
      </c>
      <c r="F162" s="3">
        <f>TRAVI_TEL!L162</f>
        <v>-78.930999999999997</v>
      </c>
      <c r="G162" s="3">
        <f>TRAVI_TEL!M162</f>
        <v>-46.529000000000003</v>
      </c>
      <c r="H162" s="3">
        <f>TRAVI_TEL!H162</f>
        <v>5.7889999999999997</v>
      </c>
      <c r="I162" s="3">
        <f>TRAVI_TEL!I162</f>
        <v>9.0999999999999998E-2</v>
      </c>
      <c r="J162" s="3">
        <f>TRAVI_TEL!J162</f>
        <v>9.6000000000000002E-2</v>
      </c>
      <c r="K162" s="3">
        <f>TRAVI_TEL!K162</f>
        <v>0.154</v>
      </c>
      <c r="L162" s="80">
        <f t="shared" si="19"/>
        <v>5.8849999999999998</v>
      </c>
      <c r="M162" s="80">
        <f t="shared" si="19"/>
        <v>0.245</v>
      </c>
      <c r="N162" s="80">
        <f t="shared" si="20"/>
        <v>5.9584999999999999</v>
      </c>
      <c r="O162" s="80">
        <f t="shared" si="23"/>
        <v>2.0105</v>
      </c>
      <c r="P162" s="80">
        <f t="shared" si="21"/>
        <v>-40.570500000000003</v>
      </c>
      <c r="Q162" s="80">
        <f t="shared" si="22"/>
        <v>-52.487500000000004</v>
      </c>
      <c r="S162" s="543">
        <v>30</v>
      </c>
      <c r="T162" s="4">
        <f>(ABS(F162)-ABS(F164*S162/200))*SIGN(F162)</f>
        <v>-63.784599999999998</v>
      </c>
      <c r="U162" s="4">
        <f>(ABS(F162)-ABS(F164*S162/200))*SIGN(F162)</f>
        <v>-63.784599999999998</v>
      </c>
      <c r="V162" s="543">
        <v>25</v>
      </c>
      <c r="W162" s="3">
        <f>ABS(MIN(T162:U162)/(0.9*(V162-4)/100*391.3)*10)</f>
        <v>8.6247037077601849</v>
      </c>
      <c r="X162" s="3">
        <f>ABS(MAX(T162:U162)/(0.9*(V162-4)/100*391.3)*10)</f>
        <v>8.6247037077601849</v>
      </c>
    </row>
    <row r="163" spans="1:24" ht="15" customHeight="1" x14ac:dyDescent="0.25">
      <c r="A163" s="543">
        <v>2</v>
      </c>
      <c r="B163" s="543">
        <v>10</v>
      </c>
      <c r="C163" s="543">
        <v>11</v>
      </c>
      <c r="D163" s="543">
        <v>5</v>
      </c>
      <c r="E163" s="543" t="s">
        <v>457</v>
      </c>
      <c r="F163" s="3">
        <f>TRAVI_TEL!L163</f>
        <v>-72.266000000000005</v>
      </c>
      <c r="G163" s="3">
        <f>TRAVI_TEL!M163</f>
        <v>-42.151000000000003</v>
      </c>
      <c r="H163" s="3">
        <f>TRAVI_TEL!H163</f>
        <v>-5.5890000000000004</v>
      </c>
      <c r="I163" s="3">
        <f>TRAVI_TEL!I163</f>
        <v>-8.7999999999999995E-2</v>
      </c>
      <c r="J163" s="3">
        <f>TRAVI_TEL!J163</f>
        <v>-9.6000000000000002E-2</v>
      </c>
      <c r="K163" s="3">
        <f>TRAVI_TEL!K163</f>
        <v>-0.154</v>
      </c>
      <c r="L163" s="80">
        <f t="shared" si="19"/>
        <v>-5.6850000000000005</v>
      </c>
      <c r="M163" s="80">
        <f t="shared" si="19"/>
        <v>-0.24199999999999999</v>
      </c>
      <c r="N163" s="80">
        <f t="shared" si="20"/>
        <v>-5.7576000000000001</v>
      </c>
      <c r="O163" s="80">
        <f t="shared" si="23"/>
        <v>-1.9475</v>
      </c>
      <c r="P163" s="80">
        <f t="shared" si="21"/>
        <v>-47.908600000000007</v>
      </c>
      <c r="Q163" s="80">
        <f t="shared" si="22"/>
        <v>-36.3934</v>
      </c>
      <c r="S163" s="543">
        <v>60</v>
      </c>
      <c r="T163" s="4">
        <f>(ABS(F163)-ABS(F165*S163/200))*SIGN(F163)</f>
        <v>-42.861800000000002</v>
      </c>
      <c r="U163" s="4">
        <f>(ABS(F163)-ABS(F165*S163/200))*SIGN(F163)</f>
        <v>-42.861800000000002</v>
      </c>
      <c r="V163" s="554">
        <v>25</v>
      </c>
      <c r="W163" s="3">
        <f>ABS(MIN(T163:U163)/(0.9*(V163-4)/100*391.3)*10)</f>
        <v>5.7956046660365592</v>
      </c>
      <c r="X163" s="3">
        <f>ABS(MAX(T163:U163)/(0.9*(V163-4)/100*391.3)*10)</f>
        <v>5.7956046660365592</v>
      </c>
    </row>
    <row r="164" spans="1:24" ht="15" customHeight="1" x14ac:dyDescent="0.25">
      <c r="A164" s="543">
        <v>2</v>
      </c>
      <c r="B164" s="543">
        <v>10</v>
      </c>
      <c r="C164" s="543">
        <v>11</v>
      </c>
      <c r="D164" s="543">
        <v>5</v>
      </c>
      <c r="E164" s="543" t="s">
        <v>458</v>
      </c>
      <c r="F164" s="3">
        <f>TRAVI_TEL!L164</f>
        <v>100.976</v>
      </c>
      <c r="G164" s="3">
        <f>TRAVI_TEL!M164</f>
        <v>59.18</v>
      </c>
      <c r="H164" s="3">
        <f>TRAVI_TEL!H164</f>
        <v>-2.5289999999999999</v>
      </c>
      <c r="I164" s="3">
        <f>TRAVI_TEL!I164</f>
        <v>-0.04</v>
      </c>
      <c r="J164" s="3">
        <f>TRAVI_TEL!J164</f>
        <v>-4.2999999999999997E-2</v>
      </c>
      <c r="K164" s="3">
        <f>TRAVI_TEL!K164</f>
        <v>-6.9000000000000006E-2</v>
      </c>
      <c r="L164" s="80">
        <f t="shared" si="19"/>
        <v>-2.5720000000000001</v>
      </c>
      <c r="M164" s="80">
        <f t="shared" si="19"/>
        <v>-0.10900000000000001</v>
      </c>
      <c r="N164" s="80">
        <f t="shared" si="20"/>
        <v>-2.6047000000000002</v>
      </c>
      <c r="O164" s="80">
        <f t="shared" si="23"/>
        <v>-0.88059999999999994</v>
      </c>
      <c r="P164" s="80">
        <f t="shared" si="21"/>
        <v>56.575299999999999</v>
      </c>
      <c r="Q164" s="80">
        <f t="shared" si="22"/>
        <v>61.784700000000001</v>
      </c>
      <c r="S164"/>
      <c r="T164" s="4"/>
      <c r="U164" s="4"/>
      <c r="W164" s="3"/>
      <c r="X164" s="3"/>
    </row>
    <row r="165" spans="1:24" ht="15" customHeight="1" x14ac:dyDescent="0.25">
      <c r="A165" s="543">
        <v>2</v>
      </c>
      <c r="B165" s="543">
        <v>10</v>
      </c>
      <c r="C165" s="543">
        <v>11</v>
      </c>
      <c r="D165" s="543">
        <v>5</v>
      </c>
      <c r="E165" s="543" t="s">
        <v>459</v>
      </c>
      <c r="F165" s="3">
        <f>TRAVI_TEL!L165</f>
        <v>-98.013999999999996</v>
      </c>
      <c r="G165" s="3">
        <f>TRAVI_TEL!M165</f>
        <v>-57.234999999999999</v>
      </c>
      <c r="H165" s="3">
        <f>TRAVI_TEL!H165</f>
        <v>-2.5289999999999999</v>
      </c>
      <c r="I165" s="3">
        <f>TRAVI_TEL!I165</f>
        <v>-0.04</v>
      </c>
      <c r="J165" s="3">
        <f>TRAVI_TEL!J165</f>
        <v>-4.2999999999999997E-2</v>
      </c>
      <c r="K165" s="3">
        <f>TRAVI_TEL!K165</f>
        <v>-6.9000000000000006E-2</v>
      </c>
      <c r="L165" s="80">
        <f t="shared" si="19"/>
        <v>-2.5720000000000001</v>
      </c>
      <c r="M165" s="80">
        <f t="shared" si="19"/>
        <v>-0.10900000000000001</v>
      </c>
      <c r="N165" s="80">
        <f t="shared" si="20"/>
        <v>-2.6047000000000002</v>
      </c>
      <c r="O165" s="80">
        <f t="shared" si="23"/>
        <v>-0.88059999999999994</v>
      </c>
      <c r="P165" s="80">
        <f t="shared" si="21"/>
        <v>-59.839700000000001</v>
      </c>
      <c r="Q165" s="80">
        <f t="shared" si="22"/>
        <v>-54.630299999999998</v>
      </c>
      <c r="S165"/>
      <c r="T165" s="4"/>
      <c r="U165" s="4"/>
      <c r="W165" s="3"/>
      <c r="X165" s="3"/>
    </row>
    <row r="166" spans="1:24" ht="15" customHeight="1" x14ac:dyDescent="0.25">
      <c r="A166" s="543">
        <v>2</v>
      </c>
      <c r="B166" s="543">
        <v>10</v>
      </c>
      <c r="C166" s="543">
        <v>11</v>
      </c>
      <c r="D166" s="543">
        <v>4</v>
      </c>
      <c r="E166" s="543" t="s">
        <v>456</v>
      </c>
      <c r="F166" s="3">
        <f>TRAVI_TEL!L166</f>
        <v>-80.825999999999993</v>
      </c>
      <c r="G166" s="3">
        <f>TRAVI_TEL!M166</f>
        <v>-48.68</v>
      </c>
      <c r="H166" s="3">
        <f>TRAVI_TEL!H166</f>
        <v>12.654999999999999</v>
      </c>
      <c r="I166" s="3">
        <f>TRAVI_TEL!I166</f>
        <v>0.25600000000000001</v>
      </c>
      <c r="J166" s="3">
        <f>TRAVI_TEL!J166</f>
        <v>0.17899999999999999</v>
      </c>
      <c r="K166" s="3">
        <f>TRAVI_TEL!K166</f>
        <v>0.28899999999999998</v>
      </c>
      <c r="L166" s="80">
        <f t="shared" si="19"/>
        <v>12.834</v>
      </c>
      <c r="M166" s="80">
        <f t="shared" si="19"/>
        <v>0.54499999999999993</v>
      </c>
      <c r="N166" s="80">
        <f t="shared" si="20"/>
        <v>12.997499999999999</v>
      </c>
      <c r="O166" s="80">
        <f t="shared" si="23"/>
        <v>4.3951999999999991</v>
      </c>
      <c r="P166" s="80">
        <f t="shared" si="21"/>
        <v>-35.682500000000005</v>
      </c>
      <c r="Q166" s="80">
        <f t="shared" si="22"/>
        <v>-61.677499999999995</v>
      </c>
      <c r="S166" s="543">
        <v>30</v>
      </c>
      <c r="T166" s="4">
        <f>(ABS(F166)-ABS(F168*S166/200))*SIGN(F166)</f>
        <v>-64.912949999999995</v>
      </c>
      <c r="U166" s="4">
        <f>(ABS(F166)-ABS(F168*S166/200))*SIGN(F166)</f>
        <v>-64.912949999999995</v>
      </c>
      <c r="V166" s="554">
        <v>25</v>
      </c>
      <c r="W166" s="3">
        <f>ABS(MIN(T166:U166)/(0.9*(V166-4)/100*391.3)*10)</f>
        <v>8.777274773952513</v>
      </c>
      <c r="X166" s="3">
        <f>ABS(MAX(T166:U166)/(0.9*(V166-4)/100*391.3)*10)</f>
        <v>8.777274773952513</v>
      </c>
    </row>
    <row r="167" spans="1:24" ht="15" customHeight="1" x14ac:dyDescent="0.25">
      <c r="A167" s="543">
        <v>2</v>
      </c>
      <c r="B167" s="543">
        <v>10</v>
      </c>
      <c r="C167" s="543">
        <v>11</v>
      </c>
      <c r="D167" s="543">
        <v>4</v>
      </c>
      <c r="E167" s="543" t="s">
        <v>457</v>
      </c>
      <c r="F167" s="3">
        <f>TRAVI_TEL!L167</f>
        <v>-81.941999999999993</v>
      </c>
      <c r="G167" s="3">
        <f>TRAVI_TEL!M167</f>
        <v>-48.765999999999998</v>
      </c>
      <c r="H167" s="3">
        <f>TRAVI_TEL!H167</f>
        <v>-15.176</v>
      </c>
      <c r="I167" s="3">
        <f>TRAVI_TEL!I167</f>
        <v>-0.307</v>
      </c>
      <c r="J167" s="3">
        <f>TRAVI_TEL!J167</f>
        <v>-0.215</v>
      </c>
      <c r="K167" s="3">
        <f>TRAVI_TEL!K167</f>
        <v>-0.34599999999999997</v>
      </c>
      <c r="L167" s="80">
        <f t="shared" si="19"/>
        <v>-15.391</v>
      </c>
      <c r="M167" s="80">
        <f t="shared" si="19"/>
        <v>-0.65300000000000002</v>
      </c>
      <c r="N167" s="80">
        <f t="shared" si="20"/>
        <v>-15.5869</v>
      </c>
      <c r="O167" s="80">
        <f t="shared" si="23"/>
        <v>-5.2703000000000007</v>
      </c>
      <c r="P167" s="80">
        <f t="shared" si="21"/>
        <v>-64.352900000000005</v>
      </c>
      <c r="Q167" s="80">
        <f t="shared" si="22"/>
        <v>-33.179099999999998</v>
      </c>
      <c r="S167" s="543">
        <v>70</v>
      </c>
      <c r="T167" s="4">
        <f>(ABS(F167)-ABS(F169*S167/200))*SIGN(F167)</f>
        <v>-44.637949999999996</v>
      </c>
      <c r="U167" s="4">
        <f>(ABS(F167)-ABS(F169*S167/200))*SIGN(F167)</f>
        <v>-44.637949999999996</v>
      </c>
      <c r="V167" s="554">
        <v>25</v>
      </c>
      <c r="W167" s="3">
        <f>ABS(MIN(T167:U167)/(0.9*(V167-4)/100*391.3)*10)</f>
        <v>6.0357687101873134</v>
      </c>
      <c r="X167" s="3">
        <f>ABS(MAX(T167:U167)/(0.9*(V167-4)/100*391.3)*10)</f>
        <v>6.0357687101873134</v>
      </c>
    </row>
    <row r="168" spans="1:24" ht="15" customHeight="1" x14ac:dyDescent="0.25">
      <c r="A168" s="543">
        <v>2</v>
      </c>
      <c r="B168" s="543">
        <v>10</v>
      </c>
      <c r="C168" s="543">
        <v>11</v>
      </c>
      <c r="D168" s="543">
        <v>4</v>
      </c>
      <c r="E168" s="543" t="s">
        <v>458</v>
      </c>
      <c r="F168" s="3">
        <f>TRAVI_TEL!L168</f>
        <v>106.087</v>
      </c>
      <c r="G168" s="3">
        <f>TRAVI_TEL!M168</f>
        <v>63.453000000000003</v>
      </c>
      <c r="H168" s="3">
        <f>TRAVI_TEL!H168</f>
        <v>-6.1849999999999996</v>
      </c>
      <c r="I168" s="3">
        <f>TRAVI_TEL!I168</f>
        <v>-0.125</v>
      </c>
      <c r="J168" s="3">
        <f>TRAVI_TEL!J168</f>
        <v>-8.7999999999999995E-2</v>
      </c>
      <c r="K168" s="3">
        <f>TRAVI_TEL!K168</f>
        <v>-0.14099999999999999</v>
      </c>
      <c r="L168" s="80">
        <f t="shared" si="19"/>
        <v>-6.2729999999999997</v>
      </c>
      <c r="M168" s="80">
        <f t="shared" si="19"/>
        <v>-0.26600000000000001</v>
      </c>
      <c r="N168" s="80">
        <f t="shared" si="20"/>
        <v>-6.3527999999999993</v>
      </c>
      <c r="O168" s="80">
        <f t="shared" si="23"/>
        <v>-2.1478999999999999</v>
      </c>
      <c r="P168" s="80">
        <f t="shared" si="21"/>
        <v>57.100200000000001</v>
      </c>
      <c r="Q168" s="80">
        <f t="shared" si="22"/>
        <v>69.805800000000005</v>
      </c>
      <c r="S168"/>
      <c r="T168" s="4"/>
      <c r="U168" s="4"/>
      <c r="W168" s="3"/>
      <c r="X168" s="3"/>
    </row>
    <row r="169" spans="1:24" ht="15" customHeight="1" x14ac:dyDescent="0.25">
      <c r="A169" s="543">
        <v>2</v>
      </c>
      <c r="B169" s="543">
        <v>10</v>
      </c>
      <c r="C169" s="543">
        <v>11</v>
      </c>
      <c r="D169" s="543">
        <v>4</v>
      </c>
      <c r="E169" s="543" t="s">
        <v>459</v>
      </c>
      <c r="F169" s="3">
        <f>TRAVI_TEL!L169</f>
        <v>-106.583</v>
      </c>
      <c r="G169" s="3">
        <f>TRAVI_TEL!M169</f>
        <v>-63.491999999999997</v>
      </c>
      <c r="H169" s="3">
        <f>TRAVI_TEL!H169</f>
        <v>-6.1849999999999996</v>
      </c>
      <c r="I169" s="3">
        <f>TRAVI_TEL!I169</f>
        <v>-0.125</v>
      </c>
      <c r="J169" s="3">
        <f>TRAVI_TEL!J169</f>
        <v>-8.7999999999999995E-2</v>
      </c>
      <c r="K169" s="3">
        <f>TRAVI_TEL!K169</f>
        <v>-0.14099999999999999</v>
      </c>
      <c r="L169" s="80">
        <f t="shared" si="19"/>
        <v>-6.2729999999999997</v>
      </c>
      <c r="M169" s="80">
        <f t="shared" si="19"/>
        <v>-0.26600000000000001</v>
      </c>
      <c r="N169" s="80">
        <f t="shared" si="20"/>
        <v>-6.3527999999999993</v>
      </c>
      <c r="O169" s="80">
        <f t="shared" si="23"/>
        <v>-2.1478999999999999</v>
      </c>
      <c r="P169" s="80">
        <f t="shared" si="21"/>
        <v>-69.844799999999992</v>
      </c>
      <c r="Q169" s="80">
        <f t="shared" si="22"/>
        <v>-57.139199999999995</v>
      </c>
      <c r="S169"/>
      <c r="T169" s="4"/>
      <c r="U169" s="4"/>
      <c r="W169" s="3"/>
      <c r="X169" s="3"/>
    </row>
    <row r="170" spans="1:24" ht="15" customHeight="1" x14ac:dyDescent="0.25">
      <c r="A170" s="543">
        <v>2</v>
      </c>
      <c r="B170" s="543">
        <v>10</v>
      </c>
      <c r="C170" s="543">
        <v>11</v>
      </c>
      <c r="D170" s="543">
        <v>3</v>
      </c>
      <c r="E170" s="543" t="s">
        <v>456</v>
      </c>
      <c r="F170" s="3">
        <f>TRAVI_TEL!L170</f>
        <v>-80.438000000000002</v>
      </c>
      <c r="G170" s="3">
        <f>TRAVI_TEL!M170</f>
        <v>-48.281999999999996</v>
      </c>
      <c r="H170" s="3">
        <f>TRAVI_TEL!H170</f>
        <v>17.312999999999999</v>
      </c>
      <c r="I170" s="3">
        <f>TRAVI_TEL!I170</f>
        <v>0.38</v>
      </c>
      <c r="J170" s="3">
        <f>TRAVI_TEL!J170</f>
        <v>0.23899999999999999</v>
      </c>
      <c r="K170" s="3">
        <f>TRAVI_TEL!K170</f>
        <v>0.38400000000000001</v>
      </c>
      <c r="L170" s="80">
        <f t="shared" si="19"/>
        <v>17.552</v>
      </c>
      <c r="M170" s="80">
        <f t="shared" si="19"/>
        <v>0.76400000000000001</v>
      </c>
      <c r="N170" s="80">
        <f t="shared" si="20"/>
        <v>17.781199999999998</v>
      </c>
      <c r="O170" s="80">
        <f t="shared" si="23"/>
        <v>6.0296000000000003</v>
      </c>
      <c r="P170" s="80">
        <f t="shared" si="21"/>
        <v>-30.500799999999998</v>
      </c>
      <c r="Q170" s="80">
        <f t="shared" si="22"/>
        <v>-66.063199999999995</v>
      </c>
      <c r="S170" s="543">
        <v>30</v>
      </c>
      <c r="T170" s="4">
        <f>(ABS(F170)-ABS(F172*S170/200))*SIGN(F170)</f>
        <v>-64.5197</v>
      </c>
      <c r="U170" s="4">
        <f>(ABS(F170)-ABS(F172*S170/200))*SIGN(F170)</f>
        <v>-64.5197</v>
      </c>
      <c r="V170" s="554">
        <v>25</v>
      </c>
      <c r="W170" s="3">
        <f>ABS(MIN(T170:U170)/(0.9*(V170-4)/100*391.3)*10)</f>
        <v>8.724101049682444</v>
      </c>
      <c r="X170" s="3">
        <f>ABS(MAX(T170:U170)/(0.9*(V170-4)/100*391.3)*10)</f>
        <v>8.724101049682444</v>
      </c>
    </row>
    <row r="171" spans="1:24" ht="15" customHeight="1" x14ac:dyDescent="0.25">
      <c r="A171" s="543">
        <v>2</v>
      </c>
      <c r="B171" s="543">
        <v>10</v>
      </c>
      <c r="C171" s="543">
        <v>11</v>
      </c>
      <c r="D171" s="543">
        <v>3</v>
      </c>
      <c r="E171" s="543" t="s">
        <v>457</v>
      </c>
      <c r="F171" s="3">
        <f>TRAVI_TEL!L171</f>
        <v>-81.396000000000001</v>
      </c>
      <c r="G171" s="3">
        <f>TRAVI_TEL!M171</f>
        <v>-48.543999999999997</v>
      </c>
      <c r="H171" s="3">
        <f>TRAVI_TEL!H171</f>
        <v>-21.888000000000002</v>
      </c>
      <c r="I171" s="3">
        <f>TRAVI_TEL!I171</f>
        <v>-0.48199999999999998</v>
      </c>
      <c r="J171" s="3">
        <f>TRAVI_TEL!J171</f>
        <v>-0.30199999999999999</v>
      </c>
      <c r="K171" s="3">
        <f>TRAVI_TEL!K171</f>
        <v>-0.48599999999999999</v>
      </c>
      <c r="L171" s="80">
        <f t="shared" si="19"/>
        <v>-22.19</v>
      </c>
      <c r="M171" s="80">
        <f t="shared" si="19"/>
        <v>-0.96799999999999997</v>
      </c>
      <c r="N171" s="80">
        <f t="shared" si="20"/>
        <v>-22.480400000000003</v>
      </c>
      <c r="O171" s="80">
        <f t="shared" si="23"/>
        <v>-7.625</v>
      </c>
      <c r="P171" s="80">
        <f t="shared" si="21"/>
        <v>-71.0244</v>
      </c>
      <c r="Q171" s="80">
        <f t="shared" si="22"/>
        <v>-26.063599999999994</v>
      </c>
      <c r="S171" s="543">
        <v>80</v>
      </c>
      <c r="T171" s="4">
        <f>(ABS(F171)-ABS(F173*S171/200))*SIGN(F171)</f>
        <v>-38.776800000000001</v>
      </c>
      <c r="U171" s="4">
        <f>(ABS(F171)-ABS(F173*S171/200))*SIGN(F171)</f>
        <v>-38.776800000000001</v>
      </c>
      <c r="V171" s="554">
        <v>25</v>
      </c>
      <c r="W171" s="3">
        <f>ABS(MIN(T171:U171)/(0.9*(V171-4)/100*391.3)*10)</f>
        <v>5.2432469708217209</v>
      </c>
      <c r="X171" s="3">
        <f>ABS(MAX(T171:U171)/(0.9*(V171-4)/100*391.3)*10)</f>
        <v>5.2432469708217209</v>
      </c>
    </row>
    <row r="172" spans="1:24" ht="15" customHeight="1" x14ac:dyDescent="0.25">
      <c r="A172" s="543">
        <v>2</v>
      </c>
      <c r="B172" s="543">
        <v>10</v>
      </c>
      <c r="C172" s="543">
        <v>11</v>
      </c>
      <c r="D172" s="543">
        <v>3</v>
      </c>
      <c r="E172" s="543" t="s">
        <v>458</v>
      </c>
      <c r="F172" s="3">
        <f>TRAVI_TEL!L172</f>
        <v>106.122</v>
      </c>
      <c r="G172" s="3">
        <f>TRAVI_TEL!M172</f>
        <v>63.414000000000001</v>
      </c>
      <c r="H172" s="3">
        <f>TRAVI_TEL!H172</f>
        <v>-8.7110000000000003</v>
      </c>
      <c r="I172" s="3">
        <f>TRAVI_TEL!I172</f>
        <v>-0.192</v>
      </c>
      <c r="J172" s="3">
        <f>TRAVI_TEL!J172</f>
        <v>-0.12</v>
      </c>
      <c r="K172" s="3">
        <f>TRAVI_TEL!K172</f>
        <v>-0.193</v>
      </c>
      <c r="L172" s="80">
        <f t="shared" si="19"/>
        <v>-8.8309999999999995</v>
      </c>
      <c r="M172" s="80">
        <f t="shared" si="19"/>
        <v>-0.38500000000000001</v>
      </c>
      <c r="N172" s="80">
        <f t="shared" si="20"/>
        <v>-8.9465000000000003</v>
      </c>
      <c r="O172" s="80">
        <f t="shared" si="23"/>
        <v>-3.0343</v>
      </c>
      <c r="P172" s="80">
        <f t="shared" si="21"/>
        <v>54.467500000000001</v>
      </c>
      <c r="Q172" s="80">
        <f t="shared" si="22"/>
        <v>72.360500000000002</v>
      </c>
      <c r="S172"/>
      <c r="T172" s="4"/>
      <c r="U172" s="4"/>
      <c r="W172" s="3"/>
      <c r="X172" s="3"/>
    </row>
    <row r="173" spans="1:24" ht="15" customHeight="1" x14ac:dyDescent="0.25">
      <c r="A173" s="543">
        <v>2</v>
      </c>
      <c r="B173" s="543">
        <v>10</v>
      </c>
      <c r="C173" s="543">
        <v>11</v>
      </c>
      <c r="D173" s="543">
        <v>3</v>
      </c>
      <c r="E173" s="543" t="s">
        <v>459</v>
      </c>
      <c r="F173" s="3">
        <f>TRAVI_TEL!L173</f>
        <v>-106.548</v>
      </c>
      <c r="G173" s="3">
        <f>TRAVI_TEL!M173</f>
        <v>-63.530999999999999</v>
      </c>
      <c r="H173" s="3">
        <f>TRAVI_TEL!H173</f>
        <v>-8.7110000000000003</v>
      </c>
      <c r="I173" s="3">
        <f>TRAVI_TEL!I173</f>
        <v>-0.192</v>
      </c>
      <c r="J173" s="3">
        <f>TRAVI_TEL!J173</f>
        <v>-0.12</v>
      </c>
      <c r="K173" s="3">
        <f>TRAVI_TEL!K173</f>
        <v>-0.193</v>
      </c>
      <c r="L173" s="80">
        <f t="shared" si="19"/>
        <v>-8.8309999999999995</v>
      </c>
      <c r="M173" s="80">
        <f t="shared" si="19"/>
        <v>-0.38500000000000001</v>
      </c>
      <c r="N173" s="80">
        <f t="shared" si="20"/>
        <v>-8.9465000000000003</v>
      </c>
      <c r="O173" s="80">
        <f t="shared" si="23"/>
        <v>-3.0343</v>
      </c>
      <c r="P173" s="80">
        <f t="shared" si="21"/>
        <v>-72.477499999999992</v>
      </c>
      <c r="Q173" s="80">
        <f t="shared" si="22"/>
        <v>-54.584499999999998</v>
      </c>
      <c r="S173"/>
      <c r="T173" s="4"/>
      <c r="U173" s="4"/>
      <c r="W173" s="3"/>
      <c r="X173" s="3"/>
    </row>
    <row r="174" spans="1:24" ht="15" customHeight="1" x14ac:dyDescent="0.25">
      <c r="A174" s="543">
        <v>2</v>
      </c>
      <c r="B174" s="543">
        <v>10</v>
      </c>
      <c r="C174" s="543">
        <v>11</v>
      </c>
      <c r="D174" s="543">
        <v>2</v>
      </c>
      <c r="E174" s="543" t="s">
        <v>456</v>
      </c>
      <c r="F174" s="3">
        <f>TRAVI_TEL!L174</f>
        <v>-81.284999999999997</v>
      </c>
      <c r="G174" s="3">
        <f>TRAVI_TEL!M174</f>
        <v>-48.786999999999999</v>
      </c>
      <c r="H174" s="3">
        <f>TRAVI_TEL!H174</f>
        <v>19.914999999999999</v>
      </c>
      <c r="I174" s="3">
        <f>TRAVI_TEL!I174</f>
        <v>0.42699999999999999</v>
      </c>
      <c r="J174" s="3">
        <f>TRAVI_TEL!J174</f>
        <v>0.26900000000000002</v>
      </c>
      <c r="K174" s="3">
        <f>TRAVI_TEL!K174</f>
        <v>0.433</v>
      </c>
      <c r="L174" s="80">
        <f t="shared" si="19"/>
        <v>20.183999999999997</v>
      </c>
      <c r="M174" s="80">
        <f t="shared" si="19"/>
        <v>0.86</v>
      </c>
      <c r="N174" s="80">
        <f t="shared" si="20"/>
        <v>20.441999999999997</v>
      </c>
      <c r="O174" s="80">
        <f t="shared" si="23"/>
        <v>6.9151999999999996</v>
      </c>
      <c r="P174" s="80">
        <f t="shared" si="21"/>
        <v>-28.345000000000002</v>
      </c>
      <c r="Q174" s="80">
        <f t="shared" si="22"/>
        <v>-69.228999999999999</v>
      </c>
      <c r="S174" s="543">
        <v>30</v>
      </c>
      <c r="T174" s="4">
        <f>(ABS(F174)-ABS(F176*S174/200))*SIGN(F174)</f>
        <v>-65.311350000000004</v>
      </c>
      <c r="U174" s="4">
        <f>(ABS(F174)-ABS(F176*S174/200))*SIGN(F174)</f>
        <v>-65.311350000000004</v>
      </c>
      <c r="V174" s="554">
        <v>25</v>
      </c>
      <c r="W174" s="3">
        <f>ABS(MIN(T174:U174)/(0.9*(V174-4)/100*391.3)*10)</f>
        <v>8.8311448610451926</v>
      </c>
      <c r="X174" s="3">
        <f>ABS(MAX(T174:U174)/(0.9*(V174-4)/100*391.3)*10)</f>
        <v>8.8311448610451926</v>
      </c>
    </row>
    <row r="175" spans="1:24" ht="15" customHeight="1" x14ac:dyDescent="0.25">
      <c r="A175" s="543">
        <v>2</v>
      </c>
      <c r="B175" s="543">
        <v>10</v>
      </c>
      <c r="C175" s="543">
        <v>11</v>
      </c>
      <c r="D175" s="543">
        <v>2</v>
      </c>
      <c r="E175" s="543" t="s">
        <v>457</v>
      </c>
      <c r="F175" s="3">
        <f>TRAVI_TEL!L175</f>
        <v>-80.582999999999998</v>
      </c>
      <c r="G175" s="3">
        <f>TRAVI_TEL!M175</f>
        <v>-48.045000000000002</v>
      </c>
      <c r="H175" s="3">
        <f>TRAVI_TEL!H175</f>
        <v>-25.134</v>
      </c>
      <c r="I175" s="3">
        <f>TRAVI_TEL!I175</f>
        <v>-0.54200000000000004</v>
      </c>
      <c r="J175" s="3">
        <f>TRAVI_TEL!J175</f>
        <v>-0.34100000000000003</v>
      </c>
      <c r="K175" s="3">
        <f>TRAVI_TEL!K175</f>
        <v>-0.54800000000000004</v>
      </c>
      <c r="L175" s="80">
        <f t="shared" si="19"/>
        <v>-25.475000000000001</v>
      </c>
      <c r="M175" s="80">
        <f t="shared" si="19"/>
        <v>-1.0900000000000001</v>
      </c>
      <c r="N175" s="80">
        <f t="shared" si="20"/>
        <v>-25.802000000000003</v>
      </c>
      <c r="O175" s="80">
        <f t="shared" si="23"/>
        <v>-8.7324999999999999</v>
      </c>
      <c r="P175" s="80">
        <f t="shared" si="21"/>
        <v>-73.847000000000008</v>
      </c>
      <c r="Q175" s="80">
        <f t="shared" si="22"/>
        <v>-22.242999999999999</v>
      </c>
      <c r="S175" s="543">
        <v>80</v>
      </c>
      <c r="T175" s="4">
        <f>(ABS(F175)-ABS(F177*S175/200))*SIGN(F175)</f>
        <v>-38.111400000000003</v>
      </c>
      <c r="U175" s="4">
        <f>(ABS(F175)-ABS(F177*S175/200))*SIGN(F175)</f>
        <v>-38.111400000000003</v>
      </c>
      <c r="V175" s="554">
        <v>25</v>
      </c>
      <c r="W175" s="3">
        <f>ABS(MIN(T175:U175)/(0.9*(V175-4)/100*391.3)*10)</f>
        <v>5.1532741898190402</v>
      </c>
      <c r="X175" s="3">
        <f>ABS(MAX(T175:U175)/(0.9*(V175-4)/100*391.3)*10)</f>
        <v>5.1532741898190402</v>
      </c>
    </row>
    <row r="176" spans="1:24" ht="15" customHeight="1" x14ac:dyDescent="0.25">
      <c r="A176" s="543">
        <v>2</v>
      </c>
      <c r="B176" s="543">
        <v>10</v>
      </c>
      <c r="C176" s="543">
        <v>11</v>
      </c>
      <c r="D176" s="543">
        <v>2</v>
      </c>
      <c r="E176" s="543" t="s">
        <v>458</v>
      </c>
      <c r="F176" s="3">
        <f>TRAVI_TEL!L176</f>
        <v>106.491</v>
      </c>
      <c r="G176" s="3">
        <f>TRAVI_TEL!M176</f>
        <v>63.637</v>
      </c>
      <c r="H176" s="3">
        <f>TRAVI_TEL!H176</f>
        <v>-10.010999999999999</v>
      </c>
      <c r="I176" s="3">
        <f>TRAVI_TEL!I176</f>
        <v>-0.215</v>
      </c>
      <c r="J176" s="3">
        <f>TRAVI_TEL!J176</f>
        <v>-0.13600000000000001</v>
      </c>
      <c r="K176" s="3">
        <f>TRAVI_TEL!K176</f>
        <v>-0.218</v>
      </c>
      <c r="L176" s="80">
        <f t="shared" si="19"/>
        <v>-10.146999999999998</v>
      </c>
      <c r="M176" s="80">
        <f t="shared" si="19"/>
        <v>-0.433</v>
      </c>
      <c r="N176" s="80">
        <f t="shared" si="20"/>
        <v>-10.276899999999998</v>
      </c>
      <c r="O176" s="80">
        <f t="shared" si="23"/>
        <v>-3.4770999999999992</v>
      </c>
      <c r="P176" s="80">
        <f t="shared" si="21"/>
        <v>53.360100000000003</v>
      </c>
      <c r="Q176" s="80">
        <f t="shared" si="22"/>
        <v>73.913899999999998</v>
      </c>
      <c r="S176"/>
      <c r="T176" s="4"/>
      <c r="U176" s="4"/>
      <c r="W176" s="3"/>
      <c r="X176" s="3"/>
    </row>
    <row r="177" spans="1:24" ht="15" customHeight="1" x14ac:dyDescent="0.25">
      <c r="A177" s="543">
        <v>2</v>
      </c>
      <c r="B177" s="543">
        <v>10</v>
      </c>
      <c r="C177" s="543">
        <v>11</v>
      </c>
      <c r="D177" s="543">
        <v>2</v>
      </c>
      <c r="E177" s="543" t="s">
        <v>459</v>
      </c>
      <c r="F177" s="3">
        <f>TRAVI_TEL!L177</f>
        <v>-106.179</v>
      </c>
      <c r="G177" s="3">
        <f>TRAVI_TEL!M177</f>
        <v>-63.308</v>
      </c>
      <c r="H177" s="3">
        <f>TRAVI_TEL!H177</f>
        <v>-10.010999999999999</v>
      </c>
      <c r="I177" s="3">
        <f>TRAVI_TEL!I177</f>
        <v>-0.215</v>
      </c>
      <c r="J177" s="3">
        <f>TRAVI_TEL!J177</f>
        <v>-0.13600000000000001</v>
      </c>
      <c r="K177" s="3">
        <f>TRAVI_TEL!K177</f>
        <v>-0.218</v>
      </c>
      <c r="L177" s="80">
        <f t="shared" si="19"/>
        <v>-10.146999999999998</v>
      </c>
      <c r="M177" s="80">
        <f t="shared" si="19"/>
        <v>-0.433</v>
      </c>
      <c r="N177" s="80">
        <f t="shared" si="20"/>
        <v>-10.276899999999998</v>
      </c>
      <c r="O177" s="80">
        <f t="shared" si="23"/>
        <v>-3.4770999999999992</v>
      </c>
      <c r="P177" s="80">
        <f t="shared" si="21"/>
        <v>-73.584900000000005</v>
      </c>
      <c r="Q177" s="80">
        <f t="shared" si="22"/>
        <v>-53.031100000000002</v>
      </c>
      <c r="S177"/>
      <c r="T177" s="4"/>
      <c r="U177" s="4"/>
      <c r="W177" s="3"/>
      <c r="X177" s="3"/>
    </row>
    <row r="178" spans="1:24" ht="15" customHeight="1" x14ac:dyDescent="0.25">
      <c r="A178" s="543">
        <v>2</v>
      </c>
      <c r="B178" s="543">
        <v>10</v>
      </c>
      <c r="C178" s="543">
        <v>11</v>
      </c>
      <c r="D178" s="543">
        <v>1</v>
      </c>
      <c r="E178" s="543" t="s">
        <v>456</v>
      </c>
      <c r="F178" s="3">
        <f>TRAVI_TEL!L178</f>
        <v>-83.846000000000004</v>
      </c>
      <c r="G178" s="3">
        <f>TRAVI_TEL!M178</f>
        <v>-50.406999999999996</v>
      </c>
      <c r="H178" s="3">
        <f>TRAVI_TEL!H178</f>
        <v>20.222000000000001</v>
      </c>
      <c r="I178" s="3">
        <f>TRAVI_TEL!I178</f>
        <v>0.374</v>
      </c>
      <c r="J178" s="3">
        <f>TRAVI_TEL!J178</f>
        <v>0.252</v>
      </c>
      <c r="K178" s="3">
        <f>TRAVI_TEL!K178</f>
        <v>0.40500000000000003</v>
      </c>
      <c r="L178" s="80">
        <f t="shared" si="19"/>
        <v>20.474</v>
      </c>
      <c r="M178" s="80">
        <f t="shared" si="19"/>
        <v>0.77900000000000003</v>
      </c>
      <c r="N178" s="80">
        <f t="shared" si="20"/>
        <v>20.707699999999999</v>
      </c>
      <c r="O178" s="80">
        <f t="shared" si="23"/>
        <v>6.9211999999999998</v>
      </c>
      <c r="P178" s="80">
        <f t="shared" si="21"/>
        <v>-29.699299999999997</v>
      </c>
      <c r="Q178" s="80">
        <f t="shared" si="22"/>
        <v>-71.114699999999999</v>
      </c>
      <c r="S178" s="609">
        <v>30</v>
      </c>
      <c r="T178" s="4">
        <f>(ABS(F178)-ABS(F180*S178/200))*SIGN(F178)</f>
        <v>-67.728200000000001</v>
      </c>
      <c r="U178" s="4">
        <f>(ABS(F178)-ABS(F180*S178/200))*SIGN(F178)</f>
        <v>-67.728200000000001</v>
      </c>
      <c r="V178" s="543">
        <v>25</v>
      </c>
      <c r="W178" s="3">
        <f>ABS(MIN(T178:U178)/(0.9*(V178-4)/100*391.3)*10)</f>
        <v>9.157941848971749</v>
      </c>
      <c r="X178" s="3">
        <f>ABS(MAX(T178:U178)/(0.9*(V178-4)/100*391.3)*10)</f>
        <v>9.157941848971749</v>
      </c>
    </row>
    <row r="179" spans="1:24" ht="15" customHeight="1" x14ac:dyDescent="0.25">
      <c r="A179" s="543">
        <v>2</v>
      </c>
      <c r="B179" s="543">
        <v>10</v>
      </c>
      <c r="C179" s="543">
        <v>11</v>
      </c>
      <c r="D179" s="543">
        <v>1</v>
      </c>
      <c r="E179" s="543" t="s">
        <v>457</v>
      </c>
      <c r="F179" s="3">
        <f>TRAVI_TEL!L179</f>
        <v>-78.817999999999998</v>
      </c>
      <c r="G179" s="3">
        <f>TRAVI_TEL!M179</f>
        <v>-46.938000000000002</v>
      </c>
      <c r="H179" s="3">
        <f>TRAVI_TEL!H179</f>
        <v>-27.030999999999999</v>
      </c>
      <c r="I179" s="3">
        <f>TRAVI_TEL!I179</f>
        <v>-0.495</v>
      </c>
      <c r="J179" s="3">
        <f>TRAVI_TEL!J179</f>
        <v>-0.33500000000000002</v>
      </c>
      <c r="K179" s="3">
        <f>TRAVI_TEL!K179</f>
        <v>-0.53900000000000003</v>
      </c>
      <c r="L179" s="80">
        <f t="shared" si="19"/>
        <v>-27.366</v>
      </c>
      <c r="M179" s="80">
        <f t="shared" si="19"/>
        <v>-1.034</v>
      </c>
      <c r="N179" s="80">
        <f t="shared" si="20"/>
        <v>-27.676199999999998</v>
      </c>
      <c r="O179" s="80">
        <f t="shared" si="23"/>
        <v>-9.2438000000000002</v>
      </c>
      <c r="P179" s="80">
        <f t="shared" si="21"/>
        <v>-74.614199999999997</v>
      </c>
      <c r="Q179" s="80">
        <f t="shared" si="22"/>
        <v>-19.261800000000004</v>
      </c>
      <c r="S179" s="610">
        <v>80</v>
      </c>
      <c r="T179" s="4">
        <f>(ABS(F179)-ABS(F181*S179/200))*SIGN(F179)</f>
        <v>-36.730799999999995</v>
      </c>
      <c r="U179" s="4">
        <f>(ABS(F179)-ABS(F181*S179/200))*SIGN(F179)</f>
        <v>-36.730799999999995</v>
      </c>
      <c r="V179" s="543">
        <v>25</v>
      </c>
      <c r="W179" s="3">
        <f>ABS(MIN(T179:U179)/(0.9*(V179-4)/100*391.3)*10)</f>
        <v>4.9665948669270916</v>
      </c>
      <c r="X179" s="3">
        <f>ABS(MAX(T179:U179)/(0.9*(V179-4)/100*391.3)*10)</f>
        <v>4.9665948669270916</v>
      </c>
    </row>
    <row r="180" spans="1:24" ht="15" customHeight="1" x14ac:dyDescent="0.25">
      <c r="A180" s="543">
        <v>2</v>
      </c>
      <c r="B180" s="543">
        <v>10</v>
      </c>
      <c r="C180" s="543">
        <v>11</v>
      </c>
      <c r="D180" s="543">
        <v>1</v>
      </c>
      <c r="E180" s="543" t="s">
        <v>458</v>
      </c>
      <c r="F180" s="3">
        <f>TRAVI_TEL!L180</f>
        <v>107.452</v>
      </c>
      <c r="G180" s="3">
        <f>TRAVI_TEL!M180</f>
        <v>64.242999999999995</v>
      </c>
      <c r="H180" s="3">
        <f>TRAVI_TEL!H180</f>
        <v>-10.5</v>
      </c>
      <c r="I180" s="3">
        <f>TRAVI_TEL!I180</f>
        <v>-0.193</v>
      </c>
      <c r="J180" s="3">
        <f>TRAVI_TEL!J180</f>
        <v>-0.13</v>
      </c>
      <c r="K180" s="3">
        <f>TRAVI_TEL!K180</f>
        <v>-0.21</v>
      </c>
      <c r="L180" s="80">
        <f t="shared" si="19"/>
        <v>-10.63</v>
      </c>
      <c r="M180" s="80">
        <f t="shared" si="19"/>
        <v>-0.40300000000000002</v>
      </c>
      <c r="N180" s="80">
        <f t="shared" si="20"/>
        <v>-10.750900000000001</v>
      </c>
      <c r="O180" s="80">
        <f t="shared" si="23"/>
        <v>-3.5920000000000001</v>
      </c>
      <c r="P180" s="80">
        <f t="shared" si="21"/>
        <v>53.492099999999994</v>
      </c>
      <c r="Q180" s="80">
        <f t="shared" si="22"/>
        <v>74.993899999999996</v>
      </c>
      <c r="S180"/>
      <c r="T180" s="4"/>
      <c r="U180" s="4"/>
      <c r="W180" s="3"/>
      <c r="X180" s="3"/>
    </row>
    <row r="181" spans="1:24" ht="15" customHeight="1" x14ac:dyDescent="0.25">
      <c r="A181" s="543">
        <v>2</v>
      </c>
      <c r="B181" s="543">
        <v>10</v>
      </c>
      <c r="C181" s="543">
        <v>11</v>
      </c>
      <c r="D181" s="543">
        <v>1</v>
      </c>
      <c r="E181" s="543" t="s">
        <v>459</v>
      </c>
      <c r="F181" s="3">
        <f>TRAVI_TEL!L181</f>
        <v>-105.218</v>
      </c>
      <c r="G181" s="3">
        <f>TRAVI_TEL!M181</f>
        <v>-62.701999999999998</v>
      </c>
      <c r="H181" s="3">
        <f>TRAVI_TEL!H181</f>
        <v>-10.5</v>
      </c>
      <c r="I181" s="3">
        <f>TRAVI_TEL!I181</f>
        <v>-0.193</v>
      </c>
      <c r="J181" s="3">
        <f>TRAVI_TEL!J181</f>
        <v>-0.13</v>
      </c>
      <c r="K181" s="3">
        <f>TRAVI_TEL!K181</f>
        <v>-0.21</v>
      </c>
      <c r="L181" s="80">
        <f t="shared" si="19"/>
        <v>-10.63</v>
      </c>
      <c r="M181" s="80">
        <f t="shared" si="19"/>
        <v>-0.40300000000000002</v>
      </c>
      <c r="N181" s="80">
        <f t="shared" si="20"/>
        <v>-10.750900000000001</v>
      </c>
      <c r="O181" s="80">
        <f t="shared" si="23"/>
        <v>-3.5920000000000001</v>
      </c>
      <c r="P181" s="80">
        <f t="shared" si="21"/>
        <v>-73.4529</v>
      </c>
      <c r="Q181" s="80">
        <f t="shared" si="22"/>
        <v>-51.951099999999997</v>
      </c>
      <c r="S181"/>
      <c r="T181" s="4"/>
      <c r="U181" s="4"/>
      <c r="W181" s="3"/>
      <c r="X181" s="3"/>
    </row>
    <row r="182" spans="1:24" ht="15" customHeight="1" x14ac:dyDescent="0.25">
      <c r="A182" s="543">
        <v>2</v>
      </c>
      <c r="B182" s="543">
        <v>11</v>
      </c>
      <c r="C182" s="543">
        <v>12</v>
      </c>
      <c r="D182" s="543">
        <v>5</v>
      </c>
      <c r="E182" s="543" t="s">
        <v>456</v>
      </c>
      <c r="F182" s="3">
        <f>TRAVI_TEL!L182</f>
        <v>-35.845999999999997</v>
      </c>
      <c r="G182" s="3">
        <f>TRAVI_TEL!M182</f>
        <v>-22.193000000000001</v>
      </c>
      <c r="H182" s="3">
        <f>TRAVI_TEL!H182</f>
        <v>6.1890000000000001</v>
      </c>
      <c r="I182" s="3">
        <f>TRAVI_TEL!I182</f>
        <v>-0.10299999999999999</v>
      </c>
      <c r="J182" s="3">
        <f>TRAVI_TEL!J182</f>
        <v>0.11600000000000001</v>
      </c>
      <c r="K182" s="3">
        <f>TRAVI_TEL!K182</f>
        <v>0.185</v>
      </c>
      <c r="L182" s="80">
        <f t="shared" si="19"/>
        <v>6.3049999999999997</v>
      </c>
      <c r="M182" s="80">
        <f t="shared" si="19"/>
        <v>-0.28799999999999998</v>
      </c>
      <c r="N182" s="80">
        <f t="shared" si="20"/>
        <v>6.3914</v>
      </c>
      <c r="O182" s="80">
        <f t="shared" si="23"/>
        <v>-2.1794999999999995</v>
      </c>
      <c r="P182" s="80">
        <f t="shared" si="21"/>
        <v>-15.801600000000001</v>
      </c>
      <c r="Q182" s="80">
        <f t="shared" si="22"/>
        <v>-28.584400000000002</v>
      </c>
      <c r="S182" s="543">
        <v>60</v>
      </c>
      <c r="T182" s="4">
        <f>(ABS(P182)-ABS(P184*S182/200))*SIGN(P182)</f>
        <v>-8.2361399999999989</v>
      </c>
      <c r="U182" s="4">
        <f>(ABS(Q182)-ABS(Q184*S182/200))*SIGN(Q182)</f>
        <v>-18.536260000000002</v>
      </c>
      <c r="V182" s="543">
        <v>25</v>
      </c>
      <c r="W182" s="3">
        <f>ABS(MIN(T182:U182)/(0.9*(V182-4)/100*391.3)*10)</f>
        <v>2.5064004532443072</v>
      </c>
      <c r="X182" s="3">
        <f>ABS(MAX(T182:U182)/(0.9*(V182-4)/100*391.3)*10)</f>
        <v>1.1136585820971201</v>
      </c>
    </row>
    <row r="183" spans="1:24" ht="15" customHeight="1" x14ac:dyDescent="0.25">
      <c r="A183" s="543">
        <v>2</v>
      </c>
      <c r="B183" s="543">
        <v>11</v>
      </c>
      <c r="C183" s="543">
        <v>12</v>
      </c>
      <c r="D183" s="543">
        <v>5</v>
      </c>
      <c r="E183" s="543" t="s">
        <v>457</v>
      </c>
      <c r="F183" s="3">
        <f>TRAVI_TEL!L183</f>
        <v>-31.794</v>
      </c>
      <c r="G183" s="3">
        <f>TRAVI_TEL!M183</f>
        <v>-19.263999999999999</v>
      </c>
      <c r="H183" s="3">
        <f>TRAVI_TEL!H183</f>
        <v>-11.196999999999999</v>
      </c>
      <c r="I183" s="3">
        <f>TRAVI_TEL!I183</f>
        <v>-0.16900000000000001</v>
      </c>
      <c r="J183" s="3">
        <f>TRAVI_TEL!J183</f>
        <v>-0.19400000000000001</v>
      </c>
      <c r="K183" s="3">
        <f>TRAVI_TEL!K183</f>
        <v>-0.311</v>
      </c>
      <c r="L183" s="80">
        <f t="shared" si="19"/>
        <v>-11.391</v>
      </c>
      <c r="M183" s="80">
        <f t="shared" si="19"/>
        <v>-0.48</v>
      </c>
      <c r="N183" s="80">
        <f t="shared" si="20"/>
        <v>-11.535</v>
      </c>
      <c r="O183" s="80">
        <f t="shared" si="23"/>
        <v>-3.8973</v>
      </c>
      <c r="P183" s="80">
        <f t="shared" si="21"/>
        <v>-30.798999999999999</v>
      </c>
      <c r="Q183" s="80">
        <f t="shared" si="22"/>
        <v>-7.7289999999999992</v>
      </c>
      <c r="S183" s="543">
        <v>30</v>
      </c>
      <c r="T183" s="4">
        <f>(ABS(P183)-ABS(P185*S183/200))*SIGN(P183)</f>
        <v>-25.977729999999998</v>
      </c>
      <c r="U183" s="4">
        <f>(ABS(Q183)-ABS(Q185*S183/200))*SIGN(Q183)</f>
        <v>-4.1490699999999991</v>
      </c>
      <c r="V183" s="543">
        <v>25</v>
      </c>
      <c r="W183" s="3">
        <f>ABS(MIN(T183:U183)/(0.9*(V183-4)/100*391.3)*10)</f>
        <v>3.5126068714108576</v>
      </c>
      <c r="X183" s="3">
        <f>ABS(MAX(T183:U183)/(0.9*(V183-4)/100*391.3)*10)</f>
        <v>0.56102098959241797</v>
      </c>
    </row>
    <row r="184" spans="1:24" ht="15" customHeight="1" x14ac:dyDescent="0.25">
      <c r="A184" s="543">
        <v>2</v>
      </c>
      <c r="B184" s="543">
        <v>11</v>
      </c>
      <c r="C184" s="543">
        <v>12</v>
      </c>
      <c r="D184" s="543">
        <v>5</v>
      </c>
      <c r="E184" s="543" t="s">
        <v>458</v>
      </c>
      <c r="F184" s="3">
        <f>TRAVI_TEL!L184</f>
        <v>47.534999999999997</v>
      </c>
      <c r="G184" s="3">
        <f>TRAVI_TEL!M184</f>
        <v>29.356000000000002</v>
      </c>
      <c r="H184" s="3">
        <f>TRAVI_TEL!H184</f>
        <v>-4.0129999999999999</v>
      </c>
      <c r="I184" s="3">
        <f>TRAVI_TEL!I184</f>
        <v>-6.2E-2</v>
      </c>
      <c r="J184" s="3">
        <f>TRAVI_TEL!J184</f>
        <v>-7.1999999999999995E-2</v>
      </c>
      <c r="K184" s="3">
        <f>TRAVI_TEL!K184</f>
        <v>-0.114</v>
      </c>
      <c r="L184" s="80">
        <f t="shared" si="19"/>
        <v>-4.085</v>
      </c>
      <c r="M184" s="80">
        <f t="shared" si="19"/>
        <v>-0.17599999999999999</v>
      </c>
      <c r="N184" s="80">
        <f t="shared" si="20"/>
        <v>-4.1378000000000004</v>
      </c>
      <c r="O184" s="80">
        <f t="shared" si="23"/>
        <v>-1.4015</v>
      </c>
      <c r="P184" s="80">
        <f t="shared" si="21"/>
        <v>25.218200000000003</v>
      </c>
      <c r="Q184" s="80">
        <f t="shared" si="22"/>
        <v>33.4938</v>
      </c>
      <c r="S184"/>
      <c r="T184" s="4"/>
      <c r="U184" s="4"/>
      <c r="W184" s="3"/>
      <c r="X184" s="3"/>
    </row>
    <row r="185" spans="1:24" ht="15" customHeight="1" x14ac:dyDescent="0.25">
      <c r="A185" s="543">
        <v>2</v>
      </c>
      <c r="B185" s="543">
        <v>11</v>
      </c>
      <c r="C185" s="543">
        <v>12</v>
      </c>
      <c r="D185" s="543">
        <v>5</v>
      </c>
      <c r="E185" s="543" t="s">
        <v>459</v>
      </c>
      <c r="F185" s="3">
        <f>TRAVI_TEL!L185</f>
        <v>-45.664999999999999</v>
      </c>
      <c r="G185" s="3">
        <f>TRAVI_TEL!M185</f>
        <v>-28.004000000000001</v>
      </c>
      <c r="H185" s="3">
        <f>TRAVI_TEL!H185</f>
        <v>-4.0129999999999999</v>
      </c>
      <c r="I185" s="3">
        <f>TRAVI_TEL!I185</f>
        <v>-6.2E-2</v>
      </c>
      <c r="J185" s="3">
        <f>TRAVI_TEL!J185</f>
        <v>-7.1999999999999995E-2</v>
      </c>
      <c r="K185" s="3">
        <f>TRAVI_TEL!K185</f>
        <v>-0.114</v>
      </c>
      <c r="L185" s="80">
        <f t="shared" si="19"/>
        <v>-4.085</v>
      </c>
      <c r="M185" s="80">
        <f t="shared" si="19"/>
        <v>-0.17599999999999999</v>
      </c>
      <c r="N185" s="80">
        <f t="shared" si="20"/>
        <v>-4.1378000000000004</v>
      </c>
      <c r="O185" s="80">
        <f t="shared" si="23"/>
        <v>-1.4015</v>
      </c>
      <c r="P185" s="80">
        <f t="shared" si="21"/>
        <v>-32.141800000000003</v>
      </c>
      <c r="Q185" s="80">
        <f t="shared" si="22"/>
        <v>-23.866199999999999</v>
      </c>
      <c r="S185"/>
      <c r="T185" s="4"/>
      <c r="U185" s="4"/>
      <c r="W185" s="3"/>
      <c r="X185" s="3"/>
    </row>
    <row r="186" spans="1:24" ht="15" customHeight="1" x14ac:dyDescent="0.25">
      <c r="A186" s="543">
        <v>2</v>
      </c>
      <c r="B186" s="543">
        <v>11</v>
      </c>
      <c r="C186" s="543">
        <v>12</v>
      </c>
      <c r="D186" s="543">
        <v>4</v>
      </c>
      <c r="E186" s="543" t="s">
        <v>456</v>
      </c>
      <c r="F186" s="3">
        <f>TRAVI_TEL!L186</f>
        <v>-65.075999999999993</v>
      </c>
      <c r="G186" s="3">
        <f>TRAVI_TEL!M186</f>
        <v>-41.712000000000003</v>
      </c>
      <c r="H186" s="3">
        <f>TRAVI_TEL!H186</f>
        <v>82.962999999999994</v>
      </c>
      <c r="I186" s="3">
        <f>TRAVI_TEL!I186</f>
        <v>1.595</v>
      </c>
      <c r="J186" s="3">
        <f>TRAVI_TEL!J186</f>
        <v>1.2010000000000001</v>
      </c>
      <c r="K186" s="3">
        <f>TRAVI_TEL!K186</f>
        <v>1.9330000000000001</v>
      </c>
      <c r="L186" s="80">
        <f t="shared" si="19"/>
        <v>84.163999999999987</v>
      </c>
      <c r="M186" s="80">
        <f t="shared" si="19"/>
        <v>3.528</v>
      </c>
      <c r="N186" s="80">
        <f t="shared" si="20"/>
        <v>85.222399999999993</v>
      </c>
      <c r="O186" s="80">
        <f t="shared" si="23"/>
        <v>28.777199999999993</v>
      </c>
      <c r="P186" s="80">
        <f t="shared" si="21"/>
        <v>43.51039999999999</v>
      </c>
      <c r="Q186" s="80">
        <f t="shared" si="22"/>
        <v>-126.9344</v>
      </c>
      <c r="S186" s="543">
        <v>70</v>
      </c>
      <c r="T186" s="4">
        <f>(ABS(P186)-ABS(P188*S186/200))*SIGN(P186)</f>
        <v>31.95605999999999</v>
      </c>
      <c r="U186" s="4">
        <f>(ABS(Q186)-ABS(Q188*S186/200))*SIGN(Q186)</f>
        <v>-87.859139999999996</v>
      </c>
      <c r="V186" s="543">
        <v>60</v>
      </c>
      <c r="W186" s="3">
        <f>ABS(MIN(T186:U186)/(0.9*(V186-4)/100*391.3)*10)</f>
        <v>4.454988256483273</v>
      </c>
      <c r="X186" s="3">
        <f>ABS(MAX(T186:U186)/(0.9*(V186-4)/100*391.3)*10)</f>
        <v>1.6203649617270874</v>
      </c>
    </row>
    <row r="187" spans="1:24" ht="15" customHeight="1" x14ac:dyDescent="0.25">
      <c r="A187" s="543">
        <v>2</v>
      </c>
      <c r="B187" s="543">
        <v>11</v>
      </c>
      <c r="C187" s="543">
        <v>12</v>
      </c>
      <c r="D187" s="543">
        <v>4</v>
      </c>
      <c r="E187" s="543" t="s">
        <v>457</v>
      </c>
      <c r="F187" s="3">
        <f>TRAVI_TEL!L187</f>
        <v>-62.999000000000002</v>
      </c>
      <c r="G187" s="3">
        <f>TRAVI_TEL!M187</f>
        <v>-38.320999999999998</v>
      </c>
      <c r="H187" s="3">
        <f>TRAVI_TEL!H187</f>
        <v>-70.108000000000004</v>
      </c>
      <c r="I187" s="3">
        <f>TRAVI_TEL!I187</f>
        <v>-1.284</v>
      </c>
      <c r="J187" s="3">
        <f>TRAVI_TEL!J187</f>
        <v>-1.044</v>
      </c>
      <c r="K187" s="3">
        <f>TRAVI_TEL!K187</f>
        <v>-1.6779999999999999</v>
      </c>
      <c r="L187" s="80">
        <f t="shared" si="19"/>
        <v>-71.152000000000001</v>
      </c>
      <c r="M187" s="80">
        <f t="shared" si="19"/>
        <v>-2.9619999999999997</v>
      </c>
      <c r="N187" s="80">
        <f t="shared" si="20"/>
        <v>-72.040599999999998</v>
      </c>
      <c r="O187" s="80">
        <f t="shared" si="23"/>
        <v>-24.307600000000001</v>
      </c>
      <c r="P187" s="80">
        <f t="shared" si="21"/>
        <v>-110.3616</v>
      </c>
      <c r="Q187" s="80">
        <f t="shared" si="22"/>
        <v>33.7196</v>
      </c>
      <c r="S187" s="543">
        <v>30</v>
      </c>
      <c r="T187" s="4">
        <f>(ABS(P187)-ABS(P189*S187/200))*SIGN(P187)</f>
        <v>-93.869459999999989</v>
      </c>
      <c r="U187" s="4">
        <f>(ABS(Q187)-ABS(Q189*S187/200))*SIGN(Q187)</f>
        <v>29.02214</v>
      </c>
      <c r="V187" s="543">
        <v>60</v>
      </c>
      <c r="W187" s="3">
        <f>ABS(MIN(T187:U187)/(0.9*(V187-4)/100*391.3)*10)</f>
        <v>4.7597477273557001</v>
      </c>
      <c r="X187" s="3">
        <f>ABS(MAX(T187:U187)/(0.9*(V187-4)/100*391.3)*10)</f>
        <v>1.4715975239231052</v>
      </c>
    </row>
    <row r="188" spans="1:24" ht="15" customHeight="1" x14ac:dyDescent="0.25">
      <c r="A188" s="543">
        <v>2</v>
      </c>
      <c r="B188" s="543">
        <v>11</v>
      </c>
      <c r="C188" s="543">
        <v>12</v>
      </c>
      <c r="D188" s="543">
        <v>4</v>
      </c>
      <c r="E188" s="543" t="s">
        <v>458</v>
      </c>
      <c r="F188" s="3">
        <f>TRAVI_TEL!L188</f>
        <v>114.619</v>
      </c>
      <c r="G188" s="3">
        <f>TRAVI_TEL!M188</f>
        <v>72.328000000000003</v>
      </c>
      <c r="H188" s="3">
        <f>TRAVI_TEL!H188</f>
        <v>-38.268000000000001</v>
      </c>
      <c r="I188" s="3">
        <f>TRAVI_TEL!I188</f>
        <v>-0.71899999999999997</v>
      </c>
      <c r="J188" s="3">
        <f>TRAVI_TEL!J188</f>
        <v>-0.56100000000000005</v>
      </c>
      <c r="K188" s="3">
        <f>TRAVI_TEL!K188</f>
        <v>-0.90300000000000002</v>
      </c>
      <c r="L188" s="80">
        <f t="shared" si="19"/>
        <v>-38.829000000000001</v>
      </c>
      <c r="M188" s="80">
        <f t="shared" si="19"/>
        <v>-1.6219999999999999</v>
      </c>
      <c r="N188" s="80">
        <f t="shared" si="20"/>
        <v>-39.315600000000003</v>
      </c>
      <c r="O188" s="80">
        <f t="shared" si="23"/>
        <v>-13.2707</v>
      </c>
      <c r="P188" s="80">
        <f t="shared" si="21"/>
        <v>33.0124</v>
      </c>
      <c r="Q188" s="80">
        <f t="shared" si="22"/>
        <v>111.64360000000001</v>
      </c>
      <c r="S188"/>
      <c r="T188" s="4"/>
      <c r="U188" s="4"/>
      <c r="W188" s="3"/>
      <c r="X188" s="3"/>
    </row>
    <row r="189" spans="1:24" ht="15" customHeight="1" x14ac:dyDescent="0.25">
      <c r="A189" s="543">
        <v>2</v>
      </c>
      <c r="B189" s="543">
        <v>11</v>
      </c>
      <c r="C189" s="543">
        <v>12</v>
      </c>
      <c r="D189" s="543">
        <v>4</v>
      </c>
      <c r="E189" s="543" t="s">
        <v>459</v>
      </c>
      <c r="F189" s="3">
        <f>TRAVI_TEL!L189</f>
        <v>-113.581</v>
      </c>
      <c r="G189" s="3">
        <f>TRAVI_TEL!M189</f>
        <v>-70.632000000000005</v>
      </c>
      <c r="H189" s="3">
        <f>TRAVI_TEL!H189</f>
        <v>-38.268000000000001</v>
      </c>
      <c r="I189" s="3">
        <f>TRAVI_TEL!I189</f>
        <v>-0.71899999999999997</v>
      </c>
      <c r="J189" s="3">
        <f>TRAVI_TEL!J189</f>
        <v>-0.56100000000000005</v>
      </c>
      <c r="K189" s="3">
        <f>TRAVI_TEL!K189</f>
        <v>-0.90300000000000002</v>
      </c>
      <c r="L189" s="80">
        <f t="shared" si="19"/>
        <v>-38.829000000000001</v>
      </c>
      <c r="M189" s="80">
        <f t="shared" si="19"/>
        <v>-1.6219999999999999</v>
      </c>
      <c r="N189" s="80">
        <f t="shared" si="20"/>
        <v>-39.315600000000003</v>
      </c>
      <c r="O189" s="80">
        <f t="shared" si="23"/>
        <v>-13.2707</v>
      </c>
      <c r="P189" s="80">
        <f t="shared" si="21"/>
        <v>-109.94760000000001</v>
      </c>
      <c r="Q189" s="80">
        <f t="shared" si="22"/>
        <v>-31.316400000000002</v>
      </c>
      <c r="S189"/>
      <c r="T189" s="4"/>
      <c r="U189" s="4"/>
      <c r="W189" s="3"/>
      <c r="X189" s="3"/>
    </row>
    <row r="190" spans="1:24" ht="15" customHeight="1" x14ac:dyDescent="0.25">
      <c r="A190" s="543">
        <v>2</v>
      </c>
      <c r="B190" s="543">
        <v>11</v>
      </c>
      <c r="C190" s="543">
        <v>12</v>
      </c>
      <c r="D190" s="543">
        <v>3</v>
      </c>
      <c r="E190" s="543" t="s">
        <v>456</v>
      </c>
      <c r="F190" s="3">
        <f>TRAVI_TEL!L190</f>
        <v>-67.632000000000005</v>
      </c>
      <c r="G190" s="3">
        <f>TRAVI_TEL!M190</f>
        <v>-42.866999999999997</v>
      </c>
      <c r="H190" s="3">
        <f>TRAVI_TEL!H190</f>
        <v>189.233</v>
      </c>
      <c r="I190" s="3">
        <f>TRAVI_TEL!I190</f>
        <v>4.2389999999999999</v>
      </c>
      <c r="J190" s="3">
        <f>TRAVI_TEL!J190</f>
        <v>2.609</v>
      </c>
      <c r="K190" s="3">
        <f>TRAVI_TEL!K190</f>
        <v>4.2039999999999997</v>
      </c>
      <c r="L190" s="80">
        <f t="shared" si="19"/>
        <v>191.84200000000001</v>
      </c>
      <c r="M190" s="80">
        <f t="shared" si="19"/>
        <v>8.4429999999999996</v>
      </c>
      <c r="N190" s="80">
        <f t="shared" si="20"/>
        <v>194.37490000000003</v>
      </c>
      <c r="O190" s="80">
        <f t="shared" si="23"/>
        <v>65.99560000000001</v>
      </c>
      <c r="P190" s="80">
        <f t="shared" si="21"/>
        <v>151.50790000000003</v>
      </c>
      <c r="Q190" s="80">
        <f t="shared" si="22"/>
        <v>-237.24190000000002</v>
      </c>
      <c r="S190" s="543">
        <v>80</v>
      </c>
      <c r="T190" s="4">
        <f>(ABS(P190)-ABS(P192*S190/200))*SIGN(P190)</f>
        <v>149.82038000000003</v>
      </c>
      <c r="U190" s="4">
        <f>(ABS(Q190)-ABS(Q192*S190/200))*SIGN(Q190)</f>
        <v>-175.08398000000003</v>
      </c>
      <c r="V190" s="543">
        <v>70</v>
      </c>
      <c r="W190" s="3">
        <f>ABS(MIN(T190:U190)/(0.9*(V190-4)/100*391.3)*10)</f>
        <v>7.5326903931555114</v>
      </c>
      <c r="X190" s="3">
        <f>ABS(MAX(T190:U190)/(0.9*(V190-4)/100*391.3)*10)</f>
        <v>6.4457669806507036</v>
      </c>
    </row>
    <row r="191" spans="1:24" ht="15" customHeight="1" x14ac:dyDescent="0.25">
      <c r="A191" s="543">
        <v>2</v>
      </c>
      <c r="B191" s="543">
        <v>11</v>
      </c>
      <c r="C191" s="543">
        <v>12</v>
      </c>
      <c r="D191" s="543">
        <v>3</v>
      </c>
      <c r="E191" s="543" t="s">
        <v>457</v>
      </c>
      <c r="F191" s="3">
        <f>TRAVI_TEL!L191</f>
        <v>-52.189</v>
      </c>
      <c r="G191" s="3">
        <f>TRAVI_TEL!M191</f>
        <v>-32.436</v>
      </c>
      <c r="H191" s="3">
        <f>TRAVI_TEL!H191</f>
        <v>-121.55200000000001</v>
      </c>
      <c r="I191" s="3">
        <f>TRAVI_TEL!I191</f>
        <v>-2.726</v>
      </c>
      <c r="J191" s="3">
        <f>TRAVI_TEL!J191</f>
        <v>-1.6739999999999999</v>
      </c>
      <c r="K191" s="3">
        <f>TRAVI_TEL!K191</f>
        <v>-2.6960000000000002</v>
      </c>
      <c r="L191" s="80">
        <f t="shared" si="19"/>
        <v>-123.22600000000001</v>
      </c>
      <c r="M191" s="80">
        <f t="shared" si="19"/>
        <v>-5.4220000000000006</v>
      </c>
      <c r="N191" s="80">
        <f t="shared" si="20"/>
        <v>-124.85260000000001</v>
      </c>
      <c r="O191" s="80">
        <f t="shared" si="23"/>
        <v>-42.389800000000008</v>
      </c>
      <c r="P191" s="80">
        <f t="shared" si="21"/>
        <v>-157.2886</v>
      </c>
      <c r="Q191" s="80">
        <f t="shared" si="22"/>
        <v>92.416600000000017</v>
      </c>
      <c r="S191" s="543">
        <v>30</v>
      </c>
      <c r="T191" s="4">
        <f>(ABS(P191)-ABS(P193*S191/200))*SIGN(P191)</f>
        <v>-134.76178000000002</v>
      </c>
      <c r="U191" s="4">
        <f>(ABS(Q191)-ABS(Q193*S191/200))*SIGN(Q191)</f>
        <v>91.001380000000012</v>
      </c>
      <c r="V191" s="543">
        <v>70</v>
      </c>
      <c r="W191" s="3">
        <f>ABS(MIN(T191:U191)/(0.9*(V191-4)/100*391.3)*10)</f>
        <v>5.7978963327800548</v>
      </c>
      <c r="X191" s="3">
        <f>ABS(MAX(T191:U191)/(0.9*(V191-4)/100*391.3)*10)</f>
        <v>3.9151795663423576</v>
      </c>
    </row>
    <row r="192" spans="1:24" ht="15" customHeight="1" x14ac:dyDescent="0.25">
      <c r="A192" s="543">
        <v>2</v>
      </c>
      <c r="B192" s="543">
        <v>11</v>
      </c>
      <c r="C192" s="543">
        <v>12</v>
      </c>
      <c r="D192" s="543">
        <v>3</v>
      </c>
      <c r="E192" s="543" t="s">
        <v>458</v>
      </c>
      <c r="F192" s="3">
        <f>TRAVI_TEL!L192</f>
        <v>119.92100000000001</v>
      </c>
      <c r="G192" s="3">
        <f>TRAVI_TEL!M192</f>
        <v>75.587999999999994</v>
      </c>
      <c r="H192" s="3">
        <f>TRAVI_TEL!H192</f>
        <v>-77.695999999999998</v>
      </c>
      <c r="I192" s="3">
        <f>TRAVI_TEL!I192</f>
        <v>-1.7410000000000001</v>
      </c>
      <c r="J192" s="3">
        <f>TRAVI_TEL!J192</f>
        <v>-1.071</v>
      </c>
      <c r="K192" s="3">
        <f>TRAVI_TEL!K192</f>
        <v>-1.7250000000000001</v>
      </c>
      <c r="L192" s="80">
        <f t="shared" si="19"/>
        <v>-78.766999999999996</v>
      </c>
      <c r="M192" s="80">
        <f t="shared" si="19"/>
        <v>-3.4660000000000002</v>
      </c>
      <c r="N192" s="80">
        <f t="shared" si="20"/>
        <v>-79.806799999999996</v>
      </c>
      <c r="O192" s="80">
        <f t="shared" si="23"/>
        <v>-27.0961</v>
      </c>
      <c r="P192" s="80">
        <f t="shared" si="21"/>
        <v>-4.2188000000000017</v>
      </c>
      <c r="Q192" s="80">
        <f t="shared" si="22"/>
        <v>155.39479999999998</v>
      </c>
      <c r="S192"/>
      <c r="T192" s="4"/>
      <c r="U192" s="4"/>
      <c r="W192" s="3"/>
      <c r="X192" s="3"/>
    </row>
    <row r="193" spans="1:24" ht="15" customHeight="1" x14ac:dyDescent="0.25">
      <c r="A193" s="543">
        <v>2</v>
      </c>
      <c r="B193" s="543">
        <v>11</v>
      </c>
      <c r="C193" s="543">
        <v>12</v>
      </c>
      <c r="D193" s="543">
        <v>3</v>
      </c>
      <c r="E193" s="543" t="s">
        <v>459</v>
      </c>
      <c r="F193" s="3">
        <f>TRAVI_TEL!L193</f>
        <v>-112.199</v>
      </c>
      <c r="G193" s="3">
        <f>TRAVI_TEL!M193</f>
        <v>-70.372</v>
      </c>
      <c r="H193" s="3">
        <f>TRAVI_TEL!H193</f>
        <v>-77.695999999999998</v>
      </c>
      <c r="I193" s="3">
        <f>TRAVI_TEL!I193</f>
        <v>-1.7410000000000001</v>
      </c>
      <c r="J193" s="3">
        <f>TRAVI_TEL!J193</f>
        <v>-1.071</v>
      </c>
      <c r="K193" s="3">
        <f>TRAVI_TEL!K193</f>
        <v>-1.7250000000000001</v>
      </c>
      <c r="L193" s="80">
        <f t="shared" si="19"/>
        <v>-78.766999999999996</v>
      </c>
      <c r="M193" s="80">
        <f t="shared" si="19"/>
        <v>-3.4660000000000002</v>
      </c>
      <c r="N193" s="80">
        <f t="shared" si="20"/>
        <v>-79.806799999999996</v>
      </c>
      <c r="O193" s="80">
        <f t="shared" si="23"/>
        <v>-27.0961</v>
      </c>
      <c r="P193" s="80">
        <f t="shared" si="21"/>
        <v>-150.1788</v>
      </c>
      <c r="Q193" s="80">
        <f t="shared" si="22"/>
        <v>9.4347999999999956</v>
      </c>
      <c r="S193"/>
      <c r="T193" s="4"/>
      <c r="U193" s="4"/>
      <c r="W193" s="3"/>
      <c r="X193" s="3"/>
    </row>
    <row r="194" spans="1:24" ht="15" customHeight="1" x14ac:dyDescent="0.25">
      <c r="A194" s="543">
        <v>2</v>
      </c>
      <c r="B194" s="543">
        <v>11</v>
      </c>
      <c r="C194" s="543">
        <v>12</v>
      </c>
      <c r="D194" s="543">
        <v>2</v>
      </c>
      <c r="E194" s="543" t="s">
        <v>456</v>
      </c>
      <c r="F194" s="3">
        <f>TRAVI_TEL!L194</f>
        <v>-70.665999999999997</v>
      </c>
      <c r="G194" s="3">
        <f>TRAVI_TEL!M194</f>
        <v>-44.682000000000002</v>
      </c>
      <c r="H194" s="3">
        <f>TRAVI_TEL!H194</f>
        <v>235.947</v>
      </c>
      <c r="I194" s="3">
        <f>TRAVI_TEL!I194</f>
        <v>5.1130000000000004</v>
      </c>
      <c r="J194" s="3">
        <f>TRAVI_TEL!J194</f>
        <v>3.1909999999999998</v>
      </c>
      <c r="K194" s="3">
        <f>TRAVI_TEL!K194</f>
        <v>5.1379999999999999</v>
      </c>
      <c r="L194" s="80">
        <f t="shared" si="19"/>
        <v>239.13800000000001</v>
      </c>
      <c r="M194" s="80">
        <f t="shared" si="19"/>
        <v>10.251000000000001</v>
      </c>
      <c r="N194" s="80">
        <f t="shared" si="20"/>
        <v>242.2133</v>
      </c>
      <c r="O194" s="80">
        <f t="shared" si="23"/>
        <v>81.992400000000004</v>
      </c>
      <c r="P194" s="80">
        <f t="shared" si="21"/>
        <v>197.53129999999999</v>
      </c>
      <c r="Q194" s="80">
        <f t="shared" si="22"/>
        <v>-286.89530000000002</v>
      </c>
      <c r="S194" s="543">
        <v>80</v>
      </c>
      <c r="T194" s="4">
        <f>(ABS(P194)-ABS(P196*S194/200))*SIGN(P194)</f>
        <v>187.42413999999999</v>
      </c>
      <c r="U194" s="4">
        <f>(ABS(Q194)-ABS(Q196*S194/200))*SIGN(Q194)</f>
        <v>-215.91294000000005</v>
      </c>
      <c r="V194" s="543">
        <v>70</v>
      </c>
      <c r="W194" s="3">
        <f>ABS(MIN(T194:U194)/(0.9*(V194-4)/100*391.3)*10)</f>
        <v>9.2892869404497329</v>
      </c>
      <c r="X194" s="3">
        <f>ABS(MAX(T194:U194)/(0.9*(V194-4)/100*391.3)*10)</f>
        <v>8.0636047845350163</v>
      </c>
    </row>
    <row r="195" spans="1:24" ht="15" customHeight="1" x14ac:dyDescent="0.25">
      <c r="A195" s="543">
        <v>2</v>
      </c>
      <c r="B195" s="543">
        <v>11</v>
      </c>
      <c r="C195" s="543">
        <v>12</v>
      </c>
      <c r="D195" s="543">
        <v>2</v>
      </c>
      <c r="E195" s="543" t="s">
        <v>457</v>
      </c>
      <c r="F195" s="3">
        <f>TRAVI_TEL!L195</f>
        <v>-51.710999999999999</v>
      </c>
      <c r="G195" s="3">
        <f>TRAVI_TEL!M195</f>
        <v>-32.225000000000001</v>
      </c>
      <c r="H195" s="3">
        <f>TRAVI_TEL!H195</f>
        <v>-159.047</v>
      </c>
      <c r="I195" s="3">
        <f>TRAVI_TEL!I195</f>
        <v>-3.4009999999999998</v>
      </c>
      <c r="J195" s="3">
        <f>TRAVI_TEL!J195</f>
        <v>-2.1379999999999999</v>
      </c>
      <c r="K195" s="3">
        <f>TRAVI_TEL!K195</f>
        <v>-3.4420000000000002</v>
      </c>
      <c r="L195" s="80">
        <f t="shared" ref="L195:M258" si="24">(ABS(H195)+ABS(J195))*SIGN(H195)</f>
        <v>-161.185</v>
      </c>
      <c r="M195" s="80">
        <f t="shared" si="24"/>
        <v>-6.843</v>
      </c>
      <c r="N195" s="80">
        <f t="shared" ref="N195:N258" si="25">(ABS(L195)+0.3*ABS(M195))*SIGN(L195)</f>
        <v>-163.2379</v>
      </c>
      <c r="O195" s="80">
        <f t="shared" si="23"/>
        <v>-55.198499999999996</v>
      </c>
      <c r="P195" s="80">
        <f t="shared" ref="P195:P258" si="26">G195+N195</f>
        <v>-195.46289999999999</v>
      </c>
      <c r="Q195" s="80">
        <f t="shared" ref="Q195:Q258" si="27">G195-N195</f>
        <v>131.0129</v>
      </c>
      <c r="S195" s="543">
        <v>30</v>
      </c>
      <c r="T195" s="4">
        <f>(ABS(P195)-ABS(P197*S195/200))*SIGN(P195)</f>
        <v>-169.77871499999998</v>
      </c>
      <c r="U195" s="4">
        <f>(ABS(Q195)-ABS(Q197*S195/200))*SIGN(Q195)</f>
        <v>126.288515</v>
      </c>
      <c r="V195" s="543">
        <v>70</v>
      </c>
      <c r="W195" s="3">
        <f>ABS(MIN(T195:U195)/(0.9*(V195-4)/100*391.3)*10)</f>
        <v>7.3044403916496936</v>
      </c>
      <c r="X195" s="3">
        <f>ABS(MAX(T195:U195)/(0.9*(V195-4)/100*391.3)*10)</f>
        <v>5.4333485205578231</v>
      </c>
    </row>
    <row r="196" spans="1:24" ht="15" customHeight="1" x14ac:dyDescent="0.25">
      <c r="A196" s="543">
        <v>2</v>
      </c>
      <c r="B196" s="543">
        <v>11</v>
      </c>
      <c r="C196" s="543">
        <v>12</v>
      </c>
      <c r="D196" s="543">
        <v>2</v>
      </c>
      <c r="E196" s="543" t="s">
        <v>458</v>
      </c>
      <c r="F196" s="3">
        <f>TRAVI_TEL!L196</f>
        <v>120.79900000000001</v>
      </c>
      <c r="G196" s="3">
        <f>TRAVI_TEL!M196</f>
        <v>76.093999999999994</v>
      </c>
      <c r="H196" s="3">
        <f>TRAVI_TEL!H196</f>
        <v>-98.748000000000005</v>
      </c>
      <c r="I196" s="3">
        <f>TRAVI_TEL!I196</f>
        <v>-2.1280000000000001</v>
      </c>
      <c r="J196" s="3">
        <f>TRAVI_TEL!J196</f>
        <v>-1.3320000000000001</v>
      </c>
      <c r="K196" s="3">
        <f>TRAVI_TEL!K196</f>
        <v>-2.145</v>
      </c>
      <c r="L196" s="80">
        <f t="shared" si="24"/>
        <v>-100.08</v>
      </c>
      <c r="M196" s="80">
        <f t="shared" si="24"/>
        <v>-4.2729999999999997</v>
      </c>
      <c r="N196" s="80">
        <f t="shared" si="25"/>
        <v>-101.36189999999999</v>
      </c>
      <c r="O196" s="80">
        <f t="shared" ref="O196:O259" si="28">(ABS(M196)+0.3*ABS(L196))*SIGN(M196)</f>
        <v>-34.296999999999997</v>
      </c>
      <c r="P196" s="80">
        <f t="shared" si="26"/>
        <v>-25.267899999999997</v>
      </c>
      <c r="Q196" s="80">
        <f t="shared" si="27"/>
        <v>177.45589999999999</v>
      </c>
      <c r="S196"/>
      <c r="T196" s="4"/>
      <c r="U196" s="4"/>
      <c r="W196" s="3"/>
      <c r="X196" s="3"/>
    </row>
    <row r="197" spans="1:24" ht="15" customHeight="1" x14ac:dyDescent="0.25">
      <c r="A197" s="543">
        <v>2</v>
      </c>
      <c r="B197" s="543">
        <v>11</v>
      </c>
      <c r="C197" s="543">
        <v>12</v>
      </c>
      <c r="D197" s="543">
        <v>2</v>
      </c>
      <c r="E197" s="543" t="s">
        <v>459</v>
      </c>
      <c r="F197" s="3">
        <f>TRAVI_TEL!L197</f>
        <v>-111.321</v>
      </c>
      <c r="G197" s="3">
        <f>TRAVI_TEL!M197</f>
        <v>-69.866</v>
      </c>
      <c r="H197" s="3">
        <f>TRAVI_TEL!H197</f>
        <v>-98.748000000000005</v>
      </c>
      <c r="I197" s="3">
        <f>TRAVI_TEL!I197</f>
        <v>-2.1280000000000001</v>
      </c>
      <c r="J197" s="3">
        <f>TRAVI_TEL!J197</f>
        <v>-1.3320000000000001</v>
      </c>
      <c r="K197" s="3">
        <f>TRAVI_TEL!K197</f>
        <v>-2.145</v>
      </c>
      <c r="L197" s="80">
        <f t="shared" si="24"/>
        <v>-100.08</v>
      </c>
      <c r="M197" s="80">
        <f t="shared" si="24"/>
        <v>-4.2729999999999997</v>
      </c>
      <c r="N197" s="80">
        <f t="shared" si="25"/>
        <v>-101.36189999999999</v>
      </c>
      <c r="O197" s="80">
        <f t="shared" si="28"/>
        <v>-34.296999999999997</v>
      </c>
      <c r="P197" s="80">
        <f t="shared" si="26"/>
        <v>-171.22789999999998</v>
      </c>
      <c r="Q197" s="80">
        <f t="shared" si="27"/>
        <v>31.495899999999992</v>
      </c>
      <c r="S197"/>
      <c r="T197" s="4"/>
      <c r="U197" s="4"/>
      <c r="W197" s="3"/>
      <c r="X197" s="3"/>
    </row>
    <row r="198" spans="1:24" ht="15" customHeight="1" x14ac:dyDescent="0.25">
      <c r="A198" s="543">
        <v>2</v>
      </c>
      <c r="B198" s="543">
        <v>11</v>
      </c>
      <c r="C198" s="543">
        <v>12</v>
      </c>
      <c r="D198" s="543">
        <v>1</v>
      </c>
      <c r="E198" s="543" t="s">
        <v>456</v>
      </c>
      <c r="F198" s="3">
        <f>TRAVI_TEL!L198</f>
        <v>-81.875</v>
      </c>
      <c r="G198" s="3">
        <f>TRAVI_TEL!M198</f>
        <v>-51.411000000000001</v>
      </c>
      <c r="H198" s="3">
        <f>TRAVI_TEL!H198</f>
        <v>270.15199999999999</v>
      </c>
      <c r="I198" s="3">
        <f>TRAVI_TEL!I198</f>
        <v>4.8940000000000001</v>
      </c>
      <c r="J198" s="3">
        <f>TRAVI_TEL!J198</f>
        <v>3.319</v>
      </c>
      <c r="K198" s="3">
        <f>TRAVI_TEL!K198</f>
        <v>5.3410000000000002</v>
      </c>
      <c r="L198" s="80">
        <f t="shared" si="24"/>
        <v>273.471</v>
      </c>
      <c r="M198" s="80">
        <f t="shared" si="24"/>
        <v>10.234999999999999</v>
      </c>
      <c r="N198" s="80">
        <f t="shared" si="25"/>
        <v>276.54149999999998</v>
      </c>
      <c r="O198" s="80">
        <f t="shared" si="28"/>
        <v>92.276299999999992</v>
      </c>
      <c r="P198" s="80">
        <f t="shared" si="26"/>
        <v>225.13049999999998</v>
      </c>
      <c r="Q198" s="80">
        <f t="shared" si="27"/>
        <v>-327.95249999999999</v>
      </c>
      <c r="S198" s="610">
        <v>80</v>
      </c>
      <c r="T198" s="4">
        <f>(ABS(P198)-ABS(P200*S198/200))*SIGN(P198)</f>
        <v>212.64489999999998</v>
      </c>
      <c r="U198" s="4">
        <f>(ABS(Q198)-ABS(Q200*S198/200))*SIGN(Q198)</f>
        <v>-251.74209999999999</v>
      </c>
      <c r="V198" s="543">
        <v>70</v>
      </c>
      <c r="W198" s="3">
        <f>ABS(MIN(T198:U198)/(0.9*(V198-4)/100*391.3)*10)</f>
        <v>10.830775598217459</v>
      </c>
      <c r="X198" s="3">
        <f>ABS(MAX(T198:U198)/(0.9*(V198-4)/100*391.3)*10)</f>
        <v>9.1486850789176373</v>
      </c>
    </row>
    <row r="199" spans="1:24" ht="15" customHeight="1" x14ac:dyDescent="0.25">
      <c r="A199" s="543">
        <v>2</v>
      </c>
      <c r="B199" s="543">
        <v>11</v>
      </c>
      <c r="C199" s="543">
        <v>12</v>
      </c>
      <c r="D199" s="543">
        <v>1</v>
      </c>
      <c r="E199" s="543" t="s">
        <v>457</v>
      </c>
      <c r="F199" s="3">
        <f>TRAVI_TEL!L199</f>
        <v>-39.518999999999998</v>
      </c>
      <c r="G199" s="3">
        <f>TRAVI_TEL!M199</f>
        <v>-24.707000000000001</v>
      </c>
      <c r="H199" s="3">
        <f>TRAVI_TEL!H199</f>
        <v>-163.05199999999999</v>
      </c>
      <c r="I199" s="3">
        <f>TRAVI_TEL!I199</f>
        <v>-2.996</v>
      </c>
      <c r="J199" s="3">
        <f>TRAVI_TEL!J199</f>
        <v>-2.0190000000000001</v>
      </c>
      <c r="K199" s="3">
        <f>TRAVI_TEL!K199</f>
        <v>-3.2480000000000002</v>
      </c>
      <c r="L199" s="80">
        <f t="shared" si="24"/>
        <v>-165.071</v>
      </c>
      <c r="M199" s="80">
        <f t="shared" si="24"/>
        <v>-6.2439999999999998</v>
      </c>
      <c r="N199" s="80">
        <f t="shared" si="25"/>
        <v>-166.9442</v>
      </c>
      <c r="O199" s="80">
        <f t="shared" si="28"/>
        <v>-55.765299999999996</v>
      </c>
      <c r="P199" s="80">
        <f t="shared" si="26"/>
        <v>-191.65119999999999</v>
      </c>
      <c r="Q199" s="80">
        <f t="shared" si="27"/>
        <v>142.2372</v>
      </c>
      <c r="S199" s="543">
        <v>30</v>
      </c>
      <c r="T199" s="4">
        <f>(ABS(P199)-ABS(P201*S199/200))*SIGN(P199)</f>
        <v>-165.07509999999999</v>
      </c>
      <c r="U199" s="4">
        <f>(ABS(Q199)-ABS(Q201*S199/200))*SIGN(Q199)</f>
        <v>135.5523</v>
      </c>
      <c r="V199" s="543">
        <v>70</v>
      </c>
      <c r="W199" s="3">
        <f>ABS(MIN(T199:U199)/(0.9*(V199-4)/100*391.3)*10)</f>
        <v>7.1020753578893112</v>
      </c>
      <c r="X199" s="3">
        <f>ABS(MAX(T199:U199)/(0.9*(V199-4)/100*391.3)*10)</f>
        <v>5.8319071109768785</v>
      </c>
    </row>
    <row r="200" spans="1:24" ht="15" customHeight="1" x14ac:dyDescent="0.25">
      <c r="A200" s="543">
        <v>2</v>
      </c>
      <c r="B200" s="543">
        <v>11</v>
      </c>
      <c r="C200" s="543">
        <v>12</v>
      </c>
      <c r="D200" s="543">
        <v>1</v>
      </c>
      <c r="E200" s="543" t="s">
        <v>458</v>
      </c>
      <c r="F200" s="3">
        <f>TRAVI_TEL!L200</f>
        <v>126.649</v>
      </c>
      <c r="G200" s="3">
        <f>TRAVI_TEL!M200</f>
        <v>79.656000000000006</v>
      </c>
      <c r="H200" s="3">
        <f>TRAVI_TEL!H200</f>
        <v>-108.3</v>
      </c>
      <c r="I200" s="3">
        <f>TRAVI_TEL!I200</f>
        <v>-1.9730000000000001</v>
      </c>
      <c r="J200" s="3">
        <f>TRAVI_TEL!J200</f>
        <v>-1.3340000000000001</v>
      </c>
      <c r="K200" s="3">
        <f>TRAVI_TEL!K200</f>
        <v>-2.1469999999999998</v>
      </c>
      <c r="L200" s="80">
        <f t="shared" si="24"/>
        <v>-109.634</v>
      </c>
      <c r="M200" s="80">
        <f t="shared" si="24"/>
        <v>-4.12</v>
      </c>
      <c r="N200" s="80">
        <f t="shared" si="25"/>
        <v>-110.87</v>
      </c>
      <c r="O200" s="80">
        <f t="shared" si="28"/>
        <v>-37.010199999999998</v>
      </c>
      <c r="P200" s="80">
        <f t="shared" si="26"/>
        <v>-31.213999999999999</v>
      </c>
      <c r="Q200" s="80">
        <f t="shared" si="27"/>
        <v>190.52600000000001</v>
      </c>
      <c r="S200"/>
      <c r="T200" s="4"/>
      <c r="U200" s="4"/>
      <c r="W200" s="3"/>
      <c r="X200" s="3"/>
    </row>
    <row r="201" spans="1:24" ht="15" customHeight="1" x14ac:dyDescent="0.25">
      <c r="A201" s="543">
        <v>2</v>
      </c>
      <c r="B201" s="543">
        <v>11</v>
      </c>
      <c r="C201" s="543">
        <v>12</v>
      </c>
      <c r="D201" s="543">
        <v>1</v>
      </c>
      <c r="E201" s="543" t="s">
        <v>459</v>
      </c>
      <c r="F201" s="3">
        <f>TRAVI_TEL!L201</f>
        <v>-105.471</v>
      </c>
      <c r="G201" s="3">
        <f>TRAVI_TEL!M201</f>
        <v>-66.304000000000002</v>
      </c>
      <c r="H201" s="3">
        <f>TRAVI_TEL!H201</f>
        <v>-108.3</v>
      </c>
      <c r="I201" s="3">
        <f>TRAVI_TEL!I201</f>
        <v>-1.9730000000000001</v>
      </c>
      <c r="J201" s="3">
        <f>TRAVI_TEL!J201</f>
        <v>-1.3340000000000001</v>
      </c>
      <c r="K201" s="3">
        <f>TRAVI_TEL!K201</f>
        <v>-2.1469999999999998</v>
      </c>
      <c r="L201" s="80">
        <f t="shared" si="24"/>
        <v>-109.634</v>
      </c>
      <c r="M201" s="80">
        <f t="shared" si="24"/>
        <v>-4.12</v>
      </c>
      <c r="N201" s="80">
        <f t="shared" si="25"/>
        <v>-110.87</v>
      </c>
      <c r="O201" s="80">
        <f t="shared" si="28"/>
        <v>-37.010199999999998</v>
      </c>
      <c r="P201" s="80">
        <f t="shared" si="26"/>
        <v>-177.17400000000001</v>
      </c>
      <c r="Q201" s="80">
        <f t="shared" si="27"/>
        <v>44.566000000000003</v>
      </c>
      <c r="S201"/>
      <c r="T201" s="4"/>
      <c r="U201" s="4"/>
      <c r="W201" s="3"/>
      <c r="X201" s="3"/>
    </row>
    <row r="202" spans="1:24" ht="15" customHeight="1" x14ac:dyDescent="0.25">
      <c r="A202" s="543">
        <v>3</v>
      </c>
      <c r="B202" s="543">
        <v>13</v>
      </c>
      <c r="C202" s="543">
        <v>14</v>
      </c>
      <c r="D202" s="543">
        <v>5</v>
      </c>
      <c r="E202" s="543" t="s">
        <v>456</v>
      </c>
      <c r="F202" s="3">
        <f>TRAVI_TEL!L202</f>
        <v>-25.71</v>
      </c>
      <c r="G202" s="3">
        <f>TRAVI_TEL!M202</f>
        <v>-17.891999999999999</v>
      </c>
      <c r="H202" s="3">
        <f>TRAVI_TEL!H202</f>
        <v>12.669</v>
      </c>
      <c r="I202" s="3">
        <f>TRAVI_TEL!I202</f>
        <v>-0.35899999999999999</v>
      </c>
      <c r="J202" s="3">
        <f>TRAVI_TEL!J202</f>
        <v>-0.29799999999999999</v>
      </c>
      <c r="K202" s="3">
        <f>TRAVI_TEL!K202</f>
        <v>-0.47799999999999998</v>
      </c>
      <c r="L202" s="80">
        <f t="shared" si="24"/>
        <v>12.967000000000001</v>
      </c>
      <c r="M202" s="80">
        <f t="shared" si="24"/>
        <v>-0.83699999999999997</v>
      </c>
      <c r="N202" s="80">
        <f t="shared" si="25"/>
        <v>13.2181</v>
      </c>
      <c r="O202" s="80">
        <f t="shared" si="28"/>
        <v>-4.7271000000000001</v>
      </c>
      <c r="P202" s="80">
        <f t="shared" si="26"/>
        <v>-4.6738999999999997</v>
      </c>
      <c r="Q202" s="80">
        <f t="shared" si="27"/>
        <v>-31.110099999999999</v>
      </c>
      <c r="S202" s="543">
        <v>30</v>
      </c>
      <c r="T202" s="4">
        <f>(ABS(P202)-ABS(P204*S202/200))*SIGN(P202)</f>
        <v>-2.5348099999999998</v>
      </c>
      <c r="U202" s="4">
        <f>(ABS(Q202)-ABS(Q204*S202/200))*SIGN(Q202)</f>
        <v>-27.656589999999998</v>
      </c>
      <c r="V202" s="543">
        <v>25</v>
      </c>
      <c r="W202" s="3">
        <f>ABS(MIN(T202:U202)/(0.9*(V202-4)/100*391.3)*10)</f>
        <v>3.739615742938001</v>
      </c>
      <c r="X202" s="3">
        <f>ABS(MAX(T202:U202)/(0.9*(V202-4)/100*391.3)*10)</f>
        <v>0.34274707696634599</v>
      </c>
    </row>
    <row r="203" spans="1:24" ht="15" customHeight="1" x14ac:dyDescent="0.25">
      <c r="A203" s="543">
        <v>3</v>
      </c>
      <c r="B203" s="543">
        <v>13</v>
      </c>
      <c r="C203" s="543">
        <v>14</v>
      </c>
      <c r="D203" s="543">
        <v>5</v>
      </c>
      <c r="E203" s="543" t="s">
        <v>457</v>
      </c>
      <c r="F203" s="3">
        <f>TRAVI_TEL!L203</f>
        <v>-28.292000000000002</v>
      </c>
      <c r="G203" s="3">
        <f>TRAVI_TEL!M203</f>
        <v>-18.718</v>
      </c>
      <c r="H203" s="3">
        <f>TRAVI_TEL!H203</f>
        <v>-12.523999999999999</v>
      </c>
      <c r="I203" s="3">
        <f>TRAVI_TEL!I203</f>
        <v>0.35499999999999998</v>
      </c>
      <c r="J203" s="3">
        <f>TRAVI_TEL!J203</f>
        <v>0.29599999999999999</v>
      </c>
      <c r="K203" s="3">
        <f>TRAVI_TEL!K203</f>
        <v>0.47499999999999998</v>
      </c>
      <c r="L203" s="80">
        <f t="shared" si="24"/>
        <v>-12.819999999999999</v>
      </c>
      <c r="M203" s="80">
        <f t="shared" si="24"/>
        <v>0.83</v>
      </c>
      <c r="N203" s="80">
        <f t="shared" si="25"/>
        <v>-13.068999999999999</v>
      </c>
      <c r="O203" s="80">
        <f t="shared" si="28"/>
        <v>4.6759999999999993</v>
      </c>
      <c r="P203" s="80">
        <f t="shared" si="26"/>
        <v>-31.786999999999999</v>
      </c>
      <c r="Q203" s="80">
        <f t="shared" si="27"/>
        <v>-5.6490000000000009</v>
      </c>
      <c r="S203" s="543">
        <v>60</v>
      </c>
      <c r="T203" s="4">
        <f>(ABS(P203)-ABS(P205*S203/200))*SIGN(P203)</f>
        <v>-24.797179999999997</v>
      </c>
      <c r="U203" s="4">
        <f>(ABS(Q203)-ABS(Q205*S203/200))*SIGN(Q203)</f>
        <v>-1.2880200000000004</v>
      </c>
      <c r="V203" s="543">
        <v>25</v>
      </c>
      <c r="W203" s="3">
        <f>ABS(MIN(T203:U203)/(0.9*(V203-4)/100*391.3)*10)</f>
        <v>3.3529775257350005</v>
      </c>
      <c r="X203" s="3">
        <f>ABS(MAX(T203:U203)/(0.9*(V203-4)/100*391.3)*10)</f>
        <v>0.17416101801483866</v>
      </c>
    </row>
    <row r="204" spans="1:24" ht="15" customHeight="1" x14ac:dyDescent="0.25">
      <c r="A204" s="543">
        <v>3</v>
      </c>
      <c r="B204" s="543">
        <v>13</v>
      </c>
      <c r="C204" s="543">
        <v>14</v>
      </c>
      <c r="D204" s="543">
        <v>5</v>
      </c>
      <c r="E204" s="543" t="s">
        <v>458</v>
      </c>
      <c r="F204" s="3">
        <f>TRAVI_TEL!L204</f>
        <v>27.29</v>
      </c>
      <c r="G204" s="3">
        <f>TRAVI_TEL!M204</f>
        <v>18.641999999999999</v>
      </c>
      <c r="H204" s="3">
        <f>TRAVI_TEL!H204</f>
        <v>-4.1989999999999998</v>
      </c>
      <c r="I204" s="3">
        <f>TRAVI_TEL!I204</f>
        <v>0.11899999999999999</v>
      </c>
      <c r="J204" s="3">
        <f>TRAVI_TEL!J204</f>
        <v>9.9000000000000005E-2</v>
      </c>
      <c r="K204" s="3">
        <f>TRAVI_TEL!K204</f>
        <v>0.159</v>
      </c>
      <c r="L204" s="80">
        <f t="shared" si="24"/>
        <v>-4.298</v>
      </c>
      <c r="M204" s="80">
        <f t="shared" si="24"/>
        <v>0.27800000000000002</v>
      </c>
      <c r="N204" s="80">
        <f t="shared" si="25"/>
        <v>-4.3814000000000002</v>
      </c>
      <c r="O204" s="80">
        <f t="shared" si="28"/>
        <v>1.5673999999999999</v>
      </c>
      <c r="P204" s="80">
        <f t="shared" si="26"/>
        <v>14.2606</v>
      </c>
      <c r="Q204" s="80">
        <f t="shared" si="27"/>
        <v>23.023399999999999</v>
      </c>
      <c r="S204"/>
      <c r="T204" s="4"/>
      <c r="U204" s="4"/>
      <c r="W204" s="3"/>
      <c r="X204" s="3"/>
    </row>
    <row r="205" spans="1:24" ht="15" customHeight="1" x14ac:dyDescent="0.25">
      <c r="A205" s="543">
        <v>3</v>
      </c>
      <c r="B205" s="543">
        <v>13</v>
      </c>
      <c r="C205" s="543">
        <v>14</v>
      </c>
      <c r="D205" s="543">
        <v>5</v>
      </c>
      <c r="E205" s="543" t="s">
        <v>459</v>
      </c>
      <c r="F205" s="3">
        <f>TRAVI_TEL!L205</f>
        <v>-28.15</v>
      </c>
      <c r="G205" s="3">
        <f>TRAVI_TEL!M205</f>
        <v>-18.917999999999999</v>
      </c>
      <c r="H205" s="3">
        <f>TRAVI_TEL!H205</f>
        <v>-4.1989999999999998</v>
      </c>
      <c r="I205" s="3">
        <f>TRAVI_TEL!I205</f>
        <v>0.11899999999999999</v>
      </c>
      <c r="J205" s="3">
        <f>TRAVI_TEL!J205</f>
        <v>9.9000000000000005E-2</v>
      </c>
      <c r="K205" s="3">
        <f>TRAVI_TEL!K205</f>
        <v>0.159</v>
      </c>
      <c r="L205" s="80">
        <f t="shared" si="24"/>
        <v>-4.298</v>
      </c>
      <c r="M205" s="80">
        <f t="shared" si="24"/>
        <v>0.27800000000000002</v>
      </c>
      <c r="N205" s="80">
        <f t="shared" si="25"/>
        <v>-4.3814000000000002</v>
      </c>
      <c r="O205" s="80">
        <f t="shared" si="28"/>
        <v>1.5673999999999999</v>
      </c>
      <c r="P205" s="80">
        <f t="shared" si="26"/>
        <v>-23.299399999999999</v>
      </c>
      <c r="Q205" s="80">
        <f t="shared" si="27"/>
        <v>-14.5366</v>
      </c>
      <c r="S205"/>
      <c r="T205" s="4"/>
      <c r="U205" s="4"/>
      <c r="W205" s="3"/>
      <c r="X205" s="3"/>
    </row>
    <row r="206" spans="1:24" ht="15" customHeight="1" x14ac:dyDescent="0.25">
      <c r="A206" s="543">
        <v>3</v>
      </c>
      <c r="B206" s="543">
        <v>13</v>
      </c>
      <c r="C206" s="543">
        <v>14</v>
      </c>
      <c r="D206" s="543">
        <v>4</v>
      </c>
      <c r="E206" s="543" t="s">
        <v>456</v>
      </c>
      <c r="F206" s="3">
        <f>TRAVI_TEL!L206</f>
        <v>-38.146999999999998</v>
      </c>
      <c r="G206" s="3">
        <f>TRAVI_TEL!M206</f>
        <v>-28.228999999999999</v>
      </c>
      <c r="H206" s="3">
        <f>TRAVI_TEL!H206</f>
        <v>66.022000000000006</v>
      </c>
      <c r="I206" s="3">
        <f>TRAVI_TEL!I206</f>
        <v>-1.974</v>
      </c>
      <c r="J206" s="3">
        <f>TRAVI_TEL!J206</f>
        <v>-1.3839999999999999</v>
      </c>
      <c r="K206" s="3">
        <f>TRAVI_TEL!K206</f>
        <v>-2.226</v>
      </c>
      <c r="L206" s="80">
        <f t="shared" si="24"/>
        <v>67.406000000000006</v>
      </c>
      <c r="M206" s="80">
        <f t="shared" si="24"/>
        <v>-4.2</v>
      </c>
      <c r="N206" s="80">
        <f t="shared" si="25"/>
        <v>68.666000000000011</v>
      </c>
      <c r="O206" s="80">
        <f t="shared" si="28"/>
        <v>-24.421800000000001</v>
      </c>
      <c r="P206" s="80">
        <f t="shared" si="26"/>
        <v>40.437000000000012</v>
      </c>
      <c r="Q206" s="80">
        <f t="shared" si="27"/>
        <v>-96.89500000000001</v>
      </c>
      <c r="S206" s="543">
        <v>30</v>
      </c>
      <c r="T206" s="4">
        <f>(ABS(P206)-ABS(P208*S206/200))*SIGN(P206)</f>
        <v>38.891145000000009</v>
      </c>
      <c r="U206" s="4">
        <f>(ABS(Q206)-ABS(Q208*S206/200))*SIGN(Q206)</f>
        <v>-88.041055000000014</v>
      </c>
      <c r="V206" s="543">
        <v>60</v>
      </c>
      <c r="W206" s="3">
        <f>ABS(MIN(T206:U206)/(0.9*(V206-4)/100*391.3)*10)</f>
        <v>4.4642124440712481</v>
      </c>
      <c r="X206" s="3">
        <f>ABS(MAX(T206:U206)/(0.9*(V206-4)/100*391.3)*10)</f>
        <v>1.9720155951468246</v>
      </c>
    </row>
    <row r="207" spans="1:24" ht="15" customHeight="1" x14ac:dyDescent="0.25">
      <c r="A207" s="543">
        <v>3</v>
      </c>
      <c r="B207" s="543">
        <v>13</v>
      </c>
      <c r="C207" s="543">
        <v>14</v>
      </c>
      <c r="D207" s="543">
        <v>4</v>
      </c>
      <c r="E207" s="543" t="s">
        <v>457</v>
      </c>
      <c r="F207" s="3">
        <f>TRAVI_TEL!L207</f>
        <v>-54.201000000000001</v>
      </c>
      <c r="G207" s="3">
        <f>TRAVI_TEL!M207</f>
        <v>-37.853000000000002</v>
      </c>
      <c r="H207" s="3">
        <f>TRAVI_TEL!H207</f>
        <v>-74.510999999999996</v>
      </c>
      <c r="I207" s="3">
        <f>TRAVI_TEL!I207</f>
        <v>2.2389999999999999</v>
      </c>
      <c r="J207" s="3">
        <f>TRAVI_TEL!J207</f>
        <v>1.5589999999999999</v>
      </c>
      <c r="K207" s="3">
        <f>TRAVI_TEL!K207</f>
        <v>2.5070000000000001</v>
      </c>
      <c r="L207" s="80">
        <f t="shared" si="24"/>
        <v>-76.069999999999993</v>
      </c>
      <c r="M207" s="80">
        <f t="shared" si="24"/>
        <v>4.7460000000000004</v>
      </c>
      <c r="N207" s="80">
        <f t="shared" si="25"/>
        <v>-77.493799999999993</v>
      </c>
      <c r="O207" s="80">
        <f t="shared" si="28"/>
        <v>27.567</v>
      </c>
      <c r="P207" s="80">
        <f t="shared" si="26"/>
        <v>-115.3468</v>
      </c>
      <c r="Q207" s="80">
        <f t="shared" si="27"/>
        <v>39.640799999999992</v>
      </c>
      <c r="S207" s="543">
        <v>70</v>
      </c>
      <c r="T207" s="4">
        <f>(ABS(P207)-ABS(P209*S207/200))*SIGN(P207)</f>
        <v>-93.564795000000004</v>
      </c>
      <c r="U207" s="4">
        <f>(ABS(Q207)-ABS(Q209*S207/200))*SIGN(Q207)</f>
        <v>34.911004999999989</v>
      </c>
      <c r="V207" s="543">
        <v>60</v>
      </c>
      <c r="W207" s="3">
        <f>ABS(MIN(T207:U207)/(0.9*(V207-4)/100*391.3)*10)</f>
        <v>4.7442993744904047</v>
      </c>
      <c r="X207" s="3">
        <f>ABS(MAX(T207:U207)/(0.9*(V207-4)/100*391.3)*10)</f>
        <v>1.7701984938280613</v>
      </c>
    </row>
    <row r="208" spans="1:24" ht="15" customHeight="1" x14ac:dyDescent="0.25">
      <c r="A208" s="543">
        <v>3</v>
      </c>
      <c r="B208" s="543">
        <v>13</v>
      </c>
      <c r="C208" s="543">
        <v>14</v>
      </c>
      <c r="D208" s="543">
        <v>4</v>
      </c>
      <c r="E208" s="543" t="s">
        <v>458</v>
      </c>
      <c r="F208" s="3">
        <f>TRAVI_TEL!L208</f>
        <v>47.783999999999999</v>
      </c>
      <c r="G208" s="3">
        <f>TRAVI_TEL!M208</f>
        <v>34.665999999999997</v>
      </c>
      <c r="H208" s="3">
        <f>TRAVI_TEL!H208</f>
        <v>-23.422000000000001</v>
      </c>
      <c r="I208" s="3">
        <f>TRAVI_TEL!I208</f>
        <v>0.70199999999999996</v>
      </c>
      <c r="J208" s="3">
        <f>TRAVI_TEL!J208</f>
        <v>0.49099999999999999</v>
      </c>
      <c r="K208" s="3">
        <f>TRAVI_TEL!K208</f>
        <v>0.78900000000000003</v>
      </c>
      <c r="L208" s="80">
        <f t="shared" si="24"/>
        <v>-23.913</v>
      </c>
      <c r="M208" s="80">
        <f t="shared" si="24"/>
        <v>1.4910000000000001</v>
      </c>
      <c r="N208" s="80">
        <f t="shared" si="25"/>
        <v>-24.360299999999999</v>
      </c>
      <c r="O208" s="80">
        <f t="shared" si="28"/>
        <v>8.6648999999999994</v>
      </c>
      <c r="P208" s="80">
        <f t="shared" si="26"/>
        <v>10.305699999999998</v>
      </c>
      <c r="Q208" s="80">
        <f t="shared" si="27"/>
        <v>59.026299999999992</v>
      </c>
      <c r="S208"/>
      <c r="T208" s="4"/>
      <c r="U208" s="4"/>
      <c r="W208" s="3"/>
      <c r="X208" s="3"/>
    </row>
    <row r="209" spans="1:24" ht="15" customHeight="1" x14ac:dyDescent="0.25">
      <c r="A209" s="543">
        <v>3</v>
      </c>
      <c r="B209" s="543">
        <v>13</v>
      </c>
      <c r="C209" s="543">
        <v>14</v>
      </c>
      <c r="D209" s="543">
        <v>4</v>
      </c>
      <c r="E209" s="543" t="s">
        <v>459</v>
      </c>
      <c r="F209" s="3">
        <f>TRAVI_TEL!L209</f>
        <v>-53.136000000000003</v>
      </c>
      <c r="G209" s="3">
        <f>TRAVI_TEL!M209</f>
        <v>-37.874000000000002</v>
      </c>
      <c r="H209" s="3">
        <f>TRAVI_TEL!H209</f>
        <v>-23.422000000000001</v>
      </c>
      <c r="I209" s="3">
        <f>TRAVI_TEL!I209</f>
        <v>0.70199999999999996</v>
      </c>
      <c r="J209" s="3">
        <f>TRAVI_TEL!J209</f>
        <v>0.49099999999999999</v>
      </c>
      <c r="K209" s="3">
        <f>TRAVI_TEL!K209</f>
        <v>0.78900000000000003</v>
      </c>
      <c r="L209" s="80">
        <f t="shared" si="24"/>
        <v>-23.913</v>
      </c>
      <c r="M209" s="80">
        <f t="shared" si="24"/>
        <v>1.4910000000000001</v>
      </c>
      <c r="N209" s="80">
        <f t="shared" si="25"/>
        <v>-24.360299999999999</v>
      </c>
      <c r="O209" s="80">
        <f t="shared" si="28"/>
        <v>8.6648999999999994</v>
      </c>
      <c r="P209" s="80">
        <f t="shared" si="26"/>
        <v>-62.234300000000005</v>
      </c>
      <c r="Q209" s="80">
        <f t="shared" si="27"/>
        <v>-13.513700000000004</v>
      </c>
      <c r="S209"/>
      <c r="T209" s="4"/>
      <c r="U209" s="4"/>
      <c r="W209" s="3"/>
      <c r="X209" s="3"/>
    </row>
    <row r="210" spans="1:24" ht="15" customHeight="1" x14ac:dyDescent="0.25">
      <c r="A210" s="543">
        <v>3</v>
      </c>
      <c r="B210" s="543">
        <v>13</v>
      </c>
      <c r="C210" s="543">
        <v>14</v>
      </c>
      <c r="D210" s="543">
        <v>3</v>
      </c>
      <c r="E210" s="543" t="s">
        <v>456</v>
      </c>
      <c r="F210" s="3">
        <f>TRAVI_TEL!L210</f>
        <v>-29.515000000000001</v>
      </c>
      <c r="G210" s="3">
        <f>TRAVI_TEL!M210</f>
        <v>-21.681000000000001</v>
      </c>
      <c r="H210" s="3">
        <f>TRAVI_TEL!H210</f>
        <v>109.127</v>
      </c>
      <c r="I210" s="3">
        <f>TRAVI_TEL!I210</f>
        <v>-3.375</v>
      </c>
      <c r="J210" s="3">
        <f>TRAVI_TEL!J210</f>
        <v>-2.028</v>
      </c>
      <c r="K210" s="3">
        <f>TRAVI_TEL!K210</f>
        <v>-3.2669999999999999</v>
      </c>
      <c r="L210" s="80">
        <f t="shared" si="24"/>
        <v>111.155</v>
      </c>
      <c r="M210" s="80">
        <f t="shared" si="24"/>
        <v>-6.6419999999999995</v>
      </c>
      <c r="N210" s="80">
        <f t="shared" si="25"/>
        <v>113.1476</v>
      </c>
      <c r="O210" s="80">
        <f t="shared" si="28"/>
        <v>-39.988500000000002</v>
      </c>
      <c r="P210" s="80">
        <f t="shared" si="26"/>
        <v>91.4666</v>
      </c>
      <c r="Q210" s="80">
        <f t="shared" si="27"/>
        <v>-134.82859999999999</v>
      </c>
      <c r="S210" s="543">
        <v>30</v>
      </c>
      <c r="T210" s="4">
        <f>(ABS(P210)-ABS(P212*S210/200))*SIGN(P210)</f>
        <v>90.269045000000006</v>
      </c>
      <c r="U210" s="4">
        <f>(ABS(Q210)-ABS(Q212*S210/200))*SIGN(Q210)</f>
        <v>-123.206345</v>
      </c>
      <c r="V210" s="543">
        <v>70</v>
      </c>
      <c r="W210" s="3">
        <f>ABS(MIN(T210:U210)/(0.9*(V210-4)/100*391.3)*10)</f>
        <v>5.3007433995806084</v>
      </c>
      <c r="X210" s="3">
        <f>ABS(MAX(T210:U210)/(0.9*(V210-4)/100*391.3)*10)</f>
        <v>3.8836720987883782</v>
      </c>
    </row>
    <row r="211" spans="1:24" ht="15" customHeight="1" x14ac:dyDescent="0.25">
      <c r="A211" s="543">
        <v>3</v>
      </c>
      <c r="B211" s="543">
        <v>13</v>
      </c>
      <c r="C211" s="543">
        <v>14</v>
      </c>
      <c r="D211" s="543">
        <v>3</v>
      </c>
      <c r="E211" s="543" t="s">
        <v>457</v>
      </c>
      <c r="F211" s="3">
        <f>TRAVI_TEL!L211</f>
        <v>-62.194000000000003</v>
      </c>
      <c r="G211" s="3">
        <f>TRAVI_TEL!M211</f>
        <v>-44.308999999999997</v>
      </c>
      <c r="H211" s="3">
        <f>TRAVI_TEL!H211</f>
        <v>-138.16399999999999</v>
      </c>
      <c r="I211" s="3">
        <f>TRAVI_TEL!I211</f>
        <v>4.2809999999999997</v>
      </c>
      <c r="J211" s="3">
        <f>TRAVI_TEL!J211</f>
        <v>2.5640000000000001</v>
      </c>
      <c r="K211" s="3">
        <f>TRAVI_TEL!K211</f>
        <v>4.1310000000000002</v>
      </c>
      <c r="L211" s="80">
        <f t="shared" si="24"/>
        <v>-140.72799999999998</v>
      </c>
      <c r="M211" s="80">
        <f t="shared" si="24"/>
        <v>8.411999999999999</v>
      </c>
      <c r="N211" s="80">
        <f t="shared" si="25"/>
        <v>-143.25159999999997</v>
      </c>
      <c r="O211" s="80">
        <f t="shared" si="28"/>
        <v>50.630399999999995</v>
      </c>
      <c r="P211" s="80">
        <f t="shared" si="26"/>
        <v>-187.56059999999997</v>
      </c>
      <c r="Q211" s="80">
        <f t="shared" si="27"/>
        <v>98.94259999999997</v>
      </c>
      <c r="S211" s="543">
        <v>80</v>
      </c>
      <c r="T211" s="4">
        <f>(ABS(P211)-ABS(P213*S211/200))*SIGN(P211)</f>
        <v>-153.55111999999997</v>
      </c>
      <c r="U211" s="4">
        <f>(ABS(Q211)-ABS(Q213*S211/200))*SIGN(Q211)</f>
        <v>98.765919999999966</v>
      </c>
      <c r="V211" s="543">
        <v>70</v>
      </c>
      <c r="W211" s="3">
        <f>ABS(MIN(T211:U211)/(0.9*(V211-4)/100*391.3)*10)</f>
        <v>6.6062757225547912</v>
      </c>
      <c r="X211" s="3">
        <f>ABS(MAX(T211:U211)/(0.9*(V211-4)/100*391.3)*10)</f>
        <v>4.2492356910961551</v>
      </c>
    </row>
    <row r="212" spans="1:24" ht="15" customHeight="1" x14ac:dyDescent="0.25">
      <c r="A212" s="543">
        <v>3</v>
      </c>
      <c r="B212" s="543">
        <v>13</v>
      </c>
      <c r="C212" s="543">
        <v>14</v>
      </c>
      <c r="D212" s="543">
        <v>3</v>
      </c>
      <c r="E212" s="543" t="s">
        <v>458</v>
      </c>
      <c r="F212" s="3">
        <f>TRAVI_TEL!L212</f>
        <v>47.953000000000003</v>
      </c>
      <c r="G212" s="3">
        <f>TRAVI_TEL!M212</f>
        <v>34.749000000000002</v>
      </c>
      <c r="H212" s="3">
        <f>TRAVI_TEL!H212</f>
        <v>-41.215000000000003</v>
      </c>
      <c r="I212" s="3">
        <f>TRAVI_TEL!I212</f>
        <v>1.276</v>
      </c>
      <c r="J212" s="3">
        <f>TRAVI_TEL!J212</f>
        <v>0.76500000000000001</v>
      </c>
      <c r="K212" s="3">
        <f>TRAVI_TEL!K212</f>
        <v>1.2330000000000001</v>
      </c>
      <c r="L212" s="80">
        <f t="shared" si="24"/>
        <v>-41.980000000000004</v>
      </c>
      <c r="M212" s="80">
        <f t="shared" si="24"/>
        <v>2.5090000000000003</v>
      </c>
      <c r="N212" s="80">
        <f t="shared" si="25"/>
        <v>-42.732700000000001</v>
      </c>
      <c r="O212" s="80">
        <f t="shared" si="28"/>
        <v>15.103000000000002</v>
      </c>
      <c r="P212" s="80">
        <f t="shared" si="26"/>
        <v>-7.9836999999999989</v>
      </c>
      <c r="Q212" s="80">
        <f t="shared" si="27"/>
        <v>77.481700000000004</v>
      </c>
      <c r="S212"/>
      <c r="T212" s="4"/>
      <c r="U212" s="4"/>
      <c r="W212" s="3"/>
      <c r="X212" s="3"/>
    </row>
    <row r="213" spans="1:24" ht="15" customHeight="1" x14ac:dyDescent="0.25">
      <c r="A213" s="543">
        <v>3</v>
      </c>
      <c r="B213" s="543">
        <v>13</v>
      </c>
      <c r="C213" s="543">
        <v>14</v>
      </c>
      <c r="D213" s="543">
        <v>3</v>
      </c>
      <c r="E213" s="543" t="s">
        <v>459</v>
      </c>
      <c r="F213" s="3">
        <f>TRAVI_TEL!L213</f>
        <v>-58.847000000000001</v>
      </c>
      <c r="G213" s="3">
        <f>TRAVI_TEL!M213</f>
        <v>-42.290999999999997</v>
      </c>
      <c r="H213" s="3">
        <f>TRAVI_TEL!H213</f>
        <v>-41.215000000000003</v>
      </c>
      <c r="I213" s="3">
        <f>TRAVI_TEL!I213</f>
        <v>1.276</v>
      </c>
      <c r="J213" s="3">
        <f>TRAVI_TEL!J213</f>
        <v>0.76500000000000001</v>
      </c>
      <c r="K213" s="3">
        <f>TRAVI_TEL!K213</f>
        <v>1.2330000000000001</v>
      </c>
      <c r="L213" s="80">
        <f t="shared" si="24"/>
        <v>-41.980000000000004</v>
      </c>
      <c r="M213" s="80">
        <f t="shared" si="24"/>
        <v>2.5090000000000003</v>
      </c>
      <c r="N213" s="80">
        <f t="shared" si="25"/>
        <v>-42.732700000000001</v>
      </c>
      <c r="O213" s="80">
        <f t="shared" si="28"/>
        <v>15.103000000000002</v>
      </c>
      <c r="P213" s="80">
        <f t="shared" si="26"/>
        <v>-85.023699999999991</v>
      </c>
      <c r="Q213" s="80">
        <f t="shared" si="27"/>
        <v>0.44170000000000442</v>
      </c>
      <c r="S213"/>
      <c r="T213" s="4"/>
      <c r="U213" s="4"/>
      <c r="W213" s="3"/>
      <c r="X213" s="3"/>
    </row>
    <row r="214" spans="1:24" ht="15" customHeight="1" x14ac:dyDescent="0.25">
      <c r="A214" s="543">
        <v>3</v>
      </c>
      <c r="B214" s="543">
        <v>13</v>
      </c>
      <c r="C214" s="543">
        <v>14</v>
      </c>
      <c r="D214" s="543">
        <v>2</v>
      </c>
      <c r="E214" s="543" t="s">
        <v>456</v>
      </c>
      <c r="F214" s="3">
        <f>TRAVI_TEL!L214</f>
        <v>-30.358000000000001</v>
      </c>
      <c r="G214" s="3">
        <f>TRAVI_TEL!M214</f>
        <v>-22.247</v>
      </c>
      <c r="H214" s="3">
        <f>TRAVI_TEL!H214</f>
        <v>138.38900000000001</v>
      </c>
      <c r="I214" s="3">
        <f>TRAVI_TEL!I214</f>
        <v>-3.7850000000000001</v>
      </c>
      <c r="J214" s="3">
        <f>TRAVI_TEL!J214</f>
        <v>-2.427</v>
      </c>
      <c r="K214" s="3">
        <f>TRAVI_TEL!K214</f>
        <v>-3.907</v>
      </c>
      <c r="L214" s="80">
        <f t="shared" si="24"/>
        <v>140.816</v>
      </c>
      <c r="M214" s="80">
        <f t="shared" si="24"/>
        <v>-7.6920000000000002</v>
      </c>
      <c r="N214" s="80">
        <f t="shared" si="25"/>
        <v>143.12360000000001</v>
      </c>
      <c r="O214" s="80">
        <f t="shared" si="28"/>
        <v>-49.936799999999998</v>
      </c>
      <c r="P214" s="80">
        <f t="shared" si="26"/>
        <v>120.87660000000001</v>
      </c>
      <c r="Q214" s="80">
        <f t="shared" si="27"/>
        <v>-165.37060000000002</v>
      </c>
      <c r="S214" s="543">
        <v>30</v>
      </c>
      <c r="T214" s="4">
        <f>(ABS(P214)-ABS(P216*S214/200))*SIGN(P214)</f>
        <v>118.01932500000001</v>
      </c>
      <c r="U214" s="4">
        <f>(ABS(Q214)-ABS(Q216*S214/200))*SIGN(Q214)</f>
        <v>-152.09432500000003</v>
      </c>
      <c r="V214" s="543">
        <v>70</v>
      </c>
      <c r="W214" s="3">
        <f>ABS(MIN(T214:U214)/(0.9*(V214-4)/100*391.3)*10)</f>
        <v>6.5435995959251789</v>
      </c>
      <c r="X214" s="3">
        <f>ABS(MAX(T214:U214)/(0.9*(V214-4)/100*391.3)*10)</f>
        <v>5.0775806880458054</v>
      </c>
    </row>
    <row r="215" spans="1:24" ht="15" customHeight="1" x14ac:dyDescent="0.25">
      <c r="A215" s="543">
        <v>3</v>
      </c>
      <c r="B215" s="543">
        <v>13</v>
      </c>
      <c r="C215" s="543">
        <v>14</v>
      </c>
      <c r="D215" s="543">
        <v>2</v>
      </c>
      <c r="E215" s="543" t="s">
        <v>457</v>
      </c>
      <c r="F215" s="3">
        <f>TRAVI_TEL!L215</f>
        <v>-63.082000000000001</v>
      </c>
      <c r="G215" s="3">
        <f>TRAVI_TEL!M215</f>
        <v>-44.987000000000002</v>
      </c>
      <c r="H215" s="3">
        <f>TRAVI_TEL!H215</f>
        <v>-173.595</v>
      </c>
      <c r="I215" s="3">
        <f>TRAVI_TEL!I215</f>
        <v>4.7690000000000001</v>
      </c>
      <c r="J215" s="3">
        <f>TRAVI_TEL!J215</f>
        <v>3.05</v>
      </c>
      <c r="K215" s="3">
        <f>TRAVI_TEL!K215</f>
        <v>4.91</v>
      </c>
      <c r="L215" s="80">
        <f t="shared" si="24"/>
        <v>-176.64500000000001</v>
      </c>
      <c r="M215" s="80">
        <f t="shared" si="24"/>
        <v>9.6790000000000003</v>
      </c>
      <c r="N215" s="80">
        <f t="shared" si="25"/>
        <v>-179.5487</v>
      </c>
      <c r="O215" s="80">
        <f t="shared" si="28"/>
        <v>62.672500000000007</v>
      </c>
      <c r="P215" s="80">
        <f t="shared" si="26"/>
        <v>-224.53569999999999</v>
      </c>
      <c r="Q215" s="80">
        <f t="shared" si="27"/>
        <v>134.5617</v>
      </c>
      <c r="S215" s="543">
        <v>80</v>
      </c>
      <c r="T215" s="4">
        <f>(ABS(P215)-ABS(P217*S215/200))*SIGN(P215)</f>
        <v>-186.1003</v>
      </c>
      <c r="U215" s="4">
        <f>(ABS(Q215)-ABS(Q217*S215/200))*SIGN(Q215)</f>
        <v>129.9743</v>
      </c>
      <c r="V215" s="543">
        <v>70</v>
      </c>
      <c r="W215" s="3">
        <f>ABS(MIN(T215:U215)/(0.9*(V215-4)/100*391.3)*10)</f>
        <v>8.0066488206023081</v>
      </c>
      <c r="X215" s="3">
        <f>ABS(MAX(T215:U215)/(0.9*(V215-4)/100*391.3)*10)</f>
        <v>5.5919231500626854</v>
      </c>
    </row>
    <row r="216" spans="1:24" ht="15" customHeight="1" x14ac:dyDescent="0.25">
      <c r="A216" s="543">
        <v>3</v>
      </c>
      <c r="B216" s="543">
        <v>13</v>
      </c>
      <c r="C216" s="543">
        <v>14</v>
      </c>
      <c r="D216" s="543">
        <v>2</v>
      </c>
      <c r="E216" s="543" t="s">
        <v>458</v>
      </c>
      <c r="F216" s="3">
        <f>TRAVI_TEL!L216</f>
        <v>47.945999999999998</v>
      </c>
      <c r="G216" s="3">
        <f>TRAVI_TEL!M216</f>
        <v>34.729999999999997</v>
      </c>
      <c r="H216" s="3">
        <f>TRAVI_TEL!H216</f>
        <v>-51.997</v>
      </c>
      <c r="I216" s="3">
        <f>TRAVI_TEL!I216</f>
        <v>1.4259999999999999</v>
      </c>
      <c r="J216" s="3">
        <f>TRAVI_TEL!J216</f>
        <v>0.91300000000000003</v>
      </c>
      <c r="K216" s="3">
        <f>TRAVI_TEL!K216</f>
        <v>1.4690000000000001</v>
      </c>
      <c r="L216" s="80">
        <f t="shared" si="24"/>
        <v>-52.91</v>
      </c>
      <c r="M216" s="80">
        <f t="shared" si="24"/>
        <v>2.895</v>
      </c>
      <c r="N216" s="80">
        <f t="shared" si="25"/>
        <v>-53.778499999999994</v>
      </c>
      <c r="O216" s="80">
        <f t="shared" si="28"/>
        <v>18.767999999999997</v>
      </c>
      <c r="P216" s="80">
        <f t="shared" si="26"/>
        <v>-19.048499999999997</v>
      </c>
      <c r="Q216" s="80">
        <f t="shared" si="27"/>
        <v>88.508499999999998</v>
      </c>
      <c r="S216"/>
      <c r="T216" s="4"/>
      <c r="U216" s="4"/>
      <c r="W216" s="3"/>
      <c r="X216" s="3"/>
    </row>
    <row r="217" spans="1:24" ht="15" customHeight="1" x14ac:dyDescent="0.25">
      <c r="A217" s="543">
        <v>3</v>
      </c>
      <c r="B217" s="543">
        <v>13</v>
      </c>
      <c r="C217" s="543">
        <v>14</v>
      </c>
      <c r="D217" s="543">
        <v>2</v>
      </c>
      <c r="E217" s="543" t="s">
        <v>459</v>
      </c>
      <c r="F217" s="3">
        <f>TRAVI_TEL!L217</f>
        <v>-58.853999999999999</v>
      </c>
      <c r="G217" s="3">
        <f>TRAVI_TEL!M217</f>
        <v>-42.31</v>
      </c>
      <c r="H217" s="3">
        <f>TRAVI_TEL!H217</f>
        <v>-51.997</v>
      </c>
      <c r="I217" s="3">
        <f>TRAVI_TEL!I217</f>
        <v>1.4259999999999999</v>
      </c>
      <c r="J217" s="3">
        <f>TRAVI_TEL!J217</f>
        <v>0.91300000000000003</v>
      </c>
      <c r="K217" s="3">
        <f>TRAVI_TEL!K217</f>
        <v>1.4690000000000001</v>
      </c>
      <c r="L217" s="80">
        <f t="shared" si="24"/>
        <v>-52.91</v>
      </c>
      <c r="M217" s="80">
        <f t="shared" si="24"/>
        <v>2.895</v>
      </c>
      <c r="N217" s="80">
        <f t="shared" si="25"/>
        <v>-53.778499999999994</v>
      </c>
      <c r="O217" s="80">
        <f t="shared" si="28"/>
        <v>18.767999999999997</v>
      </c>
      <c r="P217" s="80">
        <f t="shared" si="26"/>
        <v>-96.088499999999996</v>
      </c>
      <c r="Q217" s="80">
        <f t="shared" si="27"/>
        <v>11.468499999999992</v>
      </c>
      <c r="S217"/>
      <c r="T217" s="4"/>
      <c r="U217" s="4"/>
      <c r="W217" s="3"/>
      <c r="X217" s="3"/>
    </row>
    <row r="218" spans="1:24" ht="15" customHeight="1" x14ac:dyDescent="0.25">
      <c r="A218" s="543">
        <v>3</v>
      </c>
      <c r="B218" s="543">
        <v>13</v>
      </c>
      <c r="C218" s="543">
        <v>14</v>
      </c>
      <c r="D218" s="543">
        <v>1</v>
      </c>
      <c r="E218" s="543" t="s">
        <v>456</v>
      </c>
      <c r="F218" s="3">
        <f>TRAVI_TEL!L218</f>
        <v>-25.818000000000001</v>
      </c>
      <c r="G218" s="3">
        <f>TRAVI_TEL!M218</f>
        <v>-18.856000000000002</v>
      </c>
      <c r="H218" s="3">
        <f>TRAVI_TEL!H218</f>
        <v>139.999</v>
      </c>
      <c r="I218" s="3">
        <f>TRAVI_TEL!I218</f>
        <v>-3.2370000000000001</v>
      </c>
      <c r="J218" s="3">
        <f>TRAVI_TEL!J218</f>
        <v>-2.2890000000000001</v>
      </c>
      <c r="K218" s="3">
        <f>TRAVI_TEL!K218</f>
        <v>-3.6829999999999998</v>
      </c>
      <c r="L218" s="80">
        <f t="shared" si="24"/>
        <v>142.28799999999998</v>
      </c>
      <c r="M218" s="80">
        <f t="shared" si="24"/>
        <v>-6.92</v>
      </c>
      <c r="N218" s="80">
        <f t="shared" si="25"/>
        <v>144.36399999999998</v>
      </c>
      <c r="O218" s="80">
        <f t="shared" si="28"/>
        <v>-49.606399999999994</v>
      </c>
      <c r="P218" s="80">
        <f t="shared" si="26"/>
        <v>125.50799999999998</v>
      </c>
      <c r="Q218" s="80">
        <f t="shared" si="27"/>
        <v>-163.21999999999997</v>
      </c>
      <c r="S218" s="543">
        <v>30</v>
      </c>
      <c r="T218" s="4">
        <f>(ABS(P218)-ABS(P220*S218/200))*SIGN(P218)</f>
        <v>122.19403499999999</v>
      </c>
      <c r="U218" s="4">
        <f>(ABS(Q218)-ABS(Q220*S218/200))*SIGN(Q218)</f>
        <v>-149.72403499999996</v>
      </c>
      <c r="V218" s="543">
        <v>70</v>
      </c>
      <c r="W218" s="3">
        <f>ABS(MIN(T218:U218)/(0.9*(V218-4)/100*391.3)*10)</f>
        <v>6.4416219009242246</v>
      </c>
      <c r="X218" s="3">
        <f>ABS(MAX(T218:U218)/(0.9*(V218-4)/100*391.3)*10)</f>
        <v>5.2571904839346697</v>
      </c>
    </row>
    <row r="219" spans="1:24" ht="15" customHeight="1" x14ac:dyDescent="0.25">
      <c r="A219" s="543">
        <v>3</v>
      </c>
      <c r="B219" s="543">
        <v>13</v>
      </c>
      <c r="C219" s="543">
        <v>14</v>
      </c>
      <c r="D219" s="543">
        <v>1</v>
      </c>
      <c r="E219" s="543" t="s">
        <v>457</v>
      </c>
      <c r="F219" s="3">
        <f>TRAVI_TEL!L219</f>
        <v>-64.688000000000002</v>
      </c>
      <c r="G219" s="3">
        <f>TRAVI_TEL!M219</f>
        <v>-46.338999999999999</v>
      </c>
      <c r="H219" s="3">
        <f>TRAVI_TEL!H219</f>
        <v>-186.06100000000001</v>
      </c>
      <c r="I219" s="3">
        <f>TRAVI_TEL!I219</f>
        <v>4.266</v>
      </c>
      <c r="J219" s="3">
        <f>TRAVI_TEL!J219</f>
        <v>3.0310000000000001</v>
      </c>
      <c r="K219" s="3">
        <f>TRAVI_TEL!K219</f>
        <v>4.8769999999999998</v>
      </c>
      <c r="L219" s="80">
        <f t="shared" si="24"/>
        <v>-189.09200000000001</v>
      </c>
      <c r="M219" s="80">
        <f t="shared" si="24"/>
        <v>9.1430000000000007</v>
      </c>
      <c r="N219" s="80">
        <f t="shared" si="25"/>
        <v>-191.8349</v>
      </c>
      <c r="O219" s="80">
        <f t="shared" si="28"/>
        <v>65.870599999999996</v>
      </c>
      <c r="P219" s="80">
        <f t="shared" si="26"/>
        <v>-238.1739</v>
      </c>
      <c r="Q219" s="80">
        <f t="shared" si="27"/>
        <v>145.49590000000001</v>
      </c>
      <c r="S219" s="543">
        <v>80</v>
      </c>
      <c r="T219" s="4">
        <f>(ABS(P219)-ABS(P221*S219/200))*SIGN(P219)</f>
        <v>-198.52065999999999</v>
      </c>
      <c r="U219" s="4">
        <f>(ABS(Q219)-ABS(Q221*S219/200))*SIGN(Q219)</f>
        <v>140.32266000000001</v>
      </c>
      <c r="V219" s="543">
        <v>70</v>
      </c>
      <c r="W219" s="3">
        <f>ABS(MIN(T219:U219)/(0.9*(V219-4)/100*391.3)*10)</f>
        <v>8.5410136805485628</v>
      </c>
      <c r="X219" s="3">
        <f>ABS(MAX(T219:U219)/(0.9*(V219-4)/100*391.3)*10)</f>
        <v>6.0371437348181543</v>
      </c>
    </row>
    <row r="220" spans="1:24" ht="15" customHeight="1" x14ac:dyDescent="0.25">
      <c r="A220" s="543">
        <v>3</v>
      </c>
      <c r="B220" s="543">
        <v>13</v>
      </c>
      <c r="C220" s="543">
        <v>14</v>
      </c>
      <c r="D220" s="543">
        <v>1</v>
      </c>
      <c r="E220" s="543" t="s">
        <v>458</v>
      </c>
      <c r="F220" s="3">
        <f>TRAVI_TEL!L220</f>
        <v>46.921999999999997</v>
      </c>
      <c r="G220" s="3">
        <f>TRAVI_TEL!M220</f>
        <v>33.94</v>
      </c>
      <c r="H220" s="3">
        <f>TRAVI_TEL!H220</f>
        <v>-54.343000000000004</v>
      </c>
      <c r="I220" s="3">
        <f>TRAVI_TEL!I220</f>
        <v>1.25</v>
      </c>
      <c r="J220" s="3">
        <f>TRAVI_TEL!J220</f>
        <v>0.88700000000000001</v>
      </c>
      <c r="K220" s="3">
        <f>TRAVI_TEL!K220</f>
        <v>1.427</v>
      </c>
      <c r="L220" s="80">
        <f t="shared" si="24"/>
        <v>-55.230000000000004</v>
      </c>
      <c r="M220" s="80">
        <f t="shared" si="24"/>
        <v>2.677</v>
      </c>
      <c r="N220" s="80">
        <f t="shared" si="25"/>
        <v>-56.033100000000005</v>
      </c>
      <c r="O220" s="80">
        <f t="shared" si="28"/>
        <v>19.245999999999999</v>
      </c>
      <c r="P220" s="80">
        <f t="shared" si="26"/>
        <v>-22.093100000000007</v>
      </c>
      <c r="Q220" s="80">
        <f t="shared" si="27"/>
        <v>89.973100000000002</v>
      </c>
      <c r="S220"/>
      <c r="T220" s="4"/>
      <c r="U220" s="4"/>
      <c r="W220" s="3"/>
      <c r="X220" s="3"/>
    </row>
    <row r="221" spans="1:24" ht="15" customHeight="1" x14ac:dyDescent="0.25">
      <c r="A221" s="543">
        <v>3</v>
      </c>
      <c r="B221" s="543">
        <v>13</v>
      </c>
      <c r="C221" s="543">
        <v>14</v>
      </c>
      <c r="D221" s="543">
        <v>1</v>
      </c>
      <c r="E221" s="543" t="s">
        <v>459</v>
      </c>
      <c r="F221" s="3">
        <f>TRAVI_TEL!L221</f>
        <v>-59.878</v>
      </c>
      <c r="G221" s="3">
        <f>TRAVI_TEL!M221</f>
        <v>-43.1</v>
      </c>
      <c r="H221" s="3">
        <f>TRAVI_TEL!H221</f>
        <v>-54.343000000000004</v>
      </c>
      <c r="I221" s="3">
        <f>TRAVI_TEL!I221</f>
        <v>1.25</v>
      </c>
      <c r="J221" s="3">
        <f>TRAVI_TEL!J221</f>
        <v>0.88700000000000001</v>
      </c>
      <c r="K221" s="3">
        <f>TRAVI_TEL!K221</f>
        <v>1.427</v>
      </c>
      <c r="L221" s="80">
        <f t="shared" si="24"/>
        <v>-55.230000000000004</v>
      </c>
      <c r="M221" s="80">
        <f t="shared" si="24"/>
        <v>2.677</v>
      </c>
      <c r="N221" s="80">
        <f t="shared" si="25"/>
        <v>-56.033100000000005</v>
      </c>
      <c r="O221" s="80">
        <f t="shared" si="28"/>
        <v>19.245999999999999</v>
      </c>
      <c r="P221" s="80">
        <f t="shared" si="26"/>
        <v>-99.133100000000013</v>
      </c>
      <c r="Q221" s="80">
        <f t="shared" si="27"/>
        <v>12.933100000000003</v>
      </c>
      <c r="S221"/>
      <c r="T221" s="4"/>
      <c r="U221" s="4"/>
      <c r="W221" s="3"/>
      <c r="X221" s="3"/>
    </row>
    <row r="222" spans="1:24" ht="15" customHeight="1" x14ac:dyDescent="0.25">
      <c r="A222" s="543">
        <v>3</v>
      </c>
      <c r="B222" s="543">
        <v>14</v>
      </c>
      <c r="C222" s="543">
        <v>15</v>
      </c>
      <c r="D222" s="543">
        <v>5</v>
      </c>
      <c r="E222" s="543" t="s">
        <v>456</v>
      </c>
      <c r="F222" s="3">
        <f>TRAVI_TEL!L222</f>
        <v>-24.452000000000002</v>
      </c>
      <c r="G222" s="3">
        <f>TRAVI_TEL!M222</f>
        <v>-16.864000000000001</v>
      </c>
      <c r="H222" s="3">
        <f>TRAVI_TEL!H222</f>
        <v>13.859</v>
      </c>
      <c r="I222" s="3">
        <f>TRAVI_TEL!I222</f>
        <v>-0.39200000000000002</v>
      </c>
      <c r="J222" s="3">
        <f>TRAVI_TEL!J222</f>
        <v>-0.32900000000000001</v>
      </c>
      <c r="K222" s="3">
        <f>TRAVI_TEL!K222</f>
        <v>-0.52700000000000002</v>
      </c>
      <c r="L222" s="80">
        <f t="shared" si="24"/>
        <v>14.188000000000001</v>
      </c>
      <c r="M222" s="80">
        <f t="shared" si="24"/>
        <v>-0.91900000000000004</v>
      </c>
      <c r="N222" s="80">
        <f t="shared" si="25"/>
        <v>14.463700000000001</v>
      </c>
      <c r="O222" s="80">
        <f t="shared" si="28"/>
        <v>-5.1753999999999998</v>
      </c>
      <c r="P222" s="80">
        <f t="shared" si="26"/>
        <v>-2.4002999999999997</v>
      </c>
      <c r="Q222" s="80">
        <f t="shared" si="27"/>
        <v>-31.3277</v>
      </c>
      <c r="S222" s="543">
        <v>60</v>
      </c>
      <c r="T222" s="4">
        <f>(ABS(P222)-ABS(P224*S222/200))*SIGN(P222)</f>
        <v>1.2892500000000009</v>
      </c>
      <c r="U222" s="4">
        <f>(ABS(Q222)-ABS(Q224*S222/200))*SIGN(Q222)</f>
        <v>-24.478850000000001</v>
      </c>
      <c r="V222" s="543">
        <v>25</v>
      </c>
      <c r="W222" s="3">
        <f>ABS(MIN(T222:U222)/(0.9*(V222-4)/100*391.3)*10)</f>
        <v>3.3099341903328612</v>
      </c>
      <c r="X222" s="3">
        <f>ABS(MAX(T222:U222)/(0.9*(V222-4)/100*391.3)*10)</f>
        <v>0.17432733379577242</v>
      </c>
    </row>
    <row r="223" spans="1:24" ht="15" customHeight="1" x14ac:dyDescent="0.25">
      <c r="A223" s="543">
        <v>3</v>
      </c>
      <c r="B223" s="543">
        <v>14</v>
      </c>
      <c r="C223" s="543">
        <v>15</v>
      </c>
      <c r="D223" s="543">
        <v>5</v>
      </c>
      <c r="E223" s="543" t="s">
        <v>457</v>
      </c>
      <c r="F223" s="3">
        <f>TRAVI_TEL!L223</f>
        <v>-22.588000000000001</v>
      </c>
      <c r="G223" s="3">
        <f>TRAVI_TEL!M223</f>
        <v>-14.945</v>
      </c>
      <c r="H223" s="3">
        <f>TRAVI_TEL!H223</f>
        <v>-13.891</v>
      </c>
      <c r="I223" s="3">
        <f>TRAVI_TEL!I223</f>
        <v>0.39300000000000002</v>
      </c>
      <c r="J223" s="3">
        <f>TRAVI_TEL!J223</f>
        <v>0.32900000000000001</v>
      </c>
      <c r="K223" s="3">
        <f>TRAVI_TEL!K223</f>
        <v>0.52700000000000002</v>
      </c>
      <c r="L223" s="80">
        <f t="shared" si="24"/>
        <v>-14.22</v>
      </c>
      <c r="M223" s="80">
        <f t="shared" si="24"/>
        <v>0.92</v>
      </c>
      <c r="N223" s="80">
        <f t="shared" si="25"/>
        <v>-14.496</v>
      </c>
      <c r="O223" s="80">
        <f t="shared" si="28"/>
        <v>5.1859999999999999</v>
      </c>
      <c r="P223" s="80">
        <f t="shared" si="26"/>
        <v>-29.441000000000003</v>
      </c>
      <c r="Q223" s="80">
        <f t="shared" si="27"/>
        <v>-0.44899999999999984</v>
      </c>
      <c r="S223" s="543">
        <v>60</v>
      </c>
      <c r="T223" s="4">
        <f>(ABS(P223)-ABS(P225*S223/200))*SIGN(P223)</f>
        <v>-22.801550000000002</v>
      </c>
      <c r="U223" s="4">
        <f>(ABS(Q223)-ABS(Q225*S223/200))*SIGN(Q223)</f>
        <v>3.0311500000000002</v>
      </c>
      <c r="V223" s="543">
        <v>25</v>
      </c>
      <c r="W223" s="3">
        <f>ABS(MIN(T223:U223)/(0.9*(V223-4)/100*391.3)*10)</f>
        <v>3.0831362558937307</v>
      </c>
      <c r="X223" s="3">
        <f>ABS(MAX(T223:U223)/(0.9*(V223-4)/100*391.3)*10)</f>
        <v>0.40986022713597464</v>
      </c>
    </row>
    <row r="224" spans="1:24" ht="15" customHeight="1" x14ac:dyDescent="0.25">
      <c r="A224" s="543">
        <v>3</v>
      </c>
      <c r="B224" s="543">
        <v>14</v>
      </c>
      <c r="C224" s="543">
        <v>15</v>
      </c>
      <c r="D224" s="543">
        <v>5</v>
      </c>
      <c r="E224" s="543" t="s">
        <v>458</v>
      </c>
      <c r="F224" s="3">
        <f>TRAVI_TEL!L224</f>
        <v>25.748999999999999</v>
      </c>
      <c r="G224" s="3">
        <f>TRAVI_TEL!M224</f>
        <v>17.564</v>
      </c>
      <c r="H224" s="3">
        <f>TRAVI_TEL!H224</f>
        <v>-5.0449999999999999</v>
      </c>
      <c r="I224" s="3">
        <f>TRAVI_TEL!I224</f>
        <v>0.14299999999999999</v>
      </c>
      <c r="J224" s="3">
        <f>TRAVI_TEL!J224</f>
        <v>0.12</v>
      </c>
      <c r="K224" s="3">
        <f>TRAVI_TEL!K224</f>
        <v>0.192</v>
      </c>
      <c r="L224" s="80">
        <f t="shared" si="24"/>
        <v>-5.165</v>
      </c>
      <c r="M224" s="80">
        <f t="shared" si="24"/>
        <v>0.33499999999999996</v>
      </c>
      <c r="N224" s="80">
        <f t="shared" si="25"/>
        <v>-5.2655000000000003</v>
      </c>
      <c r="O224" s="80">
        <f t="shared" si="28"/>
        <v>1.8844999999999998</v>
      </c>
      <c r="P224" s="80">
        <f t="shared" si="26"/>
        <v>12.298500000000001</v>
      </c>
      <c r="Q224" s="80">
        <f t="shared" si="27"/>
        <v>22.829499999999999</v>
      </c>
      <c r="S224"/>
      <c r="T224" s="4"/>
      <c r="U224" s="4"/>
      <c r="W224" s="3"/>
      <c r="X224" s="3"/>
    </row>
    <row r="225" spans="1:24" ht="15" customHeight="1" x14ac:dyDescent="0.25">
      <c r="A225" s="543">
        <v>3</v>
      </c>
      <c r="B225" s="543">
        <v>14</v>
      </c>
      <c r="C225" s="543">
        <v>15</v>
      </c>
      <c r="D225" s="543">
        <v>5</v>
      </c>
      <c r="E225" s="543" t="s">
        <v>459</v>
      </c>
      <c r="F225" s="3">
        <f>TRAVI_TEL!L225</f>
        <v>-25.071000000000002</v>
      </c>
      <c r="G225" s="3">
        <f>TRAVI_TEL!M225</f>
        <v>-16.866</v>
      </c>
      <c r="H225" s="3">
        <f>TRAVI_TEL!H225</f>
        <v>-5.0449999999999999</v>
      </c>
      <c r="I225" s="3">
        <f>TRAVI_TEL!I225</f>
        <v>0.14299999999999999</v>
      </c>
      <c r="J225" s="3">
        <f>TRAVI_TEL!J225</f>
        <v>0.12</v>
      </c>
      <c r="K225" s="3">
        <f>TRAVI_TEL!K225</f>
        <v>0.192</v>
      </c>
      <c r="L225" s="80">
        <f t="shared" si="24"/>
        <v>-5.165</v>
      </c>
      <c r="M225" s="80">
        <f t="shared" si="24"/>
        <v>0.33499999999999996</v>
      </c>
      <c r="N225" s="80">
        <f t="shared" si="25"/>
        <v>-5.2655000000000003</v>
      </c>
      <c r="O225" s="80">
        <f t="shared" si="28"/>
        <v>1.8844999999999998</v>
      </c>
      <c r="P225" s="80">
        <f t="shared" si="26"/>
        <v>-22.131499999999999</v>
      </c>
      <c r="Q225" s="80">
        <f t="shared" si="27"/>
        <v>-11.6005</v>
      </c>
      <c r="S225"/>
      <c r="T225" s="4"/>
      <c r="U225" s="4"/>
      <c r="W225" s="3"/>
      <c r="X225" s="3"/>
    </row>
    <row r="226" spans="1:24" ht="15" customHeight="1" x14ac:dyDescent="0.25">
      <c r="A226" s="543">
        <v>3</v>
      </c>
      <c r="B226" s="543">
        <v>14</v>
      </c>
      <c r="C226" s="543">
        <v>15</v>
      </c>
      <c r="D226" s="543">
        <v>4</v>
      </c>
      <c r="E226" s="543" t="s">
        <v>456</v>
      </c>
      <c r="F226" s="3">
        <f>TRAVI_TEL!L226</f>
        <v>-47.686999999999998</v>
      </c>
      <c r="G226" s="3">
        <f>TRAVI_TEL!M226</f>
        <v>-34.533999999999999</v>
      </c>
      <c r="H226" s="3">
        <f>TRAVI_TEL!H226</f>
        <v>91.48</v>
      </c>
      <c r="I226" s="3">
        <f>TRAVI_TEL!I226</f>
        <v>-2.7549999999999999</v>
      </c>
      <c r="J226" s="3">
        <f>TRAVI_TEL!J226</f>
        <v>-1.9079999999999999</v>
      </c>
      <c r="K226" s="3">
        <f>TRAVI_TEL!K226</f>
        <v>-3.0670000000000002</v>
      </c>
      <c r="L226" s="80">
        <f t="shared" si="24"/>
        <v>93.388000000000005</v>
      </c>
      <c r="M226" s="80">
        <f t="shared" si="24"/>
        <v>-5.8220000000000001</v>
      </c>
      <c r="N226" s="80">
        <f t="shared" si="25"/>
        <v>95.134600000000006</v>
      </c>
      <c r="O226" s="80">
        <f t="shared" si="28"/>
        <v>-33.8384</v>
      </c>
      <c r="P226" s="80">
        <f t="shared" si="26"/>
        <v>60.600600000000007</v>
      </c>
      <c r="Q226" s="80">
        <f t="shared" si="27"/>
        <v>-129.6686</v>
      </c>
      <c r="S226" s="543">
        <v>70</v>
      </c>
      <c r="T226" s="4">
        <f>(ABS(P226)-ABS(P228*S226/200))*SIGN(P226)</f>
        <v>60.553490000000011</v>
      </c>
      <c r="U226" s="4">
        <f>(ABS(Q226)-ABS(Q228*S226/200))*SIGN(Q226)</f>
        <v>-105.66819</v>
      </c>
      <c r="V226" s="543">
        <v>60</v>
      </c>
      <c r="W226" s="3">
        <f>ABS(MIN(T226:U226)/(0.9*(V226-4)/100*391.3)*10)</f>
        <v>5.3580144938118357</v>
      </c>
      <c r="X226" s="3">
        <f>ABS(MAX(T226:U226)/(0.9*(V226-4)/100*391.3)*10)</f>
        <v>3.0704271273208157</v>
      </c>
    </row>
    <row r="227" spans="1:24" ht="15" customHeight="1" x14ac:dyDescent="0.25">
      <c r="A227" s="543">
        <v>3</v>
      </c>
      <c r="B227" s="543">
        <v>14</v>
      </c>
      <c r="C227" s="543">
        <v>15</v>
      </c>
      <c r="D227" s="543">
        <v>4</v>
      </c>
      <c r="E227" s="543" t="s">
        <v>457</v>
      </c>
      <c r="F227" s="3">
        <f>TRAVI_TEL!L227</f>
        <v>-41.561</v>
      </c>
      <c r="G227" s="3">
        <f>TRAVI_TEL!M227</f>
        <v>-29.190999999999999</v>
      </c>
      <c r="H227" s="3">
        <f>TRAVI_TEL!H227</f>
        <v>-90.206000000000003</v>
      </c>
      <c r="I227" s="3">
        <f>TRAVI_TEL!I227</f>
        <v>2.7160000000000002</v>
      </c>
      <c r="J227" s="3">
        <f>TRAVI_TEL!J227</f>
        <v>1.88</v>
      </c>
      <c r="K227" s="3">
        <f>TRAVI_TEL!K227</f>
        <v>3.0219999999999998</v>
      </c>
      <c r="L227" s="80">
        <f t="shared" si="24"/>
        <v>-92.085999999999999</v>
      </c>
      <c r="M227" s="80">
        <f t="shared" si="24"/>
        <v>5.7379999999999995</v>
      </c>
      <c r="N227" s="80">
        <f t="shared" si="25"/>
        <v>-93.807400000000001</v>
      </c>
      <c r="O227" s="80">
        <f t="shared" si="28"/>
        <v>33.363799999999998</v>
      </c>
      <c r="P227" s="80">
        <f t="shared" si="26"/>
        <v>-122.9984</v>
      </c>
      <c r="Q227" s="80">
        <f t="shared" si="27"/>
        <v>64.616399999999999</v>
      </c>
      <c r="S227" s="543">
        <v>70</v>
      </c>
      <c r="T227" s="4">
        <f>(ABS(P227)-ABS(P229*S227/200))*SIGN(P227)</f>
        <v>-99.678039999999996</v>
      </c>
      <c r="U227" s="4">
        <f>(ABS(Q227)-ABS(Q229*S227/200))*SIGN(Q227)</f>
        <v>63.889240000000001</v>
      </c>
      <c r="V227" s="543">
        <v>60</v>
      </c>
      <c r="W227" s="3">
        <f>ABS(MIN(T227:U227)/(0.9*(V227-4)/100*391.3)*10)</f>
        <v>5.0542777635800888</v>
      </c>
      <c r="X227" s="3">
        <f>ABS(MAX(T227:U227)/(0.9*(V227-4)/100*391.3)*10)</f>
        <v>3.2395697694701013</v>
      </c>
    </row>
    <row r="228" spans="1:24" ht="15" customHeight="1" x14ac:dyDescent="0.25">
      <c r="A228" s="543">
        <v>3</v>
      </c>
      <c r="B228" s="543">
        <v>14</v>
      </c>
      <c r="C228" s="543">
        <v>15</v>
      </c>
      <c r="D228" s="543">
        <v>4</v>
      </c>
      <c r="E228" s="543" t="s">
        <v>458</v>
      </c>
      <c r="F228" s="3">
        <f>TRAVI_TEL!L228</f>
        <v>47.369</v>
      </c>
      <c r="G228" s="3">
        <f>TRAVI_TEL!M228</f>
        <v>34.219000000000001</v>
      </c>
      <c r="H228" s="3">
        <f>TRAVI_TEL!H228</f>
        <v>-33.033999999999999</v>
      </c>
      <c r="I228" s="3">
        <f>TRAVI_TEL!I228</f>
        <v>0.995</v>
      </c>
      <c r="J228" s="3">
        <f>TRAVI_TEL!J228</f>
        <v>0.68899999999999995</v>
      </c>
      <c r="K228" s="3">
        <f>TRAVI_TEL!K228</f>
        <v>1.107</v>
      </c>
      <c r="L228" s="80">
        <f t="shared" si="24"/>
        <v>-33.722999999999999</v>
      </c>
      <c r="M228" s="80">
        <f t="shared" si="24"/>
        <v>2.1019999999999999</v>
      </c>
      <c r="N228" s="80">
        <f t="shared" si="25"/>
        <v>-34.3536</v>
      </c>
      <c r="O228" s="80">
        <f t="shared" si="28"/>
        <v>12.2189</v>
      </c>
      <c r="P228" s="80">
        <f t="shared" si="26"/>
        <v>-0.13459999999999894</v>
      </c>
      <c r="Q228" s="80">
        <f t="shared" si="27"/>
        <v>68.572599999999994</v>
      </c>
      <c r="S228"/>
      <c r="T228" s="4"/>
      <c r="U228" s="4"/>
      <c r="W228" s="3"/>
      <c r="X228" s="3"/>
    </row>
    <row r="229" spans="1:24" ht="15" customHeight="1" x14ac:dyDescent="0.25">
      <c r="A229" s="543">
        <v>3</v>
      </c>
      <c r="B229" s="543">
        <v>14</v>
      </c>
      <c r="C229" s="543">
        <v>15</v>
      </c>
      <c r="D229" s="543">
        <v>4</v>
      </c>
      <c r="E229" s="543" t="s">
        <v>459</v>
      </c>
      <c r="F229" s="3">
        <f>TRAVI_TEL!L229</f>
        <v>-45.140999999999998</v>
      </c>
      <c r="G229" s="3">
        <f>TRAVI_TEL!M229</f>
        <v>-32.276000000000003</v>
      </c>
      <c r="H229" s="3">
        <f>TRAVI_TEL!H229</f>
        <v>-33.033999999999999</v>
      </c>
      <c r="I229" s="3">
        <f>TRAVI_TEL!I229</f>
        <v>0.995</v>
      </c>
      <c r="J229" s="3">
        <f>TRAVI_TEL!J229</f>
        <v>0.68899999999999995</v>
      </c>
      <c r="K229" s="3">
        <f>TRAVI_TEL!K229</f>
        <v>1.107</v>
      </c>
      <c r="L229" s="80">
        <f t="shared" si="24"/>
        <v>-33.722999999999999</v>
      </c>
      <c r="M229" s="80">
        <f t="shared" si="24"/>
        <v>2.1019999999999999</v>
      </c>
      <c r="N229" s="80">
        <f t="shared" si="25"/>
        <v>-34.3536</v>
      </c>
      <c r="O229" s="80">
        <f t="shared" si="28"/>
        <v>12.2189</v>
      </c>
      <c r="P229" s="80">
        <f t="shared" si="26"/>
        <v>-66.629600000000011</v>
      </c>
      <c r="Q229" s="80">
        <f t="shared" si="27"/>
        <v>2.0775999999999968</v>
      </c>
      <c r="S229"/>
      <c r="T229" s="4"/>
      <c r="U229" s="4"/>
      <c r="W229" s="3"/>
      <c r="X229" s="3"/>
    </row>
    <row r="230" spans="1:24" ht="15" customHeight="1" x14ac:dyDescent="0.25">
      <c r="A230" s="543">
        <v>3</v>
      </c>
      <c r="B230" s="543">
        <v>14</v>
      </c>
      <c r="C230" s="543">
        <v>15</v>
      </c>
      <c r="D230" s="543">
        <v>3</v>
      </c>
      <c r="E230" s="543" t="s">
        <v>456</v>
      </c>
      <c r="F230" s="3">
        <f>TRAVI_TEL!L230</f>
        <v>-51.151000000000003</v>
      </c>
      <c r="G230" s="3">
        <f>TRAVI_TEL!M230</f>
        <v>-36.029000000000003</v>
      </c>
      <c r="H230" s="3">
        <f>TRAVI_TEL!H230</f>
        <v>181.047</v>
      </c>
      <c r="I230" s="3">
        <f>TRAVI_TEL!I230</f>
        <v>-5.6040000000000001</v>
      </c>
      <c r="J230" s="3">
        <f>TRAVI_TEL!J230</f>
        <v>-3.3610000000000002</v>
      </c>
      <c r="K230" s="3">
        <f>TRAVI_TEL!K230</f>
        <v>-5.4139999999999997</v>
      </c>
      <c r="L230" s="80">
        <f t="shared" si="24"/>
        <v>184.40799999999999</v>
      </c>
      <c r="M230" s="80">
        <f t="shared" si="24"/>
        <v>-11.018000000000001</v>
      </c>
      <c r="N230" s="80">
        <f t="shared" si="25"/>
        <v>187.71339999999998</v>
      </c>
      <c r="O230" s="80">
        <f t="shared" si="28"/>
        <v>-66.340399999999988</v>
      </c>
      <c r="P230" s="80">
        <f t="shared" si="26"/>
        <v>151.68439999999998</v>
      </c>
      <c r="Q230" s="80">
        <f t="shared" si="27"/>
        <v>-223.74239999999998</v>
      </c>
      <c r="S230" s="543">
        <v>80</v>
      </c>
      <c r="T230" s="4">
        <f>(ABS(P230)-ABS(P232*S230/200))*SIGN(P230)</f>
        <v>139.08475999999999</v>
      </c>
      <c r="U230" s="4">
        <f>(ABS(Q230)-ABS(Q232*S230/200))*SIGN(Q230)</f>
        <v>-182.40675999999996</v>
      </c>
      <c r="V230" s="543">
        <v>70</v>
      </c>
      <c r="W230" s="3">
        <f>ABS(MIN(T230:U230)/(0.9*(V230-4)/100*391.3)*10)</f>
        <v>7.8477405454149629</v>
      </c>
      <c r="X230" s="3">
        <f>ABS(MAX(T230:U230)/(0.9*(V230-4)/100*391.3)*10)</f>
        <v>5.9838851931875183</v>
      </c>
    </row>
    <row r="231" spans="1:24" ht="15" customHeight="1" x14ac:dyDescent="0.25">
      <c r="A231" s="543">
        <v>3</v>
      </c>
      <c r="B231" s="543">
        <v>14</v>
      </c>
      <c r="C231" s="543">
        <v>15</v>
      </c>
      <c r="D231" s="543">
        <v>3</v>
      </c>
      <c r="E231" s="543" t="s">
        <v>457</v>
      </c>
      <c r="F231" s="3">
        <f>TRAVI_TEL!L231</f>
        <v>-45.033999999999999</v>
      </c>
      <c r="G231" s="3">
        <f>TRAVI_TEL!M231</f>
        <v>-32.671999999999997</v>
      </c>
      <c r="H231" s="3">
        <f>TRAVI_TEL!H231</f>
        <v>-176.589</v>
      </c>
      <c r="I231" s="3">
        <f>TRAVI_TEL!I231</f>
        <v>5.4619999999999997</v>
      </c>
      <c r="J231" s="3">
        <f>TRAVI_TEL!J231</f>
        <v>3.2789999999999999</v>
      </c>
      <c r="K231" s="3">
        <f>TRAVI_TEL!K231</f>
        <v>5.282</v>
      </c>
      <c r="L231" s="80">
        <f t="shared" si="24"/>
        <v>-179.86799999999999</v>
      </c>
      <c r="M231" s="80">
        <f t="shared" si="24"/>
        <v>10.744</v>
      </c>
      <c r="N231" s="80">
        <f t="shared" si="25"/>
        <v>-183.09119999999999</v>
      </c>
      <c r="O231" s="80">
        <f t="shared" si="28"/>
        <v>64.704399999999993</v>
      </c>
      <c r="P231" s="80">
        <f t="shared" si="26"/>
        <v>-215.76319999999998</v>
      </c>
      <c r="Q231" s="80">
        <f t="shared" si="27"/>
        <v>150.41919999999999</v>
      </c>
      <c r="S231" s="543">
        <v>80</v>
      </c>
      <c r="T231" s="4">
        <f>(ABS(P231)-ABS(P233*S231/200))*SIGN(P231)</f>
        <v>-174.91555999999997</v>
      </c>
      <c r="U231" s="4">
        <f>(ABS(Q231)-ABS(Q233*S231/200))*SIGN(Q231)</f>
        <v>137.33156</v>
      </c>
      <c r="V231" s="543">
        <v>70</v>
      </c>
      <c r="W231" s="3">
        <f>ABS(MIN(T231:U231)/(0.9*(V231-4)/100*391.3)*10)</f>
        <v>7.5254444091653383</v>
      </c>
      <c r="X231" s="3">
        <f>ABS(MAX(T231:U231)/(0.9*(V231-4)/100*391.3)*10)</f>
        <v>5.9084567456660473</v>
      </c>
    </row>
    <row r="232" spans="1:24" ht="15" customHeight="1" x14ac:dyDescent="0.25">
      <c r="A232" s="543">
        <v>3</v>
      </c>
      <c r="B232" s="543">
        <v>14</v>
      </c>
      <c r="C232" s="543">
        <v>15</v>
      </c>
      <c r="D232" s="543">
        <v>3</v>
      </c>
      <c r="E232" s="543" t="s">
        <v>458</v>
      </c>
      <c r="F232" s="3">
        <f>TRAVI_TEL!L232</f>
        <v>50.061999999999998</v>
      </c>
      <c r="G232" s="3">
        <f>TRAVI_TEL!M232</f>
        <v>35.92</v>
      </c>
      <c r="H232" s="3">
        <f>TRAVI_TEL!H232</f>
        <v>-65.025000000000006</v>
      </c>
      <c r="I232" s="3">
        <f>TRAVI_TEL!I232</f>
        <v>2.012</v>
      </c>
      <c r="J232" s="3">
        <f>TRAVI_TEL!J232</f>
        <v>1.2070000000000001</v>
      </c>
      <c r="K232" s="3">
        <f>TRAVI_TEL!K232</f>
        <v>1.9450000000000001</v>
      </c>
      <c r="L232" s="80">
        <f t="shared" si="24"/>
        <v>-66.231999999999999</v>
      </c>
      <c r="M232" s="80">
        <f t="shared" si="24"/>
        <v>3.9569999999999999</v>
      </c>
      <c r="N232" s="80">
        <f t="shared" si="25"/>
        <v>-67.4191</v>
      </c>
      <c r="O232" s="80">
        <f t="shared" si="28"/>
        <v>23.826599999999999</v>
      </c>
      <c r="P232" s="80">
        <f t="shared" si="26"/>
        <v>-31.499099999999999</v>
      </c>
      <c r="Q232" s="80">
        <f t="shared" si="27"/>
        <v>103.3391</v>
      </c>
      <c r="S232"/>
      <c r="T232" s="4"/>
      <c r="U232" s="4"/>
      <c r="W232" s="3"/>
      <c r="X232" s="3"/>
    </row>
    <row r="233" spans="1:24" ht="15" customHeight="1" x14ac:dyDescent="0.25">
      <c r="A233" s="543">
        <v>3</v>
      </c>
      <c r="B233" s="543">
        <v>14</v>
      </c>
      <c r="C233" s="543">
        <v>15</v>
      </c>
      <c r="D233" s="543">
        <v>3</v>
      </c>
      <c r="E233" s="543" t="s">
        <v>459</v>
      </c>
      <c r="F233" s="3">
        <f>TRAVI_TEL!L233</f>
        <v>-47.838000000000001</v>
      </c>
      <c r="G233" s="3">
        <f>TRAVI_TEL!M233</f>
        <v>-34.700000000000003</v>
      </c>
      <c r="H233" s="3">
        <f>TRAVI_TEL!H233</f>
        <v>-65.025000000000006</v>
      </c>
      <c r="I233" s="3">
        <f>TRAVI_TEL!I233</f>
        <v>2.012</v>
      </c>
      <c r="J233" s="3">
        <f>TRAVI_TEL!J233</f>
        <v>1.2070000000000001</v>
      </c>
      <c r="K233" s="3">
        <f>TRAVI_TEL!K233</f>
        <v>1.9450000000000001</v>
      </c>
      <c r="L233" s="80">
        <f t="shared" si="24"/>
        <v>-66.231999999999999</v>
      </c>
      <c r="M233" s="80">
        <f t="shared" si="24"/>
        <v>3.9569999999999999</v>
      </c>
      <c r="N233" s="80">
        <f t="shared" si="25"/>
        <v>-67.4191</v>
      </c>
      <c r="O233" s="80">
        <f t="shared" si="28"/>
        <v>23.826599999999999</v>
      </c>
      <c r="P233" s="80">
        <f t="shared" si="26"/>
        <v>-102.1191</v>
      </c>
      <c r="Q233" s="80">
        <f t="shared" si="27"/>
        <v>32.719099999999997</v>
      </c>
      <c r="S233"/>
      <c r="T233" s="4"/>
      <c r="U233" s="4"/>
      <c r="W233" s="3"/>
      <c r="X233" s="3"/>
    </row>
    <row r="234" spans="1:24" ht="15" customHeight="1" x14ac:dyDescent="0.25">
      <c r="A234" s="543">
        <v>3</v>
      </c>
      <c r="B234" s="543">
        <v>14</v>
      </c>
      <c r="C234" s="543">
        <v>15</v>
      </c>
      <c r="D234" s="543">
        <v>2</v>
      </c>
      <c r="E234" s="543" t="s">
        <v>456</v>
      </c>
      <c r="F234" s="3">
        <f>TRAVI_TEL!L234</f>
        <v>-48.743000000000002</v>
      </c>
      <c r="G234" s="3">
        <f>TRAVI_TEL!M234</f>
        <v>-34.594000000000001</v>
      </c>
      <c r="H234" s="3">
        <f>TRAVI_TEL!H234</f>
        <v>226.04599999999999</v>
      </c>
      <c r="I234" s="3">
        <f>TRAVI_TEL!I234</f>
        <v>-6.226</v>
      </c>
      <c r="J234" s="3">
        <f>TRAVI_TEL!J234</f>
        <v>-3.9790000000000001</v>
      </c>
      <c r="K234" s="3">
        <f>TRAVI_TEL!K234</f>
        <v>-6.4050000000000002</v>
      </c>
      <c r="L234" s="80">
        <f t="shared" si="24"/>
        <v>230.02500000000001</v>
      </c>
      <c r="M234" s="80">
        <f t="shared" si="24"/>
        <v>-12.631</v>
      </c>
      <c r="N234" s="80">
        <f t="shared" si="25"/>
        <v>233.8143</v>
      </c>
      <c r="O234" s="80">
        <f t="shared" si="28"/>
        <v>-81.638499999999993</v>
      </c>
      <c r="P234" s="80">
        <f t="shared" si="26"/>
        <v>199.22030000000001</v>
      </c>
      <c r="Q234" s="80">
        <f t="shared" si="27"/>
        <v>-268.4083</v>
      </c>
      <c r="S234" s="543">
        <v>80</v>
      </c>
      <c r="T234" s="4">
        <f>(ABS(P234)-ABS(P236*S234/200))*SIGN(P234)</f>
        <v>179.77482000000001</v>
      </c>
      <c r="U234" s="4">
        <f>(ABS(Q234)-ABS(Q236*S234/200))*SIGN(Q234)</f>
        <v>-220.47001999999998</v>
      </c>
      <c r="V234" s="543">
        <v>70</v>
      </c>
      <c r="W234" s="3">
        <f>ABS(MIN(T234:U234)/(0.9*(V234-4)/100*391.3)*10)</f>
        <v>9.4853475551149948</v>
      </c>
      <c r="X234" s="3">
        <f>ABS(MAX(T234:U234)/(0.9*(V234-4)/100*391.3)*10)</f>
        <v>7.7345058042732457</v>
      </c>
    </row>
    <row r="235" spans="1:24" ht="15" customHeight="1" x14ac:dyDescent="0.25">
      <c r="A235" s="543">
        <v>3</v>
      </c>
      <c r="B235" s="543">
        <v>14</v>
      </c>
      <c r="C235" s="543">
        <v>15</v>
      </c>
      <c r="D235" s="543">
        <v>2</v>
      </c>
      <c r="E235" s="543" t="s">
        <v>457</v>
      </c>
      <c r="F235" s="3">
        <f>TRAVI_TEL!L235</f>
        <v>-45.518000000000001</v>
      </c>
      <c r="G235" s="3">
        <f>TRAVI_TEL!M235</f>
        <v>-32.911000000000001</v>
      </c>
      <c r="H235" s="3">
        <f>TRAVI_TEL!H235</f>
        <v>-221.828</v>
      </c>
      <c r="I235" s="3">
        <f>TRAVI_TEL!I235</f>
        <v>6.1050000000000004</v>
      </c>
      <c r="J235" s="3">
        <f>TRAVI_TEL!J235</f>
        <v>3.903</v>
      </c>
      <c r="K235" s="3">
        <f>TRAVI_TEL!K235</f>
        <v>6.2839999999999998</v>
      </c>
      <c r="L235" s="80">
        <f t="shared" si="24"/>
        <v>-225.73099999999999</v>
      </c>
      <c r="M235" s="80">
        <f t="shared" si="24"/>
        <v>12.388999999999999</v>
      </c>
      <c r="N235" s="80">
        <f t="shared" si="25"/>
        <v>-229.4477</v>
      </c>
      <c r="O235" s="80">
        <f t="shared" si="28"/>
        <v>80.108299999999986</v>
      </c>
      <c r="P235" s="80">
        <f t="shared" si="26"/>
        <v>-262.3587</v>
      </c>
      <c r="Q235" s="80">
        <f t="shared" si="27"/>
        <v>196.5367</v>
      </c>
      <c r="S235" s="543">
        <v>80</v>
      </c>
      <c r="T235" s="4">
        <f>(ABS(P235)-ABS(P237*S235/200))*SIGN(P235)</f>
        <v>-214.66522000000001</v>
      </c>
      <c r="U235" s="4">
        <f>(ABS(Q235)-ABS(Q237*S235/200))*SIGN(Q235)</f>
        <v>176.84641999999999</v>
      </c>
      <c r="V235" s="543">
        <v>70</v>
      </c>
      <c r="W235" s="3">
        <f>ABS(MIN(T235:U235)/(0.9*(V235-4)/100*391.3)*10)</f>
        <v>9.235605910024514</v>
      </c>
      <c r="X235" s="3">
        <f>ABS(MAX(T235:U235)/(0.9*(V235-4)/100*391.3)*10)</f>
        <v>7.6085163759582368</v>
      </c>
    </row>
    <row r="236" spans="1:24" ht="15" customHeight="1" x14ac:dyDescent="0.25">
      <c r="A236" s="543">
        <v>3</v>
      </c>
      <c r="B236" s="543">
        <v>14</v>
      </c>
      <c r="C236" s="543">
        <v>15</v>
      </c>
      <c r="D236" s="543">
        <v>2</v>
      </c>
      <c r="E236" s="543" t="s">
        <v>458</v>
      </c>
      <c r="F236" s="3">
        <f>TRAVI_TEL!L236</f>
        <v>49.536000000000001</v>
      </c>
      <c r="G236" s="3">
        <f>TRAVI_TEL!M236</f>
        <v>35.616</v>
      </c>
      <c r="H236" s="3">
        <f>TRAVI_TEL!H236</f>
        <v>-81.432000000000002</v>
      </c>
      <c r="I236" s="3">
        <f>TRAVI_TEL!I236</f>
        <v>2.242</v>
      </c>
      <c r="J236" s="3">
        <f>TRAVI_TEL!J236</f>
        <v>1.4330000000000001</v>
      </c>
      <c r="K236" s="3">
        <f>TRAVI_TEL!K236</f>
        <v>2.3069999999999999</v>
      </c>
      <c r="L236" s="80">
        <f t="shared" si="24"/>
        <v>-82.865000000000009</v>
      </c>
      <c r="M236" s="80">
        <f t="shared" si="24"/>
        <v>4.5489999999999995</v>
      </c>
      <c r="N236" s="80">
        <f t="shared" si="25"/>
        <v>-84.229700000000008</v>
      </c>
      <c r="O236" s="80">
        <f t="shared" si="28"/>
        <v>29.4085</v>
      </c>
      <c r="P236" s="80">
        <f t="shared" si="26"/>
        <v>-48.613700000000009</v>
      </c>
      <c r="Q236" s="80">
        <f t="shared" si="27"/>
        <v>119.84570000000001</v>
      </c>
      <c r="S236"/>
      <c r="T236" s="4"/>
      <c r="U236" s="4"/>
      <c r="W236" s="3"/>
      <c r="X236" s="3"/>
    </row>
    <row r="237" spans="1:24" ht="15" customHeight="1" x14ac:dyDescent="0.25">
      <c r="A237" s="543">
        <v>3</v>
      </c>
      <c r="B237" s="543">
        <v>14</v>
      </c>
      <c r="C237" s="543">
        <v>15</v>
      </c>
      <c r="D237" s="543">
        <v>2</v>
      </c>
      <c r="E237" s="543" t="s">
        <v>459</v>
      </c>
      <c r="F237" s="3">
        <f>TRAVI_TEL!L237</f>
        <v>-48.363999999999997</v>
      </c>
      <c r="G237" s="3">
        <f>TRAVI_TEL!M237</f>
        <v>-35.003999999999998</v>
      </c>
      <c r="H237" s="3">
        <f>TRAVI_TEL!H237</f>
        <v>-81.432000000000002</v>
      </c>
      <c r="I237" s="3">
        <f>TRAVI_TEL!I237</f>
        <v>2.242</v>
      </c>
      <c r="J237" s="3">
        <f>TRAVI_TEL!J237</f>
        <v>1.4330000000000001</v>
      </c>
      <c r="K237" s="3">
        <f>TRAVI_TEL!K237</f>
        <v>2.3069999999999999</v>
      </c>
      <c r="L237" s="80">
        <f t="shared" si="24"/>
        <v>-82.865000000000009</v>
      </c>
      <c r="M237" s="80">
        <f t="shared" si="24"/>
        <v>4.5489999999999995</v>
      </c>
      <c r="N237" s="80">
        <f t="shared" si="25"/>
        <v>-84.229700000000008</v>
      </c>
      <c r="O237" s="80">
        <f t="shared" si="28"/>
        <v>29.4085</v>
      </c>
      <c r="P237" s="80">
        <f t="shared" si="26"/>
        <v>-119.2337</v>
      </c>
      <c r="Q237" s="80">
        <f t="shared" si="27"/>
        <v>49.22570000000001</v>
      </c>
      <c r="S237"/>
      <c r="T237" s="4"/>
      <c r="U237" s="4"/>
      <c r="W237" s="3"/>
      <c r="X237" s="3"/>
    </row>
    <row r="238" spans="1:24" ht="15" customHeight="1" x14ac:dyDescent="0.25">
      <c r="A238" s="543">
        <v>3</v>
      </c>
      <c r="B238" s="543">
        <v>14</v>
      </c>
      <c r="C238" s="543">
        <v>15</v>
      </c>
      <c r="D238" s="543">
        <v>1</v>
      </c>
      <c r="E238" s="543" t="s">
        <v>456</v>
      </c>
      <c r="F238" s="3">
        <f>TRAVI_TEL!L238</f>
        <v>-46.771000000000001</v>
      </c>
      <c r="G238" s="3">
        <f>TRAVI_TEL!M238</f>
        <v>-33.682000000000002</v>
      </c>
      <c r="H238" s="3">
        <f>TRAVI_TEL!H238</f>
        <v>247.41900000000001</v>
      </c>
      <c r="I238" s="3">
        <f>TRAVI_TEL!I238</f>
        <v>-5.6589999999999998</v>
      </c>
      <c r="J238" s="3">
        <f>TRAVI_TEL!J238</f>
        <v>-4.0279999999999996</v>
      </c>
      <c r="K238" s="3">
        <f>TRAVI_TEL!K238</f>
        <v>-6.4809999999999999</v>
      </c>
      <c r="L238" s="80">
        <f t="shared" si="24"/>
        <v>251.447</v>
      </c>
      <c r="M238" s="80">
        <f t="shared" si="24"/>
        <v>-12.14</v>
      </c>
      <c r="N238" s="80">
        <f t="shared" si="25"/>
        <v>255.089</v>
      </c>
      <c r="O238" s="80">
        <f t="shared" si="28"/>
        <v>-87.574100000000001</v>
      </c>
      <c r="P238" s="80">
        <f t="shared" si="26"/>
        <v>221.40699999999998</v>
      </c>
      <c r="Q238" s="80">
        <f t="shared" si="27"/>
        <v>-288.77100000000002</v>
      </c>
      <c r="S238" s="543">
        <v>80</v>
      </c>
      <c r="T238" s="4">
        <f>(ABS(P238)-ABS(P240*S238/200))*SIGN(P238)</f>
        <v>198.88595999999998</v>
      </c>
      <c r="U238" s="4">
        <f>(ABS(Q238)-ABS(Q240*S238/200))*SIGN(Q238)</f>
        <v>-238.17396000000002</v>
      </c>
      <c r="V238" s="543">
        <v>70</v>
      </c>
      <c r="W238" s="3">
        <f>ABS(MIN(T238:U238)/(0.9*(V238-4)/100*391.3)*10)</f>
        <v>10.247029456331783</v>
      </c>
      <c r="X238" s="3">
        <f>ABS(MAX(T238:U238)/(0.9*(V238-4)/100*391.3)*10)</f>
        <v>8.5567300916138116</v>
      </c>
    </row>
    <row r="239" spans="1:24" ht="15" customHeight="1" x14ac:dyDescent="0.25">
      <c r="A239" s="543">
        <v>3</v>
      </c>
      <c r="B239" s="543">
        <v>14</v>
      </c>
      <c r="C239" s="543">
        <v>15</v>
      </c>
      <c r="D239" s="543">
        <v>1</v>
      </c>
      <c r="E239" s="543" t="s">
        <v>457</v>
      </c>
      <c r="F239" s="3">
        <f>TRAVI_TEL!L239</f>
        <v>-49.043999999999997</v>
      </c>
      <c r="G239" s="3">
        <f>TRAVI_TEL!M239</f>
        <v>-34.866999999999997</v>
      </c>
      <c r="H239" s="3">
        <f>TRAVI_TEL!H239</f>
        <v>-240.14400000000001</v>
      </c>
      <c r="I239" s="3">
        <f>TRAVI_TEL!I239</f>
        <v>5.5</v>
      </c>
      <c r="J239" s="3">
        <f>TRAVI_TEL!J239</f>
        <v>3.9119999999999999</v>
      </c>
      <c r="K239" s="3">
        <f>TRAVI_TEL!K239</f>
        <v>6.2949999999999999</v>
      </c>
      <c r="L239" s="80">
        <f t="shared" si="24"/>
        <v>-244.05600000000001</v>
      </c>
      <c r="M239" s="80">
        <f t="shared" si="24"/>
        <v>11.795</v>
      </c>
      <c r="N239" s="80">
        <f t="shared" si="25"/>
        <v>-247.59450000000001</v>
      </c>
      <c r="O239" s="80">
        <f t="shared" si="28"/>
        <v>85.011800000000008</v>
      </c>
      <c r="P239" s="80">
        <f t="shared" si="26"/>
        <v>-282.4615</v>
      </c>
      <c r="Q239" s="80">
        <f t="shared" si="27"/>
        <v>212.72750000000002</v>
      </c>
      <c r="S239" s="543">
        <v>80</v>
      </c>
      <c r="T239" s="4">
        <f>(ABS(P239)-ABS(P241*S239/200))*SIGN(P239)</f>
        <v>-231.69246000000001</v>
      </c>
      <c r="U239" s="4">
        <f>(ABS(Q239)-ABS(Q241*S239/200))*SIGN(Q239)</f>
        <v>190.37846000000002</v>
      </c>
      <c r="V239" s="543">
        <v>70</v>
      </c>
      <c r="W239" s="3">
        <f>ABS(MIN(T239:U239)/(0.9*(V239-4)/100*391.3)*10)</f>
        <v>9.9681739449181315</v>
      </c>
      <c r="X239" s="3">
        <f>ABS(MAX(T239:U239)/(0.9*(V239-4)/100*391.3)*10)</f>
        <v>8.1907093767558887</v>
      </c>
    </row>
    <row r="240" spans="1:24" ht="15" customHeight="1" x14ac:dyDescent="0.25">
      <c r="A240" s="543">
        <v>3</v>
      </c>
      <c r="B240" s="543">
        <v>14</v>
      </c>
      <c r="C240" s="543">
        <v>15</v>
      </c>
      <c r="D240" s="543">
        <v>1</v>
      </c>
      <c r="E240" s="543" t="s">
        <v>458</v>
      </c>
      <c r="F240" s="3">
        <f>TRAVI_TEL!L240</f>
        <v>48.536999999999999</v>
      </c>
      <c r="G240" s="3">
        <f>TRAVI_TEL!M240</f>
        <v>35.094999999999999</v>
      </c>
      <c r="H240" s="3">
        <f>TRAVI_TEL!H240</f>
        <v>-88.647999999999996</v>
      </c>
      <c r="I240" s="3">
        <f>TRAVI_TEL!I240</f>
        <v>2.0289999999999999</v>
      </c>
      <c r="J240" s="3">
        <f>TRAVI_TEL!J240</f>
        <v>1.444</v>
      </c>
      <c r="K240" s="3">
        <f>TRAVI_TEL!K240</f>
        <v>2.323</v>
      </c>
      <c r="L240" s="80">
        <f t="shared" si="24"/>
        <v>-90.091999999999999</v>
      </c>
      <c r="M240" s="80">
        <f t="shared" si="24"/>
        <v>4.3520000000000003</v>
      </c>
      <c r="N240" s="80">
        <f t="shared" si="25"/>
        <v>-91.397599999999997</v>
      </c>
      <c r="O240" s="80">
        <f t="shared" si="28"/>
        <v>31.3796</v>
      </c>
      <c r="P240" s="80">
        <f t="shared" si="26"/>
        <v>-56.302599999999998</v>
      </c>
      <c r="Q240" s="80">
        <f t="shared" si="27"/>
        <v>126.4926</v>
      </c>
      <c r="S240"/>
      <c r="T240" s="4"/>
      <c r="U240" s="4"/>
      <c r="W240" s="3"/>
      <c r="X240" s="3"/>
    </row>
    <row r="241" spans="1:24" ht="15" customHeight="1" x14ac:dyDescent="0.25">
      <c r="A241" s="543">
        <v>3</v>
      </c>
      <c r="B241" s="543">
        <v>14</v>
      </c>
      <c r="C241" s="543">
        <v>15</v>
      </c>
      <c r="D241" s="543">
        <v>1</v>
      </c>
      <c r="E241" s="543" t="s">
        <v>459</v>
      </c>
      <c r="F241" s="3">
        <f>TRAVI_TEL!L241</f>
        <v>-49.363</v>
      </c>
      <c r="G241" s="3">
        <f>TRAVI_TEL!M241</f>
        <v>-35.524999999999999</v>
      </c>
      <c r="H241" s="3">
        <f>TRAVI_TEL!H241</f>
        <v>-88.647999999999996</v>
      </c>
      <c r="I241" s="3">
        <f>TRAVI_TEL!I241</f>
        <v>2.0289999999999999</v>
      </c>
      <c r="J241" s="3">
        <f>TRAVI_TEL!J241</f>
        <v>1.444</v>
      </c>
      <c r="K241" s="3">
        <f>TRAVI_TEL!K241</f>
        <v>2.323</v>
      </c>
      <c r="L241" s="80">
        <f t="shared" si="24"/>
        <v>-90.091999999999999</v>
      </c>
      <c r="M241" s="80">
        <f t="shared" si="24"/>
        <v>4.3520000000000003</v>
      </c>
      <c r="N241" s="80">
        <f t="shared" si="25"/>
        <v>-91.397599999999997</v>
      </c>
      <c r="O241" s="80">
        <f t="shared" si="28"/>
        <v>31.3796</v>
      </c>
      <c r="P241" s="80">
        <f t="shared" si="26"/>
        <v>-126.92259999999999</v>
      </c>
      <c r="Q241" s="80">
        <f t="shared" si="27"/>
        <v>55.872599999999998</v>
      </c>
      <c r="S241"/>
      <c r="T241" s="4"/>
      <c r="U241" s="4"/>
      <c r="W241" s="3"/>
      <c r="X241" s="3"/>
    </row>
    <row r="242" spans="1:24" ht="15" customHeight="1" x14ac:dyDescent="0.25">
      <c r="A242" s="543">
        <v>3</v>
      </c>
      <c r="B242" s="543">
        <v>15</v>
      </c>
      <c r="C242" s="543">
        <v>16</v>
      </c>
      <c r="D242" s="543">
        <v>5</v>
      </c>
      <c r="E242" s="543" t="s">
        <v>456</v>
      </c>
      <c r="F242" s="3">
        <f>TRAVI_TEL!L242</f>
        <v>-55.654000000000003</v>
      </c>
      <c r="G242" s="3">
        <f>TRAVI_TEL!M242</f>
        <v>-34.4</v>
      </c>
      <c r="H242" s="3">
        <f>TRAVI_TEL!H242</f>
        <v>15.368</v>
      </c>
      <c r="I242" s="3">
        <f>TRAVI_TEL!I242</f>
        <v>-0.437</v>
      </c>
      <c r="J242" s="3">
        <f>TRAVI_TEL!J242</f>
        <v>-0.36799999999999999</v>
      </c>
      <c r="K242" s="3">
        <f>TRAVI_TEL!K242</f>
        <v>-0.59</v>
      </c>
      <c r="L242" s="80">
        <f t="shared" si="24"/>
        <v>15.736000000000001</v>
      </c>
      <c r="M242" s="80">
        <f t="shared" si="24"/>
        <v>-1.0269999999999999</v>
      </c>
      <c r="N242" s="80">
        <f t="shared" si="25"/>
        <v>16.0441</v>
      </c>
      <c r="O242" s="80">
        <f t="shared" si="28"/>
        <v>-5.7477999999999998</v>
      </c>
      <c r="P242" s="80">
        <f t="shared" si="26"/>
        <v>-18.355899999999998</v>
      </c>
      <c r="Q242" s="80">
        <f t="shared" si="27"/>
        <v>-50.444099999999999</v>
      </c>
      <c r="S242" s="543">
        <v>60</v>
      </c>
      <c r="T242" s="4">
        <f>(ABS(P242)-ABS(P244*S242/200))*SIGN(P242)</f>
        <v>-7.5116799999999984</v>
      </c>
      <c r="U242" s="4">
        <f>(ABS(Q242)-ABS(Q244*S242/200))*SIGN(Q242)</f>
        <v>-35.458320000000001</v>
      </c>
      <c r="V242" s="543">
        <v>25</v>
      </c>
      <c r="W242" s="3">
        <f>ABS(MIN(T242:U242)/(0.9*(V242-4)/100*391.3)*10)</f>
        <v>4.7945351068274649</v>
      </c>
      <c r="X242" s="3">
        <f>ABS(MAX(T242:U242)/(0.9*(V242-4)/100*391.3)*10)</f>
        <v>1.0156999392879789</v>
      </c>
    </row>
    <row r="243" spans="1:24" ht="15" customHeight="1" x14ac:dyDescent="0.25">
      <c r="A243" s="543">
        <v>3</v>
      </c>
      <c r="B243" s="543">
        <v>15</v>
      </c>
      <c r="C243" s="543">
        <v>16</v>
      </c>
      <c r="D243" s="543">
        <v>5</v>
      </c>
      <c r="E243" s="543" t="s">
        <v>457</v>
      </c>
      <c r="F243" s="3">
        <f>TRAVI_TEL!L243</f>
        <v>-53.776000000000003</v>
      </c>
      <c r="G243" s="3">
        <f>TRAVI_TEL!M243</f>
        <v>-31.847000000000001</v>
      </c>
      <c r="H243" s="3">
        <f>TRAVI_TEL!H243</f>
        <v>-15.374000000000001</v>
      </c>
      <c r="I243" s="3">
        <f>TRAVI_TEL!I243</f>
        <v>0.437</v>
      </c>
      <c r="J243" s="3">
        <f>TRAVI_TEL!J243</f>
        <v>0.36899999999999999</v>
      </c>
      <c r="K243" s="3">
        <f>TRAVI_TEL!K243</f>
        <v>0.59099999999999997</v>
      </c>
      <c r="L243" s="80">
        <f t="shared" si="24"/>
        <v>-15.743</v>
      </c>
      <c r="M243" s="80">
        <f t="shared" si="24"/>
        <v>1.028</v>
      </c>
      <c r="N243" s="80">
        <f t="shared" si="25"/>
        <v>-16.051400000000001</v>
      </c>
      <c r="O243" s="80">
        <f t="shared" si="28"/>
        <v>5.7508999999999997</v>
      </c>
      <c r="P243" s="80">
        <f t="shared" si="26"/>
        <v>-47.898400000000002</v>
      </c>
      <c r="Q243" s="80">
        <f t="shared" si="27"/>
        <v>-15.7956</v>
      </c>
      <c r="S243" s="543">
        <v>60</v>
      </c>
      <c r="T243" s="4">
        <f>(ABS(P243)-ABS(P245*S243/200))*SIGN(P243)</f>
        <v>-33.242020000000004</v>
      </c>
      <c r="U243" s="4">
        <f>(ABS(Q243)-ABS(Q245*S243/200))*SIGN(Q243)</f>
        <v>-5.28078</v>
      </c>
      <c r="V243" s="543">
        <v>25</v>
      </c>
      <c r="W243" s="3">
        <f>ABS(MIN(T243:U243)/(0.9*(V243-4)/100*391.3)*10)</f>
        <v>4.4948557041580299</v>
      </c>
      <c r="X243" s="3">
        <f>ABS(MAX(T243:U243)/(0.9*(V243-4)/100*391.3)*10)</f>
        <v>0.71404638182046809</v>
      </c>
    </row>
    <row r="244" spans="1:24" ht="15" customHeight="1" x14ac:dyDescent="0.25">
      <c r="A244" s="543">
        <v>3</v>
      </c>
      <c r="B244" s="543">
        <v>15</v>
      </c>
      <c r="C244" s="543">
        <v>16</v>
      </c>
      <c r="D244" s="543">
        <v>5</v>
      </c>
      <c r="E244" s="543" t="s">
        <v>458</v>
      </c>
      <c r="F244" s="3">
        <f>TRAVI_TEL!L244</f>
        <v>70.503</v>
      </c>
      <c r="G244" s="3">
        <f>TRAVI_TEL!M244</f>
        <v>43.05</v>
      </c>
      <c r="H244" s="3">
        <f>TRAVI_TEL!H244</f>
        <v>-6.6109999999999998</v>
      </c>
      <c r="I244" s="3">
        <f>TRAVI_TEL!I244</f>
        <v>0.188</v>
      </c>
      <c r="J244" s="3">
        <f>TRAVI_TEL!J244</f>
        <v>0.159</v>
      </c>
      <c r="K244" s="3">
        <f>TRAVI_TEL!K244</f>
        <v>0.254</v>
      </c>
      <c r="L244" s="80">
        <f t="shared" si="24"/>
        <v>-6.77</v>
      </c>
      <c r="M244" s="80">
        <f t="shared" si="24"/>
        <v>0.442</v>
      </c>
      <c r="N244" s="80">
        <f t="shared" si="25"/>
        <v>-6.9025999999999996</v>
      </c>
      <c r="O244" s="80">
        <f t="shared" si="28"/>
        <v>2.4729999999999999</v>
      </c>
      <c r="P244" s="80">
        <f t="shared" si="26"/>
        <v>36.147399999999998</v>
      </c>
      <c r="Q244" s="80">
        <f t="shared" si="27"/>
        <v>49.952599999999997</v>
      </c>
      <c r="S244"/>
      <c r="T244" s="4"/>
      <c r="U244" s="4"/>
      <c r="W244" s="3"/>
      <c r="X244" s="3"/>
    </row>
    <row r="245" spans="1:24" ht="15" customHeight="1" x14ac:dyDescent="0.25">
      <c r="A245" s="543">
        <v>3</v>
      </c>
      <c r="B245" s="543">
        <v>15</v>
      </c>
      <c r="C245" s="543">
        <v>16</v>
      </c>
      <c r="D245" s="543">
        <v>5</v>
      </c>
      <c r="E245" s="543" t="s">
        <v>459</v>
      </c>
      <c r="F245" s="3">
        <f>TRAVI_TEL!L245</f>
        <v>-69.694999999999993</v>
      </c>
      <c r="G245" s="3">
        <f>TRAVI_TEL!M245</f>
        <v>-41.951999999999998</v>
      </c>
      <c r="H245" s="3">
        <f>TRAVI_TEL!H245</f>
        <v>-6.6109999999999998</v>
      </c>
      <c r="I245" s="3">
        <f>TRAVI_TEL!I245</f>
        <v>0.188</v>
      </c>
      <c r="J245" s="3">
        <f>TRAVI_TEL!J245</f>
        <v>0.159</v>
      </c>
      <c r="K245" s="3">
        <f>TRAVI_TEL!K245</f>
        <v>0.254</v>
      </c>
      <c r="L245" s="80">
        <f t="shared" si="24"/>
        <v>-6.77</v>
      </c>
      <c r="M245" s="80">
        <f t="shared" si="24"/>
        <v>0.442</v>
      </c>
      <c r="N245" s="80">
        <f t="shared" si="25"/>
        <v>-6.9025999999999996</v>
      </c>
      <c r="O245" s="80">
        <f t="shared" si="28"/>
        <v>2.4729999999999999</v>
      </c>
      <c r="P245" s="80">
        <f t="shared" si="26"/>
        <v>-48.854599999999998</v>
      </c>
      <c r="Q245" s="80">
        <f t="shared" si="27"/>
        <v>-35.049399999999999</v>
      </c>
      <c r="S245"/>
      <c r="T245" s="4"/>
      <c r="U245" s="4"/>
      <c r="W245" s="3"/>
      <c r="X245" s="3"/>
    </row>
    <row r="246" spans="1:24" ht="15" customHeight="1" x14ac:dyDescent="0.25">
      <c r="A246" s="543">
        <v>3</v>
      </c>
      <c r="B246" s="543">
        <v>15</v>
      </c>
      <c r="C246" s="543">
        <v>16</v>
      </c>
      <c r="D246" s="543">
        <v>4</v>
      </c>
      <c r="E246" s="543" t="s">
        <v>456</v>
      </c>
      <c r="F246" s="3">
        <f>TRAVI_TEL!L246</f>
        <v>-110.705</v>
      </c>
      <c r="G246" s="3">
        <f>TRAVI_TEL!M246</f>
        <v>-72.09</v>
      </c>
      <c r="H246" s="3">
        <f>TRAVI_TEL!H246</f>
        <v>97.92</v>
      </c>
      <c r="I246" s="3">
        <f>TRAVI_TEL!I246</f>
        <v>-2.9569999999999999</v>
      </c>
      <c r="J246" s="3">
        <f>TRAVI_TEL!J246</f>
        <v>-2.052</v>
      </c>
      <c r="K246" s="3">
        <f>TRAVI_TEL!K246</f>
        <v>-3.3</v>
      </c>
      <c r="L246" s="80">
        <f t="shared" si="24"/>
        <v>99.972000000000008</v>
      </c>
      <c r="M246" s="80">
        <f t="shared" si="24"/>
        <v>-6.2569999999999997</v>
      </c>
      <c r="N246" s="80">
        <f t="shared" si="25"/>
        <v>101.84910000000001</v>
      </c>
      <c r="O246" s="80">
        <f t="shared" si="28"/>
        <v>-36.248600000000003</v>
      </c>
      <c r="P246" s="80">
        <f t="shared" si="26"/>
        <v>29.759100000000004</v>
      </c>
      <c r="Q246" s="80">
        <f t="shared" si="27"/>
        <v>-173.9391</v>
      </c>
      <c r="S246" s="543">
        <v>70</v>
      </c>
      <c r="T246" s="4">
        <f>(ABS(P246)-ABS(P248*S246/200))*SIGN(P246)</f>
        <v>14.955675000000005</v>
      </c>
      <c r="U246" s="4">
        <f>(ABS(Q246)-ABS(Q248*S246/200))*SIGN(Q246)</f>
        <v>-128.42352499999998</v>
      </c>
      <c r="V246" s="543">
        <v>60</v>
      </c>
      <c r="W246" s="3">
        <f>ABS(MIN(T246:U246)/(0.9*(V246-4)/100*391.3)*10)</f>
        <v>6.511847210559834</v>
      </c>
      <c r="X246" s="3">
        <f>ABS(MAX(T246:U246)/(0.9*(V246-4)/100*391.3)*10)</f>
        <v>0.75834291677314947</v>
      </c>
    </row>
    <row r="247" spans="1:24" ht="15" customHeight="1" x14ac:dyDescent="0.25">
      <c r="A247" s="543">
        <v>3</v>
      </c>
      <c r="B247" s="543">
        <v>15</v>
      </c>
      <c r="C247" s="543">
        <v>16</v>
      </c>
      <c r="D247" s="543">
        <v>4</v>
      </c>
      <c r="E247" s="543" t="s">
        <v>457</v>
      </c>
      <c r="F247" s="3">
        <f>TRAVI_TEL!L247</f>
        <v>-76.872</v>
      </c>
      <c r="G247" s="3">
        <f>TRAVI_TEL!M247</f>
        <v>-50.656999999999996</v>
      </c>
      <c r="H247" s="3">
        <f>TRAVI_TEL!H247</f>
        <v>-98.228999999999999</v>
      </c>
      <c r="I247" s="3">
        <f>TRAVI_TEL!I247</f>
        <v>2.9649999999999999</v>
      </c>
      <c r="J247" s="3">
        <f>TRAVI_TEL!J247</f>
        <v>2.06</v>
      </c>
      <c r="K247" s="3">
        <f>TRAVI_TEL!K247</f>
        <v>3.3119999999999998</v>
      </c>
      <c r="L247" s="80">
        <f t="shared" si="24"/>
        <v>-100.289</v>
      </c>
      <c r="M247" s="80">
        <f t="shared" si="24"/>
        <v>6.2769999999999992</v>
      </c>
      <c r="N247" s="80">
        <f t="shared" si="25"/>
        <v>-102.1721</v>
      </c>
      <c r="O247" s="80">
        <f t="shared" si="28"/>
        <v>36.363700000000001</v>
      </c>
      <c r="P247" s="80">
        <f t="shared" si="26"/>
        <v>-152.82909999999998</v>
      </c>
      <c r="Q247" s="80">
        <f t="shared" si="27"/>
        <v>51.515100000000004</v>
      </c>
      <c r="S247" s="543">
        <v>70</v>
      </c>
      <c r="T247" s="4">
        <f>(ABS(P247)-ABS(P249*S247/200))*SIGN(P247)</f>
        <v>-110.53982499999998</v>
      </c>
      <c r="U247" s="4">
        <f>(ABS(Q247)-ABS(Q249*S247/200))*SIGN(Q247)</f>
        <v>39.937975000000009</v>
      </c>
      <c r="V247" s="543">
        <v>60</v>
      </c>
      <c r="W247" s="3">
        <f>ABS(MIN(T247:U247)/(0.9*(V247-4)/100*391.3)*10)</f>
        <v>5.6050357680341056</v>
      </c>
      <c r="X247" s="3">
        <f>ABS(MAX(T247:U247)/(0.9*(V247-4)/100*391.3)*10)</f>
        <v>2.0250961893403758</v>
      </c>
    </row>
    <row r="248" spans="1:24" ht="15" customHeight="1" x14ac:dyDescent="0.25">
      <c r="A248" s="543">
        <v>3</v>
      </c>
      <c r="B248" s="543">
        <v>15</v>
      </c>
      <c r="C248" s="543">
        <v>16</v>
      </c>
      <c r="D248" s="543">
        <v>4</v>
      </c>
      <c r="E248" s="543" t="s">
        <v>458</v>
      </c>
      <c r="F248" s="3">
        <f>TRAVI_TEL!L248</f>
        <v>132.59299999999999</v>
      </c>
      <c r="G248" s="3">
        <f>TRAVI_TEL!M248</f>
        <v>86.17</v>
      </c>
      <c r="H248" s="3">
        <f>TRAVI_TEL!H248</f>
        <v>-42.182000000000002</v>
      </c>
      <c r="I248" s="3">
        <f>TRAVI_TEL!I248</f>
        <v>1.2729999999999999</v>
      </c>
      <c r="J248" s="3">
        <f>TRAVI_TEL!J248</f>
        <v>0.88400000000000001</v>
      </c>
      <c r="K248" s="3">
        <f>TRAVI_TEL!K248</f>
        <v>1.4219999999999999</v>
      </c>
      <c r="L248" s="80">
        <f t="shared" si="24"/>
        <v>-43.066000000000003</v>
      </c>
      <c r="M248" s="80">
        <f t="shared" si="24"/>
        <v>2.6949999999999998</v>
      </c>
      <c r="N248" s="80">
        <f t="shared" si="25"/>
        <v>-43.874500000000005</v>
      </c>
      <c r="O248" s="80">
        <f t="shared" si="28"/>
        <v>15.614800000000001</v>
      </c>
      <c r="P248" s="80">
        <f t="shared" si="26"/>
        <v>42.295499999999997</v>
      </c>
      <c r="Q248" s="80">
        <f t="shared" si="27"/>
        <v>130.0445</v>
      </c>
      <c r="S248"/>
      <c r="T248" s="4"/>
      <c r="U248" s="4"/>
      <c r="W248" s="3"/>
      <c r="X248" s="3"/>
    </row>
    <row r="249" spans="1:24" ht="15" customHeight="1" x14ac:dyDescent="0.25">
      <c r="A249" s="543">
        <v>3</v>
      </c>
      <c r="B249" s="543">
        <v>15</v>
      </c>
      <c r="C249" s="543">
        <v>16</v>
      </c>
      <c r="D249" s="543">
        <v>4</v>
      </c>
      <c r="E249" s="543" t="s">
        <v>459</v>
      </c>
      <c r="F249" s="3">
        <f>TRAVI_TEL!L249</f>
        <v>-118.042</v>
      </c>
      <c r="G249" s="3">
        <f>TRAVI_TEL!M249</f>
        <v>-76.951999999999998</v>
      </c>
      <c r="H249" s="3">
        <f>TRAVI_TEL!H249</f>
        <v>-42.182000000000002</v>
      </c>
      <c r="I249" s="3">
        <f>TRAVI_TEL!I249</f>
        <v>1.2729999999999999</v>
      </c>
      <c r="J249" s="3">
        <f>TRAVI_TEL!J249</f>
        <v>0.88400000000000001</v>
      </c>
      <c r="K249" s="3">
        <f>TRAVI_TEL!K249</f>
        <v>1.4219999999999999</v>
      </c>
      <c r="L249" s="80">
        <f t="shared" si="24"/>
        <v>-43.066000000000003</v>
      </c>
      <c r="M249" s="80">
        <f t="shared" si="24"/>
        <v>2.6949999999999998</v>
      </c>
      <c r="N249" s="80">
        <f t="shared" si="25"/>
        <v>-43.874500000000005</v>
      </c>
      <c r="O249" s="80">
        <f t="shared" si="28"/>
        <v>15.614800000000001</v>
      </c>
      <c r="P249" s="80">
        <f t="shared" si="26"/>
        <v>-120.82650000000001</v>
      </c>
      <c r="Q249" s="80">
        <f t="shared" si="27"/>
        <v>-33.077499999999993</v>
      </c>
      <c r="S249"/>
      <c r="T249" s="4"/>
      <c r="U249" s="4"/>
      <c r="W249" s="3"/>
      <c r="X249" s="3"/>
    </row>
    <row r="250" spans="1:24" ht="15" customHeight="1" x14ac:dyDescent="0.25">
      <c r="A250" s="543">
        <v>3</v>
      </c>
      <c r="B250" s="543">
        <v>15</v>
      </c>
      <c r="C250" s="543">
        <v>16</v>
      </c>
      <c r="D250" s="543">
        <v>3</v>
      </c>
      <c r="E250" s="543" t="s">
        <v>456</v>
      </c>
      <c r="F250" s="3">
        <f>TRAVI_TEL!L250</f>
        <v>-110.538</v>
      </c>
      <c r="G250" s="3">
        <f>TRAVI_TEL!M250</f>
        <v>-71.566999999999993</v>
      </c>
      <c r="H250" s="3">
        <f>TRAVI_TEL!H250</f>
        <v>193.36799999999999</v>
      </c>
      <c r="I250" s="3">
        <f>TRAVI_TEL!I250</f>
        <v>-6.0069999999999997</v>
      </c>
      <c r="J250" s="3">
        <f>TRAVI_TEL!J250</f>
        <v>-3.5880000000000001</v>
      </c>
      <c r="K250" s="3">
        <f>TRAVI_TEL!K250</f>
        <v>-5.78</v>
      </c>
      <c r="L250" s="80">
        <f t="shared" si="24"/>
        <v>196.95599999999999</v>
      </c>
      <c r="M250" s="80">
        <f t="shared" si="24"/>
        <v>-11.786999999999999</v>
      </c>
      <c r="N250" s="80">
        <f t="shared" si="25"/>
        <v>200.49209999999999</v>
      </c>
      <c r="O250" s="80">
        <f t="shared" si="28"/>
        <v>-70.873799999999989</v>
      </c>
      <c r="P250" s="80">
        <f t="shared" si="26"/>
        <v>128.92509999999999</v>
      </c>
      <c r="Q250" s="80">
        <f t="shared" si="27"/>
        <v>-272.0591</v>
      </c>
      <c r="S250" s="543">
        <v>80</v>
      </c>
      <c r="T250" s="4">
        <f>(ABS(P250)-ABS(P252*S250/200))*SIGN(P250)</f>
        <v>128.65974</v>
      </c>
      <c r="U250" s="4">
        <f>(ABS(Q250)-ABS(Q252*S250/200))*SIGN(Q250)</f>
        <v>-202.63885999999999</v>
      </c>
      <c r="V250" s="543">
        <v>70</v>
      </c>
      <c r="W250" s="3">
        <f>ABS(MIN(T250:U250)/(0.9*(V250-4)/100*391.3)*10)</f>
        <v>8.7181922298201364</v>
      </c>
      <c r="X250" s="3">
        <f>ABS(MAX(T250:U250)/(0.9*(V250-4)/100*391.3)*10)</f>
        <v>5.5353664423431868</v>
      </c>
    </row>
    <row r="251" spans="1:24" ht="15" customHeight="1" x14ac:dyDescent="0.25">
      <c r="A251" s="543">
        <v>3</v>
      </c>
      <c r="B251" s="543">
        <v>15</v>
      </c>
      <c r="C251" s="543">
        <v>16</v>
      </c>
      <c r="D251" s="543">
        <v>3</v>
      </c>
      <c r="E251" s="543" t="s">
        <v>457</v>
      </c>
      <c r="F251" s="3">
        <f>TRAVI_TEL!L251</f>
        <v>-81.519000000000005</v>
      </c>
      <c r="G251" s="3">
        <f>TRAVI_TEL!M251</f>
        <v>-53.884999999999998</v>
      </c>
      <c r="H251" s="3">
        <f>TRAVI_TEL!H251</f>
        <v>-194.31200000000001</v>
      </c>
      <c r="I251" s="3">
        <f>TRAVI_TEL!I251</f>
        <v>6.0380000000000003</v>
      </c>
      <c r="J251" s="3">
        <f>TRAVI_TEL!J251</f>
        <v>3.6040000000000001</v>
      </c>
      <c r="K251" s="3">
        <f>TRAVI_TEL!K251</f>
        <v>5.8070000000000004</v>
      </c>
      <c r="L251" s="80">
        <f t="shared" si="24"/>
        <v>-197.91600000000003</v>
      </c>
      <c r="M251" s="80">
        <f t="shared" si="24"/>
        <v>11.845000000000001</v>
      </c>
      <c r="N251" s="80">
        <f t="shared" si="25"/>
        <v>-201.46950000000004</v>
      </c>
      <c r="O251" s="80">
        <f t="shared" si="28"/>
        <v>71.219800000000006</v>
      </c>
      <c r="P251" s="80">
        <f t="shared" si="26"/>
        <v>-255.35450000000003</v>
      </c>
      <c r="Q251" s="80">
        <f t="shared" si="27"/>
        <v>147.58450000000005</v>
      </c>
      <c r="S251" s="543">
        <v>80</v>
      </c>
      <c r="T251" s="4">
        <f>(ABS(P251)-ABS(P253*S251/200))*SIGN(P251)</f>
        <v>-188.97626000000002</v>
      </c>
      <c r="U251" s="4">
        <f>(ABS(Q251)-ABS(Q253*S251/200))*SIGN(Q251)</f>
        <v>144.80786000000003</v>
      </c>
      <c r="V251" s="543">
        <v>70</v>
      </c>
      <c r="W251" s="3">
        <f>ABS(MIN(T251:U251)/(0.9*(V251-4)/100*391.3)*10)</f>
        <v>8.1303821071262945</v>
      </c>
      <c r="X251" s="3">
        <f>ABS(MAX(T251:U251)/(0.9*(V251-4)/100*391.3)*10)</f>
        <v>6.2301118347629991</v>
      </c>
    </row>
    <row r="252" spans="1:24" ht="15" customHeight="1" x14ac:dyDescent="0.25">
      <c r="A252" s="543">
        <v>3</v>
      </c>
      <c r="B252" s="543">
        <v>15</v>
      </c>
      <c r="C252" s="543">
        <v>16</v>
      </c>
      <c r="D252" s="543">
        <v>3</v>
      </c>
      <c r="E252" s="543" t="s">
        <v>458</v>
      </c>
      <c r="F252" s="3">
        <f>TRAVI_TEL!L252</f>
        <v>133.81299999999999</v>
      </c>
      <c r="G252" s="3">
        <f>TRAVI_TEL!M252</f>
        <v>87.106999999999999</v>
      </c>
      <c r="H252" s="3">
        <f>TRAVI_TEL!H252</f>
        <v>-83.372</v>
      </c>
      <c r="I252" s="3">
        <f>TRAVI_TEL!I252</f>
        <v>2.59</v>
      </c>
      <c r="J252" s="3">
        <f>TRAVI_TEL!J252</f>
        <v>1.5469999999999999</v>
      </c>
      <c r="K252" s="3">
        <f>TRAVI_TEL!K252</f>
        <v>2.492</v>
      </c>
      <c r="L252" s="80">
        <f t="shared" si="24"/>
        <v>-84.918999999999997</v>
      </c>
      <c r="M252" s="80">
        <f t="shared" si="24"/>
        <v>5.0819999999999999</v>
      </c>
      <c r="N252" s="80">
        <f t="shared" si="25"/>
        <v>-86.443600000000004</v>
      </c>
      <c r="O252" s="80">
        <f t="shared" si="28"/>
        <v>30.557700000000001</v>
      </c>
      <c r="P252" s="80">
        <f t="shared" si="26"/>
        <v>0.66339999999999577</v>
      </c>
      <c r="Q252" s="80">
        <f t="shared" si="27"/>
        <v>173.5506</v>
      </c>
      <c r="S252"/>
      <c r="T252" s="4"/>
      <c r="U252" s="4"/>
      <c r="W252" s="3"/>
      <c r="X252" s="3"/>
    </row>
    <row r="253" spans="1:24" ht="15" customHeight="1" x14ac:dyDescent="0.25">
      <c r="A253" s="543">
        <v>3</v>
      </c>
      <c r="B253" s="543">
        <v>15</v>
      </c>
      <c r="C253" s="543">
        <v>16</v>
      </c>
      <c r="D253" s="543">
        <v>3</v>
      </c>
      <c r="E253" s="543" t="s">
        <v>459</v>
      </c>
      <c r="F253" s="3">
        <f>TRAVI_TEL!L253</f>
        <v>-121.33199999999999</v>
      </c>
      <c r="G253" s="3">
        <f>TRAVI_TEL!M253</f>
        <v>-79.501999999999995</v>
      </c>
      <c r="H253" s="3">
        <f>TRAVI_TEL!H253</f>
        <v>-83.372</v>
      </c>
      <c r="I253" s="3">
        <f>TRAVI_TEL!I253</f>
        <v>2.59</v>
      </c>
      <c r="J253" s="3">
        <f>TRAVI_TEL!J253</f>
        <v>1.5469999999999999</v>
      </c>
      <c r="K253" s="3">
        <f>TRAVI_TEL!K253</f>
        <v>2.492</v>
      </c>
      <c r="L253" s="80">
        <f t="shared" si="24"/>
        <v>-84.918999999999997</v>
      </c>
      <c r="M253" s="80">
        <f t="shared" si="24"/>
        <v>5.0819999999999999</v>
      </c>
      <c r="N253" s="80">
        <f t="shared" si="25"/>
        <v>-86.443600000000004</v>
      </c>
      <c r="O253" s="80">
        <f t="shared" si="28"/>
        <v>30.557700000000001</v>
      </c>
      <c r="P253" s="80">
        <f t="shared" si="26"/>
        <v>-165.94560000000001</v>
      </c>
      <c r="Q253" s="80">
        <f t="shared" si="27"/>
        <v>6.9416000000000082</v>
      </c>
      <c r="S253"/>
      <c r="T253" s="4"/>
      <c r="U253" s="4"/>
      <c r="W253" s="3"/>
      <c r="X253" s="3"/>
    </row>
    <row r="254" spans="1:24" ht="15" customHeight="1" x14ac:dyDescent="0.25">
      <c r="A254" s="543">
        <v>3</v>
      </c>
      <c r="B254" s="543">
        <v>15</v>
      </c>
      <c r="C254" s="543">
        <v>16</v>
      </c>
      <c r="D254" s="543">
        <v>2</v>
      </c>
      <c r="E254" s="543" t="s">
        <v>456</v>
      </c>
      <c r="F254" s="3">
        <f>TRAVI_TEL!L254</f>
        <v>-107.289</v>
      </c>
      <c r="G254" s="3">
        <f>TRAVI_TEL!M254</f>
        <v>-69.433000000000007</v>
      </c>
      <c r="H254" s="3">
        <f>TRAVI_TEL!H254</f>
        <v>248.69399999999999</v>
      </c>
      <c r="I254" s="3">
        <f>TRAVI_TEL!I254</f>
        <v>-6.8380000000000001</v>
      </c>
      <c r="J254" s="3">
        <f>TRAVI_TEL!J254</f>
        <v>-4.3680000000000003</v>
      </c>
      <c r="K254" s="3">
        <f>TRAVI_TEL!K254</f>
        <v>-7.0309999999999997</v>
      </c>
      <c r="L254" s="80">
        <f t="shared" si="24"/>
        <v>253.06199999999998</v>
      </c>
      <c r="M254" s="80">
        <f t="shared" si="24"/>
        <v>-13.869</v>
      </c>
      <c r="N254" s="80">
        <f t="shared" si="25"/>
        <v>257.22269999999997</v>
      </c>
      <c r="O254" s="80">
        <f t="shared" si="28"/>
        <v>-89.787599999999998</v>
      </c>
      <c r="P254" s="80">
        <f t="shared" si="26"/>
        <v>187.78969999999998</v>
      </c>
      <c r="Q254" s="80">
        <f t="shared" si="27"/>
        <v>-326.65569999999997</v>
      </c>
      <c r="S254" s="543">
        <v>80</v>
      </c>
      <c r="T254" s="4">
        <f>(ABS(P254)-ABS(P256*S254/200))*SIGN(P254)</f>
        <v>177.88813999999999</v>
      </c>
      <c r="U254" s="4">
        <f>(ABS(Q254)-ABS(Q256*S254/200))*SIGN(Q254)</f>
        <v>-247.94453999999996</v>
      </c>
      <c r="V254" s="543">
        <v>70</v>
      </c>
      <c r="W254" s="3">
        <f>ABS(MIN(T254:U254)/(0.9*(V254-4)/100*391.3)*10)</f>
        <v>10.667392039485062</v>
      </c>
      <c r="X254" s="3">
        <f>ABS(MAX(T254:U254)/(0.9*(V254-4)/100*391.3)*10)</f>
        <v>7.6533346068229786</v>
      </c>
    </row>
    <row r="255" spans="1:24" ht="15" customHeight="1" x14ac:dyDescent="0.25">
      <c r="A255" s="543">
        <v>3</v>
      </c>
      <c r="B255" s="543">
        <v>15</v>
      </c>
      <c r="C255" s="543">
        <v>16</v>
      </c>
      <c r="D255" s="543">
        <v>2</v>
      </c>
      <c r="E255" s="543" t="s">
        <v>457</v>
      </c>
      <c r="F255" s="3">
        <f>TRAVI_TEL!L255</f>
        <v>-85.891000000000005</v>
      </c>
      <c r="G255" s="3">
        <f>TRAVI_TEL!M255</f>
        <v>-56.844000000000001</v>
      </c>
      <c r="H255" s="3">
        <f>TRAVI_TEL!H255</f>
        <v>-249.28800000000001</v>
      </c>
      <c r="I255" s="3">
        <f>TRAVI_TEL!I255</f>
        <v>6.8570000000000002</v>
      </c>
      <c r="J255" s="3">
        <f>TRAVI_TEL!J255</f>
        <v>4.3789999999999996</v>
      </c>
      <c r="K255" s="3">
        <f>TRAVI_TEL!K255</f>
        <v>7.05</v>
      </c>
      <c r="L255" s="80">
        <f t="shared" si="24"/>
        <v>-253.667</v>
      </c>
      <c r="M255" s="80">
        <f t="shared" si="24"/>
        <v>13.907</v>
      </c>
      <c r="N255" s="80">
        <f t="shared" si="25"/>
        <v>-257.83909999999997</v>
      </c>
      <c r="O255" s="80">
        <f t="shared" si="28"/>
        <v>90.007099999999994</v>
      </c>
      <c r="P255" s="80">
        <f t="shared" si="26"/>
        <v>-314.68309999999997</v>
      </c>
      <c r="Q255" s="80">
        <f t="shared" si="27"/>
        <v>200.99509999999998</v>
      </c>
      <c r="S255" s="543">
        <v>80</v>
      </c>
      <c r="T255" s="4">
        <f>(ABS(P255)-ABS(P257*S255/200))*SIGN(P255)</f>
        <v>-238.13793999999996</v>
      </c>
      <c r="U255" s="4">
        <f>(ABS(Q255)-ABS(Q257*S255/200))*SIGN(Q255)</f>
        <v>188.92753999999996</v>
      </c>
      <c r="V255" s="543">
        <v>70</v>
      </c>
      <c r="W255" s="3">
        <f>ABS(MIN(T255:U255)/(0.9*(V255-4)/100*391.3)*10)</f>
        <v>10.245479757107663</v>
      </c>
      <c r="X255" s="3">
        <f>ABS(MAX(T255:U255)/(0.9*(V255-4)/100*391.3)*10)</f>
        <v>8.1282860120069405</v>
      </c>
    </row>
    <row r="256" spans="1:24" ht="15" customHeight="1" x14ac:dyDescent="0.25">
      <c r="A256" s="543">
        <v>3</v>
      </c>
      <c r="B256" s="543">
        <v>15</v>
      </c>
      <c r="C256" s="543">
        <v>16</v>
      </c>
      <c r="D256" s="543">
        <v>2</v>
      </c>
      <c r="E256" s="543" t="s">
        <v>458</v>
      </c>
      <c r="F256" s="3">
        <f>TRAVI_TEL!L256</f>
        <v>132.17400000000001</v>
      </c>
      <c r="G256" s="3">
        <f>TRAVI_TEL!M256</f>
        <v>86.012</v>
      </c>
      <c r="H256" s="3">
        <f>TRAVI_TEL!H256</f>
        <v>-107.093</v>
      </c>
      <c r="I256" s="3">
        <f>TRAVI_TEL!I256</f>
        <v>2.9449999999999998</v>
      </c>
      <c r="J256" s="3">
        <f>TRAVI_TEL!J256</f>
        <v>1.881</v>
      </c>
      <c r="K256" s="3">
        <f>TRAVI_TEL!K256</f>
        <v>3.028</v>
      </c>
      <c r="L256" s="80">
        <f t="shared" si="24"/>
        <v>-108.974</v>
      </c>
      <c r="M256" s="80">
        <f t="shared" si="24"/>
        <v>5.9729999999999999</v>
      </c>
      <c r="N256" s="80">
        <f t="shared" si="25"/>
        <v>-110.7659</v>
      </c>
      <c r="O256" s="80">
        <f t="shared" si="28"/>
        <v>38.665199999999999</v>
      </c>
      <c r="P256" s="80">
        <f t="shared" si="26"/>
        <v>-24.753900000000002</v>
      </c>
      <c r="Q256" s="80">
        <f t="shared" si="27"/>
        <v>196.77789999999999</v>
      </c>
      <c r="S256"/>
      <c r="T256" s="4"/>
      <c r="U256" s="4"/>
      <c r="W256" s="3"/>
      <c r="X256" s="3"/>
    </row>
    <row r="257" spans="1:24" ht="15" customHeight="1" x14ac:dyDescent="0.25">
      <c r="A257" s="543">
        <v>3</v>
      </c>
      <c r="B257" s="543">
        <v>15</v>
      </c>
      <c r="C257" s="543">
        <v>16</v>
      </c>
      <c r="D257" s="543">
        <v>2</v>
      </c>
      <c r="E257" s="543" t="s">
        <v>459</v>
      </c>
      <c r="F257" s="3">
        <f>TRAVI_TEL!L257</f>
        <v>-122.971</v>
      </c>
      <c r="G257" s="3">
        <f>TRAVI_TEL!M257</f>
        <v>-80.596999999999994</v>
      </c>
      <c r="H257" s="3">
        <f>TRAVI_TEL!H257</f>
        <v>-107.093</v>
      </c>
      <c r="I257" s="3">
        <f>TRAVI_TEL!I257</f>
        <v>2.9449999999999998</v>
      </c>
      <c r="J257" s="3">
        <f>TRAVI_TEL!J257</f>
        <v>1.881</v>
      </c>
      <c r="K257" s="3">
        <f>TRAVI_TEL!K257</f>
        <v>3.028</v>
      </c>
      <c r="L257" s="80">
        <f t="shared" si="24"/>
        <v>-108.974</v>
      </c>
      <c r="M257" s="80">
        <f t="shared" si="24"/>
        <v>5.9729999999999999</v>
      </c>
      <c r="N257" s="80">
        <f t="shared" si="25"/>
        <v>-110.7659</v>
      </c>
      <c r="O257" s="80">
        <f t="shared" si="28"/>
        <v>38.665199999999999</v>
      </c>
      <c r="P257" s="80">
        <f t="shared" si="26"/>
        <v>-191.3629</v>
      </c>
      <c r="Q257" s="80">
        <f t="shared" si="27"/>
        <v>30.168900000000008</v>
      </c>
      <c r="S257"/>
      <c r="T257" s="4"/>
      <c r="U257" s="4"/>
      <c r="W257" s="3"/>
      <c r="X257" s="3"/>
    </row>
    <row r="258" spans="1:24" ht="15" customHeight="1" x14ac:dyDescent="0.25">
      <c r="A258" s="543">
        <v>3</v>
      </c>
      <c r="B258" s="543">
        <v>15</v>
      </c>
      <c r="C258" s="543">
        <v>16</v>
      </c>
      <c r="D258" s="543">
        <v>1</v>
      </c>
      <c r="E258" s="543" t="s">
        <v>456</v>
      </c>
      <c r="F258" s="3">
        <f>TRAVI_TEL!L258</f>
        <v>-98.831000000000003</v>
      </c>
      <c r="G258" s="3">
        <f>TRAVI_TEL!M258</f>
        <v>-64.555000000000007</v>
      </c>
      <c r="H258" s="3">
        <f>TRAVI_TEL!H258</f>
        <v>271.37099999999998</v>
      </c>
      <c r="I258" s="3">
        <f>TRAVI_TEL!I258</f>
        <v>-6.1970000000000001</v>
      </c>
      <c r="J258" s="3">
        <f>TRAVI_TEL!J258</f>
        <v>-4.4119999999999999</v>
      </c>
      <c r="K258" s="3">
        <f>TRAVI_TEL!K258</f>
        <v>-7.0979999999999999</v>
      </c>
      <c r="L258" s="80">
        <f t="shared" si="24"/>
        <v>275.78299999999996</v>
      </c>
      <c r="M258" s="80">
        <f t="shared" si="24"/>
        <v>-13.295</v>
      </c>
      <c r="N258" s="80">
        <f t="shared" si="25"/>
        <v>279.77149999999995</v>
      </c>
      <c r="O258" s="80">
        <f t="shared" si="28"/>
        <v>-96.029899999999984</v>
      </c>
      <c r="P258" s="80">
        <f t="shared" si="26"/>
        <v>215.21649999999994</v>
      </c>
      <c r="Q258" s="80">
        <f t="shared" si="27"/>
        <v>-344.32649999999995</v>
      </c>
      <c r="S258" s="543">
        <v>80</v>
      </c>
      <c r="T258" s="4">
        <f>(ABS(P258)-ABS(P260*S258/200))*SIGN(P258)</f>
        <v>200.59897999999995</v>
      </c>
      <c r="U258" s="4">
        <f>(ABS(Q258)-ABS(Q260*S258/200))*SIGN(Q258)</f>
        <v>-262.35617999999999</v>
      </c>
      <c r="V258" s="543">
        <v>70</v>
      </c>
      <c r="W258" s="3">
        <f>ABS(MIN(T258:U258)/(0.9*(V258-4)/100*391.3)*10)</f>
        <v>11.287428333939962</v>
      </c>
      <c r="X258" s="3">
        <f>ABS(MAX(T258:U258)/(0.9*(V258-4)/100*391.3)*10)</f>
        <v>8.6304298629880005</v>
      </c>
    </row>
    <row r="259" spans="1:24" ht="15" customHeight="1" x14ac:dyDescent="0.25">
      <c r="A259" s="543">
        <v>3</v>
      </c>
      <c r="B259" s="543">
        <v>15</v>
      </c>
      <c r="C259" s="543">
        <v>16</v>
      </c>
      <c r="D259" s="543">
        <v>1</v>
      </c>
      <c r="E259" s="543" t="s">
        <v>457</v>
      </c>
      <c r="F259" s="3">
        <f>TRAVI_TEL!L259</f>
        <v>-92.501000000000005</v>
      </c>
      <c r="G259" s="3">
        <f>TRAVI_TEL!M259</f>
        <v>-60.433999999999997</v>
      </c>
      <c r="H259" s="3">
        <f>TRAVI_TEL!H259</f>
        <v>-273.18900000000002</v>
      </c>
      <c r="I259" s="3">
        <f>TRAVI_TEL!I259</f>
        <v>6.2350000000000003</v>
      </c>
      <c r="J259" s="3">
        <f>TRAVI_TEL!J259</f>
        <v>4.4400000000000004</v>
      </c>
      <c r="K259" s="3">
        <f>TRAVI_TEL!K259</f>
        <v>7.1440000000000001</v>
      </c>
      <c r="L259" s="80">
        <f t="shared" ref="L259:M322" si="29">(ABS(H259)+ABS(J259))*SIGN(H259)</f>
        <v>-277.62900000000002</v>
      </c>
      <c r="M259" s="80">
        <f t="shared" si="29"/>
        <v>13.379000000000001</v>
      </c>
      <c r="N259" s="80">
        <f t="shared" ref="N259:N322" si="30">(ABS(L259)+0.3*ABS(M259))*SIGN(L259)</f>
        <v>-281.64269999999999</v>
      </c>
      <c r="O259" s="80">
        <f t="shared" si="28"/>
        <v>96.667700000000011</v>
      </c>
      <c r="P259" s="80">
        <f t="shared" ref="P259:P322" si="31">G259+N259</f>
        <v>-342.07669999999996</v>
      </c>
      <c r="Q259" s="80">
        <f t="shared" ref="Q259:Q322" si="32">G259-N259</f>
        <v>221.20869999999999</v>
      </c>
      <c r="S259" s="543">
        <v>80</v>
      </c>
      <c r="T259" s="4">
        <f>(ABS(P259)-ABS(P261*S259/200))*SIGN(P259)</f>
        <v>-260.81557999999995</v>
      </c>
      <c r="U259" s="4">
        <f>(ABS(Q259)-ABS(Q261*S259/200))*SIGN(Q259)</f>
        <v>205.88198</v>
      </c>
      <c r="V259" s="543">
        <v>70</v>
      </c>
      <c r="W259" s="3">
        <f>ABS(MIN(T259:U259)/(0.9*(V259-4)/100*391.3)*10)</f>
        <v>11.221146639751289</v>
      </c>
      <c r="X259" s="3">
        <f>ABS(MAX(T259:U259)/(0.9*(V259-4)/100*391.3)*10)</f>
        <v>8.8577219507452067</v>
      </c>
    </row>
    <row r="260" spans="1:24" ht="15" customHeight="1" x14ac:dyDescent="0.25">
      <c r="A260" s="543">
        <v>3</v>
      </c>
      <c r="B260" s="543">
        <v>15</v>
      </c>
      <c r="C260" s="543">
        <v>16</v>
      </c>
      <c r="D260" s="543">
        <v>1</v>
      </c>
      <c r="E260" s="543" t="s">
        <v>458</v>
      </c>
      <c r="F260" s="3">
        <f>TRAVI_TEL!L260</f>
        <v>128.934</v>
      </c>
      <c r="G260" s="3">
        <f>TRAVI_TEL!M260</f>
        <v>84.191000000000003</v>
      </c>
      <c r="H260" s="3">
        <f>TRAVI_TEL!H260</f>
        <v>-117.11</v>
      </c>
      <c r="I260" s="3">
        <f>TRAVI_TEL!I260</f>
        <v>2.673</v>
      </c>
      <c r="J260" s="3">
        <f>TRAVI_TEL!J260</f>
        <v>1.9039999999999999</v>
      </c>
      <c r="K260" s="3">
        <f>TRAVI_TEL!K260</f>
        <v>3.0630000000000002</v>
      </c>
      <c r="L260" s="80">
        <f t="shared" si="29"/>
        <v>-119.014</v>
      </c>
      <c r="M260" s="80">
        <f t="shared" si="29"/>
        <v>5.7360000000000007</v>
      </c>
      <c r="N260" s="80">
        <f t="shared" si="30"/>
        <v>-120.73479999999999</v>
      </c>
      <c r="O260" s="80">
        <f t="shared" ref="O260:O323" si="33">(ABS(M260)+0.3*ABS(L260))*SIGN(M260)</f>
        <v>41.440200000000004</v>
      </c>
      <c r="P260" s="80">
        <f t="shared" si="31"/>
        <v>-36.54379999999999</v>
      </c>
      <c r="Q260" s="80">
        <f t="shared" si="32"/>
        <v>204.92579999999998</v>
      </c>
      <c r="S260"/>
      <c r="T260" s="4"/>
      <c r="U260" s="4"/>
      <c r="W260" s="3"/>
      <c r="X260" s="3"/>
    </row>
    <row r="261" spans="1:24" ht="15" customHeight="1" x14ac:dyDescent="0.25">
      <c r="A261" s="543">
        <v>3</v>
      </c>
      <c r="B261" s="543">
        <v>15</v>
      </c>
      <c r="C261" s="543">
        <v>16</v>
      </c>
      <c r="D261" s="543">
        <v>1</v>
      </c>
      <c r="E261" s="543" t="s">
        <v>459</v>
      </c>
      <c r="F261" s="3">
        <f>TRAVI_TEL!L261</f>
        <v>-126.211</v>
      </c>
      <c r="G261" s="3">
        <f>TRAVI_TEL!M261</f>
        <v>-82.418000000000006</v>
      </c>
      <c r="H261" s="3">
        <f>TRAVI_TEL!H261</f>
        <v>-117.11</v>
      </c>
      <c r="I261" s="3">
        <f>TRAVI_TEL!I261</f>
        <v>2.673</v>
      </c>
      <c r="J261" s="3">
        <f>TRAVI_TEL!J261</f>
        <v>1.9039999999999999</v>
      </c>
      <c r="K261" s="3">
        <f>TRAVI_TEL!K261</f>
        <v>3.0630000000000002</v>
      </c>
      <c r="L261" s="80">
        <f t="shared" si="29"/>
        <v>-119.014</v>
      </c>
      <c r="M261" s="80">
        <f t="shared" si="29"/>
        <v>5.7360000000000007</v>
      </c>
      <c r="N261" s="80">
        <f t="shared" si="30"/>
        <v>-120.73479999999999</v>
      </c>
      <c r="O261" s="80">
        <f t="shared" si="33"/>
        <v>41.440200000000004</v>
      </c>
      <c r="P261" s="80">
        <f t="shared" si="31"/>
        <v>-203.15280000000001</v>
      </c>
      <c r="Q261" s="80">
        <f t="shared" si="32"/>
        <v>38.316799999999986</v>
      </c>
      <c r="S261"/>
      <c r="T261" s="4"/>
      <c r="U261" s="4"/>
      <c r="W261" s="3"/>
      <c r="X261" s="3"/>
    </row>
    <row r="262" spans="1:24" ht="15" customHeight="1" x14ac:dyDescent="0.25">
      <c r="A262" s="543">
        <v>3</v>
      </c>
      <c r="B262" s="543">
        <v>16</v>
      </c>
      <c r="C262" s="543">
        <v>17</v>
      </c>
      <c r="D262" s="543">
        <v>5</v>
      </c>
      <c r="E262" s="543" t="s">
        <v>456</v>
      </c>
      <c r="F262" s="3">
        <f>TRAVI_TEL!L262</f>
        <v>-98.710999999999999</v>
      </c>
      <c r="G262" s="3">
        <f>TRAVI_TEL!M262</f>
        <v>-55.524999999999999</v>
      </c>
      <c r="H262" s="3">
        <f>TRAVI_TEL!H262</f>
        <v>12.737</v>
      </c>
      <c r="I262" s="3">
        <f>TRAVI_TEL!I262</f>
        <v>-0.36099999999999999</v>
      </c>
      <c r="J262" s="3">
        <f>TRAVI_TEL!J262</f>
        <v>-0.30099999999999999</v>
      </c>
      <c r="K262" s="3">
        <f>TRAVI_TEL!K262</f>
        <v>-0.48299999999999998</v>
      </c>
      <c r="L262" s="80">
        <f t="shared" si="29"/>
        <v>13.038</v>
      </c>
      <c r="M262" s="80">
        <f t="shared" si="29"/>
        <v>-0.84399999999999997</v>
      </c>
      <c r="N262" s="80">
        <f t="shared" si="30"/>
        <v>13.2912</v>
      </c>
      <c r="O262" s="80">
        <f t="shared" si="33"/>
        <v>-4.7553999999999998</v>
      </c>
      <c r="P262" s="80">
        <f t="shared" si="31"/>
        <v>-42.233800000000002</v>
      </c>
      <c r="Q262" s="80">
        <f t="shared" si="32"/>
        <v>-68.816199999999995</v>
      </c>
      <c r="S262" s="543">
        <v>60</v>
      </c>
      <c r="T262" s="4">
        <f>(ABS(P262)-ABS(P264*S262/200))*SIGN(P262)</f>
        <v>-19.79674</v>
      </c>
      <c r="U262" s="4">
        <f>(ABS(Q262)-ABS(Q264*S262/200))*SIGN(Q262)</f>
        <v>-43.390059999999991</v>
      </c>
      <c r="V262" s="543">
        <v>25</v>
      </c>
      <c r="W262" s="3">
        <f>ABS(MIN(T262:U262)/(0.9*(V262-4)/100*391.3)*10)</f>
        <v>5.8670339135455398</v>
      </c>
      <c r="X262" s="3">
        <f>ABS(MAX(T262:U262)/(0.9*(V262-4)/100*391.3)*10)</f>
        <v>2.6768376203592146</v>
      </c>
    </row>
    <row r="263" spans="1:24" ht="15" customHeight="1" x14ac:dyDescent="0.25">
      <c r="A263" s="543">
        <v>3</v>
      </c>
      <c r="B263" s="543">
        <v>16</v>
      </c>
      <c r="C263" s="543">
        <v>17</v>
      </c>
      <c r="D263" s="543">
        <v>5</v>
      </c>
      <c r="E263" s="543" t="s">
        <v>457</v>
      </c>
      <c r="F263" s="3">
        <f>TRAVI_TEL!L263</f>
        <v>-88.21</v>
      </c>
      <c r="G263" s="3">
        <f>TRAVI_TEL!M263</f>
        <v>-64.897000000000006</v>
      </c>
      <c r="H263" s="3">
        <f>TRAVI_TEL!H263</f>
        <v>-7.9020000000000001</v>
      </c>
      <c r="I263" s="3">
        <f>TRAVI_TEL!I263</f>
        <v>0.224</v>
      </c>
      <c r="J263" s="3">
        <f>TRAVI_TEL!J263</f>
        <v>0.186</v>
      </c>
      <c r="K263" s="3">
        <f>TRAVI_TEL!K263</f>
        <v>0.29799999999999999</v>
      </c>
      <c r="L263" s="80">
        <f t="shared" si="29"/>
        <v>-8.088000000000001</v>
      </c>
      <c r="M263" s="80">
        <f t="shared" si="29"/>
        <v>0.52200000000000002</v>
      </c>
      <c r="N263" s="80">
        <f t="shared" si="30"/>
        <v>-8.2446000000000002</v>
      </c>
      <c r="O263" s="80">
        <f t="shared" si="33"/>
        <v>2.9484000000000004</v>
      </c>
      <c r="P263" s="80">
        <f t="shared" si="31"/>
        <v>-73.141600000000011</v>
      </c>
      <c r="Q263" s="80">
        <f t="shared" si="32"/>
        <v>-56.652400000000007</v>
      </c>
      <c r="S263" s="543">
        <v>30</v>
      </c>
      <c r="T263" s="4">
        <f>(ABS(P263)-ABS(P265*S263/200))*SIGN(P263)</f>
        <v>-59.778130000000012</v>
      </c>
      <c r="U263" s="4">
        <f>(ABS(Q263)-ABS(Q265*S263/200))*SIGN(Q263)</f>
        <v>-44.783470000000008</v>
      </c>
      <c r="V263" s="543">
        <v>25</v>
      </c>
      <c r="W263" s="3">
        <f>ABS(MIN(T263:U263)/(0.9*(V263-4)/100*391.3)*10)</f>
        <v>8.082964531469516</v>
      </c>
      <c r="X263" s="3">
        <f>ABS(MAX(T263:U263)/(0.9*(V263-4)/100*391.3)*10)</f>
        <v>6.0554453544486773</v>
      </c>
    </row>
    <row r="264" spans="1:24" ht="15" customHeight="1" x14ac:dyDescent="0.25">
      <c r="A264" s="543">
        <v>3</v>
      </c>
      <c r="B264" s="543">
        <v>16</v>
      </c>
      <c r="C264" s="543">
        <v>17</v>
      </c>
      <c r="D264" s="543">
        <v>5</v>
      </c>
      <c r="E264" s="543" t="s">
        <v>458</v>
      </c>
      <c r="F264" s="3">
        <f>TRAVI_TEL!L264</f>
        <v>136.54900000000001</v>
      </c>
      <c r="G264" s="3">
        <f>TRAVI_TEL!M264</f>
        <v>79.772000000000006</v>
      </c>
      <c r="H264" s="3">
        <f>TRAVI_TEL!H264</f>
        <v>-4.774</v>
      </c>
      <c r="I264" s="3">
        <f>TRAVI_TEL!I264</f>
        <v>0.13500000000000001</v>
      </c>
      <c r="J264" s="3">
        <f>TRAVI_TEL!J264</f>
        <v>0.113</v>
      </c>
      <c r="K264" s="3">
        <f>TRAVI_TEL!K264</f>
        <v>0.18099999999999999</v>
      </c>
      <c r="L264" s="80">
        <f t="shared" si="29"/>
        <v>-4.8870000000000005</v>
      </c>
      <c r="M264" s="80">
        <f t="shared" si="29"/>
        <v>0.316</v>
      </c>
      <c r="N264" s="80">
        <f t="shared" si="30"/>
        <v>-4.9818000000000007</v>
      </c>
      <c r="O264" s="80">
        <f t="shared" si="33"/>
        <v>1.7821000000000002</v>
      </c>
      <c r="P264" s="80">
        <f t="shared" si="31"/>
        <v>74.790199999999999</v>
      </c>
      <c r="Q264" s="80">
        <f t="shared" si="32"/>
        <v>84.753800000000012</v>
      </c>
      <c r="S264"/>
      <c r="T264" s="4"/>
      <c r="U264" s="4"/>
      <c r="W264" s="3"/>
      <c r="X264" s="3"/>
    </row>
    <row r="265" spans="1:24" ht="15" customHeight="1" x14ac:dyDescent="0.25">
      <c r="A265" s="543">
        <v>3</v>
      </c>
      <c r="B265" s="543">
        <v>16</v>
      </c>
      <c r="C265" s="543">
        <v>17</v>
      </c>
      <c r="D265" s="543">
        <v>5</v>
      </c>
      <c r="E265" s="543" t="s">
        <v>459</v>
      </c>
      <c r="F265" s="3">
        <f>TRAVI_TEL!L265</f>
        <v>-131.691</v>
      </c>
      <c r="G265" s="3">
        <f>TRAVI_TEL!M265</f>
        <v>-84.108000000000004</v>
      </c>
      <c r="H265" s="3">
        <f>TRAVI_TEL!H265</f>
        <v>-4.774</v>
      </c>
      <c r="I265" s="3">
        <f>TRAVI_TEL!I265</f>
        <v>0.13500000000000001</v>
      </c>
      <c r="J265" s="3">
        <f>TRAVI_TEL!J265</f>
        <v>0.113</v>
      </c>
      <c r="K265" s="3">
        <f>TRAVI_TEL!K265</f>
        <v>0.18099999999999999</v>
      </c>
      <c r="L265" s="80">
        <f t="shared" si="29"/>
        <v>-4.8870000000000005</v>
      </c>
      <c r="M265" s="80">
        <f t="shared" si="29"/>
        <v>0.316</v>
      </c>
      <c r="N265" s="80">
        <f t="shared" si="30"/>
        <v>-4.9818000000000007</v>
      </c>
      <c r="O265" s="80">
        <f t="shared" si="33"/>
        <v>1.7821000000000002</v>
      </c>
      <c r="P265" s="80">
        <f t="shared" si="31"/>
        <v>-89.089800000000011</v>
      </c>
      <c r="Q265" s="80">
        <f t="shared" si="32"/>
        <v>-79.126199999999997</v>
      </c>
      <c r="S265"/>
      <c r="T265" s="4"/>
      <c r="U265" s="4"/>
      <c r="W265" s="3"/>
      <c r="X265" s="3"/>
    </row>
    <row r="266" spans="1:24" ht="15" customHeight="1" x14ac:dyDescent="0.25">
      <c r="A266" s="543">
        <v>3</v>
      </c>
      <c r="B266" s="543">
        <v>16</v>
      </c>
      <c r="C266" s="543">
        <v>17</v>
      </c>
      <c r="D266" s="543">
        <v>4</v>
      </c>
      <c r="E266" s="543" t="s">
        <v>456</v>
      </c>
      <c r="F266" s="3">
        <f>TRAVI_TEL!L266</f>
        <v>-85.063999999999993</v>
      </c>
      <c r="G266" s="3">
        <f>TRAVI_TEL!M266</f>
        <v>-58.043999999999997</v>
      </c>
      <c r="H266" s="3">
        <f>TRAVI_TEL!H266</f>
        <v>85.278999999999996</v>
      </c>
      <c r="I266" s="3">
        <f>TRAVI_TEL!I266</f>
        <v>-2.58</v>
      </c>
      <c r="J266" s="3">
        <f>TRAVI_TEL!J266</f>
        <v>-1.7669999999999999</v>
      </c>
      <c r="K266" s="3">
        <f>TRAVI_TEL!K266</f>
        <v>-2.8420000000000001</v>
      </c>
      <c r="L266" s="80">
        <f t="shared" si="29"/>
        <v>87.045999999999992</v>
      </c>
      <c r="M266" s="80">
        <f t="shared" si="29"/>
        <v>-5.4220000000000006</v>
      </c>
      <c r="N266" s="80">
        <f t="shared" si="30"/>
        <v>88.672599999999989</v>
      </c>
      <c r="O266" s="80">
        <f t="shared" si="33"/>
        <v>-31.535799999999998</v>
      </c>
      <c r="P266" s="80">
        <f t="shared" si="31"/>
        <v>30.628599999999992</v>
      </c>
      <c r="Q266" s="80">
        <f t="shared" si="32"/>
        <v>-146.71659999999997</v>
      </c>
      <c r="S266" s="543">
        <v>70</v>
      </c>
      <c r="T266" s="4">
        <f>(ABS(P266)-ABS(P268*S266/200))*SIGN(P266)</f>
        <v>13.335204999999988</v>
      </c>
      <c r="U266" s="4">
        <f>(ABS(Q266)-ABS(Q268*S266/200))*SIGN(Q266)</f>
        <v>-105.00559499999997</v>
      </c>
      <c r="V266" s="543">
        <v>60</v>
      </c>
      <c r="W266" s="3">
        <f>ABS(MIN(T266:U266)/(0.9*(V266-4)/100*391.3)*10)</f>
        <v>5.3244169313521459</v>
      </c>
      <c r="X266" s="3">
        <f>ABS(MAX(T266:U266)/(0.9*(V266-4)/100*391.3)*10)</f>
        <v>0.67617531508727458</v>
      </c>
    </row>
    <row r="267" spans="1:24" ht="15" customHeight="1" x14ac:dyDescent="0.25">
      <c r="A267" s="543">
        <v>3</v>
      </c>
      <c r="B267" s="543">
        <v>16</v>
      </c>
      <c r="C267" s="543">
        <v>17</v>
      </c>
      <c r="D267" s="543">
        <v>4</v>
      </c>
      <c r="E267" s="543" t="s">
        <v>457</v>
      </c>
      <c r="F267" s="3">
        <f>TRAVI_TEL!L267</f>
        <v>-106.285</v>
      </c>
      <c r="G267" s="3">
        <f>TRAVI_TEL!M267</f>
        <v>-56.238</v>
      </c>
      <c r="H267" s="3">
        <f>TRAVI_TEL!H267</f>
        <v>-48.935000000000002</v>
      </c>
      <c r="I267" s="3">
        <f>TRAVI_TEL!I267</f>
        <v>1.504</v>
      </c>
      <c r="J267" s="3">
        <f>TRAVI_TEL!J267</f>
        <v>0.99299999999999999</v>
      </c>
      <c r="K267" s="3">
        <f>TRAVI_TEL!K267</f>
        <v>1.5980000000000001</v>
      </c>
      <c r="L267" s="80">
        <f t="shared" si="29"/>
        <v>-49.928000000000004</v>
      </c>
      <c r="M267" s="80">
        <f t="shared" si="29"/>
        <v>3.1020000000000003</v>
      </c>
      <c r="N267" s="80">
        <f t="shared" si="30"/>
        <v>-50.858600000000003</v>
      </c>
      <c r="O267" s="80">
        <f t="shared" si="33"/>
        <v>18.080400000000001</v>
      </c>
      <c r="P267" s="80">
        <f t="shared" si="31"/>
        <v>-107.0966</v>
      </c>
      <c r="Q267" s="80">
        <f t="shared" si="32"/>
        <v>-5.3793999999999969</v>
      </c>
      <c r="S267" s="543">
        <v>30</v>
      </c>
      <c r="T267" s="4">
        <f>(ABS(P267)-ABS(P269*S267/200))*SIGN(P267)</f>
        <v>-89.356054999999998</v>
      </c>
      <c r="U267" s="4">
        <f>(ABS(Q267)-ABS(Q269*S267/200))*SIGN(Q267)</f>
        <v>1.8964550000000049</v>
      </c>
      <c r="V267" s="543">
        <v>60</v>
      </c>
      <c r="W267" s="3">
        <f>ABS(MIN(T267:U267)/(0.9*(V267-4)/100*391.3)*10)</f>
        <v>4.5308908745370537</v>
      </c>
      <c r="X267" s="3">
        <f>ABS(MAX(T267:U267)/(0.9*(V267-4)/100*391.3)*10)</f>
        <v>9.6161705588616142E-2</v>
      </c>
    </row>
    <row r="268" spans="1:24" ht="15" customHeight="1" x14ac:dyDescent="0.25">
      <c r="A268" s="543">
        <v>3</v>
      </c>
      <c r="B268" s="543">
        <v>16</v>
      </c>
      <c r="C268" s="543">
        <v>17</v>
      </c>
      <c r="D268" s="543">
        <v>4</v>
      </c>
      <c r="E268" s="543" t="s">
        <v>458</v>
      </c>
      <c r="F268" s="3">
        <f>TRAVI_TEL!L268</f>
        <v>131.29499999999999</v>
      </c>
      <c r="G268" s="3">
        <f>TRAVI_TEL!M268</f>
        <v>84.292000000000002</v>
      </c>
      <c r="H268" s="3">
        <f>TRAVI_TEL!H268</f>
        <v>-33.552999999999997</v>
      </c>
      <c r="I268" s="3">
        <f>TRAVI_TEL!I268</f>
        <v>1.0209999999999999</v>
      </c>
      <c r="J268" s="3">
        <f>TRAVI_TEL!J268</f>
        <v>0.69</v>
      </c>
      <c r="K268" s="3">
        <f>TRAVI_TEL!K268</f>
        <v>1.1100000000000001</v>
      </c>
      <c r="L268" s="80">
        <f t="shared" si="29"/>
        <v>-34.242999999999995</v>
      </c>
      <c r="M268" s="80">
        <f t="shared" si="29"/>
        <v>2.1310000000000002</v>
      </c>
      <c r="N268" s="80">
        <f t="shared" si="30"/>
        <v>-34.882299999999994</v>
      </c>
      <c r="O268" s="80">
        <f t="shared" si="33"/>
        <v>12.403899999999998</v>
      </c>
      <c r="P268" s="80">
        <f t="shared" si="31"/>
        <v>49.409700000000008</v>
      </c>
      <c r="Q268" s="80">
        <f t="shared" si="32"/>
        <v>119.17429999999999</v>
      </c>
      <c r="S268"/>
      <c r="T268" s="4"/>
      <c r="U268" s="4"/>
      <c r="W268" s="3"/>
      <c r="X268" s="3"/>
    </row>
    <row r="269" spans="1:24" ht="15" customHeight="1" x14ac:dyDescent="0.25">
      <c r="A269" s="543">
        <v>3</v>
      </c>
      <c r="B269" s="543">
        <v>16</v>
      </c>
      <c r="C269" s="543">
        <v>17</v>
      </c>
      <c r="D269" s="543">
        <v>4</v>
      </c>
      <c r="E269" s="543" t="s">
        <v>459</v>
      </c>
      <c r="F269" s="3">
        <f>TRAVI_TEL!L269</f>
        <v>-141.905</v>
      </c>
      <c r="G269" s="3">
        <f>TRAVI_TEL!M269</f>
        <v>-83.388000000000005</v>
      </c>
      <c r="H269" s="3">
        <f>TRAVI_TEL!H269</f>
        <v>-33.552999999999997</v>
      </c>
      <c r="I269" s="3">
        <f>TRAVI_TEL!I269</f>
        <v>1.0209999999999999</v>
      </c>
      <c r="J269" s="3">
        <f>TRAVI_TEL!J269</f>
        <v>0.69</v>
      </c>
      <c r="K269" s="3">
        <f>TRAVI_TEL!K269</f>
        <v>1.1100000000000001</v>
      </c>
      <c r="L269" s="80">
        <f t="shared" si="29"/>
        <v>-34.242999999999995</v>
      </c>
      <c r="M269" s="80">
        <f t="shared" si="29"/>
        <v>2.1310000000000002</v>
      </c>
      <c r="N269" s="80">
        <f t="shared" si="30"/>
        <v>-34.882299999999994</v>
      </c>
      <c r="O269" s="80">
        <f t="shared" si="33"/>
        <v>12.403899999999998</v>
      </c>
      <c r="P269" s="80">
        <f t="shared" si="31"/>
        <v>-118.27029999999999</v>
      </c>
      <c r="Q269" s="80">
        <f t="shared" si="32"/>
        <v>-48.505700000000012</v>
      </c>
      <c r="S269"/>
      <c r="T269" s="4"/>
      <c r="U269" s="4"/>
      <c r="W269" s="3"/>
      <c r="X269" s="3"/>
    </row>
    <row r="270" spans="1:24" ht="15" customHeight="1" x14ac:dyDescent="0.25">
      <c r="A270" s="543">
        <v>3</v>
      </c>
      <c r="B270" s="543">
        <v>16</v>
      </c>
      <c r="C270" s="543">
        <v>17</v>
      </c>
      <c r="D270" s="543">
        <v>3</v>
      </c>
      <c r="E270" s="543" t="s">
        <v>456</v>
      </c>
      <c r="F270" s="3">
        <f>TRAVI_TEL!L270</f>
        <v>-82.611999999999995</v>
      </c>
      <c r="G270" s="3">
        <f>TRAVI_TEL!M270</f>
        <v>-52.795999999999999</v>
      </c>
      <c r="H270" s="3">
        <f>TRAVI_TEL!H270</f>
        <v>167.1</v>
      </c>
      <c r="I270" s="3">
        <f>TRAVI_TEL!I270</f>
        <v>-5.1580000000000004</v>
      </c>
      <c r="J270" s="3">
        <f>TRAVI_TEL!J270</f>
        <v>-3.1070000000000002</v>
      </c>
      <c r="K270" s="3">
        <f>TRAVI_TEL!K270</f>
        <v>-5.0060000000000002</v>
      </c>
      <c r="L270" s="80">
        <f t="shared" si="29"/>
        <v>170.20699999999999</v>
      </c>
      <c r="M270" s="80">
        <f t="shared" si="29"/>
        <v>-10.164000000000001</v>
      </c>
      <c r="N270" s="80">
        <f t="shared" si="30"/>
        <v>173.25620000000001</v>
      </c>
      <c r="O270" s="80">
        <f t="shared" si="33"/>
        <v>-61.226099999999995</v>
      </c>
      <c r="P270" s="80">
        <f t="shared" si="31"/>
        <v>120.46020000000001</v>
      </c>
      <c r="Q270" s="80">
        <f t="shared" si="32"/>
        <v>-226.0522</v>
      </c>
      <c r="S270" s="543">
        <v>80</v>
      </c>
      <c r="T270" s="4">
        <f>(ABS(P270)-ABS(P272*S270/200))*SIGN(P270)</f>
        <v>114.92996000000001</v>
      </c>
      <c r="U270" s="4">
        <f>(ABS(Q270)-ABS(Q272*S270/200))*SIGN(Q270)</f>
        <v>-165.70244000000002</v>
      </c>
      <c r="V270" s="543">
        <v>70</v>
      </c>
      <c r="W270" s="3">
        <f>ABS(MIN(T270:U270)/(0.9*(V270-4)/100*391.3)*10)</f>
        <v>7.129065594181875</v>
      </c>
      <c r="X270" s="3">
        <f>ABS(MAX(T270:U270)/(0.9*(V270-4)/100*391.3)*10)</f>
        <v>4.9446660144334569</v>
      </c>
    </row>
    <row r="271" spans="1:24" ht="15" customHeight="1" x14ac:dyDescent="0.25">
      <c r="A271" s="543">
        <v>3</v>
      </c>
      <c r="B271" s="543">
        <v>16</v>
      </c>
      <c r="C271" s="543">
        <v>17</v>
      </c>
      <c r="D271" s="543">
        <v>3</v>
      </c>
      <c r="E271" s="543" t="s">
        <v>457</v>
      </c>
      <c r="F271" s="3">
        <f>TRAVI_TEL!L271</f>
        <v>-105.27200000000001</v>
      </c>
      <c r="G271" s="3">
        <f>TRAVI_TEL!M271</f>
        <v>-64.757000000000005</v>
      </c>
      <c r="H271" s="3">
        <f>TRAVI_TEL!H271</f>
        <v>-97.253</v>
      </c>
      <c r="I271" s="3">
        <f>TRAVI_TEL!I271</f>
        <v>2.9820000000000002</v>
      </c>
      <c r="J271" s="3">
        <f>TRAVI_TEL!J271</f>
        <v>1.8180000000000001</v>
      </c>
      <c r="K271" s="3">
        <f>TRAVI_TEL!K271</f>
        <v>2.9279999999999999</v>
      </c>
      <c r="L271" s="80">
        <f t="shared" si="29"/>
        <v>-99.070999999999998</v>
      </c>
      <c r="M271" s="80">
        <f t="shared" si="29"/>
        <v>5.91</v>
      </c>
      <c r="N271" s="80">
        <f t="shared" si="30"/>
        <v>-100.84399999999999</v>
      </c>
      <c r="O271" s="80">
        <f t="shared" si="33"/>
        <v>35.631299999999996</v>
      </c>
      <c r="P271" s="80">
        <f t="shared" si="31"/>
        <v>-165.601</v>
      </c>
      <c r="Q271" s="80">
        <f t="shared" si="32"/>
        <v>36.086999999999989</v>
      </c>
      <c r="S271" s="543">
        <v>30</v>
      </c>
      <c r="T271" s="4">
        <f>(ABS(P271)-ABS(P273*S271/200))*SIGN(P271)</f>
        <v>-142.07283999999999</v>
      </c>
      <c r="U271" s="4">
        <f>(ABS(Q271)-ABS(Q273*S271/200))*SIGN(Q271)</f>
        <v>33.116159999999986</v>
      </c>
      <c r="V271" s="543">
        <v>70</v>
      </c>
      <c r="W271" s="3">
        <f>ABS(MIN(T271:U271)/(0.9*(V271-4)/100*391.3)*10)</f>
        <v>6.1124422519771349</v>
      </c>
      <c r="X271" s="3">
        <f>ABS(MAX(T271:U271)/(0.9*(V271-4)/100*391.3)*10)</f>
        <v>1.4247664480222613</v>
      </c>
    </row>
    <row r="272" spans="1:24" ht="15" customHeight="1" x14ac:dyDescent="0.25">
      <c r="A272" s="543">
        <v>3</v>
      </c>
      <c r="B272" s="543">
        <v>16</v>
      </c>
      <c r="C272" s="543">
        <v>17</v>
      </c>
      <c r="D272" s="543">
        <v>3</v>
      </c>
      <c r="E272" s="543" t="s">
        <v>458</v>
      </c>
      <c r="F272" s="3">
        <f>TRAVI_TEL!L272</f>
        <v>132.875</v>
      </c>
      <c r="G272" s="3">
        <f>TRAVI_TEL!M272</f>
        <v>82.35</v>
      </c>
      <c r="H272" s="3">
        <f>TRAVI_TEL!H272</f>
        <v>-66.087999999999994</v>
      </c>
      <c r="I272" s="3">
        <f>TRAVI_TEL!I272</f>
        <v>2.0350000000000001</v>
      </c>
      <c r="J272" s="3">
        <f>TRAVI_TEL!J272</f>
        <v>1.2310000000000001</v>
      </c>
      <c r="K272" s="3">
        <f>TRAVI_TEL!K272</f>
        <v>1.9830000000000001</v>
      </c>
      <c r="L272" s="80">
        <f t="shared" si="29"/>
        <v>-67.318999999999988</v>
      </c>
      <c r="M272" s="80">
        <f t="shared" si="29"/>
        <v>4.0180000000000007</v>
      </c>
      <c r="N272" s="80">
        <f t="shared" si="30"/>
        <v>-68.524399999999986</v>
      </c>
      <c r="O272" s="80">
        <f t="shared" si="33"/>
        <v>24.213699999999996</v>
      </c>
      <c r="P272" s="80">
        <f t="shared" si="31"/>
        <v>13.825600000000009</v>
      </c>
      <c r="Q272" s="80">
        <f t="shared" si="32"/>
        <v>150.87439999999998</v>
      </c>
      <c r="S272"/>
      <c r="T272" s="4"/>
      <c r="U272" s="4"/>
      <c r="W272" s="3"/>
      <c r="X272" s="3"/>
    </row>
    <row r="273" spans="1:24" ht="15" customHeight="1" x14ac:dyDescent="0.25">
      <c r="A273" s="543">
        <v>3</v>
      </c>
      <c r="B273" s="543">
        <v>16</v>
      </c>
      <c r="C273" s="543">
        <v>17</v>
      </c>
      <c r="D273" s="543">
        <v>3</v>
      </c>
      <c r="E273" s="543" t="s">
        <v>459</v>
      </c>
      <c r="F273" s="3">
        <f>TRAVI_TEL!L273</f>
        <v>-144.20500000000001</v>
      </c>
      <c r="G273" s="3">
        <f>TRAVI_TEL!M273</f>
        <v>-88.33</v>
      </c>
      <c r="H273" s="3">
        <f>TRAVI_TEL!H273</f>
        <v>-66.087999999999994</v>
      </c>
      <c r="I273" s="3">
        <f>TRAVI_TEL!I273</f>
        <v>2.0350000000000001</v>
      </c>
      <c r="J273" s="3">
        <f>TRAVI_TEL!J273</f>
        <v>1.2310000000000001</v>
      </c>
      <c r="K273" s="3">
        <f>TRAVI_TEL!K273</f>
        <v>1.9830000000000001</v>
      </c>
      <c r="L273" s="80">
        <f t="shared" si="29"/>
        <v>-67.318999999999988</v>
      </c>
      <c r="M273" s="80">
        <f t="shared" si="29"/>
        <v>4.0180000000000007</v>
      </c>
      <c r="N273" s="80">
        <f t="shared" si="30"/>
        <v>-68.524399999999986</v>
      </c>
      <c r="O273" s="80">
        <f t="shared" si="33"/>
        <v>24.213699999999996</v>
      </c>
      <c r="P273" s="80">
        <f t="shared" si="31"/>
        <v>-156.8544</v>
      </c>
      <c r="Q273" s="80">
        <f t="shared" si="32"/>
        <v>-19.805600000000013</v>
      </c>
      <c r="S273"/>
      <c r="T273" s="4"/>
      <c r="U273" s="4"/>
      <c r="W273" s="3"/>
      <c r="X273" s="3"/>
    </row>
    <row r="274" spans="1:24" ht="15" customHeight="1" x14ac:dyDescent="0.25">
      <c r="A274" s="543">
        <v>3</v>
      </c>
      <c r="B274" s="543">
        <v>16</v>
      </c>
      <c r="C274" s="543">
        <v>17</v>
      </c>
      <c r="D274" s="543">
        <v>2</v>
      </c>
      <c r="E274" s="543" t="s">
        <v>456</v>
      </c>
      <c r="F274" s="3">
        <f>TRAVI_TEL!L274</f>
        <v>-83.89</v>
      </c>
      <c r="G274" s="3">
        <f>TRAVI_TEL!M274</f>
        <v>-53.017000000000003</v>
      </c>
      <c r="H274" s="3">
        <f>TRAVI_TEL!H274</f>
        <v>210.48</v>
      </c>
      <c r="I274" s="3">
        <f>TRAVI_TEL!I274</f>
        <v>-5.782</v>
      </c>
      <c r="J274" s="3">
        <f>TRAVI_TEL!J274</f>
        <v>-3.7010000000000001</v>
      </c>
      <c r="K274" s="3">
        <f>TRAVI_TEL!K274</f>
        <v>-5.9580000000000002</v>
      </c>
      <c r="L274" s="80">
        <f t="shared" si="29"/>
        <v>214.18099999999998</v>
      </c>
      <c r="M274" s="80">
        <f t="shared" si="29"/>
        <v>-11.74</v>
      </c>
      <c r="N274" s="80">
        <f t="shared" si="30"/>
        <v>217.70299999999997</v>
      </c>
      <c r="O274" s="80">
        <f t="shared" si="33"/>
        <v>-75.994299999999981</v>
      </c>
      <c r="P274" s="80">
        <f t="shared" si="31"/>
        <v>164.68599999999998</v>
      </c>
      <c r="Q274" s="80">
        <f t="shared" si="32"/>
        <v>-270.71999999999997</v>
      </c>
      <c r="S274" s="543">
        <v>80</v>
      </c>
      <c r="T274" s="4">
        <f>(ABS(P274)-ABS(P276*S274/200))*SIGN(P274)</f>
        <v>163.19487999999998</v>
      </c>
      <c r="U274" s="4">
        <f>(ABS(Q274)-ABS(Q276*S274/200))*SIGN(Q274)</f>
        <v>-203.35607999999996</v>
      </c>
      <c r="V274" s="543">
        <v>70</v>
      </c>
      <c r="W274" s="3">
        <f>ABS(MIN(T274:U274)/(0.9*(V274-4)/100*391.3)*10)</f>
        <v>8.7490494002121899</v>
      </c>
      <c r="X274" s="3">
        <f>ABS(MAX(T274:U274)/(0.9*(V274-4)/100*391.3)*10)</f>
        <v>7.0211820909495328</v>
      </c>
    </row>
    <row r="275" spans="1:24" ht="15" customHeight="1" x14ac:dyDescent="0.25">
      <c r="A275" s="543">
        <v>3</v>
      </c>
      <c r="B275" s="543">
        <v>16</v>
      </c>
      <c r="C275" s="543">
        <v>17</v>
      </c>
      <c r="D275" s="543">
        <v>2</v>
      </c>
      <c r="E275" s="543" t="s">
        <v>457</v>
      </c>
      <c r="F275" s="3">
        <f>TRAVI_TEL!L275</f>
        <v>-106.47799999999999</v>
      </c>
      <c r="G275" s="3">
        <f>TRAVI_TEL!M275</f>
        <v>-65.013000000000005</v>
      </c>
      <c r="H275" s="3">
        <f>TRAVI_TEL!H275</f>
        <v>-122.386</v>
      </c>
      <c r="I275" s="3">
        <f>TRAVI_TEL!I275</f>
        <v>3.3460000000000001</v>
      </c>
      <c r="J275" s="3">
        <f>TRAVI_TEL!J275</f>
        <v>2.1480000000000001</v>
      </c>
      <c r="K275" s="3">
        <f>TRAVI_TEL!K275</f>
        <v>3.4580000000000002</v>
      </c>
      <c r="L275" s="80">
        <f t="shared" si="29"/>
        <v>-124.53399999999999</v>
      </c>
      <c r="M275" s="80">
        <f t="shared" si="29"/>
        <v>6.8040000000000003</v>
      </c>
      <c r="N275" s="80">
        <f t="shared" si="30"/>
        <v>-126.5752</v>
      </c>
      <c r="O275" s="80">
        <f t="shared" si="33"/>
        <v>44.164200000000001</v>
      </c>
      <c r="P275" s="80">
        <f t="shared" si="31"/>
        <v>-191.5882</v>
      </c>
      <c r="Q275" s="80">
        <f t="shared" si="32"/>
        <v>61.56219999999999</v>
      </c>
      <c r="S275" s="543">
        <v>30</v>
      </c>
      <c r="T275" s="4">
        <f>(ABS(P275)-ABS(P277*S275/200))*SIGN(P275)</f>
        <v>-165.42703</v>
      </c>
      <c r="U275" s="4">
        <f>(ABS(Q275)-ABS(Q277*S275/200))*SIGN(Q275)</f>
        <v>61.221669999999989</v>
      </c>
      <c r="V275" s="543">
        <v>70</v>
      </c>
      <c r="W275" s="3">
        <f>ABS(MIN(T275:U275)/(0.9*(V275-4)/100*391.3)*10)</f>
        <v>7.1172165474491056</v>
      </c>
      <c r="X275" s="3">
        <f>ABS(MAX(T275:U275)/(0.9*(V275-4)/100*391.3)*10)</f>
        <v>2.6339582037256455</v>
      </c>
    </row>
    <row r="276" spans="1:24" ht="15" customHeight="1" x14ac:dyDescent="0.25">
      <c r="A276" s="543">
        <v>3</v>
      </c>
      <c r="B276" s="543">
        <v>16</v>
      </c>
      <c r="C276" s="543">
        <v>17</v>
      </c>
      <c r="D276" s="543">
        <v>2</v>
      </c>
      <c r="E276" s="543" t="s">
        <v>458</v>
      </c>
      <c r="F276" s="3">
        <f>TRAVI_TEL!L276</f>
        <v>132.893</v>
      </c>
      <c r="G276" s="3">
        <f>TRAVI_TEL!M276</f>
        <v>82.340999999999994</v>
      </c>
      <c r="H276" s="3">
        <f>TRAVI_TEL!H276</f>
        <v>-83.215999999999994</v>
      </c>
      <c r="I276" s="3">
        <f>TRAVI_TEL!I276</f>
        <v>2.282</v>
      </c>
      <c r="J276" s="3">
        <f>TRAVI_TEL!J276</f>
        <v>1.462</v>
      </c>
      <c r="K276" s="3">
        <f>TRAVI_TEL!K276</f>
        <v>2.3540000000000001</v>
      </c>
      <c r="L276" s="80">
        <f t="shared" si="29"/>
        <v>-84.677999999999997</v>
      </c>
      <c r="M276" s="80">
        <f t="shared" si="29"/>
        <v>4.6360000000000001</v>
      </c>
      <c r="N276" s="80">
        <f t="shared" si="30"/>
        <v>-86.068799999999996</v>
      </c>
      <c r="O276" s="80">
        <f t="shared" si="33"/>
        <v>30.039399999999997</v>
      </c>
      <c r="P276" s="80">
        <f t="shared" si="31"/>
        <v>-3.727800000000002</v>
      </c>
      <c r="Q276" s="80">
        <f t="shared" si="32"/>
        <v>168.40979999999999</v>
      </c>
      <c r="S276"/>
      <c r="T276" s="4"/>
      <c r="U276" s="4"/>
      <c r="W276" s="3"/>
      <c r="X276" s="3"/>
    </row>
    <row r="277" spans="1:24" ht="15" customHeight="1" x14ac:dyDescent="0.25">
      <c r="A277" s="543">
        <v>3</v>
      </c>
      <c r="B277" s="543">
        <v>16</v>
      </c>
      <c r="C277" s="543">
        <v>17</v>
      </c>
      <c r="D277" s="543">
        <v>2</v>
      </c>
      <c r="E277" s="543" t="s">
        <v>459</v>
      </c>
      <c r="F277" s="3">
        <f>TRAVI_TEL!L277</f>
        <v>-144.18700000000001</v>
      </c>
      <c r="G277" s="3">
        <f>TRAVI_TEL!M277</f>
        <v>-88.338999999999999</v>
      </c>
      <c r="H277" s="3">
        <f>TRAVI_TEL!H277</f>
        <v>-83.215999999999994</v>
      </c>
      <c r="I277" s="3">
        <f>TRAVI_TEL!I277</f>
        <v>2.282</v>
      </c>
      <c r="J277" s="3">
        <f>TRAVI_TEL!J277</f>
        <v>1.462</v>
      </c>
      <c r="K277" s="3">
        <f>TRAVI_TEL!K277</f>
        <v>2.3540000000000001</v>
      </c>
      <c r="L277" s="80">
        <f t="shared" si="29"/>
        <v>-84.677999999999997</v>
      </c>
      <c r="M277" s="80">
        <f t="shared" si="29"/>
        <v>4.6360000000000001</v>
      </c>
      <c r="N277" s="80">
        <f t="shared" si="30"/>
        <v>-86.068799999999996</v>
      </c>
      <c r="O277" s="80">
        <f t="shared" si="33"/>
        <v>30.039399999999997</v>
      </c>
      <c r="P277" s="80">
        <f t="shared" si="31"/>
        <v>-174.40780000000001</v>
      </c>
      <c r="Q277" s="80">
        <f t="shared" si="32"/>
        <v>-2.2702000000000027</v>
      </c>
      <c r="S277"/>
      <c r="T277" s="4"/>
      <c r="U277" s="4"/>
      <c r="W277" s="3"/>
      <c r="X277" s="3"/>
    </row>
    <row r="278" spans="1:24" ht="15" customHeight="1" x14ac:dyDescent="0.25">
      <c r="A278" s="543">
        <v>3</v>
      </c>
      <c r="B278" s="543">
        <v>16</v>
      </c>
      <c r="C278" s="543">
        <v>17</v>
      </c>
      <c r="D278" s="543">
        <v>1</v>
      </c>
      <c r="E278" s="543" t="s">
        <v>456</v>
      </c>
      <c r="F278" s="3">
        <f>TRAVI_TEL!L278</f>
        <v>-82.35</v>
      </c>
      <c r="G278" s="3">
        <f>TRAVI_TEL!M278</f>
        <v>-51.643999999999998</v>
      </c>
      <c r="H278" s="3">
        <f>TRAVI_TEL!H278</f>
        <v>222.816</v>
      </c>
      <c r="I278" s="3">
        <f>TRAVI_TEL!I278</f>
        <v>-5.1189999999999998</v>
      </c>
      <c r="J278" s="3">
        <f>TRAVI_TEL!J278</f>
        <v>-3.6339999999999999</v>
      </c>
      <c r="K278" s="3">
        <f>TRAVI_TEL!K278</f>
        <v>-5.8479999999999999</v>
      </c>
      <c r="L278" s="80">
        <f t="shared" si="29"/>
        <v>226.45</v>
      </c>
      <c r="M278" s="80">
        <f t="shared" si="29"/>
        <v>-10.966999999999999</v>
      </c>
      <c r="N278" s="80">
        <f t="shared" si="30"/>
        <v>229.74009999999998</v>
      </c>
      <c r="O278" s="80">
        <f t="shared" si="33"/>
        <v>-78.901999999999987</v>
      </c>
      <c r="P278" s="80">
        <f t="shared" si="31"/>
        <v>178.09609999999998</v>
      </c>
      <c r="Q278" s="80">
        <f t="shared" si="32"/>
        <v>-281.38409999999999</v>
      </c>
      <c r="S278" s="543">
        <v>80</v>
      </c>
      <c r="T278" s="4">
        <f>(ABS(P278)-ABS(P280*S278/200))*SIGN(P278)</f>
        <v>174.91141999999996</v>
      </c>
      <c r="U278" s="4">
        <f>(ABS(Q278)-ABS(Q280*S278/200))*SIGN(Q278)</f>
        <v>-213.70501999999999</v>
      </c>
      <c r="V278" s="543">
        <v>70</v>
      </c>
      <c r="W278" s="3">
        <f>ABS(MIN(T278:U278)/(0.9*(V278-4)/100*391.3)*10)</f>
        <v>9.1942949384809847</v>
      </c>
      <c r="X278" s="3">
        <f>ABS(MAX(T278:U278)/(0.9*(V278-4)/100*391.3)*10)</f>
        <v>7.5252662927081513</v>
      </c>
    </row>
    <row r="279" spans="1:24" ht="15" customHeight="1" x14ac:dyDescent="0.25">
      <c r="A279" s="543">
        <v>3</v>
      </c>
      <c r="B279" s="543">
        <v>16</v>
      </c>
      <c r="C279" s="543">
        <v>17</v>
      </c>
      <c r="D279" s="543">
        <v>1</v>
      </c>
      <c r="E279" s="543" t="s">
        <v>457</v>
      </c>
      <c r="F279" s="3">
        <f>TRAVI_TEL!L279</f>
        <v>-114.66</v>
      </c>
      <c r="G279" s="3">
        <f>TRAVI_TEL!M279</f>
        <v>-70.531999999999996</v>
      </c>
      <c r="H279" s="3">
        <f>TRAVI_TEL!H279</f>
        <v>-120.803</v>
      </c>
      <c r="I279" s="3">
        <f>TRAVI_TEL!I279</f>
        <v>2.8050000000000002</v>
      </c>
      <c r="J279" s="3">
        <f>TRAVI_TEL!J279</f>
        <v>1.9790000000000001</v>
      </c>
      <c r="K279" s="3">
        <f>TRAVI_TEL!K279</f>
        <v>3.1850000000000001</v>
      </c>
      <c r="L279" s="80">
        <f t="shared" si="29"/>
        <v>-122.782</v>
      </c>
      <c r="M279" s="80">
        <f t="shared" si="29"/>
        <v>5.99</v>
      </c>
      <c r="N279" s="80">
        <f t="shared" si="30"/>
        <v>-124.57899999999999</v>
      </c>
      <c r="O279" s="80">
        <f t="shared" si="33"/>
        <v>42.824599999999997</v>
      </c>
      <c r="P279" s="80">
        <f t="shared" si="31"/>
        <v>-195.11099999999999</v>
      </c>
      <c r="Q279" s="80">
        <f t="shared" si="32"/>
        <v>54.046999999999997</v>
      </c>
      <c r="S279" s="543">
        <v>30</v>
      </c>
      <c r="T279" s="4">
        <f>(ABS(P279)-ABS(P281*S279/200))*SIGN(P279)</f>
        <v>-168.31474499999999</v>
      </c>
      <c r="U279" s="4">
        <f>(ABS(Q279)-ABS(Q281*S279/200))*SIGN(Q279)</f>
        <v>53.824655</v>
      </c>
      <c r="V279" s="543">
        <v>70</v>
      </c>
      <c r="W279" s="3">
        <f>ABS(MIN(T279:U279)/(0.9*(V279-4)/100*391.3)*10)</f>
        <v>7.2414555728509207</v>
      </c>
      <c r="X279" s="3">
        <f>ABS(MAX(T279:U279)/(0.9*(V279-4)/100*391.3)*10)</f>
        <v>2.3157142168770077</v>
      </c>
    </row>
    <row r="280" spans="1:24" ht="15" customHeight="1" x14ac:dyDescent="0.25">
      <c r="A280" s="543">
        <v>3</v>
      </c>
      <c r="B280" s="543">
        <v>16</v>
      </c>
      <c r="C280" s="543">
        <v>17</v>
      </c>
      <c r="D280" s="543">
        <v>1</v>
      </c>
      <c r="E280" s="543" t="s">
        <v>458</v>
      </c>
      <c r="F280" s="3">
        <f>TRAVI_TEL!L280</f>
        <v>130.46299999999999</v>
      </c>
      <c r="G280" s="3">
        <f>TRAVI_TEL!M280</f>
        <v>80.617999999999995</v>
      </c>
      <c r="H280" s="3">
        <f>TRAVI_TEL!H280</f>
        <v>-85.905000000000001</v>
      </c>
      <c r="I280" s="3">
        <f>TRAVI_TEL!I280</f>
        <v>1.9810000000000001</v>
      </c>
      <c r="J280" s="3">
        <f>TRAVI_TEL!J280</f>
        <v>1.403</v>
      </c>
      <c r="K280" s="3">
        <f>TRAVI_TEL!K280</f>
        <v>2.258</v>
      </c>
      <c r="L280" s="80">
        <f t="shared" si="29"/>
        <v>-87.308000000000007</v>
      </c>
      <c r="M280" s="80">
        <f t="shared" si="29"/>
        <v>4.2389999999999999</v>
      </c>
      <c r="N280" s="80">
        <f t="shared" si="30"/>
        <v>-88.579700000000003</v>
      </c>
      <c r="O280" s="80">
        <f t="shared" si="33"/>
        <v>30.431400000000004</v>
      </c>
      <c r="P280" s="80">
        <f t="shared" si="31"/>
        <v>-7.9617000000000075</v>
      </c>
      <c r="Q280" s="80">
        <f t="shared" si="32"/>
        <v>169.1977</v>
      </c>
      <c r="S280"/>
      <c r="T280" s="4"/>
      <c r="U280" s="4"/>
      <c r="W280" s="3"/>
      <c r="X280" s="3"/>
    </row>
    <row r="281" spans="1:24" ht="15" customHeight="1" x14ac:dyDescent="0.25">
      <c r="A281" s="543">
        <v>3</v>
      </c>
      <c r="B281" s="543">
        <v>16</v>
      </c>
      <c r="C281" s="543">
        <v>17</v>
      </c>
      <c r="D281" s="543">
        <v>1</v>
      </c>
      <c r="E281" s="543" t="s">
        <v>459</v>
      </c>
      <c r="F281" s="3">
        <f>TRAVI_TEL!L281</f>
        <v>-146.61699999999999</v>
      </c>
      <c r="G281" s="3">
        <f>TRAVI_TEL!M281</f>
        <v>-90.061999999999998</v>
      </c>
      <c r="H281" s="3">
        <f>TRAVI_TEL!H281</f>
        <v>-85.905000000000001</v>
      </c>
      <c r="I281" s="3">
        <f>TRAVI_TEL!I281</f>
        <v>1.9810000000000001</v>
      </c>
      <c r="J281" s="3">
        <f>TRAVI_TEL!J281</f>
        <v>1.403</v>
      </c>
      <c r="K281" s="3">
        <f>TRAVI_TEL!K281</f>
        <v>2.258</v>
      </c>
      <c r="L281" s="80">
        <f t="shared" si="29"/>
        <v>-87.308000000000007</v>
      </c>
      <c r="M281" s="80">
        <f t="shared" si="29"/>
        <v>4.2389999999999999</v>
      </c>
      <c r="N281" s="80">
        <f t="shared" si="30"/>
        <v>-88.579700000000003</v>
      </c>
      <c r="O281" s="80">
        <f t="shared" si="33"/>
        <v>30.431400000000004</v>
      </c>
      <c r="P281" s="80">
        <f t="shared" si="31"/>
        <v>-178.64170000000001</v>
      </c>
      <c r="Q281" s="80">
        <f t="shared" si="32"/>
        <v>-1.4822999999999951</v>
      </c>
      <c r="S281"/>
      <c r="T281" s="4"/>
      <c r="U281" s="4"/>
      <c r="W281" s="3"/>
      <c r="X281" s="3"/>
    </row>
    <row r="282" spans="1:24" ht="15" customHeight="1" x14ac:dyDescent="0.25">
      <c r="A282" s="543">
        <v>3</v>
      </c>
      <c r="B282" s="543">
        <v>17</v>
      </c>
      <c r="C282" s="543">
        <v>18</v>
      </c>
      <c r="D282" s="543">
        <v>5</v>
      </c>
      <c r="E282" s="543" t="s">
        <v>456</v>
      </c>
      <c r="F282" s="3">
        <f>TRAVI_TEL!L282</f>
        <v>-68.394000000000005</v>
      </c>
      <c r="G282" s="3">
        <f>TRAVI_TEL!M282</f>
        <v>-79.56</v>
      </c>
      <c r="H282" s="3">
        <f>TRAVI_TEL!H282</f>
        <v>7.0170000000000003</v>
      </c>
      <c r="I282" s="3">
        <f>TRAVI_TEL!I282</f>
        <v>-0.19900000000000001</v>
      </c>
      <c r="J282" s="3">
        <f>TRAVI_TEL!J282</f>
        <v>-0.16300000000000001</v>
      </c>
      <c r="K282" s="3">
        <f>TRAVI_TEL!K282</f>
        <v>-0.26100000000000001</v>
      </c>
      <c r="L282" s="80">
        <f t="shared" si="29"/>
        <v>7.1800000000000006</v>
      </c>
      <c r="M282" s="80">
        <f t="shared" si="29"/>
        <v>-0.46</v>
      </c>
      <c r="N282" s="80">
        <f t="shared" si="30"/>
        <v>7.3180000000000005</v>
      </c>
      <c r="O282" s="80">
        <f t="shared" si="33"/>
        <v>-2.6139999999999999</v>
      </c>
      <c r="P282" s="80">
        <f t="shared" si="31"/>
        <v>-72.242000000000004</v>
      </c>
      <c r="Q282" s="80">
        <f t="shared" si="32"/>
        <v>-86.878</v>
      </c>
      <c r="S282" s="543">
        <v>30</v>
      </c>
      <c r="T282" s="4">
        <f>(ABS(P282)-ABS(P284*S282/200))*SIGN(P282)</f>
        <v>-58.105505000000008</v>
      </c>
      <c r="U282" s="4">
        <f>(ABS(Q282)-ABS(Q284*S282/200))*SIGN(Q282)</f>
        <v>-71.602194999999995</v>
      </c>
      <c r="V282" s="543">
        <v>25</v>
      </c>
      <c r="W282" s="3">
        <f>ABS(MIN(T282:U282)/(0.9*(V282-4)/100*391.3)*10)</f>
        <v>9.6817682747915299</v>
      </c>
      <c r="X282" s="3">
        <f>ABS(MAX(T282:U282)/(0.9*(V282-4)/100*391.3)*10)</f>
        <v>7.8567987322140151</v>
      </c>
    </row>
    <row r="283" spans="1:24" ht="15" customHeight="1" x14ac:dyDescent="0.25">
      <c r="A283" s="543">
        <v>3</v>
      </c>
      <c r="B283" s="543">
        <v>17</v>
      </c>
      <c r="C283" s="543">
        <v>18</v>
      </c>
      <c r="D283" s="543">
        <v>5</v>
      </c>
      <c r="E283" s="543" t="s">
        <v>457</v>
      </c>
      <c r="F283" s="3">
        <f>TRAVI_TEL!L283</f>
        <v>-56.103999999999999</v>
      </c>
      <c r="G283" s="3">
        <f>TRAVI_TEL!M283</f>
        <v>-74.421999999999997</v>
      </c>
      <c r="H283" s="3">
        <f>TRAVI_TEL!H283</f>
        <v>-11.281000000000001</v>
      </c>
      <c r="I283" s="3">
        <f>TRAVI_TEL!I283</f>
        <v>0.31900000000000001</v>
      </c>
      <c r="J283" s="3">
        <f>TRAVI_TEL!J283</f>
        <v>0.26300000000000001</v>
      </c>
      <c r="K283" s="3">
        <f>TRAVI_TEL!K283</f>
        <v>0.42199999999999999</v>
      </c>
      <c r="L283" s="80">
        <f t="shared" si="29"/>
        <v>-11.544</v>
      </c>
      <c r="M283" s="80">
        <f t="shared" si="29"/>
        <v>0.74099999999999999</v>
      </c>
      <c r="N283" s="80">
        <f t="shared" si="30"/>
        <v>-11.766300000000001</v>
      </c>
      <c r="O283" s="80">
        <f t="shared" si="33"/>
        <v>4.2042000000000002</v>
      </c>
      <c r="P283" s="80">
        <f t="shared" si="31"/>
        <v>-86.188299999999998</v>
      </c>
      <c r="Q283" s="80">
        <f t="shared" si="32"/>
        <v>-62.655699999999996</v>
      </c>
      <c r="S283" s="543">
        <v>30</v>
      </c>
      <c r="T283" s="4">
        <f>(ABS(P283)-ABS(P285*S283/200))*SIGN(P283)</f>
        <v>-71.219245000000001</v>
      </c>
      <c r="U283" s="4">
        <f>(ABS(Q283)-ABS(Q285*S283/200))*SIGN(Q283)</f>
        <v>-48.825955</v>
      </c>
      <c r="V283" s="543">
        <v>25</v>
      </c>
      <c r="W283" s="3">
        <f>ABS(MIN(T283:U283)/(0.9*(V283-4)/100*391.3)*10)</f>
        <v>9.6299872761666769</v>
      </c>
      <c r="X283" s="3">
        <f>ABS(MAX(T283:U283)/(0.9*(V283-4)/100*391.3)*10)</f>
        <v>6.6020543379347361</v>
      </c>
    </row>
    <row r="284" spans="1:24" ht="15" customHeight="1" x14ac:dyDescent="0.25">
      <c r="A284" s="543">
        <v>3</v>
      </c>
      <c r="B284" s="543">
        <v>17</v>
      </c>
      <c r="C284" s="543">
        <v>18</v>
      </c>
      <c r="D284" s="543">
        <v>5</v>
      </c>
      <c r="E284" s="543" t="s">
        <v>458</v>
      </c>
      <c r="F284" s="3">
        <f>TRAVI_TEL!L284</f>
        <v>75.975999999999999</v>
      </c>
      <c r="G284" s="3">
        <f>TRAVI_TEL!M284</f>
        <v>98.040999999999997</v>
      </c>
      <c r="H284" s="3">
        <f>TRAVI_TEL!H284</f>
        <v>-3.641</v>
      </c>
      <c r="I284" s="3">
        <f>TRAVI_TEL!I284</f>
        <v>0.10299999999999999</v>
      </c>
      <c r="J284" s="3">
        <f>TRAVI_TEL!J284</f>
        <v>8.5000000000000006E-2</v>
      </c>
      <c r="K284" s="3">
        <f>TRAVI_TEL!K284</f>
        <v>0.13600000000000001</v>
      </c>
      <c r="L284" s="80">
        <f t="shared" si="29"/>
        <v>-3.726</v>
      </c>
      <c r="M284" s="80">
        <f t="shared" si="29"/>
        <v>0.23899999999999999</v>
      </c>
      <c r="N284" s="80">
        <f t="shared" si="30"/>
        <v>-3.7976999999999999</v>
      </c>
      <c r="O284" s="80">
        <f t="shared" si="33"/>
        <v>1.3567999999999998</v>
      </c>
      <c r="P284" s="80">
        <f t="shared" si="31"/>
        <v>94.243299999999991</v>
      </c>
      <c r="Q284" s="80">
        <f t="shared" si="32"/>
        <v>101.8387</v>
      </c>
      <c r="S284"/>
      <c r="T284" s="4"/>
      <c r="U284" s="4"/>
      <c r="W284" s="3"/>
      <c r="X284" s="3"/>
    </row>
    <row r="285" spans="1:24" ht="15" customHeight="1" x14ac:dyDescent="0.25">
      <c r="A285" s="543">
        <v>3</v>
      </c>
      <c r="B285" s="543">
        <v>17</v>
      </c>
      <c r="C285" s="543">
        <v>18</v>
      </c>
      <c r="D285" s="543">
        <v>5</v>
      </c>
      <c r="E285" s="543" t="s">
        <v>459</v>
      </c>
      <c r="F285" s="3">
        <f>TRAVI_TEL!L285</f>
        <v>-71.084000000000003</v>
      </c>
      <c r="G285" s="3">
        <f>TRAVI_TEL!M285</f>
        <v>-95.995999999999995</v>
      </c>
      <c r="H285" s="3">
        <f>TRAVI_TEL!H285</f>
        <v>-3.641</v>
      </c>
      <c r="I285" s="3">
        <f>TRAVI_TEL!I285</f>
        <v>0.10299999999999999</v>
      </c>
      <c r="J285" s="3">
        <f>TRAVI_TEL!J285</f>
        <v>8.5000000000000006E-2</v>
      </c>
      <c r="K285" s="3">
        <f>TRAVI_TEL!K285</f>
        <v>0.13600000000000001</v>
      </c>
      <c r="L285" s="80">
        <f t="shared" si="29"/>
        <v>-3.726</v>
      </c>
      <c r="M285" s="80">
        <f t="shared" si="29"/>
        <v>0.23899999999999999</v>
      </c>
      <c r="N285" s="80">
        <f t="shared" si="30"/>
        <v>-3.7976999999999999</v>
      </c>
      <c r="O285" s="80">
        <f t="shared" si="33"/>
        <v>1.3567999999999998</v>
      </c>
      <c r="P285" s="80">
        <f t="shared" si="31"/>
        <v>-99.793700000000001</v>
      </c>
      <c r="Q285" s="80">
        <f t="shared" si="32"/>
        <v>-92.198299999999989</v>
      </c>
      <c r="S285"/>
      <c r="T285" s="4"/>
      <c r="U285" s="4"/>
      <c r="W285" s="3"/>
      <c r="X285" s="3"/>
    </row>
    <row r="286" spans="1:24" ht="15" customHeight="1" x14ac:dyDescent="0.25">
      <c r="A286" s="543">
        <v>3</v>
      </c>
      <c r="B286" s="543">
        <v>17</v>
      </c>
      <c r="C286" s="543">
        <v>18</v>
      </c>
      <c r="D286" s="543">
        <v>4</v>
      </c>
      <c r="E286" s="543" t="s">
        <v>456</v>
      </c>
      <c r="F286" s="3">
        <f>TRAVI_TEL!L286</f>
        <v>-106.199</v>
      </c>
      <c r="G286" s="3">
        <f>TRAVI_TEL!M286</f>
        <v>-66.605999999999995</v>
      </c>
      <c r="H286" s="3">
        <f>TRAVI_TEL!H286</f>
        <v>35.277000000000001</v>
      </c>
      <c r="I286" s="3">
        <f>TRAVI_TEL!I286</f>
        <v>-1.075</v>
      </c>
      <c r="J286" s="3">
        <f>TRAVI_TEL!J286</f>
        <v>-0.71499999999999997</v>
      </c>
      <c r="K286" s="3">
        <f>TRAVI_TEL!K286</f>
        <v>-1.1499999999999999</v>
      </c>
      <c r="L286" s="80">
        <f t="shared" si="29"/>
        <v>35.992000000000004</v>
      </c>
      <c r="M286" s="80">
        <f t="shared" si="29"/>
        <v>-2.2249999999999996</v>
      </c>
      <c r="N286" s="80">
        <f t="shared" si="30"/>
        <v>36.659500000000001</v>
      </c>
      <c r="O286" s="80">
        <f t="shared" si="33"/>
        <v>-13.022600000000001</v>
      </c>
      <c r="P286" s="80">
        <f t="shared" si="31"/>
        <v>-29.946499999999993</v>
      </c>
      <c r="Q286" s="80">
        <f t="shared" si="32"/>
        <v>-103.2655</v>
      </c>
      <c r="S286" s="543">
        <v>30</v>
      </c>
      <c r="T286" s="4">
        <f>(ABS(P286)-ABS(P288*S286/200))*SIGN(P286)</f>
        <v>-18.644494999999992</v>
      </c>
      <c r="U286" s="4">
        <f>(ABS(Q286)-ABS(Q288*S286/200))*SIGN(Q286)</f>
        <v>-85.798405000000002</v>
      </c>
      <c r="V286" s="543">
        <v>60</v>
      </c>
      <c r="W286" s="3">
        <f>ABS(MIN(T286:U286)/(0.9*(V286-4)/100*391.3)*10)</f>
        <v>4.3504965641593545</v>
      </c>
      <c r="X286" s="3">
        <f>ABS(MAX(T286:U286)/(0.9*(V286-4)/100*391.3)*10)</f>
        <v>0.94538833720727367</v>
      </c>
    </row>
    <row r="287" spans="1:24" ht="15" customHeight="1" x14ac:dyDescent="0.25">
      <c r="A287" s="543">
        <v>3</v>
      </c>
      <c r="B287" s="543">
        <v>17</v>
      </c>
      <c r="C287" s="543">
        <v>18</v>
      </c>
      <c r="D287" s="543">
        <v>4</v>
      </c>
      <c r="E287" s="543" t="s">
        <v>457</v>
      </c>
      <c r="F287" s="3">
        <f>TRAVI_TEL!L287</f>
        <v>-103.837</v>
      </c>
      <c r="G287" s="3">
        <f>TRAVI_TEL!M287</f>
        <v>-71.933000000000007</v>
      </c>
      <c r="H287" s="3">
        <f>TRAVI_TEL!H287</f>
        <v>-58.621000000000002</v>
      </c>
      <c r="I287" s="3">
        <f>TRAVI_TEL!I287</f>
        <v>1.7529999999999999</v>
      </c>
      <c r="J287" s="3">
        <f>TRAVI_TEL!J287</f>
        <v>1.2230000000000001</v>
      </c>
      <c r="K287" s="3">
        <f>TRAVI_TEL!K287</f>
        <v>1.9670000000000001</v>
      </c>
      <c r="L287" s="80">
        <f t="shared" si="29"/>
        <v>-59.844000000000001</v>
      </c>
      <c r="M287" s="80">
        <f t="shared" si="29"/>
        <v>3.7199999999999998</v>
      </c>
      <c r="N287" s="80">
        <f t="shared" si="30"/>
        <v>-60.96</v>
      </c>
      <c r="O287" s="80">
        <f t="shared" si="33"/>
        <v>21.673199999999998</v>
      </c>
      <c r="P287" s="80">
        <f t="shared" si="31"/>
        <v>-132.893</v>
      </c>
      <c r="Q287" s="80">
        <f t="shared" si="32"/>
        <v>-10.973000000000006</v>
      </c>
      <c r="S287" s="543">
        <v>30</v>
      </c>
      <c r="T287" s="4">
        <f>(ABS(P287)-ABS(P289*S287/200))*SIGN(P287)</f>
        <v>-115.089455</v>
      </c>
      <c r="U287" s="4">
        <f>(ABS(Q287)-ABS(Q289*S287/200))*SIGN(Q287)</f>
        <v>0.66545499999999258</v>
      </c>
      <c r="V287" s="543">
        <v>60</v>
      </c>
      <c r="W287" s="3">
        <f>ABS(MIN(T287:U287)/(0.9*(V287-4)/100*391.3)*10)</f>
        <v>5.8357294468174867</v>
      </c>
      <c r="X287" s="3">
        <f>ABS(MAX(T287:U287)/(0.9*(V287-4)/100*391.3)*10)</f>
        <v>3.374258170769761E-2</v>
      </c>
    </row>
    <row r="288" spans="1:24" ht="15" customHeight="1" x14ac:dyDescent="0.25">
      <c r="A288" s="543">
        <v>3</v>
      </c>
      <c r="B288" s="543">
        <v>17</v>
      </c>
      <c r="C288" s="543">
        <v>18</v>
      </c>
      <c r="D288" s="543">
        <v>4</v>
      </c>
      <c r="E288" s="543" t="s">
        <v>458</v>
      </c>
      <c r="F288" s="3">
        <f>TRAVI_TEL!L288</f>
        <v>157.17599999999999</v>
      </c>
      <c r="G288" s="3">
        <f>TRAVI_TEL!M288</f>
        <v>95.897000000000006</v>
      </c>
      <c r="H288" s="3">
        <f>TRAVI_TEL!H288</f>
        <v>-19.766999999999999</v>
      </c>
      <c r="I288" s="3">
        <f>TRAVI_TEL!I288</f>
        <v>0.59499999999999997</v>
      </c>
      <c r="J288" s="3">
        <f>TRAVI_TEL!J288</f>
        <v>0.40799999999999997</v>
      </c>
      <c r="K288" s="3">
        <f>TRAVI_TEL!K288</f>
        <v>0.65600000000000003</v>
      </c>
      <c r="L288" s="80">
        <f t="shared" si="29"/>
        <v>-20.175000000000001</v>
      </c>
      <c r="M288" s="80">
        <f t="shared" si="29"/>
        <v>1.2509999999999999</v>
      </c>
      <c r="N288" s="80">
        <f t="shared" si="30"/>
        <v>-20.5503</v>
      </c>
      <c r="O288" s="80">
        <f t="shared" si="33"/>
        <v>7.3034999999999997</v>
      </c>
      <c r="P288" s="80">
        <f t="shared" si="31"/>
        <v>75.346699999999998</v>
      </c>
      <c r="Q288" s="80">
        <f t="shared" si="32"/>
        <v>116.44730000000001</v>
      </c>
      <c r="S288"/>
      <c r="T288" s="4"/>
      <c r="U288" s="4"/>
      <c r="W288" s="3"/>
      <c r="X288" s="3"/>
    </row>
    <row r="289" spans="1:24" ht="15" customHeight="1" x14ac:dyDescent="0.25">
      <c r="A289" s="543">
        <v>3</v>
      </c>
      <c r="B289" s="543">
        <v>17</v>
      </c>
      <c r="C289" s="543">
        <v>18</v>
      </c>
      <c r="D289" s="543">
        <v>4</v>
      </c>
      <c r="E289" s="543" t="s">
        <v>459</v>
      </c>
      <c r="F289" s="3">
        <f>TRAVI_TEL!L289</f>
        <v>-156.18100000000001</v>
      </c>
      <c r="G289" s="3">
        <f>TRAVI_TEL!M289</f>
        <v>-98.14</v>
      </c>
      <c r="H289" s="3">
        <f>TRAVI_TEL!H289</f>
        <v>-19.766999999999999</v>
      </c>
      <c r="I289" s="3">
        <f>TRAVI_TEL!I289</f>
        <v>0.59499999999999997</v>
      </c>
      <c r="J289" s="3">
        <f>TRAVI_TEL!J289</f>
        <v>0.40799999999999997</v>
      </c>
      <c r="K289" s="3">
        <f>TRAVI_TEL!K289</f>
        <v>0.65600000000000003</v>
      </c>
      <c r="L289" s="80">
        <f t="shared" si="29"/>
        <v>-20.175000000000001</v>
      </c>
      <c r="M289" s="80">
        <f t="shared" si="29"/>
        <v>1.2509999999999999</v>
      </c>
      <c r="N289" s="80">
        <f t="shared" si="30"/>
        <v>-20.5503</v>
      </c>
      <c r="O289" s="80">
        <f t="shared" si="33"/>
        <v>7.3034999999999997</v>
      </c>
      <c r="P289" s="80">
        <f t="shared" si="31"/>
        <v>-118.69030000000001</v>
      </c>
      <c r="Q289" s="80">
        <f t="shared" si="32"/>
        <v>-77.589699999999993</v>
      </c>
      <c r="S289"/>
      <c r="T289" s="4"/>
      <c r="U289" s="4"/>
      <c r="W289" s="3"/>
      <c r="X289" s="3"/>
    </row>
    <row r="290" spans="1:24" ht="15" customHeight="1" x14ac:dyDescent="0.25">
      <c r="A290" s="543">
        <v>3</v>
      </c>
      <c r="B290" s="543">
        <v>17</v>
      </c>
      <c r="C290" s="543">
        <v>18</v>
      </c>
      <c r="D290" s="543">
        <v>3</v>
      </c>
      <c r="E290" s="543" t="s">
        <v>456</v>
      </c>
      <c r="F290" s="3">
        <f>TRAVI_TEL!L290</f>
        <v>-113.06399999999999</v>
      </c>
      <c r="G290" s="3">
        <f>TRAVI_TEL!M290</f>
        <v>-70.108999999999995</v>
      </c>
      <c r="H290" s="3">
        <f>TRAVI_TEL!H290</f>
        <v>60.707999999999998</v>
      </c>
      <c r="I290" s="3">
        <f>TRAVI_TEL!I290</f>
        <v>-1.855</v>
      </c>
      <c r="J290" s="3">
        <f>TRAVI_TEL!J290</f>
        <v>-1.1339999999999999</v>
      </c>
      <c r="K290" s="3">
        <f>TRAVI_TEL!K290</f>
        <v>-1.827</v>
      </c>
      <c r="L290" s="80">
        <f t="shared" si="29"/>
        <v>61.841999999999999</v>
      </c>
      <c r="M290" s="80">
        <f t="shared" si="29"/>
        <v>-3.6819999999999999</v>
      </c>
      <c r="N290" s="80">
        <f t="shared" si="30"/>
        <v>62.946599999999997</v>
      </c>
      <c r="O290" s="80">
        <f t="shared" si="33"/>
        <v>-22.234599999999997</v>
      </c>
      <c r="P290" s="80">
        <f t="shared" si="31"/>
        <v>-7.1623999999999981</v>
      </c>
      <c r="Q290" s="80">
        <f t="shared" si="32"/>
        <v>-133.0556</v>
      </c>
      <c r="S290" s="543">
        <v>30</v>
      </c>
      <c r="T290" s="4">
        <f>(ABS(P290)-ABS(P292*S290/200))*SIGN(P290)</f>
        <v>3.149695000000003</v>
      </c>
      <c r="U290" s="4">
        <f>(ABS(Q290)-ABS(Q292*S290/200))*SIGN(Q290)</f>
        <v>-112.50759499999999</v>
      </c>
      <c r="V290" s="543">
        <v>70</v>
      </c>
      <c r="W290" s="3">
        <f>ABS(MIN(T290:U290)/(0.9*(V290-4)/100*391.3)*10)</f>
        <v>4.8404478811455558</v>
      </c>
      <c r="X290" s="3">
        <f>ABS(MAX(T290:U290)/(0.9*(V290-4)/100*391.3)*10)</f>
        <v>0.1355102692311996</v>
      </c>
    </row>
    <row r="291" spans="1:24" ht="15" customHeight="1" x14ac:dyDescent="0.25">
      <c r="A291" s="543">
        <v>3</v>
      </c>
      <c r="B291" s="543">
        <v>17</v>
      </c>
      <c r="C291" s="543">
        <v>18</v>
      </c>
      <c r="D291" s="543">
        <v>3</v>
      </c>
      <c r="E291" s="543" t="s">
        <v>457</v>
      </c>
      <c r="F291" s="3">
        <f>TRAVI_TEL!L291</f>
        <v>-84.647999999999996</v>
      </c>
      <c r="G291" s="3">
        <f>TRAVI_TEL!M291</f>
        <v>-50.792000000000002</v>
      </c>
      <c r="H291" s="3">
        <f>TRAVI_TEL!H291</f>
        <v>-95.602999999999994</v>
      </c>
      <c r="I291" s="3">
        <f>TRAVI_TEL!I291</f>
        <v>2.9529999999999998</v>
      </c>
      <c r="J291" s="3">
        <f>TRAVI_TEL!J291</f>
        <v>1.7769999999999999</v>
      </c>
      <c r="K291" s="3">
        <f>TRAVI_TEL!K291</f>
        <v>2.863</v>
      </c>
      <c r="L291" s="80">
        <f t="shared" si="29"/>
        <v>-97.38</v>
      </c>
      <c r="M291" s="80">
        <f t="shared" si="29"/>
        <v>5.8159999999999998</v>
      </c>
      <c r="N291" s="80">
        <f t="shared" si="30"/>
        <v>-99.124799999999993</v>
      </c>
      <c r="O291" s="80">
        <f t="shared" si="33"/>
        <v>35.03</v>
      </c>
      <c r="P291" s="80">
        <f t="shared" si="31"/>
        <v>-149.91679999999999</v>
      </c>
      <c r="Q291" s="80">
        <f t="shared" si="32"/>
        <v>48.332799999999992</v>
      </c>
      <c r="S291" s="543">
        <v>30</v>
      </c>
      <c r="T291" s="4">
        <f>(ABS(P291)-ABS(P293*S291/200))*SIGN(P291)</f>
        <v>-130.58889499999998</v>
      </c>
      <c r="U291" s="4">
        <f>(ABS(Q291)-ABS(Q293*S291/200))*SIGN(Q291)</f>
        <v>39.240804999999988</v>
      </c>
      <c r="V291" s="543">
        <v>70</v>
      </c>
      <c r="W291" s="3">
        <f>ABS(MIN(T291:U291)/(0.9*(V291-4)/100*391.3)*10)</f>
        <v>5.6183650544115649</v>
      </c>
      <c r="X291" s="3">
        <f>ABS(MAX(T291:U291)/(0.9*(V291-4)/100*391.3)*10)</f>
        <v>1.6882688801293446</v>
      </c>
    </row>
    <row r="292" spans="1:24" ht="15" customHeight="1" x14ac:dyDescent="0.25">
      <c r="A292" s="543">
        <v>3</v>
      </c>
      <c r="B292" s="543">
        <v>17</v>
      </c>
      <c r="C292" s="543">
        <v>18</v>
      </c>
      <c r="D292" s="543">
        <v>3</v>
      </c>
      <c r="E292" s="543" t="s">
        <v>458</v>
      </c>
      <c r="F292" s="3">
        <f>TRAVI_TEL!L292</f>
        <v>164.965</v>
      </c>
      <c r="G292" s="3">
        <f>TRAVI_TEL!M292</f>
        <v>102.867</v>
      </c>
      <c r="H292" s="3">
        <f>TRAVI_TEL!H292</f>
        <v>-32.906999999999996</v>
      </c>
      <c r="I292" s="3">
        <f>TRAVI_TEL!I292</f>
        <v>1.012</v>
      </c>
      <c r="J292" s="3">
        <f>TRAVI_TEL!J292</f>
        <v>0.61299999999999999</v>
      </c>
      <c r="K292" s="3">
        <f>TRAVI_TEL!K292</f>
        <v>0.98699999999999999</v>
      </c>
      <c r="L292" s="80">
        <f t="shared" si="29"/>
        <v>-33.519999999999996</v>
      </c>
      <c r="M292" s="80">
        <f t="shared" si="29"/>
        <v>1.9990000000000001</v>
      </c>
      <c r="N292" s="80">
        <f t="shared" si="30"/>
        <v>-34.119699999999995</v>
      </c>
      <c r="O292" s="80">
        <f t="shared" si="33"/>
        <v>12.055</v>
      </c>
      <c r="P292" s="80">
        <f t="shared" si="31"/>
        <v>68.74730000000001</v>
      </c>
      <c r="Q292" s="80">
        <f t="shared" si="32"/>
        <v>136.98669999999998</v>
      </c>
      <c r="S292"/>
      <c r="T292" s="4"/>
      <c r="U292" s="4"/>
      <c r="W292" s="3"/>
      <c r="X292" s="3"/>
    </row>
    <row r="293" spans="1:24" ht="15" customHeight="1" x14ac:dyDescent="0.25">
      <c r="A293" s="543">
        <v>3</v>
      </c>
      <c r="B293" s="543">
        <v>17</v>
      </c>
      <c r="C293" s="543">
        <v>18</v>
      </c>
      <c r="D293" s="543">
        <v>3</v>
      </c>
      <c r="E293" s="543" t="s">
        <v>459</v>
      </c>
      <c r="F293" s="3">
        <f>TRAVI_TEL!L293</f>
        <v>-153</v>
      </c>
      <c r="G293" s="3">
        <f>TRAVI_TEL!M293</f>
        <v>-94.733000000000004</v>
      </c>
      <c r="H293" s="3">
        <f>TRAVI_TEL!H293</f>
        <v>-32.906999999999996</v>
      </c>
      <c r="I293" s="3">
        <f>TRAVI_TEL!I293</f>
        <v>1.012</v>
      </c>
      <c r="J293" s="3">
        <f>TRAVI_TEL!J293</f>
        <v>0.61299999999999999</v>
      </c>
      <c r="K293" s="3">
        <f>TRAVI_TEL!K293</f>
        <v>0.98699999999999999</v>
      </c>
      <c r="L293" s="80">
        <f t="shared" si="29"/>
        <v>-33.519999999999996</v>
      </c>
      <c r="M293" s="80">
        <f t="shared" si="29"/>
        <v>1.9990000000000001</v>
      </c>
      <c r="N293" s="80">
        <f t="shared" si="30"/>
        <v>-34.119699999999995</v>
      </c>
      <c r="O293" s="80">
        <f t="shared" si="33"/>
        <v>12.055</v>
      </c>
      <c r="P293" s="80">
        <f t="shared" si="31"/>
        <v>-128.8527</v>
      </c>
      <c r="Q293" s="80">
        <f t="shared" si="32"/>
        <v>-60.61330000000001</v>
      </c>
      <c r="S293"/>
      <c r="T293" s="4"/>
      <c r="U293" s="4"/>
      <c r="W293" s="3"/>
      <c r="X293" s="3"/>
    </row>
    <row r="294" spans="1:24" ht="15" customHeight="1" x14ac:dyDescent="0.25">
      <c r="A294" s="543">
        <v>3</v>
      </c>
      <c r="B294" s="543">
        <v>17</v>
      </c>
      <c r="C294" s="543">
        <v>18</v>
      </c>
      <c r="D294" s="543">
        <v>2</v>
      </c>
      <c r="E294" s="543" t="s">
        <v>456</v>
      </c>
      <c r="F294" s="3">
        <f>TRAVI_TEL!L294</f>
        <v>-115.877</v>
      </c>
      <c r="G294" s="3">
        <f>TRAVI_TEL!M294</f>
        <v>-71.887</v>
      </c>
      <c r="H294" s="3">
        <f>TRAVI_TEL!H294</f>
        <v>75.349000000000004</v>
      </c>
      <c r="I294" s="3">
        <f>TRAVI_TEL!I294</f>
        <v>-2.0489999999999999</v>
      </c>
      <c r="J294" s="3">
        <f>TRAVI_TEL!J294</f>
        <v>-1.319</v>
      </c>
      <c r="K294" s="3">
        <f>TRAVI_TEL!K294</f>
        <v>-2.1230000000000002</v>
      </c>
      <c r="L294" s="80">
        <f t="shared" si="29"/>
        <v>76.668000000000006</v>
      </c>
      <c r="M294" s="80">
        <f t="shared" si="29"/>
        <v>-4.1720000000000006</v>
      </c>
      <c r="N294" s="80">
        <f t="shared" si="30"/>
        <v>77.919600000000003</v>
      </c>
      <c r="O294" s="80">
        <f t="shared" si="33"/>
        <v>-27.172400000000003</v>
      </c>
      <c r="P294" s="80">
        <f t="shared" si="31"/>
        <v>6.0326000000000022</v>
      </c>
      <c r="Q294" s="80">
        <f t="shared" si="32"/>
        <v>-149.8066</v>
      </c>
      <c r="S294" s="543">
        <v>30</v>
      </c>
      <c r="T294" s="4">
        <f>(ABS(P294)-ABS(P296*S294/200))*SIGN(P294)</f>
        <v>-3.0341649999999998</v>
      </c>
      <c r="U294" s="4">
        <f>(ABS(Q294)-ABS(Q296*S294/200))*SIGN(Q294)</f>
        <v>-128.03546499999999</v>
      </c>
      <c r="V294" s="543">
        <v>70</v>
      </c>
      <c r="W294" s="3">
        <f>ABS(MIN(T294:U294)/(0.9*(V294-4)/100*391.3)*10)</f>
        <v>5.5085080724615612</v>
      </c>
      <c r="X294" s="3">
        <f>ABS(MAX(T294:U294)/(0.9*(V294-4)/100*391.3)*10)</f>
        <v>0.1305397875165317</v>
      </c>
    </row>
    <row r="295" spans="1:24" ht="15" customHeight="1" x14ac:dyDescent="0.25">
      <c r="A295" s="543">
        <v>3</v>
      </c>
      <c r="B295" s="543">
        <v>17</v>
      </c>
      <c r="C295" s="543">
        <v>18</v>
      </c>
      <c r="D295" s="543">
        <v>2</v>
      </c>
      <c r="E295" s="543" t="s">
        <v>457</v>
      </c>
      <c r="F295" s="3">
        <f>TRAVI_TEL!L295</f>
        <v>-85.296000000000006</v>
      </c>
      <c r="G295" s="3">
        <f>TRAVI_TEL!M295</f>
        <v>-52.92</v>
      </c>
      <c r="H295" s="3">
        <f>TRAVI_TEL!H295</f>
        <v>-119.15600000000001</v>
      </c>
      <c r="I295" s="3">
        <f>TRAVI_TEL!I295</f>
        <v>3.258</v>
      </c>
      <c r="J295" s="3">
        <f>TRAVI_TEL!J295</f>
        <v>2.0910000000000002</v>
      </c>
      <c r="K295" s="3">
        <f>TRAVI_TEL!K295</f>
        <v>3.3660000000000001</v>
      </c>
      <c r="L295" s="80">
        <f t="shared" si="29"/>
        <v>-121.247</v>
      </c>
      <c r="M295" s="80">
        <f t="shared" si="29"/>
        <v>6.6240000000000006</v>
      </c>
      <c r="N295" s="80">
        <f t="shared" si="30"/>
        <v>-123.2342</v>
      </c>
      <c r="O295" s="80">
        <f t="shared" si="33"/>
        <v>42.998100000000001</v>
      </c>
      <c r="P295" s="80">
        <f t="shared" si="31"/>
        <v>-176.1542</v>
      </c>
      <c r="Q295" s="80">
        <f t="shared" si="32"/>
        <v>70.3142</v>
      </c>
      <c r="S295" s="543">
        <v>30</v>
      </c>
      <c r="T295" s="4">
        <f>(ABS(P295)-ABS(P297*S295/200))*SIGN(P295)</f>
        <v>-155.58096499999999</v>
      </c>
      <c r="U295" s="4">
        <f>(ABS(Q295)-ABS(Q297*S295/200))*SIGN(Q295)</f>
        <v>62.445335</v>
      </c>
      <c r="V295" s="543">
        <v>70</v>
      </c>
      <c r="W295" s="3">
        <f>ABS(MIN(T295:U295)/(0.9*(V295-4)/100*391.3)*10)</f>
        <v>6.6936063505830941</v>
      </c>
      <c r="X295" s="3">
        <f>ABS(MAX(T295:U295)/(0.9*(V295-4)/100*391.3)*10)</f>
        <v>2.6866043086973317</v>
      </c>
    </row>
    <row r="296" spans="1:24" ht="15" customHeight="1" x14ac:dyDescent="0.25">
      <c r="A296" s="543">
        <v>3</v>
      </c>
      <c r="B296" s="543">
        <v>17</v>
      </c>
      <c r="C296" s="543">
        <v>18</v>
      </c>
      <c r="D296" s="543">
        <v>2</v>
      </c>
      <c r="E296" s="543" t="s">
        <v>458</v>
      </c>
      <c r="F296" s="3">
        <f>TRAVI_TEL!L296</f>
        <v>165.42099999999999</v>
      </c>
      <c r="G296" s="3">
        <f>TRAVI_TEL!M296</f>
        <v>102.79300000000001</v>
      </c>
      <c r="H296" s="3">
        <f>TRAVI_TEL!H296</f>
        <v>-40.948</v>
      </c>
      <c r="I296" s="3">
        <f>TRAVI_TEL!I296</f>
        <v>1.117</v>
      </c>
      <c r="J296" s="3">
        <f>TRAVI_TEL!J296</f>
        <v>0.71799999999999997</v>
      </c>
      <c r="K296" s="3">
        <f>TRAVI_TEL!K296</f>
        <v>1.1559999999999999</v>
      </c>
      <c r="L296" s="80">
        <f t="shared" si="29"/>
        <v>-41.665999999999997</v>
      </c>
      <c r="M296" s="80">
        <f t="shared" si="29"/>
        <v>2.2729999999999997</v>
      </c>
      <c r="N296" s="80">
        <f t="shared" si="30"/>
        <v>-42.347899999999996</v>
      </c>
      <c r="O296" s="80">
        <f t="shared" si="33"/>
        <v>14.772799999999998</v>
      </c>
      <c r="P296" s="80">
        <f t="shared" si="31"/>
        <v>60.445100000000011</v>
      </c>
      <c r="Q296" s="80">
        <f t="shared" si="32"/>
        <v>145.14089999999999</v>
      </c>
      <c r="S296"/>
      <c r="T296" s="4"/>
      <c r="U296" s="4"/>
      <c r="W296" s="3"/>
      <c r="X296" s="3"/>
    </row>
    <row r="297" spans="1:24" ht="15" customHeight="1" x14ac:dyDescent="0.25">
      <c r="A297" s="543">
        <v>3</v>
      </c>
      <c r="B297" s="543">
        <v>17</v>
      </c>
      <c r="C297" s="543">
        <v>18</v>
      </c>
      <c r="D297" s="543">
        <v>2</v>
      </c>
      <c r="E297" s="543" t="s">
        <v>459</v>
      </c>
      <c r="F297" s="3">
        <f>TRAVI_TEL!L297</f>
        <v>-152.54400000000001</v>
      </c>
      <c r="G297" s="3">
        <f>TRAVI_TEL!M297</f>
        <v>-94.807000000000002</v>
      </c>
      <c r="H297" s="3">
        <f>TRAVI_TEL!H297</f>
        <v>-40.948</v>
      </c>
      <c r="I297" s="3">
        <f>TRAVI_TEL!I297</f>
        <v>1.117</v>
      </c>
      <c r="J297" s="3">
        <f>TRAVI_TEL!J297</f>
        <v>0.71799999999999997</v>
      </c>
      <c r="K297" s="3">
        <f>TRAVI_TEL!K297</f>
        <v>1.1559999999999999</v>
      </c>
      <c r="L297" s="80">
        <f t="shared" si="29"/>
        <v>-41.665999999999997</v>
      </c>
      <c r="M297" s="80">
        <f t="shared" si="29"/>
        <v>2.2729999999999997</v>
      </c>
      <c r="N297" s="80">
        <f t="shared" si="30"/>
        <v>-42.347899999999996</v>
      </c>
      <c r="O297" s="80">
        <f t="shared" si="33"/>
        <v>14.772799999999998</v>
      </c>
      <c r="P297" s="80">
        <f t="shared" si="31"/>
        <v>-137.1549</v>
      </c>
      <c r="Q297" s="80">
        <f t="shared" si="32"/>
        <v>-52.459100000000007</v>
      </c>
      <c r="S297"/>
      <c r="T297" s="4"/>
      <c r="U297" s="4"/>
      <c r="W297" s="3"/>
      <c r="X297" s="3"/>
    </row>
    <row r="298" spans="1:24" ht="15" customHeight="1" x14ac:dyDescent="0.25">
      <c r="A298" s="543">
        <v>3</v>
      </c>
      <c r="B298" s="543">
        <v>17</v>
      </c>
      <c r="C298" s="543">
        <v>18</v>
      </c>
      <c r="D298" s="543">
        <v>1</v>
      </c>
      <c r="E298" s="543" t="s">
        <v>456</v>
      </c>
      <c r="F298" s="3">
        <f>TRAVI_TEL!L298</f>
        <v>-126.355</v>
      </c>
      <c r="G298" s="3">
        <f>TRAVI_TEL!M298</f>
        <v>-78.350999999999999</v>
      </c>
      <c r="H298" s="3">
        <f>TRAVI_TEL!H298</f>
        <v>68.23</v>
      </c>
      <c r="I298" s="3">
        <f>TRAVI_TEL!I298</f>
        <v>-1.609</v>
      </c>
      <c r="J298" s="3">
        <f>TRAVI_TEL!J298</f>
        <v>-1.125</v>
      </c>
      <c r="K298" s="3">
        <f>TRAVI_TEL!K298</f>
        <v>-1.81</v>
      </c>
      <c r="L298" s="80">
        <f t="shared" si="29"/>
        <v>69.355000000000004</v>
      </c>
      <c r="M298" s="80">
        <f t="shared" si="29"/>
        <v>-3.419</v>
      </c>
      <c r="N298" s="80">
        <f t="shared" si="30"/>
        <v>70.380700000000004</v>
      </c>
      <c r="O298" s="80">
        <f t="shared" si="33"/>
        <v>-24.2255</v>
      </c>
      <c r="P298" s="80">
        <f t="shared" si="31"/>
        <v>-7.9702999999999946</v>
      </c>
      <c r="Q298" s="80">
        <f t="shared" si="32"/>
        <v>-148.73169999999999</v>
      </c>
      <c r="S298" s="543">
        <v>30</v>
      </c>
      <c r="T298" s="4">
        <f>(ABS(P298)-ABS(P300*S298/200))*SIGN(P298)</f>
        <v>1.8998950000000061</v>
      </c>
      <c r="U298" s="4">
        <f>(ABS(Q298)-ABS(Q300*S298/200))*SIGN(Q298)</f>
        <v>-126.68009499999998</v>
      </c>
      <c r="V298" s="543">
        <v>70</v>
      </c>
      <c r="W298" s="3">
        <f>ABS(MIN(T298:U298)/(0.9*(V298-4)/100*391.3)*10)</f>
        <v>5.4501955839165142</v>
      </c>
      <c r="X298" s="3">
        <f>ABS(MAX(T298:U298)/(0.9*(V298-4)/100*391.3)*10)</f>
        <v>8.1739750344401757E-2</v>
      </c>
    </row>
    <row r="299" spans="1:24" ht="15" customHeight="1" x14ac:dyDescent="0.25">
      <c r="A299" s="543">
        <v>3</v>
      </c>
      <c r="B299" s="543">
        <v>17</v>
      </c>
      <c r="C299" s="543">
        <v>18</v>
      </c>
      <c r="D299" s="543">
        <v>1</v>
      </c>
      <c r="E299" s="543" t="s">
        <v>457</v>
      </c>
      <c r="F299" s="3">
        <f>TRAVI_TEL!L299</f>
        <v>-68.164000000000001</v>
      </c>
      <c r="G299" s="3">
        <f>TRAVI_TEL!M299</f>
        <v>-42.222999999999999</v>
      </c>
      <c r="H299" s="3">
        <f>TRAVI_TEL!H299</f>
        <v>-118.783</v>
      </c>
      <c r="I299" s="3">
        <f>TRAVI_TEL!I299</f>
        <v>2.7559999999999998</v>
      </c>
      <c r="J299" s="3">
        <f>TRAVI_TEL!J299</f>
        <v>1.9450000000000001</v>
      </c>
      <c r="K299" s="3">
        <f>TRAVI_TEL!K299</f>
        <v>3.129</v>
      </c>
      <c r="L299" s="80">
        <f t="shared" si="29"/>
        <v>-120.72799999999999</v>
      </c>
      <c r="M299" s="80">
        <f t="shared" si="29"/>
        <v>5.8849999999999998</v>
      </c>
      <c r="N299" s="80">
        <f t="shared" si="30"/>
        <v>-122.4935</v>
      </c>
      <c r="O299" s="80">
        <f t="shared" si="33"/>
        <v>42.103399999999993</v>
      </c>
      <c r="P299" s="80">
        <f t="shared" si="31"/>
        <v>-164.7165</v>
      </c>
      <c r="Q299" s="80">
        <f t="shared" si="32"/>
        <v>80.270499999999998</v>
      </c>
      <c r="S299" s="543">
        <v>30</v>
      </c>
      <c r="T299" s="4">
        <f>(ABS(P299)-ABS(P301*S299/200))*SIGN(P299)</f>
        <v>-144.94669500000001</v>
      </c>
      <c r="U299" s="4">
        <f>(ABS(Q299)-ABS(Q301*S299/200))*SIGN(Q299)</f>
        <v>72.682104999999993</v>
      </c>
      <c r="V299" s="543">
        <v>70</v>
      </c>
      <c r="W299" s="3">
        <f>ABS(MIN(T299:U299)/(0.9*(V299-4)/100*391.3)*10)</f>
        <v>6.2360849744570679</v>
      </c>
      <c r="X299" s="3">
        <f>ABS(MAX(T299:U299)/(0.9*(V299-4)/100*391.3)*10)</f>
        <v>3.1270239235355515</v>
      </c>
    </row>
    <row r="300" spans="1:24" ht="15" customHeight="1" x14ac:dyDescent="0.25">
      <c r="A300" s="543">
        <v>3</v>
      </c>
      <c r="B300" s="543">
        <v>17</v>
      </c>
      <c r="C300" s="543">
        <v>18</v>
      </c>
      <c r="D300" s="543">
        <v>1</v>
      </c>
      <c r="E300" s="543" t="s">
        <v>458</v>
      </c>
      <c r="F300" s="3">
        <f>TRAVI_TEL!L300</f>
        <v>171.233</v>
      </c>
      <c r="G300" s="3">
        <f>TRAVI_TEL!M300</f>
        <v>106.40600000000001</v>
      </c>
      <c r="H300" s="3">
        <f>TRAVI_TEL!H300</f>
        <v>-39.371000000000002</v>
      </c>
      <c r="I300" s="3">
        <f>TRAVI_TEL!I300</f>
        <v>0.91900000000000004</v>
      </c>
      <c r="J300" s="3">
        <f>TRAVI_TEL!J300</f>
        <v>0.64600000000000002</v>
      </c>
      <c r="K300" s="3">
        <f>TRAVI_TEL!K300</f>
        <v>1.04</v>
      </c>
      <c r="L300" s="80">
        <f t="shared" si="29"/>
        <v>-40.017000000000003</v>
      </c>
      <c r="M300" s="80">
        <f t="shared" si="29"/>
        <v>1.9590000000000001</v>
      </c>
      <c r="N300" s="80">
        <f t="shared" si="30"/>
        <v>-40.604700000000001</v>
      </c>
      <c r="O300" s="80">
        <f t="shared" si="33"/>
        <v>13.9641</v>
      </c>
      <c r="P300" s="80">
        <f t="shared" si="31"/>
        <v>65.801299999999998</v>
      </c>
      <c r="Q300" s="80">
        <f t="shared" si="32"/>
        <v>147.01070000000001</v>
      </c>
      <c r="S300"/>
      <c r="T300" s="4"/>
      <c r="U300" s="4"/>
      <c r="W300" s="3"/>
      <c r="X300" s="3"/>
    </row>
    <row r="301" spans="1:24" ht="15" customHeight="1" x14ac:dyDescent="0.25">
      <c r="A301" s="543">
        <v>3</v>
      </c>
      <c r="B301" s="543">
        <v>17</v>
      </c>
      <c r="C301" s="543">
        <v>18</v>
      </c>
      <c r="D301" s="543">
        <v>1</v>
      </c>
      <c r="E301" s="543" t="s">
        <v>459</v>
      </c>
      <c r="F301" s="3">
        <f>TRAVI_TEL!L301</f>
        <v>-146.732</v>
      </c>
      <c r="G301" s="3">
        <f>TRAVI_TEL!M301</f>
        <v>-91.194000000000003</v>
      </c>
      <c r="H301" s="3">
        <f>TRAVI_TEL!H301</f>
        <v>-39.371000000000002</v>
      </c>
      <c r="I301" s="3">
        <f>TRAVI_TEL!I301</f>
        <v>0.91900000000000004</v>
      </c>
      <c r="J301" s="3">
        <f>TRAVI_TEL!J301</f>
        <v>0.64600000000000002</v>
      </c>
      <c r="K301" s="3">
        <f>TRAVI_TEL!K301</f>
        <v>1.04</v>
      </c>
      <c r="L301" s="80">
        <f t="shared" si="29"/>
        <v>-40.017000000000003</v>
      </c>
      <c r="M301" s="80">
        <f t="shared" si="29"/>
        <v>1.9590000000000001</v>
      </c>
      <c r="N301" s="80">
        <f t="shared" si="30"/>
        <v>-40.604700000000001</v>
      </c>
      <c r="O301" s="80">
        <f t="shared" si="33"/>
        <v>13.9641</v>
      </c>
      <c r="P301" s="80">
        <f t="shared" si="31"/>
        <v>-131.7987</v>
      </c>
      <c r="Q301" s="80">
        <f t="shared" si="32"/>
        <v>-50.589300000000001</v>
      </c>
      <c r="S301"/>
      <c r="T301" s="4"/>
      <c r="U301" s="4"/>
      <c r="W301" s="3"/>
      <c r="X301" s="3"/>
    </row>
    <row r="302" spans="1:24" ht="15" customHeight="1" x14ac:dyDescent="0.25">
      <c r="A302" s="543">
        <v>4</v>
      </c>
      <c r="B302" s="543">
        <v>19</v>
      </c>
      <c r="C302" s="543">
        <v>20</v>
      </c>
      <c r="D302" s="543">
        <v>5</v>
      </c>
      <c r="E302" s="543" t="s">
        <v>456</v>
      </c>
      <c r="F302" s="3">
        <f>TRAVI_TEL!L302</f>
        <v>-23.779</v>
      </c>
      <c r="G302" s="3">
        <f>TRAVI_TEL!M302</f>
        <v>-15.529</v>
      </c>
      <c r="H302" s="3">
        <f>TRAVI_TEL!H302</f>
        <v>13.076000000000001</v>
      </c>
      <c r="I302" s="3">
        <f>TRAVI_TEL!I302</f>
        <v>-1.0780000000000001</v>
      </c>
      <c r="J302" s="3">
        <f>TRAVI_TEL!J302</f>
        <v>-1.006</v>
      </c>
      <c r="K302" s="3">
        <f>TRAVI_TEL!K302</f>
        <v>-1.6080000000000001</v>
      </c>
      <c r="L302" s="80">
        <f t="shared" si="29"/>
        <v>14.082000000000001</v>
      </c>
      <c r="M302" s="80">
        <f t="shared" si="29"/>
        <v>-2.6859999999999999</v>
      </c>
      <c r="N302" s="80">
        <f t="shared" si="30"/>
        <v>14.8878</v>
      </c>
      <c r="O302" s="80">
        <f t="shared" si="33"/>
        <v>-6.9105999999999996</v>
      </c>
      <c r="P302" s="80">
        <f>G302+N302</f>
        <v>-0.64119999999999955</v>
      </c>
      <c r="Q302" s="80">
        <f>G302-N302</f>
        <v>-30.416800000000002</v>
      </c>
      <c r="S302" s="543">
        <v>60</v>
      </c>
      <c r="T302" s="3">
        <f>(ABS(P302)-ABS(P304*S302/200))*SIGN(P302)</f>
        <v>3.6810500000000008</v>
      </c>
      <c r="U302" s="3">
        <f>(ABS(Q302)-ABS(Q304*S302/200))*SIGN(Q302)</f>
        <v>-20.980450000000001</v>
      </c>
      <c r="V302" s="543">
        <v>25</v>
      </c>
      <c r="W302" s="3">
        <f>ABS(MIN(T302:U302)/(0.9*(V302-4)/100*391.3)*10)</f>
        <v>2.8368942488543816</v>
      </c>
      <c r="X302" s="3">
        <f>ABS(MAX(T302:U302)/(0.9*(V302-4)/100*391.3)*10)</f>
        <v>0.49773715886672704</v>
      </c>
    </row>
    <row r="303" spans="1:24" ht="15" customHeight="1" x14ac:dyDescent="0.25">
      <c r="A303" s="543">
        <v>4</v>
      </c>
      <c r="B303" s="543">
        <v>19</v>
      </c>
      <c r="C303" s="543">
        <v>20</v>
      </c>
      <c r="D303" s="543">
        <v>5</v>
      </c>
      <c r="E303" s="543" t="s">
        <v>457</v>
      </c>
      <c r="F303" s="3">
        <f>TRAVI_TEL!L303</f>
        <v>-17.562000000000001</v>
      </c>
      <c r="G303" s="3">
        <f>TRAVI_TEL!M303</f>
        <v>-10.118</v>
      </c>
      <c r="H303" s="3">
        <f>TRAVI_TEL!H303</f>
        <v>-13.132</v>
      </c>
      <c r="I303" s="3">
        <f>TRAVI_TEL!I303</f>
        <v>1.077</v>
      </c>
      <c r="J303" s="3">
        <f>TRAVI_TEL!J303</f>
        <v>1.006</v>
      </c>
      <c r="K303" s="3">
        <f>TRAVI_TEL!K303</f>
        <v>1.609</v>
      </c>
      <c r="L303" s="80">
        <f t="shared" si="29"/>
        <v>-14.138</v>
      </c>
      <c r="M303" s="80">
        <f t="shared" si="29"/>
        <v>2.6859999999999999</v>
      </c>
      <c r="N303" s="80">
        <f t="shared" si="30"/>
        <v>-14.9438</v>
      </c>
      <c r="O303" s="80">
        <f t="shared" si="33"/>
        <v>6.9273999999999996</v>
      </c>
      <c r="P303" s="80">
        <f>G303+N303</f>
        <v>-25.061799999999998</v>
      </c>
      <c r="Q303" s="80">
        <f>G303-N303</f>
        <v>4.8257999999999992</v>
      </c>
      <c r="S303" s="543">
        <v>60</v>
      </c>
      <c r="T303" s="3">
        <f>(ABS(P303)-ABS(P305*S303/200))*SIGN(P303)</f>
        <v>-16.553049999999999</v>
      </c>
      <c r="U303" s="3">
        <f>(ABS(Q303)-ABS(Q305*S303/200))*SIGN(Q303)</f>
        <v>1.4311499999999993</v>
      </c>
      <c r="V303" s="543">
        <v>25</v>
      </c>
      <c r="W303" s="3">
        <f>ABS(MIN(T303:U303)/(0.9*(V303-4)/100*391.3)*10)</f>
        <v>2.2382385671422211</v>
      </c>
      <c r="X303" s="3">
        <f>ABS(MAX(T303:U303)/(0.9*(V303-4)/100*391.3)*10)</f>
        <v>0.1935144958400771</v>
      </c>
    </row>
    <row r="304" spans="1:24" ht="15" customHeight="1" x14ac:dyDescent="0.25">
      <c r="A304" s="543">
        <v>4</v>
      </c>
      <c r="B304" s="543">
        <v>19</v>
      </c>
      <c r="C304" s="543">
        <v>20</v>
      </c>
      <c r="D304" s="543">
        <v>5</v>
      </c>
      <c r="E304" s="543" t="s">
        <v>458</v>
      </c>
      <c r="F304" s="3">
        <f>TRAVI_TEL!L304</f>
        <v>36.094000000000001</v>
      </c>
      <c r="G304" s="3">
        <f>TRAVI_TEL!M304</f>
        <v>22.931000000000001</v>
      </c>
      <c r="H304" s="3">
        <f>TRAVI_TEL!H304</f>
        <v>-7.4880000000000004</v>
      </c>
      <c r="I304" s="3">
        <f>TRAVI_TEL!I304</f>
        <v>0.61599999999999999</v>
      </c>
      <c r="J304" s="3">
        <f>TRAVI_TEL!J304</f>
        <v>0.57499999999999996</v>
      </c>
      <c r="K304" s="3">
        <f>TRAVI_TEL!K304</f>
        <v>0.91900000000000004</v>
      </c>
      <c r="L304" s="80">
        <f t="shared" si="29"/>
        <v>-8.0630000000000006</v>
      </c>
      <c r="M304" s="80">
        <f t="shared" si="29"/>
        <v>1.5350000000000001</v>
      </c>
      <c r="N304" s="80">
        <f t="shared" si="30"/>
        <v>-8.5235000000000003</v>
      </c>
      <c r="O304" s="80">
        <f t="shared" si="33"/>
        <v>3.9539000000000004</v>
      </c>
      <c r="P304" s="80">
        <f t="shared" si="31"/>
        <v>14.407500000000001</v>
      </c>
      <c r="Q304" s="80">
        <f t="shared" si="32"/>
        <v>31.454500000000003</v>
      </c>
      <c r="S304"/>
      <c r="T304" s="3"/>
      <c r="U304" s="3"/>
      <c r="W304" s="3"/>
      <c r="X304" s="3"/>
    </row>
    <row r="305" spans="1:24" ht="15" customHeight="1" x14ac:dyDescent="0.25">
      <c r="A305" s="543">
        <v>4</v>
      </c>
      <c r="B305" s="543">
        <v>19</v>
      </c>
      <c r="C305" s="543">
        <v>20</v>
      </c>
      <c r="D305" s="543">
        <v>5</v>
      </c>
      <c r="E305" s="543" t="s">
        <v>459</v>
      </c>
      <c r="F305" s="3">
        <f>TRAVI_TEL!L305</f>
        <v>-32.540999999999997</v>
      </c>
      <c r="G305" s="3">
        <f>TRAVI_TEL!M305</f>
        <v>-19.838999999999999</v>
      </c>
      <c r="H305" s="3">
        <f>TRAVI_TEL!H305</f>
        <v>-7.4880000000000004</v>
      </c>
      <c r="I305" s="3">
        <f>TRAVI_TEL!I305</f>
        <v>0.61599999999999999</v>
      </c>
      <c r="J305" s="3">
        <f>TRAVI_TEL!J305</f>
        <v>0.57499999999999996</v>
      </c>
      <c r="K305" s="3">
        <f>TRAVI_TEL!K305</f>
        <v>0.91900000000000004</v>
      </c>
      <c r="L305" s="80">
        <f t="shared" si="29"/>
        <v>-8.0630000000000006</v>
      </c>
      <c r="M305" s="80">
        <f t="shared" si="29"/>
        <v>1.5350000000000001</v>
      </c>
      <c r="N305" s="80">
        <f t="shared" si="30"/>
        <v>-8.5235000000000003</v>
      </c>
      <c r="O305" s="80">
        <f t="shared" si="33"/>
        <v>3.9539000000000004</v>
      </c>
      <c r="P305" s="80">
        <f t="shared" si="31"/>
        <v>-28.362499999999997</v>
      </c>
      <c r="Q305" s="80">
        <f t="shared" si="32"/>
        <v>-11.315499999999998</v>
      </c>
      <c r="S305"/>
      <c r="T305" s="3"/>
      <c r="U305" s="3"/>
      <c r="W305" s="3"/>
      <c r="X305" s="3"/>
    </row>
    <row r="306" spans="1:24" ht="15" customHeight="1" x14ac:dyDescent="0.25">
      <c r="A306" s="543">
        <v>4</v>
      </c>
      <c r="B306" s="543">
        <v>19</v>
      </c>
      <c r="C306" s="543">
        <v>20</v>
      </c>
      <c r="D306" s="543">
        <v>4</v>
      </c>
      <c r="E306" s="543" t="s">
        <v>456</v>
      </c>
      <c r="F306" s="3">
        <f>TRAVI_TEL!L306</f>
        <v>-81.09</v>
      </c>
      <c r="G306" s="3">
        <f>TRAVI_TEL!M306</f>
        <v>-48.673999999999999</v>
      </c>
      <c r="H306" s="3">
        <f>TRAVI_TEL!H306</f>
        <v>98.537999999999997</v>
      </c>
      <c r="I306" s="3">
        <f>TRAVI_TEL!I306</f>
        <v>-8.359</v>
      </c>
      <c r="J306" s="3">
        <f>TRAVI_TEL!J306</f>
        <v>-6.2469999999999999</v>
      </c>
      <c r="K306" s="3">
        <f>TRAVI_TEL!K306</f>
        <v>-10.039999999999999</v>
      </c>
      <c r="L306" s="80">
        <f t="shared" si="29"/>
        <v>104.785</v>
      </c>
      <c r="M306" s="80">
        <f t="shared" si="29"/>
        <v>-18.399000000000001</v>
      </c>
      <c r="N306" s="80">
        <f t="shared" si="30"/>
        <v>110.3047</v>
      </c>
      <c r="O306" s="80">
        <f t="shared" si="33"/>
        <v>-49.834499999999998</v>
      </c>
      <c r="P306" s="80">
        <f t="shared" si="31"/>
        <v>61.630699999999997</v>
      </c>
      <c r="Q306" s="80">
        <f t="shared" si="32"/>
        <v>-158.9787</v>
      </c>
      <c r="S306" s="543">
        <v>70</v>
      </c>
      <c r="T306" s="3">
        <f>(ABS(P306)-ABS(P308*S306/200))*SIGN(P306)</f>
        <v>58.227019999999996</v>
      </c>
      <c r="U306" s="3">
        <f>(ABS(Q306)-ABS(Q308*S306/200))*SIGN(Q306)</f>
        <v>-113.31448</v>
      </c>
      <c r="V306" s="543">
        <v>60</v>
      </c>
      <c r="W306" s="3">
        <f>ABS(MIN(T306:U306)/(0.9*(V306-4)/100*391.3)*10)</f>
        <v>5.7457275098471108</v>
      </c>
      <c r="X306" s="3">
        <f>ABS(MAX(T306:U306)/(0.9*(V306-4)/100*391.3)*10)</f>
        <v>2.9524610679095726</v>
      </c>
    </row>
    <row r="307" spans="1:24" ht="15" customHeight="1" x14ac:dyDescent="0.25">
      <c r="A307" s="543">
        <v>4</v>
      </c>
      <c r="B307" s="543">
        <v>19</v>
      </c>
      <c r="C307" s="543">
        <v>20</v>
      </c>
      <c r="D307" s="543">
        <v>4</v>
      </c>
      <c r="E307" s="543" t="s">
        <v>457</v>
      </c>
      <c r="F307" s="3">
        <f>TRAVI_TEL!L307</f>
        <v>-38.972000000000001</v>
      </c>
      <c r="G307" s="3">
        <f>TRAVI_TEL!M307</f>
        <v>-19.423999999999999</v>
      </c>
      <c r="H307" s="3">
        <f>TRAVI_TEL!H307</f>
        <v>-90.209000000000003</v>
      </c>
      <c r="I307" s="3">
        <f>TRAVI_TEL!I307</f>
        <v>7.6550000000000002</v>
      </c>
      <c r="J307" s="3">
        <f>TRAVI_TEL!J307</f>
        <v>5.7290000000000001</v>
      </c>
      <c r="K307" s="3">
        <f>TRAVI_TEL!K307</f>
        <v>9.2070000000000007</v>
      </c>
      <c r="L307" s="80">
        <f t="shared" si="29"/>
        <v>-95.938000000000002</v>
      </c>
      <c r="M307" s="80">
        <f t="shared" si="29"/>
        <v>16.862000000000002</v>
      </c>
      <c r="N307" s="80">
        <f t="shared" si="30"/>
        <v>-100.9966</v>
      </c>
      <c r="O307" s="80">
        <f t="shared" si="33"/>
        <v>45.6434</v>
      </c>
      <c r="P307" s="80">
        <f t="shared" si="31"/>
        <v>-120.42060000000001</v>
      </c>
      <c r="Q307" s="80">
        <f t="shared" si="32"/>
        <v>81.572599999999994</v>
      </c>
      <c r="S307" s="543">
        <v>70</v>
      </c>
      <c r="T307" s="3">
        <f>(ABS(P307)-ABS(P309*S307/200))*SIGN(P307)</f>
        <v>-80.606279999999998</v>
      </c>
      <c r="U307" s="3">
        <f>(ABS(Q307)-ABS(Q309*S307/200))*SIGN(Q307)</f>
        <v>79.126379999999997</v>
      </c>
      <c r="V307" s="543">
        <v>60</v>
      </c>
      <c r="W307" s="3">
        <f>ABS(MIN(T307:U307)/(0.9*(V307-4)/100*391.3)*10)</f>
        <v>4.0872245141348129</v>
      </c>
      <c r="X307" s="3">
        <f>ABS(MAX(T307:U307)/(0.9*(V307-4)/100*391.3)*10)</f>
        <v>4.0121846591946255</v>
      </c>
    </row>
    <row r="308" spans="1:24" ht="15" customHeight="1" x14ac:dyDescent="0.25">
      <c r="A308" s="543">
        <v>4</v>
      </c>
      <c r="B308" s="543">
        <v>19</v>
      </c>
      <c r="C308" s="543">
        <v>20</v>
      </c>
      <c r="D308" s="543">
        <v>4</v>
      </c>
      <c r="E308" s="543" t="s">
        <v>458</v>
      </c>
      <c r="F308" s="3">
        <f>TRAVI_TEL!L308</f>
        <v>122.14400000000001</v>
      </c>
      <c r="G308" s="3">
        <f>TRAVI_TEL!M308</f>
        <v>70.096999999999994</v>
      </c>
      <c r="H308" s="3">
        <f>TRAVI_TEL!H308</f>
        <v>-53.927999999999997</v>
      </c>
      <c r="I308" s="3">
        <f>TRAVI_TEL!I308</f>
        <v>4.5750000000000002</v>
      </c>
      <c r="J308" s="3">
        <f>TRAVI_TEL!J308</f>
        <v>3.4220000000000002</v>
      </c>
      <c r="K308" s="3">
        <f>TRAVI_TEL!K308</f>
        <v>5.4989999999999997</v>
      </c>
      <c r="L308" s="80">
        <f t="shared" si="29"/>
        <v>-57.349999999999994</v>
      </c>
      <c r="M308" s="80">
        <f t="shared" si="29"/>
        <v>10.074</v>
      </c>
      <c r="N308" s="80">
        <f t="shared" si="30"/>
        <v>-60.372199999999992</v>
      </c>
      <c r="O308" s="80">
        <f t="shared" si="33"/>
        <v>27.278999999999996</v>
      </c>
      <c r="P308" s="80">
        <f t="shared" si="31"/>
        <v>9.7248000000000019</v>
      </c>
      <c r="Q308" s="80">
        <f t="shared" si="32"/>
        <v>130.4692</v>
      </c>
      <c r="S308"/>
      <c r="T308" s="3"/>
      <c r="U308" s="3"/>
      <c r="W308" s="3"/>
      <c r="X308" s="3"/>
    </row>
    <row r="309" spans="1:24" ht="15" customHeight="1" x14ac:dyDescent="0.25">
      <c r="A309" s="543">
        <v>4</v>
      </c>
      <c r="B309" s="543">
        <v>19</v>
      </c>
      <c r="C309" s="543">
        <v>20</v>
      </c>
      <c r="D309" s="543">
        <v>4</v>
      </c>
      <c r="E309" s="543" t="s">
        <v>459</v>
      </c>
      <c r="F309" s="3">
        <f>TRAVI_TEL!L309</f>
        <v>-98.075999999999993</v>
      </c>
      <c r="G309" s="3">
        <f>TRAVI_TEL!M309</f>
        <v>-53.383000000000003</v>
      </c>
      <c r="H309" s="3">
        <f>TRAVI_TEL!H309</f>
        <v>-53.927999999999997</v>
      </c>
      <c r="I309" s="3">
        <f>TRAVI_TEL!I309</f>
        <v>4.5750000000000002</v>
      </c>
      <c r="J309" s="3">
        <f>TRAVI_TEL!J309</f>
        <v>3.4220000000000002</v>
      </c>
      <c r="K309" s="3">
        <f>TRAVI_TEL!K309</f>
        <v>5.4989999999999997</v>
      </c>
      <c r="L309" s="80">
        <f t="shared" si="29"/>
        <v>-57.349999999999994</v>
      </c>
      <c r="M309" s="80">
        <f t="shared" si="29"/>
        <v>10.074</v>
      </c>
      <c r="N309" s="80">
        <f t="shared" si="30"/>
        <v>-60.372199999999992</v>
      </c>
      <c r="O309" s="80">
        <f t="shared" si="33"/>
        <v>27.278999999999996</v>
      </c>
      <c r="P309" s="80">
        <f t="shared" si="31"/>
        <v>-113.7552</v>
      </c>
      <c r="Q309" s="80">
        <f t="shared" si="32"/>
        <v>6.9891999999999896</v>
      </c>
      <c r="S309"/>
      <c r="T309" s="3"/>
      <c r="U309" s="3"/>
      <c r="W309" s="3"/>
      <c r="X309" s="3"/>
    </row>
    <row r="310" spans="1:24" ht="15" customHeight="1" x14ac:dyDescent="0.25">
      <c r="A310" s="543">
        <v>4</v>
      </c>
      <c r="B310" s="543">
        <v>19</v>
      </c>
      <c r="C310" s="543">
        <v>20</v>
      </c>
      <c r="D310" s="543">
        <v>3</v>
      </c>
      <c r="E310" s="543" t="s">
        <v>456</v>
      </c>
      <c r="F310" s="3">
        <f>TRAVI_TEL!L310</f>
        <v>-81.650000000000006</v>
      </c>
      <c r="G310" s="3">
        <f>TRAVI_TEL!M310</f>
        <v>-47.575000000000003</v>
      </c>
      <c r="H310" s="3">
        <f>TRAVI_TEL!H310</f>
        <v>218.72499999999999</v>
      </c>
      <c r="I310" s="3">
        <f>TRAVI_TEL!I310</f>
        <v>-20.832999999999998</v>
      </c>
      <c r="J310" s="3">
        <f>TRAVI_TEL!J310</f>
        <v>-12.233000000000001</v>
      </c>
      <c r="K310" s="3">
        <f>TRAVI_TEL!K310</f>
        <v>-19.713999999999999</v>
      </c>
      <c r="L310" s="80">
        <f t="shared" si="29"/>
        <v>230.958</v>
      </c>
      <c r="M310" s="80">
        <f t="shared" si="29"/>
        <v>-40.546999999999997</v>
      </c>
      <c r="N310" s="80">
        <f t="shared" si="30"/>
        <v>243.12209999999999</v>
      </c>
      <c r="O310" s="80">
        <f t="shared" si="33"/>
        <v>-109.83439999999999</v>
      </c>
      <c r="P310" s="80">
        <f t="shared" si="31"/>
        <v>195.5471</v>
      </c>
      <c r="Q310" s="80">
        <f t="shared" si="32"/>
        <v>-290.69709999999998</v>
      </c>
      <c r="S310" s="543">
        <v>80</v>
      </c>
      <c r="T310" s="3">
        <f>(ABS(P310)-ABS(P312*S310/200))*SIGN(P310)</f>
        <v>170.47026</v>
      </c>
      <c r="U310" s="3">
        <f>(ABS(Q310)-ABS(Q312*S310/200))*SIGN(Q310)</f>
        <v>-209.53385999999998</v>
      </c>
      <c r="V310" s="543">
        <v>70</v>
      </c>
      <c r="W310" s="3">
        <f>ABS(MIN(T310:U310)/(0.9*(V310-4)/100*391.3)*10)</f>
        <v>9.014837875302991</v>
      </c>
      <c r="X310" s="3">
        <f>ABS(MAX(T310:U310)/(0.9*(V310-4)/100*391.3)*10)</f>
        <v>7.3341929388441018</v>
      </c>
    </row>
    <row r="311" spans="1:24" ht="15" customHeight="1" x14ac:dyDescent="0.25">
      <c r="A311" s="543">
        <v>4</v>
      </c>
      <c r="B311" s="543">
        <v>19</v>
      </c>
      <c r="C311" s="543">
        <v>20</v>
      </c>
      <c r="D311" s="543">
        <v>3</v>
      </c>
      <c r="E311" s="543" t="s">
        <v>457</v>
      </c>
      <c r="F311" s="3">
        <f>TRAVI_TEL!L311</f>
        <v>-42.155999999999999</v>
      </c>
      <c r="G311" s="3">
        <f>TRAVI_TEL!M311</f>
        <v>-22.88</v>
      </c>
      <c r="H311" s="3">
        <f>TRAVI_TEL!H311</f>
        <v>-199.416</v>
      </c>
      <c r="I311" s="3">
        <f>TRAVI_TEL!I311</f>
        <v>19.015000000000001</v>
      </c>
      <c r="J311" s="3">
        <f>TRAVI_TEL!J311</f>
        <v>11.162000000000001</v>
      </c>
      <c r="K311" s="3">
        <f>TRAVI_TEL!K311</f>
        <v>17.988</v>
      </c>
      <c r="L311" s="80">
        <f t="shared" si="29"/>
        <v>-210.578</v>
      </c>
      <c r="M311" s="80">
        <f t="shared" si="29"/>
        <v>37.003</v>
      </c>
      <c r="N311" s="80">
        <f t="shared" si="30"/>
        <v>-221.6789</v>
      </c>
      <c r="O311" s="80">
        <f t="shared" si="33"/>
        <v>100.1764</v>
      </c>
      <c r="P311" s="80">
        <f t="shared" si="31"/>
        <v>-244.55889999999999</v>
      </c>
      <c r="Q311" s="80">
        <f t="shared" si="32"/>
        <v>198.7989</v>
      </c>
      <c r="S311" s="543">
        <v>80</v>
      </c>
      <c r="T311" s="3">
        <f>(ABS(P311)-ABS(P313*S311/200))*SIGN(P311)</f>
        <v>-169.04005999999998</v>
      </c>
      <c r="U311" s="3">
        <f>(ABS(Q311)-ABS(Q313*S311/200))*SIGN(Q311)</f>
        <v>168.07766000000001</v>
      </c>
      <c r="V311" s="543">
        <v>70</v>
      </c>
      <c r="W311" s="3">
        <f>ABS(MIN(T311:U311)/(0.9*(V311-4)/100*391.3)*10)</f>
        <v>7.2726610168470627</v>
      </c>
      <c r="X311" s="3">
        <f>ABS(MAX(T311:U311)/(0.9*(V311-4)/100*391.3)*10)</f>
        <v>7.2312553940460926</v>
      </c>
    </row>
    <row r="312" spans="1:24" ht="15" customHeight="1" x14ac:dyDescent="0.25">
      <c r="A312" s="543">
        <v>4</v>
      </c>
      <c r="B312" s="543">
        <v>19</v>
      </c>
      <c r="C312" s="543">
        <v>20</v>
      </c>
      <c r="D312" s="543">
        <v>3</v>
      </c>
      <c r="E312" s="543" t="s">
        <v>458</v>
      </c>
      <c r="F312" s="3">
        <f>TRAVI_TEL!L312</f>
        <v>123.092</v>
      </c>
      <c r="G312" s="3">
        <f>TRAVI_TEL!M312</f>
        <v>70.108000000000004</v>
      </c>
      <c r="H312" s="3">
        <f>TRAVI_TEL!H312</f>
        <v>-119.46899999999999</v>
      </c>
      <c r="I312" s="3">
        <f>TRAVI_TEL!I312</f>
        <v>11.385</v>
      </c>
      <c r="J312" s="3">
        <f>TRAVI_TEL!J312</f>
        <v>6.6840000000000002</v>
      </c>
      <c r="K312" s="3">
        <f>TRAVI_TEL!K312</f>
        <v>10.772</v>
      </c>
      <c r="L312" s="80">
        <f t="shared" si="29"/>
        <v>-126.15299999999999</v>
      </c>
      <c r="M312" s="80">
        <f t="shared" si="29"/>
        <v>22.157</v>
      </c>
      <c r="N312" s="80">
        <f t="shared" si="30"/>
        <v>-132.80009999999999</v>
      </c>
      <c r="O312" s="80">
        <f t="shared" si="33"/>
        <v>60.002899999999997</v>
      </c>
      <c r="P312" s="80">
        <f t="shared" si="31"/>
        <v>-62.692099999999982</v>
      </c>
      <c r="Q312" s="80">
        <f t="shared" si="32"/>
        <v>202.90809999999999</v>
      </c>
      <c r="S312"/>
      <c r="T312" s="3"/>
      <c r="U312" s="3"/>
      <c r="W312" s="3"/>
      <c r="X312" s="3"/>
    </row>
    <row r="313" spans="1:24" ht="15" customHeight="1" x14ac:dyDescent="0.25">
      <c r="A313" s="543">
        <v>4</v>
      </c>
      <c r="B313" s="543">
        <v>19</v>
      </c>
      <c r="C313" s="543">
        <v>20</v>
      </c>
      <c r="D313" s="543">
        <v>3</v>
      </c>
      <c r="E313" s="543" t="s">
        <v>459</v>
      </c>
      <c r="F313" s="3">
        <f>TRAVI_TEL!L313</f>
        <v>-100.523</v>
      </c>
      <c r="G313" s="3">
        <f>TRAVI_TEL!M313</f>
        <v>-55.997</v>
      </c>
      <c r="H313" s="3">
        <f>TRAVI_TEL!H313</f>
        <v>-119.46899999999999</v>
      </c>
      <c r="I313" s="3">
        <f>TRAVI_TEL!I313</f>
        <v>11.385</v>
      </c>
      <c r="J313" s="3">
        <f>TRAVI_TEL!J313</f>
        <v>6.6840000000000002</v>
      </c>
      <c r="K313" s="3">
        <f>TRAVI_TEL!K313</f>
        <v>10.772</v>
      </c>
      <c r="L313" s="80">
        <f t="shared" si="29"/>
        <v>-126.15299999999999</v>
      </c>
      <c r="M313" s="80">
        <f t="shared" si="29"/>
        <v>22.157</v>
      </c>
      <c r="N313" s="80">
        <f t="shared" si="30"/>
        <v>-132.80009999999999</v>
      </c>
      <c r="O313" s="80">
        <f t="shared" si="33"/>
        <v>60.002899999999997</v>
      </c>
      <c r="P313" s="80">
        <f t="shared" si="31"/>
        <v>-188.7971</v>
      </c>
      <c r="Q313" s="80">
        <f t="shared" si="32"/>
        <v>76.803099999999986</v>
      </c>
      <c r="S313"/>
      <c r="T313" s="3"/>
      <c r="U313" s="3"/>
      <c r="W313" s="3"/>
      <c r="X313" s="3"/>
    </row>
    <row r="314" spans="1:24" ht="15" customHeight="1" x14ac:dyDescent="0.25">
      <c r="A314" s="543">
        <v>4</v>
      </c>
      <c r="B314" s="543">
        <v>19</v>
      </c>
      <c r="C314" s="543">
        <v>20</v>
      </c>
      <c r="D314" s="543">
        <v>2</v>
      </c>
      <c r="E314" s="543" t="s">
        <v>456</v>
      </c>
      <c r="F314" s="3">
        <f>TRAVI_TEL!L314</f>
        <v>-77.084999999999994</v>
      </c>
      <c r="G314" s="3">
        <f>TRAVI_TEL!M314</f>
        <v>-44.734000000000002</v>
      </c>
      <c r="H314" s="3">
        <f>TRAVI_TEL!H314</f>
        <v>293.839</v>
      </c>
      <c r="I314" s="3">
        <f>TRAVI_TEL!I314</f>
        <v>-24.992000000000001</v>
      </c>
      <c r="J314" s="3">
        <f>TRAVI_TEL!J314</f>
        <v>-15.791</v>
      </c>
      <c r="K314" s="3">
        <f>TRAVI_TEL!K314</f>
        <v>-25.420999999999999</v>
      </c>
      <c r="L314" s="80">
        <f t="shared" si="29"/>
        <v>309.63</v>
      </c>
      <c r="M314" s="80">
        <f t="shared" si="29"/>
        <v>-50.412999999999997</v>
      </c>
      <c r="N314" s="80">
        <f t="shared" si="30"/>
        <v>324.75389999999999</v>
      </c>
      <c r="O314" s="80">
        <f t="shared" si="33"/>
        <v>-143.30199999999999</v>
      </c>
      <c r="P314" s="80">
        <f t="shared" si="31"/>
        <v>280.01990000000001</v>
      </c>
      <c r="Q314" s="80">
        <f t="shared" si="32"/>
        <v>-369.48789999999997</v>
      </c>
      <c r="S314" s="543">
        <v>80</v>
      </c>
      <c r="T314" s="3">
        <f>(ABS(P314)-ABS(P316*S314/200))*SIGN(P314)</f>
        <v>235.39386000000002</v>
      </c>
      <c r="U314" s="3">
        <f>(ABS(Q314)-ABS(Q316*S314/200))*SIGN(Q314)</f>
        <v>-270.21546000000001</v>
      </c>
      <c r="V314" s="543">
        <v>70</v>
      </c>
      <c r="W314" s="3">
        <f>ABS(MIN(T314:U314)/(0.9*(V314-4)/100*391.3)*10)</f>
        <v>11.625560486025604</v>
      </c>
      <c r="X314" s="3">
        <f>ABS(MAX(T314:U314)/(0.9*(V314-4)/100*391.3)*10)</f>
        <v>10.127420383234337</v>
      </c>
    </row>
    <row r="315" spans="1:24" ht="15" customHeight="1" x14ac:dyDescent="0.25">
      <c r="A315" s="543">
        <v>4</v>
      </c>
      <c r="B315" s="543">
        <v>19</v>
      </c>
      <c r="C315" s="543">
        <v>20</v>
      </c>
      <c r="D315" s="543">
        <v>2</v>
      </c>
      <c r="E315" s="543" t="s">
        <v>457</v>
      </c>
      <c r="F315" s="3">
        <f>TRAVI_TEL!L315</f>
        <v>-47.951000000000001</v>
      </c>
      <c r="G315" s="3">
        <f>TRAVI_TEL!M315</f>
        <v>-26.341000000000001</v>
      </c>
      <c r="H315" s="3">
        <f>TRAVI_TEL!H315</f>
        <v>-275.822</v>
      </c>
      <c r="I315" s="3">
        <f>TRAVI_TEL!I315</f>
        <v>23.428000000000001</v>
      </c>
      <c r="J315" s="3">
        <f>TRAVI_TEL!J315</f>
        <v>14.804</v>
      </c>
      <c r="K315" s="3">
        <f>TRAVI_TEL!K315</f>
        <v>23.832999999999998</v>
      </c>
      <c r="L315" s="80">
        <f t="shared" si="29"/>
        <v>-290.62599999999998</v>
      </c>
      <c r="M315" s="80">
        <f t="shared" si="29"/>
        <v>47.260999999999996</v>
      </c>
      <c r="N315" s="80">
        <f t="shared" si="30"/>
        <v>-304.80429999999996</v>
      </c>
      <c r="O315" s="80">
        <f t="shared" si="33"/>
        <v>134.44880000000001</v>
      </c>
      <c r="P315" s="80">
        <f t="shared" si="31"/>
        <v>-331.14529999999996</v>
      </c>
      <c r="Q315" s="80">
        <f t="shared" si="32"/>
        <v>278.46329999999995</v>
      </c>
      <c r="S315" s="543">
        <v>80</v>
      </c>
      <c r="T315" s="3">
        <f>(ABS(P315)-ABS(P317*S315/200))*SIGN(P315)</f>
        <v>-236.07725999999997</v>
      </c>
      <c r="U315" s="3">
        <f>(ABS(Q315)-ABS(Q317*S315/200))*SIGN(Q315)</f>
        <v>229.63285999999997</v>
      </c>
      <c r="V315" s="543">
        <v>70</v>
      </c>
      <c r="W315" s="3">
        <f>ABS(MIN(T315:U315)/(0.9*(V315-4)/100*391.3)*10)</f>
        <v>10.156822505659713</v>
      </c>
      <c r="X315" s="3">
        <f>ABS(MAX(T315:U315)/(0.9*(V315-4)/100*391.3)*10)</f>
        <v>9.8795631586329247</v>
      </c>
    </row>
    <row r="316" spans="1:24" ht="15" customHeight="1" x14ac:dyDescent="0.25">
      <c r="A316" s="543">
        <v>4</v>
      </c>
      <c r="B316" s="543">
        <v>19</v>
      </c>
      <c r="C316" s="543">
        <v>20</v>
      </c>
      <c r="D316" s="543">
        <v>2</v>
      </c>
      <c r="E316" s="543" t="s">
        <v>458</v>
      </c>
      <c r="F316" s="3">
        <f>TRAVI_TEL!L316</f>
        <v>120.131</v>
      </c>
      <c r="G316" s="3">
        <f>TRAVI_TEL!M316</f>
        <v>68.308000000000007</v>
      </c>
      <c r="H316" s="3">
        <f>TRAVI_TEL!H316</f>
        <v>-162.76</v>
      </c>
      <c r="I316" s="3">
        <f>TRAVI_TEL!I316</f>
        <v>13.834</v>
      </c>
      <c r="J316" s="3">
        <f>TRAVI_TEL!J316</f>
        <v>8.7409999999999997</v>
      </c>
      <c r="K316" s="3">
        <f>TRAVI_TEL!K316</f>
        <v>14.073</v>
      </c>
      <c r="L316" s="80">
        <f t="shared" si="29"/>
        <v>-171.50099999999998</v>
      </c>
      <c r="M316" s="80">
        <f t="shared" si="29"/>
        <v>27.907</v>
      </c>
      <c r="N316" s="80">
        <f t="shared" si="30"/>
        <v>-179.87309999999997</v>
      </c>
      <c r="O316" s="80">
        <f t="shared" si="33"/>
        <v>79.357299999999995</v>
      </c>
      <c r="P316" s="80">
        <f t="shared" si="31"/>
        <v>-111.56509999999996</v>
      </c>
      <c r="Q316" s="80">
        <f t="shared" si="32"/>
        <v>248.18109999999996</v>
      </c>
      <c r="S316"/>
      <c r="T316" s="3"/>
      <c r="U316" s="3"/>
      <c r="W316" s="3"/>
      <c r="X316" s="3"/>
    </row>
    <row r="317" spans="1:24" ht="15" customHeight="1" x14ac:dyDescent="0.25">
      <c r="A317" s="543">
        <v>4</v>
      </c>
      <c r="B317" s="543">
        <v>19</v>
      </c>
      <c r="C317" s="543">
        <v>20</v>
      </c>
      <c r="D317" s="543">
        <v>2</v>
      </c>
      <c r="E317" s="543" t="s">
        <v>459</v>
      </c>
      <c r="F317" s="3">
        <f>TRAVI_TEL!L317</f>
        <v>-103.48399999999999</v>
      </c>
      <c r="G317" s="3">
        <f>TRAVI_TEL!M317</f>
        <v>-57.796999999999997</v>
      </c>
      <c r="H317" s="3">
        <f>TRAVI_TEL!H317</f>
        <v>-162.76</v>
      </c>
      <c r="I317" s="3">
        <f>TRAVI_TEL!I317</f>
        <v>13.834</v>
      </c>
      <c r="J317" s="3">
        <f>TRAVI_TEL!J317</f>
        <v>8.7409999999999997</v>
      </c>
      <c r="K317" s="3">
        <f>TRAVI_TEL!K317</f>
        <v>14.073</v>
      </c>
      <c r="L317" s="80">
        <f t="shared" si="29"/>
        <v>-171.50099999999998</v>
      </c>
      <c r="M317" s="80">
        <f t="shared" si="29"/>
        <v>27.907</v>
      </c>
      <c r="N317" s="80">
        <f t="shared" si="30"/>
        <v>-179.87309999999997</v>
      </c>
      <c r="O317" s="80">
        <f t="shared" si="33"/>
        <v>79.357299999999995</v>
      </c>
      <c r="P317" s="80">
        <f t="shared" si="31"/>
        <v>-237.67009999999996</v>
      </c>
      <c r="Q317" s="80">
        <f t="shared" si="32"/>
        <v>122.07609999999997</v>
      </c>
      <c r="S317"/>
      <c r="T317" s="3"/>
      <c r="U317" s="3"/>
      <c r="W317" s="3"/>
      <c r="X317" s="3"/>
    </row>
    <row r="318" spans="1:24" ht="15" customHeight="1" x14ac:dyDescent="0.25">
      <c r="A318" s="543">
        <v>4</v>
      </c>
      <c r="B318" s="543">
        <v>19</v>
      </c>
      <c r="C318" s="543">
        <v>20</v>
      </c>
      <c r="D318" s="543">
        <v>1</v>
      </c>
      <c r="E318" s="543" t="s">
        <v>456</v>
      </c>
      <c r="F318" s="3">
        <f>TRAVI_TEL!L318</f>
        <v>-61.313000000000002</v>
      </c>
      <c r="G318" s="3">
        <f>TRAVI_TEL!M318</f>
        <v>-34.945</v>
      </c>
      <c r="H318" s="3">
        <f>TRAVI_TEL!H318</f>
        <v>353.45299999999997</v>
      </c>
      <c r="I318" s="3">
        <f>TRAVI_TEL!I318</f>
        <v>-24.591000000000001</v>
      </c>
      <c r="J318" s="3">
        <f>TRAVI_TEL!J318</f>
        <v>-17.391999999999999</v>
      </c>
      <c r="K318" s="3">
        <f>TRAVI_TEL!K318</f>
        <v>-27.984000000000002</v>
      </c>
      <c r="L318" s="80">
        <f t="shared" si="29"/>
        <v>370.84499999999997</v>
      </c>
      <c r="M318" s="80">
        <f t="shared" si="29"/>
        <v>-52.575000000000003</v>
      </c>
      <c r="N318" s="80">
        <f t="shared" si="30"/>
        <v>386.61749999999995</v>
      </c>
      <c r="O318" s="80">
        <f t="shared" si="33"/>
        <v>-163.82849999999999</v>
      </c>
      <c r="P318" s="80">
        <f t="shared" si="31"/>
        <v>351.67249999999996</v>
      </c>
      <c r="Q318" s="80">
        <f t="shared" si="32"/>
        <v>-421.56249999999994</v>
      </c>
      <c r="S318" s="543">
        <v>80</v>
      </c>
      <c r="T318" s="3">
        <f>(ABS(P318)-ABS(P320*S318/200))*SIGN(P318)</f>
        <v>291.58413999999993</v>
      </c>
      <c r="U318" s="3">
        <f>(ABS(Q318)-ABS(Q320*S318/200))*SIGN(Q318)</f>
        <v>-311.38853999999992</v>
      </c>
      <c r="V318" s="543">
        <v>70</v>
      </c>
      <c r="W318" s="3">
        <f>ABS(MIN(T318:U318)/(0.9*(V318-4)/100*391.3)*10)</f>
        <v>13.396962210915698</v>
      </c>
      <c r="X318" s="3">
        <f>ABS(MAX(T318:U318)/(0.9*(V318-4)/100*391.3)*10)</f>
        <v>12.544911591423219</v>
      </c>
    </row>
    <row r="319" spans="1:24" ht="15" customHeight="1" x14ac:dyDescent="0.25">
      <c r="A319" s="543">
        <v>4</v>
      </c>
      <c r="B319" s="543">
        <v>19</v>
      </c>
      <c r="C319" s="543">
        <v>20</v>
      </c>
      <c r="D319" s="543">
        <v>1</v>
      </c>
      <c r="E319" s="543" t="s">
        <v>457</v>
      </c>
      <c r="F319" s="3">
        <f>TRAVI_TEL!L319</f>
        <v>-63.875</v>
      </c>
      <c r="G319" s="3">
        <f>TRAVI_TEL!M319</f>
        <v>-36.505000000000003</v>
      </c>
      <c r="H319" s="3">
        <f>TRAVI_TEL!H319</f>
        <v>-327.54500000000002</v>
      </c>
      <c r="I319" s="3">
        <f>TRAVI_TEL!I319</f>
        <v>22.795999999999999</v>
      </c>
      <c r="J319" s="3">
        <f>TRAVI_TEL!J319</f>
        <v>16.117000000000001</v>
      </c>
      <c r="K319" s="3">
        <f>TRAVI_TEL!K319</f>
        <v>25.931000000000001</v>
      </c>
      <c r="L319" s="80">
        <f t="shared" si="29"/>
        <v>-343.66200000000003</v>
      </c>
      <c r="M319" s="80">
        <f t="shared" si="29"/>
        <v>48.727000000000004</v>
      </c>
      <c r="N319" s="80">
        <f t="shared" si="30"/>
        <v>-358.28010000000006</v>
      </c>
      <c r="O319" s="80">
        <f t="shared" si="33"/>
        <v>151.82560000000001</v>
      </c>
      <c r="P319" s="80">
        <f t="shared" si="31"/>
        <v>-394.78510000000006</v>
      </c>
      <c r="Q319" s="80">
        <f t="shared" si="32"/>
        <v>321.77510000000007</v>
      </c>
      <c r="S319" s="543">
        <v>80</v>
      </c>
      <c r="T319" s="3">
        <f>(ABS(P319)-ABS(P321*S319/200))*SIGN(P319)</f>
        <v>-284.25474000000008</v>
      </c>
      <c r="U319" s="3">
        <f>(ABS(Q319)-ABS(Q321*S319/200))*SIGN(Q319)</f>
        <v>262.04314000000005</v>
      </c>
      <c r="V319" s="543">
        <v>70</v>
      </c>
      <c r="W319" s="3">
        <f>ABS(MIN(T319:U319)/(0.9*(V319-4)/100*391.3)*10)</f>
        <v>12.229576624925468</v>
      </c>
      <c r="X319" s="3">
        <f>ABS(MAX(T319:U319)/(0.9*(V319-4)/100*391.3)*10)</f>
        <v>11.273960320471952</v>
      </c>
    </row>
    <row r="320" spans="1:24" ht="15" customHeight="1" x14ac:dyDescent="0.25">
      <c r="A320" s="543">
        <v>4</v>
      </c>
      <c r="B320" s="543">
        <v>19</v>
      </c>
      <c r="C320" s="543">
        <v>20</v>
      </c>
      <c r="D320" s="543">
        <v>1</v>
      </c>
      <c r="E320" s="543" t="s">
        <v>458</v>
      </c>
      <c r="F320" s="3">
        <f>TRAVI_TEL!L320</f>
        <v>111.075</v>
      </c>
      <c r="G320" s="3">
        <f>TRAVI_TEL!M320</f>
        <v>62.606999999999999</v>
      </c>
      <c r="H320" s="3">
        <f>TRAVI_TEL!H320</f>
        <v>-194.571</v>
      </c>
      <c r="I320" s="3">
        <f>TRAVI_TEL!I320</f>
        <v>13.539</v>
      </c>
      <c r="J320" s="3">
        <f>TRAVI_TEL!J320</f>
        <v>9.5739999999999998</v>
      </c>
      <c r="K320" s="3">
        <f>TRAVI_TEL!K320</f>
        <v>15.404</v>
      </c>
      <c r="L320" s="80">
        <f t="shared" si="29"/>
        <v>-204.14500000000001</v>
      </c>
      <c r="M320" s="80">
        <f t="shared" si="29"/>
        <v>28.942999999999998</v>
      </c>
      <c r="N320" s="80">
        <f t="shared" si="30"/>
        <v>-212.8279</v>
      </c>
      <c r="O320" s="80">
        <f t="shared" si="33"/>
        <v>90.186499999999995</v>
      </c>
      <c r="P320" s="80">
        <f t="shared" si="31"/>
        <v>-150.2209</v>
      </c>
      <c r="Q320" s="80">
        <f t="shared" si="32"/>
        <v>275.43489999999997</v>
      </c>
      <c r="S320"/>
      <c r="T320" s="3"/>
      <c r="U320" s="3"/>
      <c r="W320" s="3"/>
      <c r="X320" s="3"/>
    </row>
    <row r="321" spans="1:24" ht="15" customHeight="1" x14ac:dyDescent="0.25">
      <c r="A321" s="543">
        <v>4</v>
      </c>
      <c r="B321" s="543">
        <v>19</v>
      </c>
      <c r="C321" s="543">
        <v>20</v>
      </c>
      <c r="D321" s="543">
        <v>1</v>
      </c>
      <c r="E321" s="543" t="s">
        <v>459</v>
      </c>
      <c r="F321" s="3">
        <f>TRAVI_TEL!L321</f>
        <v>-112.54</v>
      </c>
      <c r="G321" s="3">
        <f>TRAVI_TEL!M321</f>
        <v>-63.497999999999998</v>
      </c>
      <c r="H321" s="3">
        <f>TRAVI_TEL!H321</f>
        <v>-194.571</v>
      </c>
      <c r="I321" s="3">
        <f>TRAVI_TEL!I321</f>
        <v>13.539</v>
      </c>
      <c r="J321" s="3">
        <f>TRAVI_TEL!J321</f>
        <v>9.5739999999999998</v>
      </c>
      <c r="K321" s="3">
        <f>TRAVI_TEL!K321</f>
        <v>15.404</v>
      </c>
      <c r="L321" s="80">
        <f t="shared" si="29"/>
        <v>-204.14500000000001</v>
      </c>
      <c r="M321" s="80">
        <f t="shared" si="29"/>
        <v>28.942999999999998</v>
      </c>
      <c r="N321" s="80">
        <f t="shared" si="30"/>
        <v>-212.8279</v>
      </c>
      <c r="O321" s="80">
        <f t="shared" si="33"/>
        <v>90.186499999999995</v>
      </c>
      <c r="P321" s="80">
        <f t="shared" si="31"/>
        <v>-276.32589999999999</v>
      </c>
      <c r="Q321" s="80">
        <f t="shared" si="32"/>
        <v>149.32990000000001</v>
      </c>
      <c r="S321"/>
      <c r="T321" s="3"/>
      <c r="U321" s="3"/>
      <c r="W321" s="3"/>
      <c r="X321" s="3"/>
    </row>
    <row r="322" spans="1:24" ht="15" customHeight="1" x14ac:dyDescent="0.25">
      <c r="A322" s="543">
        <v>4</v>
      </c>
      <c r="B322" s="543">
        <v>20</v>
      </c>
      <c r="C322" s="543">
        <v>21</v>
      </c>
      <c r="D322" s="543">
        <v>5</v>
      </c>
      <c r="E322" s="543" t="s">
        <v>456</v>
      </c>
      <c r="F322" s="3">
        <f>TRAVI_TEL!L322</f>
        <v>-62.396000000000001</v>
      </c>
      <c r="G322" s="3">
        <f>TRAVI_TEL!M322</f>
        <v>-38.164999999999999</v>
      </c>
      <c r="H322" s="3">
        <f>TRAVI_TEL!H322</f>
        <v>16.414999999999999</v>
      </c>
      <c r="I322" s="3">
        <f>TRAVI_TEL!I322</f>
        <v>-1.2669999999999999</v>
      </c>
      <c r="J322" s="3">
        <f>TRAVI_TEL!J322</f>
        <v>-1.1279999999999999</v>
      </c>
      <c r="K322" s="3">
        <f>TRAVI_TEL!K322</f>
        <v>-1.8080000000000001</v>
      </c>
      <c r="L322" s="80">
        <f t="shared" si="29"/>
        <v>17.542999999999999</v>
      </c>
      <c r="M322" s="80">
        <f t="shared" si="29"/>
        <v>-3.0750000000000002</v>
      </c>
      <c r="N322" s="80">
        <f t="shared" si="30"/>
        <v>18.465499999999999</v>
      </c>
      <c r="O322" s="80">
        <f t="shared" si="33"/>
        <v>-8.3378999999999994</v>
      </c>
      <c r="P322" s="80">
        <f t="shared" si="31"/>
        <v>-19.6995</v>
      </c>
      <c r="Q322" s="80">
        <f t="shared" si="32"/>
        <v>-56.630499999999998</v>
      </c>
      <c r="S322" s="543">
        <v>60</v>
      </c>
      <c r="T322" s="3">
        <f>(ABS(P322)-ABS(P324*S322/200))*SIGN(P322)</f>
        <v>-7.1773199999999999</v>
      </c>
      <c r="U322" s="3">
        <f>(ABS(Q322)-ABS(Q324*S322/200))*SIGN(Q322)</f>
        <v>-39.428080000000001</v>
      </c>
      <c r="V322" s="543">
        <v>25</v>
      </c>
      <c r="W322" s="3">
        <f>ABS(MIN(T322:U322)/(0.9*(V322-4)/100*391.3)*10)</f>
        <v>5.3313105007457162</v>
      </c>
      <c r="X322" s="3">
        <f>ABS(MAX(T322:U322)/(0.9*(V322-4)/100*391.3)*10)</f>
        <v>0.97048909009041895</v>
      </c>
    </row>
    <row r="323" spans="1:24" ht="15" customHeight="1" x14ac:dyDescent="0.25">
      <c r="A323" s="543">
        <v>4</v>
      </c>
      <c r="B323" s="543">
        <v>20</v>
      </c>
      <c r="C323" s="543">
        <v>21</v>
      </c>
      <c r="D323" s="543">
        <v>5</v>
      </c>
      <c r="E323" s="543" t="s">
        <v>457</v>
      </c>
      <c r="F323" s="3">
        <f>TRAVI_TEL!L323</f>
        <v>-61.183999999999997</v>
      </c>
      <c r="G323" s="3">
        <f>TRAVI_TEL!M323</f>
        <v>-36.368000000000002</v>
      </c>
      <c r="H323" s="3">
        <f>TRAVI_TEL!H323</f>
        <v>-16.532</v>
      </c>
      <c r="I323" s="3">
        <f>TRAVI_TEL!I323</f>
        <v>1.278</v>
      </c>
      <c r="J323" s="3">
        <f>TRAVI_TEL!J323</f>
        <v>1.1299999999999999</v>
      </c>
      <c r="K323" s="3">
        <f>TRAVI_TEL!K323</f>
        <v>1.8109999999999999</v>
      </c>
      <c r="L323" s="80">
        <f t="shared" ref="L323:M386" si="34">(ABS(H323)+ABS(J323))*SIGN(H323)</f>
        <v>-17.661999999999999</v>
      </c>
      <c r="M323" s="80">
        <f t="shared" si="34"/>
        <v>3.089</v>
      </c>
      <c r="N323" s="80">
        <f t="shared" ref="N323:N386" si="35">(ABS(L323)+0.3*ABS(M323))*SIGN(L323)</f>
        <v>-18.588699999999999</v>
      </c>
      <c r="O323" s="80">
        <f t="shared" si="33"/>
        <v>8.3875999999999991</v>
      </c>
      <c r="P323" s="80">
        <f t="shared" ref="P323:P341" si="36">G323+N323</f>
        <v>-54.956699999999998</v>
      </c>
      <c r="Q323" s="80">
        <f t="shared" ref="Q323:Q341" si="37">G323-N323</f>
        <v>-17.779300000000003</v>
      </c>
      <c r="S323" s="543">
        <v>30</v>
      </c>
      <c r="T323" s="3">
        <f>(ABS(P323)-ABS(P325*S323/200))*SIGN(P323)</f>
        <v>-46.46904</v>
      </c>
      <c r="U323" s="3">
        <f>(ABS(Q323)-ABS(Q325*S323/200))*SIGN(Q323)</f>
        <v>-11.631760000000003</v>
      </c>
      <c r="V323" s="543">
        <v>25</v>
      </c>
      <c r="W323" s="3">
        <f>ABS(MIN(T323:U323)/(0.9*(V323-4)/100*391.3)*10)</f>
        <v>6.2833615258864413</v>
      </c>
      <c r="X323" s="3">
        <f>ABS(MAX(T323:U323)/(0.9*(V323-4)/100*391.3)*10)</f>
        <v>1.5728010146614801</v>
      </c>
    </row>
    <row r="324" spans="1:24" ht="15" customHeight="1" x14ac:dyDescent="0.25">
      <c r="A324" s="543">
        <v>4</v>
      </c>
      <c r="B324" s="543">
        <v>20</v>
      </c>
      <c r="C324" s="543">
        <v>21</v>
      </c>
      <c r="D324" s="543">
        <v>5</v>
      </c>
      <c r="E324" s="543" t="s">
        <v>458</v>
      </c>
      <c r="F324" s="3">
        <f>TRAVI_TEL!L324</f>
        <v>81.884</v>
      </c>
      <c r="G324" s="3">
        <f>TRAVI_TEL!M324</f>
        <v>49.540999999999997</v>
      </c>
      <c r="H324" s="3">
        <f>TRAVI_TEL!H324</f>
        <v>-6.9359999999999999</v>
      </c>
      <c r="I324" s="3">
        <f>TRAVI_TEL!I324</f>
        <v>0.53600000000000003</v>
      </c>
      <c r="J324" s="3">
        <f>TRAVI_TEL!J324</f>
        <v>0.47499999999999998</v>
      </c>
      <c r="K324" s="3">
        <f>TRAVI_TEL!K324</f>
        <v>0.76200000000000001</v>
      </c>
      <c r="L324" s="80">
        <f t="shared" si="34"/>
        <v>-7.4109999999999996</v>
      </c>
      <c r="M324" s="80">
        <f t="shared" si="34"/>
        <v>1.298</v>
      </c>
      <c r="N324" s="80">
        <f t="shared" si="35"/>
        <v>-7.8003999999999998</v>
      </c>
      <c r="O324" s="80">
        <f t="shared" ref="O324:O387" si="38">(ABS(M324)+0.3*ABS(L324))*SIGN(M324)</f>
        <v>3.5212999999999997</v>
      </c>
      <c r="P324" s="80">
        <f t="shared" si="36"/>
        <v>41.740600000000001</v>
      </c>
      <c r="Q324" s="80">
        <f t="shared" si="37"/>
        <v>57.341399999999993</v>
      </c>
      <c r="S324"/>
      <c r="T324" s="3"/>
      <c r="U324" s="3"/>
      <c r="W324" s="3"/>
      <c r="X324" s="3"/>
    </row>
    <row r="325" spans="1:24" ht="15" customHeight="1" x14ac:dyDescent="0.25">
      <c r="A325" s="543">
        <v>4</v>
      </c>
      <c r="B325" s="543">
        <v>20</v>
      </c>
      <c r="C325" s="543">
        <v>21</v>
      </c>
      <c r="D325" s="543">
        <v>5</v>
      </c>
      <c r="E325" s="543" t="s">
        <v>459</v>
      </c>
      <c r="F325" s="3">
        <f>TRAVI_TEL!L325</f>
        <v>-81.373999999999995</v>
      </c>
      <c r="G325" s="3">
        <f>TRAVI_TEL!M325</f>
        <v>-48.783999999999999</v>
      </c>
      <c r="H325" s="3">
        <f>TRAVI_TEL!H325</f>
        <v>-6.9359999999999999</v>
      </c>
      <c r="I325" s="3">
        <f>TRAVI_TEL!I325</f>
        <v>0.53600000000000003</v>
      </c>
      <c r="J325" s="3">
        <f>TRAVI_TEL!J325</f>
        <v>0.47499999999999998</v>
      </c>
      <c r="K325" s="3">
        <f>TRAVI_TEL!K325</f>
        <v>0.76200000000000001</v>
      </c>
      <c r="L325" s="80">
        <f t="shared" si="34"/>
        <v>-7.4109999999999996</v>
      </c>
      <c r="M325" s="80">
        <f t="shared" si="34"/>
        <v>1.298</v>
      </c>
      <c r="N325" s="80">
        <f t="shared" si="35"/>
        <v>-7.8003999999999998</v>
      </c>
      <c r="O325" s="80">
        <f t="shared" si="38"/>
        <v>3.5212999999999997</v>
      </c>
      <c r="P325" s="80">
        <f t="shared" si="36"/>
        <v>-56.584400000000002</v>
      </c>
      <c r="Q325" s="80">
        <f t="shared" si="37"/>
        <v>-40.983599999999996</v>
      </c>
      <c r="S325"/>
      <c r="T325" s="3"/>
      <c r="U325" s="3"/>
      <c r="W325" s="3"/>
      <c r="X325" s="3"/>
    </row>
    <row r="326" spans="1:24" ht="15" customHeight="1" x14ac:dyDescent="0.25">
      <c r="A326" s="543">
        <v>4</v>
      </c>
      <c r="B326" s="543">
        <v>20</v>
      </c>
      <c r="C326" s="543">
        <v>21</v>
      </c>
      <c r="D326" s="543">
        <v>4</v>
      </c>
      <c r="E326" s="543" t="s">
        <v>456</v>
      </c>
      <c r="F326" s="3">
        <f>TRAVI_TEL!L326</f>
        <v>-67.695999999999998</v>
      </c>
      <c r="G326" s="3">
        <f>TRAVI_TEL!M326</f>
        <v>-44.91</v>
      </c>
      <c r="H326" s="3">
        <f>TRAVI_TEL!H326</f>
        <v>92.408000000000001</v>
      </c>
      <c r="I326" s="3">
        <f>TRAVI_TEL!I326</f>
        <v>-7.875</v>
      </c>
      <c r="J326" s="3">
        <f>TRAVI_TEL!J326</f>
        <v>-5.6639999999999997</v>
      </c>
      <c r="K326" s="3">
        <f>TRAVI_TEL!K326</f>
        <v>-9.1059999999999999</v>
      </c>
      <c r="L326" s="80">
        <f t="shared" si="34"/>
        <v>98.072000000000003</v>
      </c>
      <c r="M326" s="80">
        <f t="shared" si="34"/>
        <v>-16.981000000000002</v>
      </c>
      <c r="N326" s="80">
        <f t="shared" si="35"/>
        <v>103.16630000000001</v>
      </c>
      <c r="O326" s="80">
        <f t="shared" si="38"/>
        <v>-46.4026</v>
      </c>
      <c r="P326" s="80">
        <f t="shared" si="36"/>
        <v>58.25630000000001</v>
      </c>
      <c r="Q326" s="80">
        <f t="shared" si="37"/>
        <v>-148.0763</v>
      </c>
      <c r="S326" s="543">
        <v>70</v>
      </c>
      <c r="T326" s="3">
        <f>(ABS(P326)-ABS(P328*S326/200))*SIGN(P326)</f>
        <v>49.275650000000013</v>
      </c>
      <c r="U326" s="3">
        <f>(ABS(Q326)-ABS(Q328*S326/200))*SIGN(Q326)</f>
        <v>-110.98855</v>
      </c>
      <c r="V326" s="543">
        <v>60</v>
      </c>
      <c r="W326" s="3">
        <f>ABS(MIN(T326:U326)/(0.9*(V326-4)/100*391.3)*10)</f>
        <v>5.6277888316924862</v>
      </c>
      <c r="X326" s="3">
        <f>ABS(MAX(T326:U326)/(0.9*(V326-4)/100*391.3)*10)</f>
        <v>2.4985726252337552</v>
      </c>
    </row>
    <row r="327" spans="1:24" ht="15" customHeight="1" x14ac:dyDescent="0.25">
      <c r="A327" s="543">
        <v>4</v>
      </c>
      <c r="B327" s="543">
        <v>20</v>
      </c>
      <c r="C327" s="543">
        <v>21</v>
      </c>
      <c r="D327" s="543">
        <v>4</v>
      </c>
      <c r="E327" s="543" t="s">
        <v>457</v>
      </c>
      <c r="F327" s="3">
        <f>TRAVI_TEL!L327</f>
        <v>-77.667000000000002</v>
      </c>
      <c r="G327" s="3">
        <f>TRAVI_TEL!M327</f>
        <v>-47.389000000000003</v>
      </c>
      <c r="H327" s="3">
        <f>TRAVI_TEL!H327</f>
        <v>-78.403000000000006</v>
      </c>
      <c r="I327" s="3">
        <f>TRAVI_TEL!I327</f>
        <v>6.6420000000000003</v>
      </c>
      <c r="J327" s="3">
        <f>TRAVI_TEL!J327</f>
        <v>4.835</v>
      </c>
      <c r="K327" s="3">
        <f>TRAVI_TEL!K327</f>
        <v>7.7729999999999997</v>
      </c>
      <c r="L327" s="80">
        <f t="shared" si="34"/>
        <v>-83.238</v>
      </c>
      <c r="M327" s="80">
        <f t="shared" si="34"/>
        <v>14.414999999999999</v>
      </c>
      <c r="N327" s="80">
        <f t="shared" si="35"/>
        <v>-87.5625</v>
      </c>
      <c r="O327" s="80">
        <f t="shared" si="38"/>
        <v>39.386399999999995</v>
      </c>
      <c r="P327" s="80">
        <f t="shared" si="36"/>
        <v>-134.95150000000001</v>
      </c>
      <c r="Q327" s="80">
        <f t="shared" si="37"/>
        <v>40.173499999999997</v>
      </c>
      <c r="S327" s="543">
        <v>30</v>
      </c>
      <c r="T327" s="3">
        <f>(ABS(P327)-ABS(P329*S327/200))*SIGN(P327)</f>
        <v>-118.90015000000001</v>
      </c>
      <c r="U327" s="3">
        <f>(ABS(Q327)-ABS(Q329*S327/200))*SIGN(Q327)</f>
        <v>36.168049999999994</v>
      </c>
      <c r="V327" s="543">
        <v>60</v>
      </c>
      <c r="W327" s="3">
        <f>ABS(MIN(T327:U327)/(0.9*(V327-4)/100*391.3)*10)</f>
        <v>6.0289546647520078</v>
      </c>
      <c r="X327" s="3">
        <f>ABS(MAX(T327:U327)/(0.9*(V327-4)/100*391.3)*10)</f>
        <v>1.8339382562804485</v>
      </c>
    </row>
    <row r="328" spans="1:24" ht="15" customHeight="1" x14ac:dyDescent="0.25">
      <c r="A328" s="543">
        <v>4</v>
      </c>
      <c r="B328" s="543">
        <v>20</v>
      </c>
      <c r="C328" s="543">
        <v>21</v>
      </c>
      <c r="D328" s="543">
        <v>4</v>
      </c>
      <c r="E328" s="543" t="s">
        <v>458</v>
      </c>
      <c r="F328" s="3">
        <f>TRAVI_TEL!L328</f>
        <v>101.855</v>
      </c>
      <c r="G328" s="3">
        <f>TRAVI_TEL!M328</f>
        <v>65.811999999999998</v>
      </c>
      <c r="H328" s="3">
        <f>TRAVI_TEL!H328</f>
        <v>-35.96</v>
      </c>
      <c r="I328" s="3">
        <f>TRAVI_TEL!I328</f>
        <v>3.056</v>
      </c>
      <c r="J328" s="3">
        <f>TRAVI_TEL!J328</f>
        <v>2.21</v>
      </c>
      <c r="K328" s="3">
        <f>TRAVI_TEL!K328</f>
        <v>3.5539999999999998</v>
      </c>
      <c r="L328" s="80">
        <f t="shared" si="34"/>
        <v>-38.17</v>
      </c>
      <c r="M328" s="80">
        <f t="shared" si="34"/>
        <v>6.6099999999999994</v>
      </c>
      <c r="N328" s="80">
        <f t="shared" si="35"/>
        <v>-40.152999999999999</v>
      </c>
      <c r="O328" s="80">
        <f t="shared" si="38"/>
        <v>18.061</v>
      </c>
      <c r="P328" s="80">
        <f t="shared" si="36"/>
        <v>25.658999999999999</v>
      </c>
      <c r="Q328" s="80">
        <f t="shared" si="37"/>
        <v>105.965</v>
      </c>
      <c r="S328"/>
      <c r="T328" s="3"/>
      <c r="U328" s="3"/>
      <c r="W328" s="3"/>
      <c r="X328" s="3"/>
    </row>
    <row r="329" spans="1:24" ht="15" customHeight="1" x14ac:dyDescent="0.25">
      <c r="A329" s="543">
        <v>4</v>
      </c>
      <c r="B329" s="543">
        <v>20</v>
      </c>
      <c r="C329" s="543">
        <v>21</v>
      </c>
      <c r="D329" s="543">
        <v>4</v>
      </c>
      <c r="E329" s="543" t="s">
        <v>459</v>
      </c>
      <c r="F329" s="3">
        <f>TRAVI_TEL!L329</f>
        <v>-106.053</v>
      </c>
      <c r="G329" s="3">
        <f>TRAVI_TEL!M329</f>
        <v>-66.855999999999995</v>
      </c>
      <c r="H329" s="3">
        <f>TRAVI_TEL!H329</f>
        <v>-35.96</v>
      </c>
      <c r="I329" s="3">
        <f>TRAVI_TEL!I329</f>
        <v>3.056</v>
      </c>
      <c r="J329" s="3">
        <f>TRAVI_TEL!J329</f>
        <v>2.21</v>
      </c>
      <c r="K329" s="3">
        <f>TRAVI_TEL!K329</f>
        <v>3.5539999999999998</v>
      </c>
      <c r="L329" s="80">
        <f t="shared" si="34"/>
        <v>-38.17</v>
      </c>
      <c r="M329" s="80">
        <f t="shared" si="34"/>
        <v>6.6099999999999994</v>
      </c>
      <c r="N329" s="80">
        <f t="shared" si="35"/>
        <v>-40.152999999999999</v>
      </c>
      <c r="O329" s="80">
        <f t="shared" si="38"/>
        <v>18.061</v>
      </c>
      <c r="P329" s="80">
        <f t="shared" si="36"/>
        <v>-107.00899999999999</v>
      </c>
      <c r="Q329" s="80">
        <f t="shared" si="37"/>
        <v>-26.702999999999996</v>
      </c>
      <c r="S329"/>
      <c r="T329" s="3"/>
      <c r="U329" s="3"/>
      <c r="W329" s="3"/>
      <c r="X329" s="3"/>
    </row>
    <row r="330" spans="1:24" ht="15" customHeight="1" x14ac:dyDescent="0.25">
      <c r="A330" s="543">
        <v>4</v>
      </c>
      <c r="B330" s="543">
        <v>20</v>
      </c>
      <c r="C330" s="543">
        <v>21</v>
      </c>
      <c r="D330" s="543">
        <v>3</v>
      </c>
      <c r="E330" s="543" t="s">
        <v>456</v>
      </c>
      <c r="F330" s="3">
        <f>TRAVI_TEL!L330</f>
        <v>-66.016999999999996</v>
      </c>
      <c r="G330" s="3">
        <f>TRAVI_TEL!M330</f>
        <v>-43.470999999999997</v>
      </c>
      <c r="H330" s="3">
        <f>TRAVI_TEL!H330</f>
        <v>163.61000000000001</v>
      </c>
      <c r="I330" s="3">
        <f>TRAVI_TEL!I330</f>
        <v>-15.066000000000001</v>
      </c>
      <c r="J330" s="3">
        <f>TRAVI_TEL!J330</f>
        <v>-9.1669999999999998</v>
      </c>
      <c r="K330" s="3">
        <f>TRAVI_TEL!K330</f>
        <v>-14.768000000000001</v>
      </c>
      <c r="L330" s="80">
        <f t="shared" si="34"/>
        <v>172.77700000000002</v>
      </c>
      <c r="M330" s="80">
        <f t="shared" si="34"/>
        <v>-29.834000000000003</v>
      </c>
      <c r="N330" s="80">
        <f t="shared" si="35"/>
        <v>181.72720000000001</v>
      </c>
      <c r="O330" s="80">
        <f t="shared" si="38"/>
        <v>-81.667100000000005</v>
      </c>
      <c r="P330" s="80">
        <f t="shared" si="36"/>
        <v>138.25620000000001</v>
      </c>
      <c r="Q330" s="80">
        <f t="shared" si="37"/>
        <v>-225.19820000000001</v>
      </c>
      <c r="S330" s="543">
        <v>80</v>
      </c>
      <c r="T330" s="3">
        <f>(ABS(P330)-ABS(P332*S330/200))*SIGN(P330)</f>
        <v>137.38464000000002</v>
      </c>
      <c r="U330" s="3">
        <f>(ABS(Q330)-ABS(Q332*S330/200))*SIGN(Q330)</f>
        <v>-170.70976000000002</v>
      </c>
      <c r="V330" s="543">
        <v>70</v>
      </c>
      <c r="W330" s="3">
        <f>ABS(MIN(T330:U330)/(0.9*(V330-4)/100*391.3)*10)</f>
        <v>7.3444970189156242</v>
      </c>
      <c r="X330" s="3">
        <f>ABS(MAX(T330:U330)/(0.9*(V330-4)/100*391.3)*10)</f>
        <v>5.9107404223683302</v>
      </c>
    </row>
    <row r="331" spans="1:24" ht="15" customHeight="1" x14ac:dyDescent="0.25">
      <c r="A331" s="543">
        <v>4</v>
      </c>
      <c r="B331" s="543">
        <v>20</v>
      </c>
      <c r="C331" s="543">
        <v>21</v>
      </c>
      <c r="D331" s="543">
        <v>3</v>
      </c>
      <c r="E331" s="543" t="s">
        <v>457</v>
      </c>
      <c r="F331" s="3">
        <f>TRAVI_TEL!L331</f>
        <v>-61.247999999999998</v>
      </c>
      <c r="G331" s="3">
        <f>TRAVI_TEL!M331</f>
        <v>-38.317</v>
      </c>
      <c r="H331" s="3">
        <f>TRAVI_TEL!H331</f>
        <v>-122.992</v>
      </c>
      <c r="I331" s="3">
        <f>TRAVI_TEL!I331</f>
        <v>11.340999999999999</v>
      </c>
      <c r="J331" s="3">
        <f>TRAVI_TEL!J331</f>
        <v>6.8959999999999999</v>
      </c>
      <c r="K331" s="3">
        <f>TRAVI_TEL!K331</f>
        <v>11.109</v>
      </c>
      <c r="L331" s="80">
        <f t="shared" si="34"/>
        <v>-129.88800000000001</v>
      </c>
      <c r="M331" s="80">
        <f t="shared" si="34"/>
        <v>22.45</v>
      </c>
      <c r="N331" s="80">
        <f t="shared" si="35"/>
        <v>-136.62299999999999</v>
      </c>
      <c r="O331" s="80">
        <f t="shared" si="38"/>
        <v>61.416399999999996</v>
      </c>
      <c r="P331" s="80">
        <f t="shared" si="36"/>
        <v>-174.94</v>
      </c>
      <c r="Q331" s="80">
        <f t="shared" si="37"/>
        <v>98.305999999999983</v>
      </c>
      <c r="S331" s="543">
        <v>30</v>
      </c>
      <c r="T331" s="3">
        <f>(ABS(P331)-ABS(P333*S331/200))*SIGN(P331)</f>
        <v>-154.832335</v>
      </c>
      <c r="U331" s="3">
        <f>(ABS(Q331)-ABS(Q333*S331/200))*SIGN(Q331)</f>
        <v>98.304664999999986</v>
      </c>
      <c r="V331" s="543">
        <v>70</v>
      </c>
      <c r="W331" s="3">
        <f>ABS(MIN(T331:U331)/(0.9*(V331-4)/100*391.3)*10)</f>
        <v>6.6613978183745628</v>
      </c>
      <c r="X331" s="3">
        <f>ABS(MAX(T331:U331)/(0.9*(V331-4)/100*391.3)*10)</f>
        <v>4.2293909793909794</v>
      </c>
    </row>
    <row r="332" spans="1:24" ht="15" customHeight="1" x14ac:dyDescent="0.25">
      <c r="A332" s="543">
        <v>4</v>
      </c>
      <c r="B332" s="543">
        <v>20</v>
      </c>
      <c r="C332" s="543">
        <v>21</v>
      </c>
      <c r="D332" s="543">
        <v>3</v>
      </c>
      <c r="E332" s="543" t="s">
        <v>458</v>
      </c>
      <c r="F332" s="3">
        <f>TRAVI_TEL!L332</f>
        <v>107.261</v>
      </c>
      <c r="G332" s="3">
        <f>TRAVI_TEL!M332</f>
        <v>69.2</v>
      </c>
      <c r="H332" s="3">
        <f>TRAVI_TEL!H332</f>
        <v>-60.337000000000003</v>
      </c>
      <c r="I332" s="3">
        <f>TRAVI_TEL!I332</f>
        <v>5.5590000000000002</v>
      </c>
      <c r="J332" s="3">
        <f>TRAVI_TEL!J332</f>
        <v>3.3820000000000001</v>
      </c>
      <c r="K332" s="3">
        <f>TRAVI_TEL!K332</f>
        <v>5.4480000000000004</v>
      </c>
      <c r="L332" s="80">
        <f t="shared" si="34"/>
        <v>-63.719000000000001</v>
      </c>
      <c r="M332" s="80">
        <f t="shared" si="34"/>
        <v>11.007000000000001</v>
      </c>
      <c r="N332" s="80">
        <f t="shared" si="35"/>
        <v>-67.021100000000004</v>
      </c>
      <c r="O332" s="80">
        <f t="shared" si="38"/>
        <v>30.122700000000002</v>
      </c>
      <c r="P332" s="80">
        <f t="shared" si="36"/>
        <v>2.1788999999999987</v>
      </c>
      <c r="Q332" s="80">
        <f t="shared" si="37"/>
        <v>136.22110000000001</v>
      </c>
      <c r="S332"/>
      <c r="T332" s="3"/>
      <c r="U332" s="3"/>
      <c r="W332" s="3"/>
      <c r="X332" s="3"/>
    </row>
    <row r="333" spans="1:24" ht="15" customHeight="1" x14ac:dyDescent="0.25">
      <c r="A333" s="543">
        <v>4</v>
      </c>
      <c r="B333" s="543">
        <v>20</v>
      </c>
      <c r="C333" s="543">
        <v>21</v>
      </c>
      <c r="D333" s="543">
        <v>3</v>
      </c>
      <c r="E333" s="543" t="s">
        <v>459</v>
      </c>
      <c r="F333" s="3">
        <f>TRAVI_TEL!L333</f>
        <v>-105.254</v>
      </c>
      <c r="G333" s="3">
        <f>TRAVI_TEL!M333</f>
        <v>-67.03</v>
      </c>
      <c r="H333" s="3">
        <f>TRAVI_TEL!H333</f>
        <v>-60.337000000000003</v>
      </c>
      <c r="I333" s="3">
        <f>TRAVI_TEL!I333</f>
        <v>5.5590000000000002</v>
      </c>
      <c r="J333" s="3">
        <f>TRAVI_TEL!J333</f>
        <v>3.3820000000000001</v>
      </c>
      <c r="K333" s="3">
        <f>TRAVI_TEL!K333</f>
        <v>5.4480000000000004</v>
      </c>
      <c r="L333" s="80">
        <f t="shared" si="34"/>
        <v>-63.719000000000001</v>
      </c>
      <c r="M333" s="80">
        <f t="shared" si="34"/>
        <v>11.007000000000001</v>
      </c>
      <c r="N333" s="80">
        <f t="shared" si="35"/>
        <v>-67.021100000000004</v>
      </c>
      <c r="O333" s="80">
        <f t="shared" si="38"/>
        <v>30.122700000000002</v>
      </c>
      <c r="P333" s="80">
        <f t="shared" si="36"/>
        <v>-134.05110000000002</v>
      </c>
      <c r="Q333" s="80">
        <f t="shared" si="37"/>
        <v>-8.8999999999970214E-3</v>
      </c>
      <c r="S333"/>
      <c r="T333" s="3"/>
      <c r="U333" s="3"/>
      <c r="W333" s="3"/>
      <c r="X333" s="3"/>
    </row>
    <row r="334" spans="1:24" ht="15" customHeight="1" x14ac:dyDescent="0.25">
      <c r="A334" s="543">
        <v>4</v>
      </c>
      <c r="B334" s="543">
        <v>20</v>
      </c>
      <c r="C334" s="543">
        <v>21</v>
      </c>
      <c r="D334" s="543">
        <v>2</v>
      </c>
      <c r="E334" s="543" t="s">
        <v>456</v>
      </c>
      <c r="F334" s="3">
        <f>TRAVI_TEL!L334</f>
        <v>-71.978999999999999</v>
      </c>
      <c r="G334" s="3">
        <f>TRAVI_TEL!M334</f>
        <v>-47.067999999999998</v>
      </c>
      <c r="H334" s="3">
        <f>TRAVI_TEL!H334</f>
        <v>203.11799999999999</v>
      </c>
      <c r="I334" s="3">
        <f>TRAVI_TEL!I334</f>
        <v>-17.163</v>
      </c>
      <c r="J334" s="3">
        <f>TRAVI_TEL!J334</f>
        <v>-10.949</v>
      </c>
      <c r="K334" s="3">
        <f>TRAVI_TEL!K334</f>
        <v>-17.626000000000001</v>
      </c>
      <c r="L334" s="80">
        <f t="shared" si="34"/>
        <v>214.06700000000001</v>
      </c>
      <c r="M334" s="80">
        <f t="shared" si="34"/>
        <v>-34.789000000000001</v>
      </c>
      <c r="N334" s="80">
        <f t="shared" si="35"/>
        <v>224.50370000000001</v>
      </c>
      <c r="O334" s="80">
        <f t="shared" si="38"/>
        <v>-99.009100000000004</v>
      </c>
      <c r="P334" s="80">
        <f>G334+N334</f>
        <v>177.4357</v>
      </c>
      <c r="Q334" s="80">
        <f>G334-N334</f>
        <v>-271.57170000000002</v>
      </c>
      <c r="S334" s="543">
        <v>80</v>
      </c>
      <c r="T334" s="3">
        <f>(ABS(P334)-ABS(P336*S334/200))*SIGN(P334)</f>
        <v>172.09242</v>
      </c>
      <c r="U334" s="3">
        <f>(ABS(Q334)-ABS(Q336*S334/200))*SIGN(Q334)</f>
        <v>-210.31642000000002</v>
      </c>
      <c r="V334" s="543">
        <v>70</v>
      </c>
      <c r="W334" s="3">
        <f>ABS(MIN(T334:U334)/(0.9*(V334-4)/100*391.3)*10)</f>
        <v>9.048506188041074</v>
      </c>
      <c r="X334" s="3">
        <f>ABS(MAX(T334:U334)/(0.9*(V334-4)/100*391.3)*10)</f>
        <v>7.4039836132859396</v>
      </c>
    </row>
    <row r="335" spans="1:24" ht="15" customHeight="1" x14ac:dyDescent="0.25">
      <c r="A335" s="543">
        <v>4</v>
      </c>
      <c r="B335" s="543">
        <v>20</v>
      </c>
      <c r="C335" s="543">
        <v>21</v>
      </c>
      <c r="D335" s="543">
        <v>2</v>
      </c>
      <c r="E335" s="543" t="s">
        <v>457</v>
      </c>
      <c r="F335" s="3">
        <f>TRAVI_TEL!L335</f>
        <v>-61.588999999999999</v>
      </c>
      <c r="G335" s="3">
        <f>TRAVI_TEL!M335</f>
        <v>-38.637999999999998</v>
      </c>
      <c r="H335" s="3">
        <f>TRAVI_TEL!H335</f>
        <v>-154.684</v>
      </c>
      <c r="I335" s="3">
        <f>TRAVI_TEL!I335</f>
        <v>13.019</v>
      </c>
      <c r="J335" s="3">
        <f>TRAVI_TEL!J335</f>
        <v>8.3190000000000008</v>
      </c>
      <c r="K335" s="3">
        <f>TRAVI_TEL!K335</f>
        <v>13.391999999999999</v>
      </c>
      <c r="L335" s="80">
        <f t="shared" si="34"/>
        <v>-163.00299999999999</v>
      </c>
      <c r="M335" s="80">
        <f t="shared" si="34"/>
        <v>26.411000000000001</v>
      </c>
      <c r="N335" s="80">
        <f t="shared" si="35"/>
        <v>-170.9263</v>
      </c>
      <c r="O335" s="80">
        <f t="shared" si="38"/>
        <v>75.311899999999994</v>
      </c>
      <c r="P335" s="80">
        <f t="shared" si="36"/>
        <v>-209.5643</v>
      </c>
      <c r="Q335" s="80">
        <f t="shared" si="37"/>
        <v>132.28829999999999</v>
      </c>
      <c r="S335" s="543">
        <v>30</v>
      </c>
      <c r="T335" s="3">
        <f>(ABS(P335)-ABS(P337*S335/200))*SIGN(P335)</f>
        <v>-187.12607</v>
      </c>
      <c r="U335" s="3">
        <f>(ABS(Q335)-ABS(Q337*S335/200))*SIGN(Q335)</f>
        <v>129.75207</v>
      </c>
      <c r="V335" s="543">
        <v>70</v>
      </c>
      <c r="W335" s="3">
        <f>ABS(MIN(T335:U335)/(0.9*(V335-4)/100*391.3)*10)</f>
        <v>8.0507808298505985</v>
      </c>
      <c r="X335" s="3">
        <f>ABS(MAX(T335:U335)/(0.9*(V335-4)/100*391.3)*10)</f>
        <v>5.5823620823620823</v>
      </c>
    </row>
    <row r="336" spans="1:24" ht="15" customHeight="1" x14ac:dyDescent="0.25">
      <c r="A336" s="543">
        <v>4</v>
      </c>
      <c r="B336" s="543">
        <v>20</v>
      </c>
      <c r="C336" s="543">
        <v>21</v>
      </c>
      <c r="D336" s="543">
        <v>2</v>
      </c>
      <c r="E336" s="543" t="s">
        <v>458</v>
      </c>
      <c r="F336" s="3">
        <f>TRAVI_TEL!L336</f>
        <v>108.44499999999999</v>
      </c>
      <c r="G336" s="3">
        <f>TRAVI_TEL!M336</f>
        <v>69.89</v>
      </c>
      <c r="H336" s="3">
        <f>TRAVI_TEL!H336</f>
        <v>-75.326999999999998</v>
      </c>
      <c r="I336" s="3">
        <f>TRAVI_TEL!I336</f>
        <v>6.3540000000000001</v>
      </c>
      <c r="J336" s="3">
        <f>TRAVI_TEL!J336</f>
        <v>4.056</v>
      </c>
      <c r="K336" s="3">
        <f>TRAVI_TEL!K336</f>
        <v>6.53</v>
      </c>
      <c r="L336" s="80">
        <f t="shared" si="34"/>
        <v>-79.382999999999996</v>
      </c>
      <c r="M336" s="80">
        <f t="shared" si="34"/>
        <v>12.884</v>
      </c>
      <c r="N336" s="80">
        <f t="shared" si="35"/>
        <v>-83.248199999999997</v>
      </c>
      <c r="O336" s="80">
        <f t="shared" si="38"/>
        <v>36.698899999999995</v>
      </c>
      <c r="P336" s="80">
        <f t="shared" si="36"/>
        <v>-13.358199999999997</v>
      </c>
      <c r="Q336" s="80">
        <f t="shared" si="37"/>
        <v>153.13819999999998</v>
      </c>
      <c r="S336"/>
      <c r="T336" s="3"/>
      <c r="U336" s="3"/>
      <c r="W336" s="3"/>
      <c r="X336" s="3"/>
    </row>
    <row r="337" spans="1:24" ht="15" customHeight="1" x14ac:dyDescent="0.25">
      <c r="A337" s="543">
        <v>4</v>
      </c>
      <c r="B337" s="543">
        <v>20</v>
      </c>
      <c r="C337" s="543">
        <v>21</v>
      </c>
      <c r="D337" s="543">
        <v>2</v>
      </c>
      <c r="E337" s="543" t="s">
        <v>459</v>
      </c>
      <c r="F337" s="3">
        <f>TRAVI_TEL!L337</f>
        <v>-104.07</v>
      </c>
      <c r="G337" s="3">
        <f>TRAVI_TEL!M337</f>
        <v>-66.34</v>
      </c>
      <c r="H337" s="3">
        <f>TRAVI_TEL!H337</f>
        <v>-75.326999999999998</v>
      </c>
      <c r="I337" s="3">
        <f>TRAVI_TEL!I337</f>
        <v>6.3540000000000001</v>
      </c>
      <c r="J337" s="3">
        <f>TRAVI_TEL!J337</f>
        <v>4.056</v>
      </c>
      <c r="K337" s="3">
        <f>TRAVI_TEL!K337</f>
        <v>6.53</v>
      </c>
      <c r="L337" s="80">
        <f t="shared" si="34"/>
        <v>-79.382999999999996</v>
      </c>
      <c r="M337" s="80">
        <f t="shared" si="34"/>
        <v>12.884</v>
      </c>
      <c r="N337" s="80">
        <f t="shared" si="35"/>
        <v>-83.248199999999997</v>
      </c>
      <c r="O337" s="80">
        <f t="shared" si="38"/>
        <v>36.698899999999995</v>
      </c>
      <c r="P337" s="80">
        <f t="shared" si="36"/>
        <v>-149.5882</v>
      </c>
      <c r="Q337" s="80">
        <f t="shared" si="37"/>
        <v>16.908199999999994</v>
      </c>
      <c r="S337"/>
      <c r="T337" s="3"/>
      <c r="U337" s="3"/>
      <c r="W337" s="3"/>
      <c r="X337" s="3"/>
    </row>
    <row r="338" spans="1:24" ht="15" customHeight="1" x14ac:dyDescent="0.25">
      <c r="A338" s="543">
        <v>4</v>
      </c>
      <c r="B338" s="543">
        <v>20</v>
      </c>
      <c r="C338" s="543">
        <v>21</v>
      </c>
      <c r="D338" s="543">
        <v>1</v>
      </c>
      <c r="E338" s="543" t="s">
        <v>456</v>
      </c>
      <c r="F338" s="3">
        <f>TRAVI_TEL!L338</f>
        <v>-85.543000000000006</v>
      </c>
      <c r="G338" s="3">
        <f>TRAVI_TEL!M338</f>
        <v>-55.021999999999998</v>
      </c>
      <c r="H338" s="3">
        <f>TRAVI_TEL!H338</f>
        <v>207.495</v>
      </c>
      <c r="I338" s="3">
        <f>TRAVI_TEL!I338</f>
        <v>-14.875999999999999</v>
      </c>
      <c r="J338" s="3">
        <f>TRAVI_TEL!J338</f>
        <v>-10.384</v>
      </c>
      <c r="K338" s="3">
        <f>TRAVI_TEL!K338</f>
        <v>-16.707999999999998</v>
      </c>
      <c r="L338" s="80">
        <f t="shared" si="34"/>
        <v>217.87900000000002</v>
      </c>
      <c r="M338" s="80">
        <f t="shared" si="34"/>
        <v>-31.583999999999996</v>
      </c>
      <c r="N338" s="80">
        <f t="shared" si="35"/>
        <v>227.35420000000002</v>
      </c>
      <c r="O338" s="80">
        <f t="shared" si="38"/>
        <v>-96.947699999999998</v>
      </c>
      <c r="P338" s="80">
        <f t="shared" si="36"/>
        <v>172.33220000000003</v>
      </c>
      <c r="Q338" s="80">
        <f t="shared" si="37"/>
        <v>-282.37620000000004</v>
      </c>
      <c r="S338" s="543">
        <v>80</v>
      </c>
      <c r="T338" s="3">
        <f>(ABS(P338)-ABS(P340*S338/200))*SIGN(P338)</f>
        <v>168.49876000000003</v>
      </c>
      <c r="U338" s="3">
        <f>(ABS(Q338)-ABS(Q340*S338/200))*SIGN(Q338)</f>
        <v>-219.82516000000004</v>
      </c>
      <c r="V338" s="543">
        <v>70</v>
      </c>
      <c r="W338" s="3">
        <f>ABS(MIN(T338:U338)/(0.9*(V338-4)/100*391.3)*10)</f>
        <v>9.4576035506268088</v>
      </c>
      <c r="X338" s="3">
        <f>ABS(MAX(T338:U338)/(0.9*(V338-4)/100*391.3)*10)</f>
        <v>7.2493725051864599</v>
      </c>
    </row>
    <row r="339" spans="1:24" ht="15" customHeight="1" x14ac:dyDescent="0.25">
      <c r="A339" s="543">
        <v>4</v>
      </c>
      <c r="B339" s="543">
        <v>20</v>
      </c>
      <c r="C339" s="543">
        <v>21</v>
      </c>
      <c r="D339" s="543">
        <v>1</v>
      </c>
      <c r="E339" s="543" t="s">
        <v>457</v>
      </c>
      <c r="F339" s="3">
        <f>TRAVI_TEL!L339</f>
        <v>-47.344999999999999</v>
      </c>
      <c r="G339" s="3">
        <f>TRAVI_TEL!M339</f>
        <v>-29.934000000000001</v>
      </c>
      <c r="H339" s="3">
        <f>TRAVI_TEL!H339</f>
        <v>-152.20400000000001</v>
      </c>
      <c r="I339" s="3">
        <f>TRAVI_TEL!I339</f>
        <v>10.962999999999999</v>
      </c>
      <c r="J339" s="3">
        <f>TRAVI_TEL!J339</f>
        <v>7.63</v>
      </c>
      <c r="K339" s="3">
        <f>TRAVI_TEL!K339</f>
        <v>12.278</v>
      </c>
      <c r="L339" s="80">
        <f t="shared" si="34"/>
        <v>-159.834</v>
      </c>
      <c r="M339" s="80">
        <f t="shared" si="34"/>
        <v>23.241</v>
      </c>
      <c r="N339" s="80">
        <f t="shared" si="35"/>
        <v>-166.80629999999999</v>
      </c>
      <c r="O339" s="80">
        <f t="shared" si="38"/>
        <v>71.191200000000009</v>
      </c>
      <c r="P339" s="80">
        <f t="shared" si="36"/>
        <v>-196.74029999999999</v>
      </c>
      <c r="Q339" s="80">
        <f t="shared" si="37"/>
        <v>136.8723</v>
      </c>
      <c r="S339" s="543">
        <v>30</v>
      </c>
      <c r="T339" s="3">
        <f>(ABS(P339)-ABS(P341*S339/200))*SIGN(P339)</f>
        <v>-174.86825999999999</v>
      </c>
      <c r="U339" s="3">
        <f>(ABS(Q339)-ABS(Q341*S339/200))*SIGN(Q339)</f>
        <v>133.85015999999999</v>
      </c>
      <c r="V339" s="543">
        <v>70</v>
      </c>
      <c r="W339" s="3">
        <f>ABS(MIN(T339:U339)/(0.9*(V339-4)/100*391.3)*10)</f>
        <v>7.5234094071303375</v>
      </c>
      <c r="X339" s="3">
        <f>ABS(MAX(T339:U339)/(0.9*(V339-4)/100*391.3)*10)</f>
        <v>5.7586754330940373</v>
      </c>
    </row>
    <row r="340" spans="1:24" ht="15" customHeight="1" x14ac:dyDescent="0.25">
      <c r="A340" s="543">
        <v>4</v>
      </c>
      <c r="B340" s="543">
        <v>20</v>
      </c>
      <c r="C340" s="543">
        <v>21</v>
      </c>
      <c r="D340" s="543">
        <v>1</v>
      </c>
      <c r="E340" s="543" t="s">
        <v>458</v>
      </c>
      <c r="F340" s="3">
        <f>TRAVI_TEL!L340</f>
        <v>114.29900000000001</v>
      </c>
      <c r="G340" s="3">
        <f>TRAVI_TEL!M340</f>
        <v>73.397000000000006</v>
      </c>
      <c r="H340" s="3">
        <f>TRAVI_TEL!H340</f>
        <v>-75.725999999999999</v>
      </c>
      <c r="I340" s="3">
        <f>TRAVI_TEL!I340</f>
        <v>5.44</v>
      </c>
      <c r="J340" s="3">
        <f>TRAVI_TEL!J340</f>
        <v>3.7919999999999998</v>
      </c>
      <c r="K340" s="3">
        <f>TRAVI_TEL!K340</f>
        <v>6.1020000000000003</v>
      </c>
      <c r="L340" s="80">
        <f t="shared" si="34"/>
        <v>-79.518000000000001</v>
      </c>
      <c r="M340" s="80">
        <f t="shared" si="34"/>
        <v>11.542000000000002</v>
      </c>
      <c r="N340" s="80">
        <f t="shared" si="35"/>
        <v>-82.980599999999995</v>
      </c>
      <c r="O340" s="80">
        <f t="shared" si="38"/>
        <v>35.397400000000005</v>
      </c>
      <c r="P340" s="80">
        <f t="shared" si="36"/>
        <v>-9.5835999999999899</v>
      </c>
      <c r="Q340" s="80">
        <f t="shared" si="37"/>
        <v>156.3776</v>
      </c>
      <c r="S340"/>
      <c r="T340" s="3"/>
      <c r="U340" s="3"/>
      <c r="W340" s="3"/>
      <c r="X340" s="3"/>
    </row>
    <row r="341" spans="1:24" ht="15" customHeight="1" x14ac:dyDescent="0.25">
      <c r="A341" s="543">
        <v>4</v>
      </c>
      <c r="B341" s="543">
        <v>20</v>
      </c>
      <c r="C341" s="543">
        <v>21</v>
      </c>
      <c r="D341" s="543">
        <v>1</v>
      </c>
      <c r="E341" s="543" t="s">
        <v>459</v>
      </c>
      <c r="F341" s="3">
        <f>TRAVI_TEL!L341</f>
        <v>-98.215999999999994</v>
      </c>
      <c r="G341" s="3">
        <f>TRAVI_TEL!M341</f>
        <v>-62.832999999999998</v>
      </c>
      <c r="H341" s="3">
        <f>TRAVI_TEL!H341</f>
        <v>-75.725999999999999</v>
      </c>
      <c r="I341" s="3">
        <f>TRAVI_TEL!I341</f>
        <v>5.44</v>
      </c>
      <c r="J341" s="3">
        <f>TRAVI_TEL!J341</f>
        <v>3.7919999999999998</v>
      </c>
      <c r="K341" s="3">
        <f>TRAVI_TEL!K341</f>
        <v>6.1020000000000003</v>
      </c>
      <c r="L341" s="80">
        <f t="shared" si="34"/>
        <v>-79.518000000000001</v>
      </c>
      <c r="M341" s="80">
        <f t="shared" si="34"/>
        <v>11.542000000000002</v>
      </c>
      <c r="N341" s="80">
        <f t="shared" si="35"/>
        <v>-82.980599999999995</v>
      </c>
      <c r="O341" s="80">
        <f t="shared" si="38"/>
        <v>35.397400000000005</v>
      </c>
      <c r="P341" s="80">
        <f t="shared" si="36"/>
        <v>-145.81360000000001</v>
      </c>
      <c r="Q341" s="80">
        <f t="shared" si="37"/>
        <v>20.147599999999997</v>
      </c>
      <c r="S341"/>
      <c r="T341" s="3"/>
      <c r="U341" s="3"/>
      <c r="W341" s="3"/>
      <c r="X341" s="3"/>
    </row>
    <row r="342" spans="1:24" ht="15" customHeight="1" x14ac:dyDescent="0.25">
      <c r="A342" s="543">
        <v>5</v>
      </c>
      <c r="B342" s="543">
        <v>1</v>
      </c>
      <c r="C342" s="543">
        <v>7</v>
      </c>
      <c r="D342" s="543">
        <v>5</v>
      </c>
      <c r="E342" s="543" t="s">
        <v>456</v>
      </c>
      <c r="F342" s="3">
        <f>TRAVI_TEL!L342</f>
        <v>-43.85</v>
      </c>
      <c r="G342" s="3">
        <f>TRAVI_TEL!M342</f>
        <v>-26.234000000000002</v>
      </c>
      <c r="H342" s="3">
        <f>TRAVI_TEL!H342</f>
        <v>0.97099999999999997</v>
      </c>
      <c r="I342" s="3">
        <f>TRAVI_TEL!I342</f>
        <v>16.829999999999998</v>
      </c>
      <c r="J342" s="3">
        <f>TRAVI_TEL!J342</f>
        <v>-1.605</v>
      </c>
      <c r="K342" s="3">
        <f>TRAVI_TEL!K342</f>
        <v>-2.5670000000000002</v>
      </c>
      <c r="L342" s="80">
        <f t="shared" si="34"/>
        <v>2.5760000000000001</v>
      </c>
      <c r="M342" s="80">
        <f t="shared" si="34"/>
        <v>19.396999999999998</v>
      </c>
      <c r="N342" s="80">
        <f t="shared" si="35"/>
        <v>8.3950999999999993</v>
      </c>
      <c r="O342" s="80">
        <f t="shared" si="38"/>
        <v>20.169799999999999</v>
      </c>
      <c r="P342" s="80">
        <f>G342+O342</f>
        <v>-6.0642000000000031</v>
      </c>
      <c r="Q342" s="80">
        <f>G342-O342</f>
        <v>-46.403800000000004</v>
      </c>
      <c r="S342" s="543">
        <v>60</v>
      </c>
      <c r="T342" s="3">
        <f>(ABS(P342)-ABS(P344*S342/200))*SIGN(P342)</f>
        <v>3.3785699999999981</v>
      </c>
      <c r="U342" s="3">
        <f>(ABS(Q342)-ABS(Q344*S342/200))*SIGN(Q342)</f>
        <v>-31.763170000000002</v>
      </c>
      <c r="V342" s="543">
        <v>25</v>
      </c>
      <c r="W342" s="3">
        <f>ABS(MIN(T342:U342)/(0.9*(V342-4)/100*391.3)*10)</f>
        <v>4.2948914012036941</v>
      </c>
      <c r="X342" s="3">
        <f>ABS(MAX(T342:U342)/(0.9*(V342-4)/100*391.3)*10)</f>
        <v>0.45683699836523728</v>
      </c>
    </row>
    <row r="343" spans="1:24" ht="15" customHeight="1" x14ac:dyDescent="0.25">
      <c r="A343" s="543">
        <v>5</v>
      </c>
      <c r="B343" s="543">
        <v>1</v>
      </c>
      <c r="C343" s="543">
        <v>7</v>
      </c>
      <c r="D343" s="543">
        <v>5</v>
      </c>
      <c r="E343" s="543" t="s">
        <v>457</v>
      </c>
      <c r="F343" s="3">
        <f>TRAVI_TEL!L343</f>
        <v>-38.829000000000001</v>
      </c>
      <c r="G343" s="3">
        <f>TRAVI_TEL!M343</f>
        <v>-23.529</v>
      </c>
      <c r="H343" s="3">
        <f>TRAVI_TEL!H343</f>
        <v>-0.69799999999999995</v>
      </c>
      <c r="I343" s="3">
        <f>TRAVI_TEL!I343</f>
        <v>-11.179</v>
      </c>
      <c r="J343" s="3">
        <f>TRAVI_TEL!J343</f>
        <v>1.0549999999999999</v>
      </c>
      <c r="K343" s="3">
        <f>TRAVI_TEL!K343</f>
        <v>1.6850000000000001</v>
      </c>
      <c r="L343" s="80">
        <f t="shared" si="34"/>
        <v>-1.7529999999999999</v>
      </c>
      <c r="M343" s="80">
        <f t="shared" si="34"/>
        <v>-12.864000000000001</v>
      </c>
      <c r="N343" s="80">
        <f t="shared" si="35"/>
        <v>-5.6121999999999996</v>
      </c>
      <c r="O343" s="80">
        <f t="shared" si="38"/>
        <v>-13.389900000000001</v>
      </c>
      <c r="P343" s="80">
        <f t="shared" ref="P343:P406" si="39">G343+O343</f>
        <v>-36.918900000000001</v>
      </c>
      <c r="Q343" s="80">
        <f t="shared" ref="Q343:Q406" si="40">G343-O343</f>
        <v>-10.139099999999999</v>
      </c>
      <c r="S343" s="543">
        <v>60</v>
      </c>
      <c r="T343" s="3">
        <f>(ABS(P343)-ABS(P345*S343/200))*SIGN(P343)</f>
        <v>-22.697369999999999</v>
      </c>
      <c r="U343" s="3">
        <f>(ABS(Q343)-ABS(Q345*S343/200))*SIGN(Q343)</f>
        <v>-1.1154299999999999</v>
      </c>
      <c r="V343" s="543">
        <v>25</v>
      </c>
      <c r="W343" s="3">
        <f>ABS(MIN(T343:U343)/(0.9*(V343-4)/100*391.3)*10)</f>
        <v>3.0690494444647265</v>
      </c>
      <c r="X343" s="3">
        <f>ABS(MAX(T343:U343)/(0.9*(V343-4)/100*391.3)*10)</f>
        <v>0.15082407441211426</v>
      </c>
    </row>
    <row r="344" spans="1:24" ht="15" customHeight="1" x14ac:dyDescent="0.25">
      <c r="A344" s="543">
        <v>5</v>
      </c>
      <c r="B344" s="543">
        <v>1</v>
      </c>
      <c r="C344" s="543">
        <v>7</v>
      </c>
      <c r="D344" s="543">
        <v>5</v>
      </c>
      <c r="E344" s="543" t="s">
        <v>458</v>
      </c>
      <c r="F344" s="3">
        <f>TRAVI_TEL!L344</f>
        <v>66.971000000000004</v>
      </c>
      <c r="G344" s="3">
        <f>TRAVI_TEL!M344</f>
        <v>40.139000000000003</v>
      </c>
      <c r="H344" s="3">
        <f>TRAVI_TEL!H344</f>
        <v>-0.43099999999999999</v>
      </c>
      <c r="I344" s="3">
        <f>TRAVI_TEL!I344</f>
        <v>-7.23</v>
      </c>
      <c r="J344" s="3">
        <f>TRAVI_TEL!J344</f>
        <v>0.68600000000000005</v>
      </c>
      <c r="K344" s="3">
        <f>TRAVI_TEL!K344</f>
        <v>1.0980000000000001</v>
      </c>
      <c r="L344" s="80">
        <f t="shared" si="34"/>
        <v>-1.117</v>
      </c>
      <c r="M344" s="80">
        <f t="shared" si="34"/>
        <v>-8.3280000000000012</v>
      </c>
      <c r="N344" s="80">
        <f t="shared" si="35"/>
        <v>-3.6154000000000002</v>
      </c>
      <c r="O344" s="80">
        <f t="shared" si="38"/>
        <v>-8.6631000000000018</v>
      </c>
      <c r="P344" s="80">
        <f t="shared" si="39"/>
        <v>31.475900000000003</v>
      </c>
      <c r="Q344" s="80">
        <f t="shared" si="40"/>
        <v>48.802100000000003</v>
      </c>
      <c r="S344"/>
      <c r="T344" s="3"/>
      <c r="U344" s="3"/>
      <c r="W344" s="3"/>
      <c r="X344" s="3"/>
    </row>
    <row r="345" spans="1:24" ht="15" customHeight="1" x14ac:dyDescent="0.25">
      <c r="A345" s="543">
        <v>5</v>
      </c>
      <c r="B345" s="543">
        <v>1</v>
      </c>
      <c r="C345" s="543">
        <v>7</v>
      </c>
      <c r="D345" s="543">
        <v>5</v>
      </c>
      <c r="E345" s="543" t="s">
        <v>459</v>
      </c>
      <c r="F345" s="3">
        <f>TRAVI_TEL!L345</f>
        <v>-64.379000000000005</v>
      </c>
      <c r="G345" s="3">
        <f>TRAVI_TEL!M345</f>
        <v>-38.741999999999997</v>
      </c>
      <c r="H345" s="3">
        <f>TRAVI_TEL!H345</f>
        <v>-0.43099999999999999</v>
      </c>
      <c r="I345" s="3">
        <f>TRAVI_TEL!I345</f>
        <v>-7.23</v>
      </c>
      <c r="J345" s="3">
        <f>TRAVI_TEL!J345</f>
        <v>0.68600000000000005</v>
      </c>
      <c r="K345" s="3">
        <f>TRAVI_TEL!K345</f>
        <v>1.0980000000000001</v>
      </c>
      <c r="L345" s="80">
        <f t="shared" si="34"/>
        <v>-1.117</v>
      </c>
      <c r="M345" s="80">
        <f t="shared" si="34"/>
        <v>-8.3280000000000012</v>
      </c>
      <c r="N345" s="80">
        <f t="shared" si="35"/>
        <v>-3.6154000000000002</v>
      </c>
      <c r="O345" s="80">
        <f t="shared" si="38"/>
        <v>-8.6631000000000018</v>
      </c>
      <c r="P345" s="80">
        <f t="shared" si="39"/>
        <v>-47.405099999999997</v>
      </c>
      <c r="Q345" s="80">
        <f t="shared" si="40"/>
        <v>-30.078899999999997</v>
      </c>
      <c r="S345"/>
      <c r="T345" s="3"/>
      <c r="U345" s="3"/>
      <c r="W345" s="3"/>
      <c r="X345" s="3"/>
    </row>
    <row r="346" spans="1:24" ht="15" customHeight="1" x14ac:dyDescent="0.25">
      <c r="A346" s="543">
        <v>5</v>
      </c>
      <c r="B346" s="543">
        <v>1</v>
      </c>
      <c r="C346" s="543">
        <v>7</v>
      </c>
      <c r="D346" s="543">
        <v>4</v>
      </c>
      <c r="E346" s="543" t="s">
        <v>456</v>
      </c>
      <c r="F346" s="3">
        <f>TRAVI_TEL!L346</f>
        <v>-55.052</v>
      </c>
      <c r="G346" s="3">
        <f>TRAVI_TEL!M346</f>
        <v>-34.204999999999998</v>
      </c>
      <c r="H346" s="3">
        <f>TRAVI_TEL!H346</f>
        <v>5.0110000000000001</v>
      </c>
      <c r="I346" s="3">
        <f>TRAVI_TEL!I346</f>
        <v>116.70699999999999</v>
      </c>
      <c r="J346" s="3">
        <f>TRAVI_TEL!J346</f>
        <v>-11.582000000000001</v>
      </c>
      <c r="K346" s="3">
        <f>TRAVI_TEL!K346</f>
        <v>-18.62</v>
      </c>
      <c r="L346" s="80">
        <f t="shared" si="34"/>
        <v>16.593</v>
      </c>
      <c r="M346" s="80">
        <f t="shared" si="34"/>
        <v>135.327</v>
      </c>
      <c r="N346" s="80">
        <f t="shared" si="35"/>
        <v>57.191099999999992</v>
      </c>
      <c r="O346" s="80">
        <f t="shared" si="38"/>
        <v>140.3049</v>
      </c>
      <c r="P346" s="80">
        <f t="shared" si="39"/>
        <v>106.09990000000001</v>
      </c>
      <c r="Q346" s="80">
        <f t="shared" si="40"/>
        <v>-174.50990000000002</v>
      </c>
      <c r="S346" s="543">
        <v>70</v>
      </c>
      <c r="T346" s="3">
        <f>(ABS(P346)-ABS(P348*S346/200))*SIGN(P346)</f>
        <v>99.94256</v>
      </c>
      <c r="U346" s="3">
        <f>(ABS(Q346)-ABS(Q348*S346/200))*SIGN(Q346)</f>
        <v>-130.52666000000002</v>
      </c>
      <c r="V346" s="543">
        <v>60</v>
      </c>
      <c r="W346" s="3">
        <f>ABS(MIN(T346:U346)/(0.9*(V346-4)/100*391.3)*10)</f>
        <v>6.6184888385885063</v>
      </c>
      <c r="X346" s="3">
        <f>ABS(MAX(T346:U346)/(0.9*(V346-4)/100*391.3)*10)</f>
        <v>5.0676905228400235</v>
      </c>
    </row>
    <row r="347" spans="1:24" ht="15" customHeight="1" x14ac:dyDescent="0.25">
      <c r="A347" s="543">
        <v>5</v>
      </c>
      <c r="B347" s="543">
        <v>1</v>
      </c>
      <c r="C347" s="543">
        <v>7</v>
      </c>
      <c r="D347" s="543">
        <v>4</v>
      </c>
      <c r="E347" s="543" t="s">
        <v>457</v>
      </c>
      <c r="F347" s="3">
        <f>TRAVI_TEL!L347</f>
        <v>-45.914999999999999</v>
      </c>
      <c r="G347" s="3">
        <f>TRAVI_TEL!M347</f>
        <v>-28.827999999999999</v>
      </c>
      <c r="H347" s="3">
        <f>TRAVI_TEL!H347</f>
        <v>-3.8780000000000001</v>
      </c>
      <c r="I347" s="3">
        <f>TRAVI_TEL!I347</f>
        <v>-94.789000000000001</v>
      </c>
      <c r="J347" s="3">
        <f>TRAVI_TEL!J347</f>
        <v>9.4489999999999998</v>
      </c>
      <c r="K347" s="3">
        <f>TRAVI_TEL!K347</f>
        <v>15.201000000000001</v>
      </c>
      <c r="L347" s="80">
        <f t="shared" si="34"/>
        <v>-13.327</v>
      </c>
      <c r="M347" s="80">
        <f t="shared" si="34"/>
        <v>-109.99000000000001</v>
      </c>
      <c r="N347" s="80">
        <f t="shared" si="35"/>
        <v>-46.323999999999998</v>
      </c>
      <c r="O347" s="80">
        <f t="shared" si="38"/>
        <v>-113.9881</v>
      </c>
      <c r="P347" s="80">
        <f t="shared" si="39"/>
        <v>-142.81610000000001</v>
      </c>
      <c r="Q347" s="80">
        <f t="shared" si="40"/>
        <v>85.1601</v>
      </c>
      <c r="S347" s="543">
        <v>70</v>
      </c>
      <c r="T347" s="3">
        <f>(ABS(P347)-ABS(P349*S347/200))*SIGN(P347)</f>
        <v>-99.893010000000004</v>
      </c>
      <c r="U347" s="3">
        <f>(ABS(Q347)-ABS(Q349*S347/200))*SIGN(Q347)</f>
        <v>77.942610000000002</v>
      </c>
      <c r="V347" s="543">
        <v>60</v>
      </c>
      <c r="W347" s="3">
        <f>ABS(MIN(T347:U347)/(0.9*(V347-4)/100*391.3)*10)</f>
        <v>5.0651780390152474</v>
      </c>
      <c r="X347" s="3">
        <f>ABS(MAX(T347:U347)/(0.9*(V347-4)/100*391.3)*10)</f>
        <v>3.9521603811470918</v>
      </c>
    </row>
    <row r="348" spans="1:24" ht="15" customHeight="1" x14ac:dyDescent="0.25">
      <c r="A348" s="543">
        <v>5</v>
      </c>
      <c r="B348" s="543">
        <v>1</v>
      </c>
      <c r="C348" s="543">
        <v>7</v>
      </c>
      <c r="D348" s="543">
        <v>4</v>
      </c>
      <c r="E348" s="543" t="s">
        <v>458</v>
      </c>
      <c r="F348" s="3">
        <f>TRAVI_TEL!L348</f>
        <v>85.271000000000001</v>
      </c>
      <c r="G348" s="3">
        <f>TRAVI_TEL!M348</f>
        <v>54.036999999999999</v>
      </c>
      <c r="H348" s="3">
        <f>TRAVI_TEL!H348</f>
        <v>-2.504</v>
      </c>
      <c r="I348" s="3">
        <f>TRAVI_TEL!I348</f>
        <v>-59.573999999999998</v>
      </c>
      <c r="J348" s="3">
        <f>TRAVI_TEL!J348</f>
        <v>5.9240000000000004</v>
      </c>
      <c r="K348" s="3">
        <f>TRAVI_TEL!K348</f>
        <v>9.5269999999999992</v>
      </c>
      <c r="L348" s="80">
        <f t="shared" si="34"/>
        <v>-8.4280000000000008</v>
      </c>
      <c r="M348" s="80">
        <f t="shared" si="34"/>
        <v>-69.100999999999999</v>
      </c>
      <c r="N348" s="80">
        <f t="shared" si="35"/>
        <v>-29.158300000000001</v>
      </c>
      <c r="O348" s="80">
        <f t="shared" si="38"/>
        <v>-71.629400000000004</v>
      </c>
      <c r="P348" s="80">
        <f t="shared" si="39"/>
        <v>-17.592400000000005</v>
      </c>
      <c r="Q348" s="80">
        <f t="shared" si="40"/>
        <v>125.66640000000001</v>
      </c>
      <c r="S348"/>
      <c r="T348" s="3"/>
      <c r="U348" s="3"/>
      <c r="W348" s="3"/>
      <c r="X348" s="3"/>
    </row>
    <row r="349" spans="1:24" ht="15" customHeight="1" x14ac:dyDescent="0.25">
      <c r="A349" s="543">
        <v>5</v>
      </c>
      <c r="B349" s="543">
        <v>1</v>
      </c>
      <c r="C349" s="543">
        <v>7</v>
      </c>
      <c r="D349" s="543">
        <v>4</v>
      </c>
      <c r="E349" s="543" t="s">
        <v>459</v>
      </c>
      <c r="F349" s="3">
        <f>TRAVI_TEL!L349</f>
        <v>-80.123000000000005</v>
      </c>
      <c r="G349" s="3">
        <f>TRAVI_TEL!M349</f>
        <v>-51.008000000000003</v>
      </c>
      <c r="H349" s="3">
        <f>TRAVI_TEL!H349</f>
        <v>-2.504</v>
      </c>
      <c r="I349" s="3">
        <f>TRAVI_TEL!I349</f>
        <v>-59.573999999999998</v>
      </c>
      <c r="J349" s="3">
        <f>TRAVI_TEL!J349</f>
        <v>5.9240000000000004</v>
      </c>
      <c r="K349" s="3">
        <f>TRAVI_TEL!K349</f>
        <v>9.5269999999999992</v>
      </c>
      <c r="L349" s="80">
        <f t="shared" si="34"/>
        <v>-8.4280000000000008</v>
      </c>
      <c r="M349" s="80">
        <f t="shared" si="34"/>
        <v>-69.100999999999999</v>
      </c>
      <c r="N349" s="80">
        <f t="shared" si="35"/>
        <v>-29.158300000000001</v>
      </c>
      <c r="O349" s="80">
        <f t="shared" si="38"/>
        <v>-71.629400000000004</v>
      </c>
      <c r="P349" s="80">
        <f t="shared" si="39"/>
        <v>-122.63740000000001</v>
      </c>
      <c r="Q349" s="80">
        <f t="shared" si="40"/>
        <v>20.621400000000001</v>
      </c>
      <c r="S349"/>
      <c r="T349" s="3"/>
      <c r="U349" s="3"/>
      <c r="W349" s="3"/>
      <c r="X349" s="3"/>
    </row>
    <row r="350" spans="1:24" ht="15" customHeight="1" x14ac:dyDescent="0.25">
      <c r="A350" s="543">
        <v>5</v>
      </c>
      <c r="B350" s="543">
        <v>1</v>
      </c>
      <c r="C350" s="543">
        <v>7</v>
      </c>
      <c r="D350" s="543">
        <v>3</v>
      </c>
      <c r="E350" s="543" t="s">
        <v>456</v>
      </c>
      <c r="F350" s="3">
        <f>TRAVI_TEL!L350</f>
        <v>-53.215000000000003</v>
      </c>
      <c r="G350" s="3">
        <f>TRAVI_TEL!M350</f>
        <v>-32.43</v>
      </c>
      <c r="H350" s="3">
        <f>TRAVI_TEL!H350</f>
        <v>4.5419999999999998</v>
      </c>
      <c r="I350" s="3">
        <f>TRAVI_TEL!I350</f>
        <v>228.23500000000001</v>
      </c>
      <c r="J350" s="3">
        <f>TRAVI_TEL!J350</f>
        <v>-22.268000000000001</v>
      </c>
      <c r="K350" s="3">
        <f>TRAVI_TEL!K350</f>
        <v>-35.881</v>
      </c>
      <c r="L350" s="80">
        <f t="shared" si="34"/>
        <v>26.810000000000002</v>
      </c>
      <c r="M350" s="80">
        <f t="shared" si="34"/>
        <v>264.11599999999999</v>
      </c>
      <c r="N350" s="80">
        <f t="shared" si="35"/>
        <v>106.0448</v>
      </c>
      <c r="O350" s="80">
        <f t="shared" si="38"/>
        <v>272.15899999999999</v>
      </c>
      <c r="P350" s="80">
        <f t="shared" si="39"/>
        <v>239.72899999999998</v>
      </c>
      <c r="Q350" s="80">
        <f t="shared" si="40"/>
        <v>-304.589</v>
      </c>
      <c r="S350" s="543">
        <v>80</v>
      </c>
      <c r="T350" s="3">
        <f>(ABS(P350)-ABS(P352*S350/200))*SIGN(P350)</f>
        <v>203.06471999999999</v>
      </c>
      <c r="U350" s="3">
        <f>(ABS(Q350)-ABS(Q352*S350/200))*SIGN(Q350)</f>
        <v>-223.78631999999999</v>
      </c>
      <c r="V350" s="543">
        <v>70</v>
      </c>
      <c r="W350" s="3">
        <f>ABS(MIN(T350:U350)/(0.9*(V350-4)/100*391.3)*10)</f>
        <v>9.6280257210489761</v>
      </c>
      <c r="X350" s="3">
        <f>ABS(MAX(T350:U350)/(0.9*(V350-4)/100*391.3)*10)</f>
        <v>8.7365141318629682</v>
      </c>
    </row>
    <row r="351" spans="1:24" ht="15" customHeight="1" x14ac:dyDescent="0.25">
      <c r="A351" s="543">
        <v>5</v>
      </c>
      <c r="B351" s="543">
        <v>1</v>
      </c>
      <c r="C351" s="543">
        <v>7</v>
      </c>
      <c r="D351" s="543">
        <v>3</v>
      </c>
      <c r="E351" s="543" t="s">
        <v>457</v>
      </c>
      <c r="F351" s="3">
        <f>TRAVI_TEL!L351</f>
        <v>-42.095999999999997</v>
      </c>
      <c r="G351" s="3">
        <f>TRAVI_TEL!M351</f>
        <v>-27.745000000000001</v>
      </c>
      <c r="H351" s="3">
        <f>TRAVI_TEL!H351</f>
        <v>-4.2450000000000001</v>
      </c>
      <c r="I351" s="3">
        <f>TRAVI_TEL!I351</f>
        <v>-208.87700000000001</v>
      </c>
      <c r="J351" s="3">
        <f>TRAVI_TEL!J351</f>
        <v>20.382000000000001</v>
      </c>
      <c r="K351" s="3">
        <f>TRAVI_TEL!K351</f>
        <v>32.837000000000003</v>
      </c>
      <c r="L351" s="80">
        <f t="shared" si="34"/>
        <v>-24.627000000000002</v>
      </c>
      <c r="M351" s="80">
        <f t="shared" si="34"/>
        <v>-241.714</v>
      </c>
      <c r="N351" s="80">
        <f t="shared" si="35"/>
        <v>-97.141199999999998</v>
      </c>
      <c r="O351" s="80">
        <f t="shared" si="38"/>
        <v>-249.10210000000001</v>
      </c>
      <c r="P351" s="80">
        <f t="shared" si="39"/>
        <v>-276.84710000000001</v>
      </c>
      <c r="Q351" s="80">
        <f t="shared" si="40"/>
        <v>221.3571</v>
      </c>
      <c r="S351" s="543">
        <v>80</v>
      </c>
      <c r="T351" s="3">
        <f>(ABS(P351)-ABS(P353*S351/200))*SIGN(P351)</f>
        <v>-197.10002000000003</v>
      </c>
      <c r="U351" s="3">
        <f>(ABS(Q351)-ABS(Q353*S351/200))*SIGN(Q351)</f>
        <v>183.63722000000001</v>
      </c>
      <c r="V351" s="543">
        <v>70</v>
      </c>
      <c r="W351" s="3">
        <f>ABS(MIN(T351:U351)/(0.9*(V351-4)/100*391.3)*10)</f>
        <v>8.4798930612884114</v>
      </c>
      <c r="X351" s="3">
        <f>ABS(MAX(T351:U351)/(0.9*(V351-4)/100*391.3)*10)</f>
        <v>7.9006789937022504</v>
      </c>
    </row>
    <row r="352" spans="1:24" ht="15" customHeight="1" x14ac:dyDescent="0.25">
      <c r="A352" s="543">
        <v>5</v>
      </c>
      <c r="B352" s="543">
        <v>1</v>
      </c>
      <c r="C352" s="543">
        <v>7</v>
      </c>
      <c r="D352" s="543">
        <v>3</v>
      </c>
      <c r="E352" s="543" t="s">
        <v>458</v>
      </c>
      <c r="F352" s="3">
        <f>TRAVI_TEL!L352</f>
        <v>87.569000000000003</v>
      </c>
      <c r="G352" s="3">
        <f>TRAVI_TEL!M352</f>
        <v>55.173000000000002</v>
      </c>
      <c r="H352" s="3">
        <f>TRAVI_TEL!H352</f>
        <v>-2.4750000000000001</v>
      </c>
      <c r="I352" s="3">
        <f>TRAVI_TEL!I352</f>
        <v>-123.13</v>
      </c>
      <c r="J352" s="3">
        <f>TRAVI_TEL!J352</f>
        <v>12.013999999999999</v>
      </c>
      <c r="K352" s="3">
        <f>TRAVI_TEL!K352</f>
        <v>19.356999999999999</v>
      </c>
      <c r="L352" s="80">
        <f t="shared" si="34"/>
        <v>-14.488999999999999</v>
      </c>
      <c r="M352" s="80">
        <f t="shared" si="34"/>
        <v>-142.48699999999999</v>
      </c>
      <c r="N352" s="80">
        <f t="shared" si="35"/>
        <v>-57.235099999999996</v>
      </c>
      <c r="O352" s="80">
        <f t="shared" si="38"/>
        <v>-146.83369999999999</v>
      </c>
      <c r="P352" s="80">
        <f t="shared" si="39"/>
        <v>-91.660699999999991</v>
      </c>
      <c r="Q352" s="80">
        <f t="shared" si="40"/>
        <v>202.0067</v>
      </c>
      <c r="S352"/>
      <c r="T352" s="3"/>
      <c r="U352" s="3"/>
      <c r="W352" s="3"/>
      <c r="X352" s="3"/>
    </row>
    <row r="353" spans="1:24" ht="15" customHeight="1" x14ac:dyDescent="0.25">
      <c r="A353" s="543">
        <v>5</v>
      </c>
      <c r="B353" s="543">
        <v>1</v>
      </c>
      <c r="C353" s="543">
        <v>7</v>
      </c>
      <c r="D353" s="543">
        <v>3</v>
      </c>
      <c r="E353" s="543" t="s">
        <v>459</v>
      </c>
      <c r="F353" s="3">
        <f>TRAVI_TEL!L353</f>
        <v>-81.305000000000007</v>
      </c>
      <c r="G353" s="3">
        <f>TRAVI_TEL!M353</f>
        <v>-52.533999999999999</v>
      </c>
      <c r="H353" s="3">
        <f>TRAVI_TEL!H353</f>
        <v>-2.4750000000000001</v>
      </c>
      <c r="I353" s="3">
        <f>TRAVI_TEL!I353</f>
        <v>-123.13</v>
      </c>
      <c r="J353" s="3">
        <f>TRAVI_TEL!J353</f>
        <v>12.013999999999999</v>
      </c>
      <c r="K353" s="3">
        <f>TRAVI_TEL!K353</f>
        <v>19.356999999999999</v>
      </c>
      <c r="L353" s="80">
        <f t="shared" si="34"/>
        <v>-14.488999999999999</v>
      </c>
      <c r="M353" s="80">
        <f t="shared" si="34"/>
        <v>-142.48699999999999</v>
      </c>
      <c r="N353" s="80">
        <f t="shared" si="35"/>
        <v>-57.235099999999996</v>
      </c>
      <c r="O353" s="80">
        <f t="shared" si="38"/>
        <v>-146.83369999999999</v>
      </c>
      <c r="P353" s="80">
        <f t="shared" si="39"/>
        <v>-199.36769999999999</v>
      </c>
      <c r="Q353" s="80">
        <f t="shared" si="40"/>
        <v>94.299700000000001</v>
      </c>
      <c r="S353"/>
      <c r="T353" s="3"/>
      <c r="U353" s="3"/>
      <c r="W353" s="3"/>
      <c r="X353" s="3"/>
    </row>
    <row r="354" spans="1:24" ht="15" customHeight="1" x14ac:dyDescent="0.25">
      <c r="A354" s="543">
        <v>5</v>
      </c>
      <c r="B354" s="543">
        <v>1</v>
      </c>
      <c r="C354" s="543">
        <v>7</v>
      </c>
      <c r="D354" s="543">
        <v>2</v>
      </c>
      <c r="E354" s="543" t="s">
        <v>456</v>
      </c>
      <c r="F354" s="3">
        <f>TRAVI_TEL!L354</f>
        <v>-51.405999999999999</v>
      </c>
      <c r="G354" s="3">
        <f>TRAVI_TEL!M354</f>
        <v>-31.491</v>
      </c>
      <c r="H354" s="3">
        <f>TRAVI_TEL!H354</f>
        <v>3.8959999999999999</v>
      </c>
      <c r="I354" s="3">
        <f>TRAVI_TEL!I354</f>
        <v>297.10399999999998</v>
      </c>
      <c r="J354" s="3">
        <f>TRAVI_TEL!J354</f>
        <v>-27.826000000000001</v>
      </c>
      <c r="K354" s="3">
        <f>TRAVI_TEL!K354</f>
        <v>-44.795999999999999</v>
      </c>
      <c r="L354" s="80">
        <f t="shared" si="34"/>
        <v>31.722000000000001</v>
      </c>
      <c r="M354" s="80">
        <f t="shared" si="34"/>
        <v>341.9</v>
      </c>
      <c r="N354" s="80">
        <f t="shared" si="35"/>
        <v>134.292</v>
      </c>
      <c r="O354" s="80">
        <f t="shared" si="38"/>
        <v>351.41659999999996</v>
      </c>
      <c r="P354" s="80">
        <f t="shared" si="39"/>
        <v>319.92559999999997</v>
      </c>
      <c r="Q354" s="80">
        <f t="shared" si="40"/>
        <v>-382.90759999999995</v>
      </c>
      <c r="S354" s="543">
        <v>80</v>
      </c>
      <c r="T354" s="3">
        <f>(ABS(P354)-ABS(P356*S354/200))*SIGN(P354)</f>
        <v>265.39679999999998</v>
      </c>
      <c r="U354" s="3">
        <f>(ABS(Q354)-ABS(Q356*S354/200))*SIGN(Q354)</f>
        <v>-285.00279999999998</v>
      </c>
      <c r="V354" s="543">
        <v>70</v>
      </c>
      <c r="W354" s="3">
        <f>ABS(MIN(T354:U354)/(0.9*(V354-4)/100*391.3)*10)</f>
        <v>12.261760633853655</v>
      </c>
      <c r="X354" s="3">
        <f>ABS(MAX(T354:U354)/(0.9*(V354-4)/100*391.3)*10)</f>
        <v>11.418245836850486</v>
      </c>
    </row>
    <row r="355" spans="1:24" ht="15" customHeight="1" x14ac:dyDescent="0.25">
      <c r="A355" s="543">
        <v>5</v>
      </c>
      <c r="B355" s="543">
        <v>1</v>
      </c>
      <c r="C355" s="543">
        <v>7</v>
      </c>
      <c r="D355" s="543">
        <v>2</v>
      </c>
      <c r="E355" s="543" t="s">
        <v>457</v>
      </c>
      <c r="F355" s="3">
        <f>TRAVI_TEL!L355</f>
        <v>-46.232999999999997</v>
      </c>
      <c r="G355" s="3">
        <f>TRAVI_TEL!M355</f>
        <v>-30.189</v>
      </c>
      <c r="H355" s="3">
        <f>TRAVI_TEL!H355</f>
        <v>-3.6040000000000001</v>
      </c>
      <c r="I355" s="3">
        <f>TRAVI_TEL!I355</f>
        <v>-274.78100000000001</v>
      </c>
      <c r="J355" s="3">
        <f>TRAVI_TEL!J355</f>
        <v>25.733000000000001</v>
      </c>
      <c r="K355" s="3">
        <f>TRAVI_TEL!K355</f>
        <v>41.427999999999997</v>
      </c>
      <c r="L355" s="80">
        <f t="shared" si="34"/>
        <v>-29.337</v>
      </c>
      <c r="M355" s="80">
        <f t="shared" si="34"/>
        <v>-316.209</v>
      </c>
      <c r="N355" s="80">
        <f t="shared" si="35"/>
        <v>-124.19970000000001</v>
      </c>
      <c r="O355" s="80">
        <f t="shared" si="38"/>
        <v>-325.01010000000002</v>
      </c>
      <c r="P355" s="80">
        <f t="shared" si="39"/>
        <v>-355.19910000000004</v>
      </c>
      <c r="Q355" s="80">
        <f t="shared" si="40"/>
        <v>294.8211</v>
      </c>
      <c r="S355" s="543">
        <v>80</v>
      </c>
      <c r="T355" s="3">
        <f>(ABS(P355)-ABS(P357*S355/200))*SIGN(P355)</f>
        <v>-257.58750000000003</v>
      </c>
      <c r="U355" s="3">
        <f>(ABS(Q355)-ABS(Q357*S355/200))*SIGN(Q355)</f>
        <v>239.9991</v>
      </c>
      <c r="V355" s="543">
        <v>70</v>
      </c>
      <c r="W355" s="3">
        <f>ABS(MIN(T355:U355)/(0.9*(V355-4)/100*391.3)*10)</f>
        <v>11.082263989240735</v>
      </c>
      <c r="X355" s="3">
        <f>ABS(MAX(T355:U355)/(0.9*(V355-4)/100*391.3)*10)</f>
        <v>10.325552999971606</v>
      </c>
    </row>
    <row r="356" spans="1:24" ht="15" customHeight="1" x14ac:dyDescent="0.25">
      <c r="A356" s="543">
        <v>5</v>
      </c>
      <c r="B356" s="543">
        <v>1</v>
      </c>
      <c r="C356" s="543">
        <v>7</v>
      </c>
      <c r="D356" s="543">
        <v>2</v>
      </c>
      <c r="E356" s="543" t="s">
        <v>458</v>
      </c>
      <c r="F356" s="3">
        <f>TRAVI_TEL!L356</f>
        <v>85.894000000000005</v>
      </c>
      <c r="G356" s="3">
        <f>TRAVI_TEL!M356</f>
        <v>54.22</v>
      </c>
      <c r="H356" s="3">
        <f>TRAVI_TEL!H356</f>
        <v>-2.113</v>
      </c>
      <c r="I356" s="3">
        <f>TRAVI_TEL!I356</f>
        <v>-161.09399999999999</v>
      </c>
      <c r="J356" s="3">
        <f>TRAVI_TEL!J356</f>
        <v>15.087</v>
      </c>
      <c r="K356" s="3">
        <f>TRAVI_TEL!K356</f>
        <v>24.288</v>
      </c>
      <c r="L356" s="80">
        <f t="shared" si="34"/>
        <v>-17.2</v>
      </c>
      <c r="M356" s="80">
        <f t="shared" si="34"/>
        <v>-185.38200000000001</v>
      </c>
      <c r="N356" s="80">
        <f t="shared" si="35"/>
        <v>-72.814599999999999</v>
      </c>
      <c r="O356" s="80">
        <f t="shared" si="38"/>
        <v>-190.542</v>
      </c>
      <c r="P356" s="80">
        <f t="shared" si="39"/>
        <v>-136.322</v>
      </c>
      <c r="Q356" s="80">
        <f t="shared" si="40"/>
        <v>244.762</v>
      </c>
      <c r="S356"/>
      <c r="T356" s="3"/>
      <c r="U356" s="3"/>
      <c r="W356" s="3"/>
      <c r="X356" s="3"/>
    </row>
    <row r="357" spans="1:24" ht="15" customHeight="1" x14ac:dyDescent="0.25">
      <c r="A357" s="543">
        <v>5</v>
      </c>
      <c r="B357" s="543">
        <v>1</v>
      </c>
      <c r="C357" s="543">
        <v>7</v>
      </c>
      <c r="D357" s="543">
        <v>2</v>
      </c>
      <c r="E357" s="543" t="s">
        <v>459</v>
      </c>
      <c r="F357" s="3">
        <f>TRAVI_TEL!L357</f>
        <v>-82.98</v>
      </c>
      <c r="G357" s="3">
        <f>TRAVI_TEL!M357</f>
        <v>-53.487000000000002</v>
      </c>
      <c r="H357" s="3">
        <f>TRAVI_TEL!H357</f>
        <v>-2.113</v>
      </c>
      <c r="I357" s="3">
        <f>TRAVI_TEL!I357</f>
        <v>-161.09399999999999</v>
      </c>
      <c r="J357" s="3">
        <f>TRAVI_TEL!J357</f>
        <v>15.087</v>
      </c>
      <c r="K357" s="3">
        <f>TRAVI_TEL!K357</f>
        <v>24.288</v>
      </c>
      <c r="L357" s="80">
        <f t="shared" si="34"/>
        <v>-17.2</v>
      </c>
      <c r="M357" s="80">
        <f t="shared" si="34"/>
        <v>-185.38200000000001</v>
      </c>
      <c r="N357" s="80">
        <f t="shared" si="35"/>
        <v>-72.814599999999999</v>
      </c>
      <c r="O357" s="80">
        <f t="shared" si="38"/>
        <v>-190.542</v>
      </c>
      <c r="P357" s="80">
        <f t="shared" si="39"/>
        <v>-244.029</v>
      </c>
      <c r="Q357" s="80">
        <f t="shared" si="40"/>
        <v>137.05500000000001</v>
      </c>
      <c r="S357"/>
      <c r="T357" s="3"/>
      <c r="U357" s="3"/>
      <c r="W357" s="3"/>
      <c r="X357" s="3"/>
    </row>
    <row r="358" spans="1:24" ht="15" customHeight="1" x14ac:dyDescent="0.25">
      <c r="A358" s="543">
        <v>5</v>
      </c>
      <c r="B358" s="543">
        <v>1</v>
      </c>
      <c r="C358" s="543">
        <v>7</v>
      </c>
      <c r="D358" s="543">
        <v>1</v>
      </c>
      <c r="E358" s="543" t="s">
        <v>456</v>
      </c>
      <c r="F358" s="3">
        <f>TRAVI_TEL!L358</f>
        <v>-40.905999999999999</v>
      </c>
      <c r="G358" s="3">
        <f>TRAVI_TEL!M358</f>
        <v>-25.564</v>
      </c>
      <c r="H358" s="3">
        <f>TRAVI_TEL!H358</f>
        <v>4.1479999999999997</v>
      </c>
      <c r="I358" s="3">
        <f>TRAVI_TEL!I358</f>
        <v>327.23099999999999</v>
      </c>
      <c r="J358" s="3">
        <f>TRAVI_TEL!J358</f>
        <v>-29.707000000000001</v>
      </c>
      <c r="K358" s="3">
        <f>TRAVI_TEL!K358</f>
        <v>-47.798000000000002</v>
      </c>
      <c r="L358" s="80">
        <f t="shared" si="34"/>
        <v>33.855000000000004</v>
      </c>
      <c r="M358" s="80">
        <f t="shared" si="34"/>
        <v>375.029</v>
      </c>
      <c r="N358" s="80">
        <f t="shared" si="35"/>
        <v>146.36369999999999</v>
      </c>
      <c r="O358" s="80">
        <f t="shared" si="38"/>
        <v>385.18549999999999</v>
      </c>
      <c r="P358" s="80">
        <f t="shared" si="39"/>
        <v>359.62149999999997</v>
      </c>
      <c r="Q358" s="80">
        <f t="shared" si="40"/>
        <v>-410.74950000000001</v>
      </c>
      <c r="S358" s="543">
        <v>80</v>
      </c>
      <c r="T358" s="3">
        <f>(ABS(P358)-ABS(P360*S358/200))*SIGN(P358)</f>
        <v>297.37789999999995</v>
      </c>
      <c r="U358" s="3">
        <f>(ABS(Q358)-ABS(Q360*S358/200))*SIGN(Q358)</f>
        <v>-307.81709999999998</v>
      </c>
      <c r="V358" s="543">
        <v>70</v>
      </c>
      <c r="W358" s="3">
        <f>ABS(MIN(T358:U358)/(0.9*(V358-4)/100*391.3)*10)</f>
        <v>13.243307080516383</v>
      </c>
      <c r="X358" s="3">
        <f>ABS(MAX(T358:U358)/(0.9*(V358-4)/100*391.3)*10)</f>
        <v>12.794178259294537</v>
      </c>
    </row>
    <row r="359" spans="1:24" ht="15" customHeight="1" x14ac:dyDescent="0.25">
      <c r="A359" s="543">
        <v>5</v>
      </c>
      <c r="B359" s="543">
        <v>1</v>
      </c>
      <c r="C359" s="543">
        <v>7</v>
      </c>
      <c r="D359" s="543">
        <v>1</v>
      </c>
      <c r="E359" s="543" t="s">
        <v>457</v>
      </c>
      <c r="F359" s="3">
        <f>TRAVI_TEL!L359</f>
        <v>-57.231000000000002</v>
      </c>
      <c r="G359" s="3">
        <f>TRAVI_TEL!M359</f>
        <v>-36.186</v>
      </c>
      <c r="H359" s="3">
        <f>TRAVI_TEL!H359</f>
        <v>-3.7469999999999999</v>
      </c>
      <c r="I359" s="3">
        <f>TRAVI_TEL!I359</f>
        <v>-295.43700000000001</v>
      </c>
      <c r="J359" s="3">
        <f>TRAVI_TEL!J359</f>
        <v>26.83</v>
      </c>
      <c r="K359" s="3">
        <f>TRAVI_TEL!K359</f>
        <v>43.168999999999997</v>
      </c>
      <c r="L359" s="80">
        <f t="shared" si="34"/>
        <v>-30.576999999999998</v>
      </c>
      <c r="M359" s="80">
        <f t="shared" si="34"/>
        <v>-338.60599999999999</v>
      </c>
      <c r="N359" s="80">
        <f t="shared" si="35"/>
        <v>-132.15879999999999</v>
      </c>
      <c r="O359" s="80">
        <f t="shared" si="38"/>
        <v>-347.77909999999997</v>
      </c>
      <c r="P359" s="80">
        <f t="shared" si="39"/>
        <v>-383.96509999999995</v>
      </c>
      <c r="Q359" s="80">
        <f t="shared" si="40"/>
        <v>311.59309999999999</v>
      </c>
      <c r="S359" s="543">
        <v>80</v>
      </c>
      <c r="T359" s="3">
        <f>(ABS(P359)-ABS(P361*S359/200))*SIGN(P359)</f>
        <v>-278.63869999999997</v>
      </c>
      <c r="U359" s="3">
        <f>(ABS(Q359)-ABS(Q361*S359/200))*SIGN(Q359)</f>
        <v>251.74349999999998</v>
      </c>
      <c r="V359" s="543">
        <v>70</v>
      </c>
      <c r="W359" s="3">
        <f>ABS(MIN(T359:U359)/(0.9*(V359-4)/100*391.3)*10)</f>
        <v>11.987956057723499</v>
      </c>
      <c r="X359" s="3">
        <f>ABS(MAX(T359:U359)/(0.9*(V359-4)/100*391.3)*10)</f>
        <v>10.830835830835831</v>
      </c>
    </row>
    <row r="360" spans="1:24" ht="15" customHeight="1" x14ac:dyDescent="0.25">
      <c r="A360" s="543">
        <v>5</v>
      </c>
      <c r="B360" s="543">
        <v>1</v>
      </c>
      <c r="C360" s="543">
        <v>7</v>
      </c>
      <c r="D360" s="543">
        <v>1</v>
      </c>
      <c r="E360" s="543" t="s">
        <v>458</v>
      </c>
      <c r="F360" s="3">
        <f>TRAVI_TEL!L360</f>
        <v>79.837999999999994</v>
      </c>
      <c r="G360" s="3">
        <f>TRAVI_TEL!M360</f>
        <v>50.860999999999997</v>
      </c>
      <c r="H360" s="3">
        <f>TRAVI_TEL!H360</f>
        <v>-2.2240000000000002</v>
      </c>
      <c r="I360" s="3">
        <f>TRAVI_TEL!I360</f>
        <v>-175.4</v>
      </c>
      <c r="J360" s="3">
        <f>TRAVI_TEL!J360</f>
        <v>15.926</v>
      </c>
      <c r="K360" s="3">
        <f>TRAVI_TEL!K360</f>
        <v>25.625</v>
      </c>
      <c r="L360" s="80">
        <f t="shared" si="34"/>
        <v>-18.149999999999999</v>
      </c>
      <c r="M360" s="80">
        <f t="shared" si="34"/>
        <v>-201.02500000000001</v>
      </c>
      <c r="N360" s="80">
        <f t="shared" si="35"/>
        <v>-78.457499999999996</v>
      </c>
      <c r="O360" s="80">
        <f t="shared" si="38"/>
        <v>-206.47</v>
      </c>
      <c r="P360" s="80">
        <f t="shared" si="39"/>
        <v>-155.60900000000001</v>
      </c>
      <c r="Q360" s="80">
        <f t="shared" si="40"/>
        <v>257.33100000000002</v>
      </c>
      <c r="S360"/>
      <c r="T360" s="3"/>
      <c r="U360" s="3"/>
      <c r="W360" s="3"/>
      <c r="X360" s="3"/>
    </row>
    <row r="361" spans="1:24" ht="15" customHeight="1" x14ac:dyDescent="0.25">
      <c r="A361" s="543">
        <v>5</v>
      </c>
      <c r="B361" s="543">
        <v>1</v>
      </c>
      <c r="C361" s="543">
        <v>7</v>
      </c>
      <c r="D361" s="543">
        <v>1</v>
      </c>
      <c r="E361" s="543" t="s">
        <v>459</v>
      </c>
      <c r="F361" s="3">
        <f>TRAVI_TEL!L361</f>
        <v>-89.034999999999997</v>
      </c>
      <c r="G361" s="3">
        <f>TRAVI_TEL!M361</f>
        <v>-56.845999999999997</v>
      </c>
      <c r="H361" s="3">
        <f>TRAVI_TEL!H361</f>
        <v>-2.2240000000000002</v>
      </c>
      <c r="I361" s="3">
        <f>TRAVI_TEL!I361</f>
        <v>-175.4</v>
      </c>
      <c r="J361" s="3">
        <f>TRAVI_TEL!J361</f>
        <v>15.926</v>
      </c>
      <c r="K361" s="3">
        <f>TRAVI_TEL!K361</f>
        <v>25.625</v>
      </c>
      <c r="L361" s="80">
        <f t="shared" si="34"/>
        <v>-18.149999999999999</v>
      </c>
      <c r="M361" s="80">
        <f t="shared" si="34"/>
        <v>-201.02500000000001</v>
      </c>
      <c r="N361" s="80">
        <f t="shared" si="35"/>
        <v>-78.457499999999996</v>
      </c>
      <c r="O361" s="80">
        <f t="shared" si="38"/>
        <v>-206.47</v>
      </c>
      <c r="P361" s="80">
        <f t="shared" si="39"/>
        <v>-263.31599999999997</v>
      </c>
      <c r="Q361" s="80">
        <f t="shared" si="40"/>
        <v>149.624</v>
      </c>
      <c r="S361"/>
      <c r="T361" s="3"/>
      <c r="U361" s="3"/>
      <c r="W361" s="3"/>
      <c r="X361" s="3"/>
    </row>
    <row r="362" spans="1:24" ht="15" customHeight="1" x14ac:dyDescent="0.25">
      <c r="A362" s="543">
        <v>5</v>
      </c>
      <c r="B362" s="543">
        <v>7</v>
      </c>
      <c r="C362" s="543">
        <v>13</v>
      </c>
      <c r="D362" s="543">
        <v>5</v>
      </c>
      <c r="E362" s="543" t="s">
        <v>456</v>
      </c>
      <c r="F362" s="3">
        <f>TRAVI_TEL!L362</f>
        <v>-31.971</v>
      </c>
      <c r="G362" s="3">
        <f>TRAVI_TEL!M362</f>
        <v>-19.891999999999999</v>
      </c>
      <c r="H362" s="3">
        <f>TRAVI_TEL!H362</f>
        <v>0.59399999999999997</v>
      </c>
      <c r="I362" s="3">
        <f>TRAVI_TEL!I362</f>
        <v>10.246</v>
      </c>
      <c r="J362" s="3">
        <f>TRAVI_TEL!J362</f>
        <v>-0.97499999999999998</v>
      </c>
      <c r="K362" s="3">
        <f>TRAVI_TEL!K362</f>
        <v>-1.5589999999999999</v>
      </c>
      <c r="L362" s="80">
        <f t="shared" si="34"/>
        <v>1.569</v>
      </c>
      <c r="M362" s="80">
        <f t="shared" si="34"/>
        <v>11.805</v>
      </c>
      <c r="N362" s="80">
        <f t="shared" si="35"/>
        <v>5.1105</v>
      </c>
      <c r="O362" s="80">
        <f t="shared" si="38"/>
        <v>12.275700000000001</v>
      </c>
      <c r="P362" s="80">
        <f t="shared" si="39"/>
        <v>-7.616299999999999</v>
      </c>
      <c r="Q362" s="80">
        <f t="shared" si="40"/>
        <v>-32.167699999999996</v>
      </c>
      <c r="S362" s="543">
        <v>60</v>
      </c>
      <c r="T362" s="3">
        <f>(ABS(P362)-ABS(P364*S362/200))*SIGN(P362)</f>
        <v>-1.9336999999999991</v>
      </c>
      <c r="U362" s="3">
        <f>(ABS(Q362)-ABS(Q364*S362/200))*SIGN(Q362)</f>
        <v>-22.648099999999996</v>
      </c>
      <c r="V362" s="543">
        <v>25</v>
      </c>
      <c r="W362" s="3">
        <f>ABS(MIN(T362:U362)/(0.9*(V362-4)/100*391.3)*10)</f>
        <v>3.062387348101633</v>
      </c>
      <c r="X362" s="3">
        <f>ABS(MAX(T362:U362)/(0.9*(V362-4)/100*391.3)*10)</f>
        <v>0.26146733787929788</v>
      </c>
    </row>
    <row r="363" spans="1:24" ht="15" customHeight="1" x14ac:dyDescent="0.25">
      <c r="A363" s="543">
        <v>5</v>
      </c>
      <c r="B363" s="543">
        <v>7</v>
      </c>
      <c r="C363" s="543">
        <v>13</v>
      </c>
      <c r="D363" s="543">
        <v>5</v>
      </c>
      <c r="E363" s="543" t="s">
        <v>457</v>
      </c>
      <c r="F363" s="3">
        <f>TRAVI_TEL!L363</f>
        <v>-32.494</v>
      </c>
      <c r="G363" s="3">
        <f>TRAVI_TEL!M363</f>
        <v>-20.337</v>
      </c>
      <c r="H363" s="3">
        <f>TRAVI_TEL!H363</f>
        <v>-0.81799999999999995</v>
      </c>
      <c r="I363" s="3">
        <f>TRAVI_TEL!I363</f>
        <v>-14.904999999999999</v>
      </c>
      <c r="J363" s="3">
        <f>TRAVI_TEL!J363</f>
        <v>1.427</v>
      </c>
      <c r="K363" s="3">
        <f>TRAVI_TEL!K363</f>
        <v>2.2839999999999998</v>
      </c>
      <c r="L363" s="80">
        <f t="shared" si="34"/>
        <v>-2.2450000000000001</v>
      </c>
      <c r="M363" s="80">
        <f t="shared" si="34"/>
        <v>-17.189</v>
      </c>
      <c r="N363" s="80">
        <f t="shared" si="35"/>
        <v>-7.4016999999999999</v>
      </c>
      <c r="O363" s="80">
        <f t="shared" si="38"/>
        <v>-17.862500000000001</v>
      </c>
      <c r="P363" s="80">
        <f t="shared" si="39"/>
        <v>-38.1995</v>
      </c>
      <c r="Q363" s="80">
        <f t="shared" si="40"/>
        <v>-2.474499999999999</v>
      </c>
      <c r="S363" s="543">
        <v>60</v>
      </c>
      <c r="T363" s="3">
        <f>(ABS(P363)-ABS(P365*S363/200))*SIGN(P363)</f>
        <v>-28.623200000000001</v>
      </c>
      <c r="U363" s="3">
        <f>(ABS(Q363)-ABS(Q365*S363/200))*SIGN(Q363)</f>
        <v>3.2648000000000019</v>
      </c>
      <c r="V363" s="543">
        <v>25</v>
      </c>
      <c r="W363" s="3">
        <f>ABS(MIN(T363:U363)/(0.9*(V363-4)/100*391.3)*10)</f>
        <v>3.8703169600179566</v>
      </c>
      <c r="X363" s="3">
        <f>ABS(MAX(T363:U363)/(0.9*(V363-4)/100*391.3)*10)</f>
        <v>0.44145346470927888</v>
      </c>
    </row>
    <row r="364" spans="1:24" ht="15" customHeight="1" x14ac:dyDescent="0.25">
      <c r="A364" s="543">
        <v>5</v>
      </c>
      <c r="B364" s="543">
        <v>7</v>
      </c>
      <c r="C364" s="543">
        <v>13</v>
      </c>
      <c r="D364" s="543">
        <v>5</v>
      </c>
      <c r="E364" s="543" t="s">
        <v>458</v>
      </c>
      <c r="F364" s="3">
        <f>TRAVI_TEL!L364</f>
        <v>40.494999999999997</v>
      </c>
      <c r="G364" s="3">
        <f>TRAVI_TEL!M364</f>
        <v>25.337</v>
      </c>
      <c r="H364" s="3">
        <f>TRAVI_TEL!H364</f>
        <v>-0.3</v>
      </c>
      <c r="I364" s="3">
        <f>TRAVI_TEL!I364</f>
        <v>-5.3369999999999997</v>
      </c>
      <c r="J364" s="3">
        <f>TRAVI_TEL!J364</f>
        <v>0.51</v>
      </c>
      <c r="K364" s="3">
        <f>TRAVI_TEL!K364</f>
        <v>0.81499999999999995</v>
      </c>
      <c r="L364" s="80">
        <f t="shared" si="34"/>
        <v>-0.81</v>
      </c>
      <c r="M364" s="80">
        <f t="shared" si="34"/>
        <v>-6.1519999999999992</v>
      </c>
      <c r="N364" s="80">
        <f t="shared" si="35"/>
        <v>-2.6555999999999997</v>
      </c>
      <c r="O364" s="80">
        <f t="shared" si="38"/>
        <v>-6.3949999999999996</v>
      </c>
      <c r="P364" s="80">
        <f t="shared" si="39"/>
        <v>18.942</v>
      </c>
      <c r="Q364" s="80">
        <f t="shared" si="40"/>
        <v>31.731999999999999</v>
      </c>
      <c r="S364"/>
      <c r="T364" s="3"/>
      <c r="U364" s="3"/>
      <c r="W364" s="3"/>
      <c r="X364" s="3"/>
    </row>
    <row r="365" spans="1:24" ht="15" customHeight="1" x14ac:dyDescent="0.25">
      <c r="A365" s="543">
        <v>5</v>
      </c>
      <c r="B365" s="543">
        <v>7</v>
      </c>
      <c r="C365" s="543">
        <v>13</v>
      </c>
      <c r="D365" s="543">
        <v>5</v>
      </c>
      <c r="E365" s="543" t="s">
        <v>459</v>
      </c>
      <c r="F365" s="3">
        <f>TRAVI_TEL!L365</f>
        <v>-40.716999999999999</v>
      </c>
      <c r="G365" s="3">
        <f>TRAVI_TEL!M365</f>
        <v>-25.526</v>
      </c>
      <c r="H365" s="3">
        <f>TRAVI_TEL!H365</f>
        <v>-0.3</v>
      </c>
      <c r="I365" s="3">
        <f>TRAVI_TEL!I365</f>
        <v>-5.3369999999999997</v>
      </c>
      <c r="J365" s="3">
        <f>TRAVI_TEL!J365</f>
        <v>0.51</v>
      </c>
      <c r="K365" s="3">
        <f>TRAVI_TEL!K365</f>
        <v>0.81499999999999995</v>
      </c>
      <c r="L365" s="80">
        <f t="shared" si="34"/>
        <v>-0.81</v>
      </c>
      <c r="M365" s="80">
        <f t="shared" si="34"/>
        <v>-6.1519999999999992</v>
      </c>
      <c r="N365" s="80">
        <f t="shared" si="35"/>
        <v>-2.6555999999999997</v>
      </c>
      <c r="O365" s="80">
        <f t="shared" si="38"/>
        <v>-6.3949999999999996</v>
      </c>
      <c r="P365" s="80">
        <f t="shared" si="39"/>
        <v>-31.920999999999999</v>
      </c>
      <c r="Q365" s="80">
        <f t="shared" si="40"/>
        <v>-19.131</v>
      </c>
      <c r="S365"/>
      <c r="T365" s="3"/>
      <c r="U365" s="3"/>
      <c r="W365" s="3"/>
      <c r="X365" s="3"/>
    </row>
    <row r="366" spans="1:24" ht="15" customHeight="1" x14ac:dyDescent="0.25">
      <c r="A366" s="543">
        <v>5</v>
      </c>
      <c r="B366" s="543">
        <v>7</v>
      </c>
      <c r="C366" s="543">
        <v>13</v>
      </c>
      <c r="D366" s="543">
        <v>4</v>
      </c>
      <c r="E366" s="543" t="s">
        <v>456</v>
      </c>
      <c r="F366" s="3">
        <f>TRAVI_TEL!L366</f>
        <v>-80.245999999999995</v>
      </c>
      <c r="G366" s="3">
        <f>TRAVI_TEL!M366</f>
        <v>-44.427999999999997</v>
      </c>
      <c r="H366" s="3">
        <f>TRAVI_TEL!H366</f>
        <v>3.4209999999999998</v>
      </c>
      <c r="I366" s="3">
        <f>TRAVI_TEL!I366</f>
        <v>90.302000000000007</v>
      </c>
      <c r="J366" s="3">
        <f>TRAVI_TEL!J366</f>
        <v>-8.9909999999999997</v>
      </c>
      <c r="K366" s="3">
        <f>TRAVI_TEL!K366</f>
        <v>-14.465</v>
      </c>
      <c r="L366" s="80">
        <f t="shared" si="34"/>
        <v>12.411999999999999</v>
      </c>
      <c r="M366" s="80">
        <f t="shared" si="34"/>
        <v>104.76700000000001</v>
      </c>
      <c r="N366" s="80">
        <f t="shared" si="35"/>
        <v>43.842100000000002</v>
      </c>
      <c r="O366" s="80">
        <f t="shared" si="38"/>
        <v>108.49060000000001</v>
      </c>
      <c r="P366" s="80">
        <f t="shared" si="39"/>
        <v>64.062600000000018</v>
      </c>
      <c r="Q366" s="80">
        <f t="shared" si="40"/>
        <v>-152.91860000000003</v>
      </c>
      <c r="S366" s="543">
        <v>70</v>
      </c>
      <c r="T366" s="3">
        <f>(ABS(P366)-ABS(P368*S366/200))*SIGN(P366)</f>
        <v>57.375150000000019</v>
      </c>
      <c r="U366" s="3">
        <f>(ABS(Q366)-ABS(Q368*S366/200))*SIGN(Q366)</f>
        <v>-108.68455000000003</v>
      </c>
      <c r="V366" s="543">
        <v>60</v>
      </c>
      <c r="W366" s="3">
        <f>ABS(MIN(T366:U366)/(0.9*(V366-4)/100*391.3)*10)</f>
        <v>5.5109621367927026</v>
      </c>
      <c r="X366" s="3">
        <f>ABS(MAX(T366:U366)/(0.9*(V366-4)/100*391.3)*10)</f>
        <v>2.9092661214754245</v>
      </c>
    </row>
    <row r="367" spans="1:24" ht="15" customHeight="1" x14ac:dyDescent="0.25">
      <c r="A367" s="543">
        <v>5</v>
      </c>
      <c r="B367" s="543">
        <v>7</v>
      </c>
      <c r="C367" s="543">
        <v>13</v>
      </c>
      <c r="D367" s="543">
        <v>4</v>
      </c>
      <c r="E367" s="543" t="s">
        <v>457</v>
      </c>
      <c r="F367" s="3">
        <f>TRAVI_TEL!L367</f>
        <v>-108.194</v>
      </c>
      <c r="G367" s="3">
        <f>TRAVI_TEL!M367</f>
        <v>-61.613999999999997</v>
      </c>
      <c r="H367" s="3">
        <f>TRAVI_TEL!H367</f>
        <v>-4.3819999999999997</v>
      </c>
      <c r="I367" s="3">
        <f>TRAVI_TEL!I367</f>
        <v>-108.377</v>
      </c>
      <c r="J367" s="3">
        <f>TRAVI_TEL!J367</f>
        <v>10.755000000000001</v>
      </c>
      <c r="K367" s="3">
        <f>TRAVI_TEL!K367</f>
        <v>17.292000000000002</v>
      </c>
      <c r="L367" s="80">
        <f t="shared" si="34"/>
        <v>-15.137</v>
      </c>
      <c r="M367" s="80">
        <f t="shared" si="34"/>
        <v>-125.669</v>
      </c>
      <c r="N367" s="80">
        <f t="shared" si="35"/>
        <v>-52.837699999999998</v>
      </c>
      <c r="O367" s="80">
        <f t="shared" si="38"/>
        <v>-130.21010000000001</v>
      </c>
      <c r="P367" s="80">
        <f t="shared" si="39"/>
        <v>-191.82410000000002</v>
      </c>
      <c r="Q367" s="80">
        <f t="shared" si="40"/>
        <v>68.596100000000007</v>
      </c>
      <c r="S367" s="543">
        <v>70</v>
      </c>
      <c r="T367" s="3">
        <f>(ABS(P367)-ABS(P369*S367/200))*SIGN(P367)</f>
        <v>-144.88665000000003</v>
      </c>
      <c r="U367" s="3">
        <f>(ABS(Q367)-ABS(Q369*S367/200))*SIGN(Q367)</f>
        <v>59.205250000000014</v>
      </c>
      <c r="V367" s="543">
        <v>60</v>
      </c>
      <c r="W367" s="3">
        <f>ABS(MIN(T367:U367)/(0.9*(V367-4)/100*391.3)*10)</f>
        <v>7.3466269334209544</v>
      </c>
      <c r="X367" s="3">
        <f>ABS(MAX(T367:U367)/(0.9*(V367-4)/100*391.3)*10)</f>
        <v>3.0020632283921329</v>
      </c>
    </row>
    <row r="368" spans="1:24" ht="15" customHeight="1" x14ac:dyDescent="0.25">
      <c r="A368" s="543">
        <v>5</v>
      </c>
      <c r="B368" s="543">
        <v>7</v>
      </c>
      <c r="C368" s="543">
        <v>13</v>
      </c>
      <c r="D368" s="543">
        <v>4</v>
      </c>
      <c r="E368" s="543" t="s">
        <v>458</v>
      </c>
      <c r="F368" s="3">
        <f>TRAVI_TEL!L368</f>
        <v>130.46799999999999</v>
      </c>
      <c r="G368" s="3">
        <f>TRAVI_TEL!M368</f>
        <v>72.745000000000005</v>
      </c>
      <c r="H368" s="3">
        <f>TRAVI_TEL!H368</f>
        <v>-1.7529999999999999</v>
      </c>
      <c r="I368" s="3">
        <f>TRAVI_TEL!I368</f>
        <v>-44.645000000000003</v>
      </c>
      <c r="J368" s="3">
        <f>TRAVI_TEL!J368</f>
        <v>4.4370000000000003</v>
      </c>
      <c r="K368" s="3">
        <f>TRAVI_TEL!K368</f>
        <v>7.1360000000000001</v>
      </c>
      <c r="L368" s="80">
        <f t="shared" si="34"/>
        <v>-6.19</v>
      </c>
      <c r="M368" s="80">
        <f t="shared" si="34"/>
        <v>-51.781000000000006</v>
      </c>
      <c r="N368" s="80">
        <f t="shared" si="35"/>
        <v>-21.724300000000003</v>
      </c>
      <c r="O368" s="80">
        <f t="shared" si="38"/>
        <v>-53.638000000000005</v>
      </c>
      <c r="P368" s="80">
        <f t="shared" si="39"/>
        <v>19.106999999999999</v>
      </c>
      <c r="Q368" s="80">
        <f t="shared" si="40"/>
        <v>126.38300000000001</v>
      </c>
      <c r="S368"/>
      <c r="T368" s="3"/>
      <c r="U368" s="3"/>
      <c r="W368" s="3"/>
      <c r="X368" s="3"/>
    </row>
    <row r="369" spans="1:24" ht="15" customHeight="1" x14ac:dyDescent="0.25">
      <c r="A369" s="543">
        <v>5</v>
      </c>
      <c r="B369" s="543">
        <v>7</v>
      </c>
      <c r="C369" s="543">
        <v>13</v>
      </c>
      <c r="D369" s="543">
        <v>4</v>
      </c>
      <c r="E369" s="543" t="s">
        <v>459</v>
      </c>
      <c r="F369" s="3">
        <f>TRAVI_TEL!L369</f>
        <v>-143.029</v>
      </c>
      <c r="G369" s="3">
        <f>TRAVI_TEL!M369</f>
        <v>-80.468999999999994</v>
      </c>
      <c r="H369" s="3">
        <f>TRAVI_TEL!H369</f>
        <v>-1.7529999999999999</v>
      </c>
      <c r="I369" s="3">
        <f>TRAVI_TEL!I369</f>
        <v>-44.645000000000003</v>
      </c>
      <c r="J369" s="3">
        <f>TRAVI_TEL!J369</f>
        <v>4.4370000000000003</v>
      </c>
      <c r="K369" s="3">
        <f>TRAVI_TEL!K369</f>
        <v>7.1360000000000001</v>
      </c>
      <c r="L369" s="80">
        <f t="shared" si="34"/>
        <v>-6.19</v>
      </c>
      <c r="M369" s="80">
        <f t="shared" si="34"/>
        <v>-51.781000000000006</v>
      </c>
      <c r="N369" s="80">
        <f t="shared" si="35"/>
        <v>-21.724300000000003</v>
      </c>
      <c r="O369" s="80">
        <f t="shared" si="38"/>
        <v>-53.638000000000005</v>
      </c>
      <c r="P369" s="80">
        <f t="shared" si="39"/>
        <v>-134.107</v>
      </c>
      <c r="Q369" s="80">
        <f t="shared" si="40"/>
        <v>-26.830999999999989</v>
      </c>
      <c r="S369"/>
      <c r="T369" s="3"/>
      <c r="U369" s="3"/>
      <c r="W369" s="3"/>
      <c r="X369" s="3"/>
    </row>
    <row r="370" spans="1:24" ht="15" customHeight="1" x14ac:dyDescent="0.25">
      <c r="A370" s="543">
        <v>5</v>
      </c>
      <c r="B370" s="543">
        <v>7</v>
      </c>
      <c r="C370" s="543">
        <v>13</v>
      </c>
      <c r="D370" s="543">
        <v>3</v>
      </c>
      <c r="E370" s="543" t="s">
        <v>456</v>
      </c>
      <c r="F370" s="3">
        <f>TRAVI_TEL!L370</f>
        <v>-72.268000000000001</v>
      </c>
      <c r="G370" s="3">
        <f>TRAVI_TEL!M370</f>
        <v>-39.348999999999997</v>
      </c>
      <c r="H370" s="3">
        <f>TRAVI_TEL!H370</f>
        <v>3.8940000000000001</v>
      </c>
      <c r="I370" s="3">
        <f>TRAVI_TEL!I370</f>
        <v>195.01</v>
      </c>
      <c r="J370" s="3">
        <f>TRAVI_TEL!J370</f>
        <v>-19.006</v>
      </c>
      <c r="K370" s="3">
        <f>TRAVI_TEL!K370</f>
        <v>-30.617999999999999</v>
      </c>
      <c r="L370" s="80">
        <f t="shared" si="34"/>
        <v>22.9</v>
      </c>
      <c r="M370" s="80">
        <f t="shared" si="34"/>
        <v>225.62799999999999</v>
      </c>
      <c r="N370" s="80">
        <f t="shared" si="35"/>
        <v>90.588399999999979</v>
      </c>
      <c r="O370" s="80">
        <f t="shared" si="38"/>
        <v>232.49799999999999</v>
      </c>
      <c r="P370" s="80">
        <f t="shared" si="39"/>
        <v>193.149</v>
      </c>
      <c r="Q370" s="80">
        <f t="shared" si="40"/>
        <v>-271.84699999999998</v>
      </c>
      <c r="S370" s="543">
        <v>80</v>
      </c>
      <c r="T370" s="3">
        <f>(ABS(P370)-ABS(P372*S370/200))*SIGN(P370)</f>
        <v>178.17403999999999</v>
      </c>
      <c r="U370" s="3">
        <f>(ABS(Q370)-ABS(Q372*S370/200))*SIGN(Q370)</f>
        <v>-199.57923999999997</v>
      </c>
      <c r="V370" s="543">
        <v>70</v>
      </c>
      <c r="W370" s="3">
        <f>ABS(MIN(T370:U370)/(0.9*(V370-4)/100*391.3)*10)</f>
        <v>8.5865572842317022</v>
      </c>
      <c r="X370" s="3">
        <f>ABS(MAX(T370:U370)/(0.9*(V370-4)/100*391.3)*10)</f>
        <v>7.6656349679605498</v>
      </c>
    </row>
    <row r="371" spans="1:24" ht="15" customHeight="1" x14ac:dyDescent="0.25">
      <c r="A371" s="543">
        <v>5</v>
      </c>
      <c r="B371" s="543">
        <v>7</v>
      </c>
      <c r="C371" s="543">
        <v>13</v>
      </c>
      <c r="D371" s="543">
        <v>3</v>
      </c>
      <c r="E371" s="543" t="s">
        <v>457</v>
      </c>
      <c r="F371" s="3">
        <f>TRAVI_TEL!L371</f>
        <v>-119.45399999999999</v>
      </c>
      <c r="G371" s="3">
        <f>TRAVI_TEL!M371</f>
        <v>-68.983999999999995</v>
      </c>
      <c r="H371" s="3">
        <f>TRAVI_TEL!H371</f>
        <v>-4.1719999999999997</v>
      </c>
      <c r="I371" s="3">
        <f>TRAVI_TEL!I371</f>
        <v>-212.036</v>
      </c>
      <c r="J371" s="3">
        <f>TRAVI_TEL!J371</f>
        <v>20.667999999999999</v>
      </c>
      <c r="K371" s="3">
        <f>TRAVI_TEL!K371</f>
        <v>33.301000000000002</v>
      </c>
      <c r="L371" s="80">
        <f t="shared" si="34"/>
        <v>-24.84</v>
      </c>
      <c r="M371" s="80">
        <f t="shared" si="34"/>
        <v>-245.33699999999999</v>
      </c>
      <c r="N371" s="80">
        <f t="shared" si="35"/>
        <v>-98.441099999999992</v>
      </c>
      <c r="O371" s="80">
        <f t="shared" si="38"/>
        <v>-252.78899999999999</v>
      </c>
      <c r="P371" s="80">
        <f t="shared" si="39"/>
        <v>-321.77299999999997</v>
      </c>
      <c r="Q371" s="80">
        <f t="shared" si="40"/>
        <v>183.80500000000001</v>
      </c>
      <c r="S371" s="543">
        <v>80</v>
      </c>
      <c r="T371" s="3">
        <f>(ABS(P371)-ABS(P373*S371/200))*SIGN(P371)</f>
        <v>-244.17763999999997</v>
      </c>
      <c r="U371" s="3">
        <f>(ABS(Q371)-ABS(Q373*S371/200))*SIGN(Q371)</f>
        <v>174.15764000000001</v>
      </c>
      <c r="V371" s="543">
        <v>70</v>
      </c>
      <c r="W371" s="3">
        <f>ABS(MIN(T371:U371)/(0.9*(V371-4)/100*391.3)*10)</f>
        <v>10.505327575095016</v>
      </c>
      <c r="X371" s="3">
        <f>ABS(MAX(T371:U371)/(0.9*(V371-4)/100*391.3)*10)</f>
        <v>7.4928361905106105</v>
      </c>
    </row>
    <row r="372" spans="1:24" ht="15" customHeight="1" x14ac:dyDescent="0.25">
      <c r="A372" s="543">
        <v>5</v>
      </c>
      <c r="B372" s="543">
        <v>7</v>
      </c>
      <c r="C372" s="543">
        <v>13</v>
      </c>
      <c r="D372" s="543">
        <v>3</v>
      </c>
      <c r="E372" s="543" t="s">
        <v>458</v>
      </c>
      <c r="F372" s="3">
        <f>TRAVI_TEL!L372</f>
        <v>128.303</v>
      </c>
      <c r="G372" s="3">
        <f>TRAVI_TEL!M372</f>
        <v>71.616</v>
      </c>
      <c r="H372" s="3">
        <f>TRAVI_TEL!H372</f>
        <v>-1.8120000000000001</v>
      </c>
      <c r="I372" s="3">
        <f>TRAVI_TEL!I372</f>
        <v>-91.471000000000004</v>
      </c>
      <c r="J372" s="3">
        <f>TRAVI_TEL!J372</f>
        <v>8.9160000000000004</v>
      </c>
      <c r="K372" s="3">
        <f>TRAVI_TEL!K372</f>
        <v>14.364000000000001</v>
      </c>
      <c r="L372" s="80">
        <f t="shared" si="34"/>
        <v>-10.728</v>
      </c>
      <c r="M372" s="80">
        <f t="shared" si="34"/>
        <v>-105.83500000000001</v>
      </c>
      <c r="N372" s="80">
        <f t="shared" si="35"/>
        <v>-42.478500000000004</v>
      </c>
      <c r="O372" s="80">
        <f t="shared" si="38"/>
        <v>-109.05340000000001</v>
      </c>
      <c r="P372" s="80">
        <f t="shared" si="39"/>
        <v>-37.437400000000011</v>
      </c>
      <c r="Q372" s="80">
        <f t="shared" si="40"/>
        <v>180.6694</v>
      </c>
      <c r="S372"/>
      <c r="T372" s="3"/>
      <c r="U372" s="3"/>
      <c r="W372" s="3"/>
      <c r="X372" s="3"/>
    </row>
    <row r="373" spans="1:24" ht="15" customHeight="1" x14ac:dyDescent="0.25">
      <c r="A373" s="543">
        <v>5</v>
      </c>
      <c r="B373" s="543">
        <v>7</v>
      </c>
      <c r="C373" s="543">
        <v>13</v>
      </c>
      <c r="D373" s="543">
        <v>3</v>
      </c>
      <c r="E373" s="543" t="s">
        <v>459</v>
      </c>
      <c r="F373" s="3">
        <f>TRAVI_TEL!L373</f>
        <v>-149.51</v>
      </c>
      <c r="G373" s="3">
        <f>TRAVI_TEL!M373</f>
        <v>-84.935000000000002</v>
      </c>
      <c r="H373" s="3">
        <f>TRAVI_TEL!H373</f>
        <v>-1.8120000000000001</v>
      </c>
      <c r="I373" s="3">
        <f>TRAVI_TEL!I373</f>
        <v>-91.471000000000004</v>
      </c>
      <c r="J373" s="3">
        <f>TRAVI_TEL!J373</f>
        <v>8.9160000000000004</v>
      </c>
      <c r="K373" s="3">
        <f>TRAVI_TEL!K373</f>
        <v>14.364000000000001</v>
      </c>
      <c r="L373" s="80">
        <f t="shared" si="34"/>
        <v>-10.728</v>
      </c>
      <c r="M373" s="80">
        <f t="shared" si="34"/>
        <v>-105.83500000000001</v>
      </c>
      <c r="N373" s="80">
        <f t="shared" si="35"/>
        <v>-42.478500000000004</v>
      </c>
      <c r="O373" s="80">
        <f t="shared" si="38"/>
        <v>-109.05340000000001</v>
      </c>
      <c r="P373" s="80">
        <f t="shared" si="39"/>
        <v>-193.98840000000001</v>
      </c>
      <c r="Q373" s="80">
        <f t="shared" si="40"/>
        <v>24.118400000000008</v>
      </c>
      <c r="S373"/>
      <c r="T373" s="3"/>
      <c r="U373" s="3"/>
      <c r="W373" s="3"/>
      <c r="X373" s="3"/>
    </row>
    <row r="374" spans="1:24" ht="15" customHeight="1" x14ac:dyDescent="0.25">
      <c r="A374" s="543">
        <v>5</v>
      </c>
      <c r="B374" s="543">
        <v>7</v>
      </c>
      <c r="C374" s="543">
        <v>13</v>
      </c>
      <c r="D374" s="543">
        <v>2</v>
      </c>
      <c r="E374" s="543" t="s">
        <v>456</v>
      </c>
      <c r="F374" s="3">
        <f>TRAVI_TEL!L374</f>
        <v>-72.759</v>
      </c>
      <c r="G374" s="3">
        <f>TRAVI_TEL!M374</f>
        <v>-39.656999999999996</v>
      </c>
      <c r="H374" s="3">
        <f>TRAVI_TEL!H374</f>
        <v>3.25</v>
      </c>
      <c r="I374" s="3">
        <f>TRAVI_TEL!I374</f>
        <v>247.083</v>
      </c>
      <c r="J374" s="3">
        <f>TRAVI_TEL!J374</f>
        <v>-23.183</v>
      </c>
      <c r="K374" s="3">
        <f>TRAVI_TEL!K374</f>
        <v>-37.322000000000003</v>
      </c>
      <c r="L374" s="80">
        <f t="shared" si="34"/>
        <v>26.433</v>
      </c>
      <c r="M374" s="80">
        <f t="shared" si="34"/>
        <v>284.40499999999997</v>
      </c>
      <c r="N374" s="80">
        <f t="shared" si="35"/>
        <v>111.75449999999998</v>
      </c>
      <c r="O374" s="80">
        <f t="shared" si="38"/>
        <v>292.33489999999995</v>
      </c>
      <c r="P374" s="80">
        <f t="shared" si="39"/>
        <v>252.67789999999997</v>
      </c>
      <c r="Q374" s="80">
        <f t="shared" si="40"/>
        <v>-331.99189999999993</v>
      </c>
      <c r="S374" s="543">
        <v>80</v>
      </c>
      <c r="T374" s="3">
        <f>(ABS(P374)-ABS(P376*S374/200))*SIGN(P374)</f>
        <v>226.53721999999996</v>
      </c>
      <c r="U374" s="3">
        <f>(ABS(Q374)-ABS(Q376*S374/200))*SIGN(Q374)</f>
        <v>-248.76881999999992</v>
      </c>
      <c r="V374" s="543">
        <v>70</v>
      </c>
      <c r="W374" s="3">
        <f>ABS(MIN(T374:U374)/(0.9*(V374-4)/100*391.3)*10)</f>
        <v>10.70285528425063</v>
      </c>
      <c r="X374" s="3">
        <f>ABS(MAX(T374:U374)/(0.9*(V374-4)/100*391.3)*10)</f>
        <v>9.7463785138203729</v>
      </c>
    </row>
    <row r="375" spans="1:24" ht="15" customHeight="1" x14ac:dyDescent="0.25">
      <c r="A375" s="543">
        <v>5</v>
      </c>
      <c r="B375" s="543">
        <v>7</v>
      </c>
      <c r="C375" s="543">
        <v>13</v>
      </c>
      <c r="D375" s="543">
        <v>2</v>
      </c>
      <c r="E375" s="543" t="s">
        <v>457</v>
      </c>
      <c r="F375" s="3">
        <f>TRAVI_TEL!L375</f>
        <v>-122.11199999999999</v>
      </c>
      <c r="G375" s="3">
        <f>TRAVI_TEL!M375</f>
        <v>-70.459999999999994</v>
      </c>
      <c r="H375" s="3">
        <f>TRAVI_TEL!H375</f>
        <v>-3.5089999999999999</v>
      </c>
      <c r="I375" s="3">
        <f>TRAVI_TEL!I375</f>
        <v>-267.09699999999998</v>
      </c>
      <c r="J375" s="3">
        <f>TRAVI_TEL!J375</f>
        <v>25.053999999999998</v>
      </c>
      <c r="K375" s="3">
        <f>TRAVI_TEL!K375</f>
        <v>40.334000000000003</v>
      </c>
      <c r="L375" s="80">
        <f t="shared" si="34"/>
        <v>-28.562999999999999</v>
      </c>
      <c r="M375" s="80">
        <f t="shared" si="34"/>
        <v>-307.43099999999998</v>
      </c>
      <c r="N375" s="80">
        <f t="shared" si="35"/>
        <v>-120.7923</v>
      </c>
      <c r="O375" s="80">
        <f t="shared" si="38"/>
        <v>-315.99989999999997</v>
      </c>
      <c r="P375" s="80">
        <f t="shared" si="39"/>
        <v>-386.45989999999995</v>
      </c>
      <c r="Q375" s="80">
        <f t="shared" si="40"/>
        <v>245.53989999999999</v>
      </c>
      <c r="S375" s="543">
        <v>80</v>
      </c>
      <c r="T375" s="3">
        <f>(ABS(P375)-ABS(P377*S375/200))*SIGN(P375)</f>
        <v>-297.69881999999996</v>
      </c>
      <c r="U375" s="3">
        <f>(ABS(Q375)-ABS(Q377*S375/200))*SIGN(Q375)</f>
        <v>224.93721999999997</v>
      </c>
      <c r="V375" s="543">
        <v>70</v>
      </c>
      <c r="W375" s="3">
        <f>ABS(MIN(T375:U375)/(0.9*(V375-4)/100*391.3)*10)</f>
        <v>12.807985296357387</v>
      </c>
      <c r="X375" s="3">
        <f>ABS(MAX(T375:U375)/(0.9*(V375-4)/100*391.3)*10)</f>
        <v>9.6775412356807706</v>
      </c>
    </row>
    <row r="376" spans="1:24" ht="15" customHeight="1" x14ac:dyDescent="0.25">
      <c r="A376" s="543">
        <v>5</v>
      </c>
      <c r="B376" s="543">
        <v>7</v>
      </c>
      <c r="C376" s="543">
        <v>13</v>
      </c>
      <c r="D376" s="543">
        <v>2</v>
      </c>
      <c r="E376" s="543" t="s">
        <v>458</v>
      </c>
      <c r="F376" s="3">
        <f>TRAVI_TEL!L376</f>
        <v>127.816</v>
      </c>
      <c r="G376" s="3">
        <f>TRAVI_TEL!M376</f>
        <v>71.352999999999994</v>
      </c>
      <c r="H376" s="3">
        <f>TRAVI_TEL!H376</f>
        <v>-1.5189999999999999</v>
      </c>
      <c r="I376" s="3">
        <f>TRAVI_TEL!I376</f>
        <v>-115.54600000000001</v>
      </c>
      <c r="J376" s="3">
        <f>TRAVI_TEL!J376</f>
        <v>10.84</v>
      </c>
      <c r="K376" s="3">
        <f>TRAVI_TEL!K376</f>
        <v>17.451000000000001</v>
      </c>
      <c r="L376" s="80">
        <f t="shared" si="34"/>
        <v>-12.359</v>
      </c>
      <c r="M376" s="80">
        <f t="shared" si="34"/>
        <v>-132.99700000000001</v>
      </c>
      <c r="N376" s="80">
        <f t="shared" si="35"/>
        <v>-52.258100000000006</v>
      </c>
      <c r="O376" s="80">
        <f t="shared" si="38"/>
        <v>-136.7047</v>
      </c>
      <c r="P376" s="80">
        <f t="shared" si="39"/>
        <v>-65.351700000000008</v>
      </c>
      <c r="Q376" s="80">
        <f t="shared" si="40"/>
        <v>208.05770000000001</v>
      </c>
      <c r="S376"/>
      <c r="T376" s="3"/>
      <c r="U376" s="3"/>
      <c r="W376" s="3"/>
      <c r="X376" s="3"/>
    </row>
    <row r="377" spans="1:24" ht="15" customHeight="1" x14ac:dyDescent="0.25">
      <c r="A377" s="543">
        <v>5</v>
      </c>
      <c r="B377" s="543">
        <v>7</v>
      </c>
      <c r="C377" s="543">
        <v>13</v>
      </c>
      <c r="D377" s="543">
        <v>2</v>
      </c>
      <c r="E377" s="543" t="s">
        <v>459</v>
      </c>
      <c r="F377" s="3">
        <f>TRAVI_TEL!L377</f>
        <v>-149.99700000000001</v>
      </c>
      <c r="G377" s="3">
        <f>TRAVI_TEL!M377</f>
        <v>-85.197999999999993</v>
      </c>
      <c r="H377" s="3">
        <f>TRAVI_TEL!H377</f>
        <v>-1.5189999999999999</v>
      </c>
      <c r="I377" s="3">
        <f>TRAVI_TEL!I377</f>
        <v>-115.54600000000001</v>
      </c>
      <c r="J377" s="3">
        <f>TRAVI_TEL!J377</f>
        <v>10.84</v>
      </c>
      <c r="K377" s="3">
        <f>TRAVI_TEL!K377</f>
        <v>17.451000000000001</v>
      </c>
      <c r="L377" s="80">
        <f t="shared" si="34"/>
        <v>-12.359</v>
      </c>
      <c r="M377" s="80">
        <f t="shared" si="34"/>
        <v>-132.99700000000001</v>
      </c>
      <c r="N377" s="80">
        <f t="shared" si="35"/>
        <v>-52.258100000000006</v>
      </c>
      <c r="O377" s="80">
        <f t="shared" si="38"/>
        <v>-136.7047</v>
      </c>
      <c r="P377" s="80">
        <f t="shared" si="39"/>
        <v>-221.90269999999998</v>
      </c>
      <c r="Q377" s="80">
        <f t="shared" si="40"/>
        <v>51.506700000000009</v>
      </c>
      <c r="S377"/>
      <c r="T377" s="3"/>
      <c r="U377" s="3"/>
      <c r="W377" s="3"/>
      <c r="X377" s="3"/>
    </row>
    <row r="378" spans="1:24" ht="15" customHeight="1" x14ac:dyDescent="0.25">
      <c r="A378" s="543">
        <v>5</v>
      </c>
      <c r="B378" s="543">
        <v>7</v>
      </c>
      <c r="C378" s="543">
        <v>13</v>
      </c>
      <c r="D378" s="543">
        <v>1</v>
      </c>
      <c r="E378" s="543" t="s">
        <v>456</v>
      </c>
      <c r="F378" s="3">
        <f>TRAVI_TEL!L378</f>
        <v>-83.801000000000002</v>
      </c>
      <c r="G378" s="3">
        <f>TRAVI_TEL!M378</f>
        <v>-46.604999999999997</v>
      </c>
      <c r="H378" s="3">
        <f>TRAVI_TEL!H378</f>
        <v>3.2810000000000001</v>
      </c>
      <c r="I378" s="3">
        <f>TRAVI_TEL!I378</f>
        <v>258.041</v>
      </c>
      <c r="J378" s="3">
        <f>TRAVI_TEL!J378</f>
        <v>-23.5</v>
      </c>
      <c r="K378" s="3">
        <f>TRAVI_TEL!K378</f>
        <v>-37.813000000000002</v>
      </c>
      <c r="L378" s="80">
        <f t="shared" si="34"/>
        <v>26.780999999999999</v>
      </c>
      <c r="M378" s="80">
        <f t="shared" si="34"/>
        <v>295.85399999999998</v>
      </c>
      <c r="N378" s="80">
        <f t="shared" si="35"/>
        <v>115.53719999999998</v>
      </c>
      <c r="O378" s="80">
        <f t="shared" si="38"/>
        <v>303.88829999999996</v>
      </c>
      <c r="P378" s="80">
        <f t="shared" si="39"/>
        <v>257.28329999999994</v>
      </c>
      <c r="Q378" s="80">
        <f t="shared" si="40"/>
        <v>-350.49329999999998</v>
      </c>
      <c r="S378" s="543">
        <v>80</v>
      </c>
      <c r="T378" s="3">
        <f>(ABS(P378)-ABS(P380*S378/200))*SIGN(P378)</f>
        <v>229.44941999999995</v>
      </c>
      <c r="U378" s="3">
        <f>(ABS(Q378)-ABS(Q380*S378/200))*SIGN(Q378)</f>
        <v>-262.72421999999995</v>
      </c>
      <c r="V378" s="543">
        <v>70</v>
      </c>
      <c r="W378" s="3">
        <f>ABS(MIN(T378:U378)/(0.9*(V378-4)/100*391.3)*10)</f>
        <v>11.303262628844022</v>
      </c>
      <c r="X378" s="3">
        <f>ABS(MAX(T378:U378)/(0.9*(V378-4)/100*391.3)*10)</f>
        <v>9.8716709646942178</v>
      </c>
    </row>
    <row r="379" spans="1:24" ht="15" customHeight="1" x14ac:dyDescent="0.25">
      <c r="A379" s="543">
        <v>5</v>
      </c>
      <c r="B379" s="543">
        <v>7</v>
      </c>
      <c r="C379" s="543">
        <v>13</v>
      </c>
      <c r="D379" s="543">
        <v>1</v>
      </c>
      <c r="E379" s="543" t="s">
        <v>457</v>
      </c>
      <c r="F379" s="3">
        <f>TRAVI_TEL!L379</f>
        <v>-107.42</v>
      </c>
      <c r="G379" s="3">
        <f>TRAVI_TEL!M379</f>
        <v>-61.540999999999997</v>
      </c>
      <c r="H379" s="3">
        <f>TRAVI_TEL!H379</f>
        <v>-3.6589999999999998</v>
      </c>
      <c r="I379" s="3">
        <f>TRAVI_TEL!I379</f>
        <v>-288.02800000000002</v>
      </c>
      <c r="J379" s="3">
        <f>TRAVI_TEL!J379</f>
        <v>26.207000000000001</v>
      </c>
      <c r="K379" s="3">
        <f>TRAVI_TEL!K379</f>
        <v>42.167000000000002</v>
      </c>
      <c r="L379" s="80">
        <f t="shared" si="34"/>
        <v>-29.866</v>
      </c>
      <c r="M379" s="80">
        <f t="shared" si="34"/>
        <v>-330.19500000000005</v>
      </c>
      <c r="N379" s="80">
        <f t="shared" si="35"/>
        <v>-128.92450000000002</v>
      </c>
      <c r="O379" s="80">
        <f t="shared" si="38"/>
        <v>-339.15480000000002</v>
      </c>
      <c r="P379" s="80">
        <f t="shared" si="39"/>
        <v>-400.69580000000002</v>
      </c>
      <c r="Q379" s="80">
        <f t="shared" si="40"/>
        <v>277.61380000000003</v>
      </c>
      <c r="S379" s="543">
        <v>80</v>
      </c>
      <c r="T379" s="3">
        <f>(ABS(P379)-ABS(P381*S379/200))*SIGN(P379)</f>
        <v>-310.24152000000004</v>
      </c>
      <c r="U379" s="3">
        <f>(ABS(Q379)-ABS(Q381*S379/200))*SIGN(Q379)</f>
        <v>252.46512000000001</v>
      </c>
      <c r="V379" s="543">
        <v>70</v>
      </c>
      <c r="W379" s="3">
        <f>ABS(MIN(T379:U379)/(0.9*(V379-4)/100*391.3)*10)</f>
        <v>13.347613626683398</v>
      </c>
      <c r="X379" s="3">
        <f>ABS(MAX(T379:U379)/(0.9*(V379-4)/100*391.3)*10)</f>
        <v>10.861882303742769</v>
      </c>
    </row>
    <row r="380" spans="1:24" ht="15" customHeight="1" x14ac:dyDescent="0.25">
      <c r="A380" s="543">
        <v>5</v>
      </c>
      <c r="B380" s="543">
        <v>7</v>
      </c>
      <c r="C380" s="543">
        <v>13</v>
      </c>
      <c r="D380" s="543">
        <v>1</v>
      </c>
      <c r="E380" s="543" t="s">
        <v>458</v>
      </c>
      <c r="F380" s="3">
        <f>TRAVI_TEL!L380</f>
        <v>133.59899999999999</v>
      </c>
      <c r="G380" s="3">
        <f>TRAVI_TEL!M380</f>
        <v>74.918999999999997</v>
      </c>
      <c r="H380" s="3">
        <f>TRAVI_TEL!H380</f>
        <v>-1.5589999999999999</v>
      </c>
      <c r="I380" s="3">
        <f>TRAVI_TEL!I380</f>
        <v>-122.712</v>
      </c>
      <c r="J380" s="3">
        <f>TRAVI_TEL!J380</f>
        <v>11.17</v>
      </c>
      <c r="K380" s="3">
        <f>TRAVI_TEL!K380</f>
        <v>17.972999999999999</v>
      </c>
      <c r="L380" s="80">
        <f t="shared" si="34"/>
        <v>-12.728999999999999</v>
      </c>
      <c r="M380" s="80">
        <f t="shared" si="34"/>
        <v>-140.685</v>
      </c>
      <c r="N380" s="80">
        <f t="shared" si="35"/>
        <v>-54.9345</v>
      </c>
      <c r="O380" s="80">
        <f t="shared" si="38"/>
        <v>-144.50370000000001</v>
      </c>
      <c r="P380" s="80">
        <f t="shared" si="39"/>
        <v>-69.584700000000012</v>
      </c>
      <c r="Q380" s="80">
        <f t="shared" si="40"/>
        <v>219.42270000000002</v>
      </c>
      <c r="S380"/>
      <c r="T380" s="3"/>
      <c r="U380" s="3"/>
      <c r="W380" s="3"/>
      <c r="X380" s="3"/>
    </row>
    <row r="381" spans="1:24" ht="15" customHeight="1" x14ac:dyDescent="0.25">
      <c r="A381" s="543">
        <v>5</v>
      </c>
      <c r="B381" s="543">
        <v>7</v>
      </c>
      <c r="C381" s="543">
        <v>13</v>
      </c>
      <c r="D381" s="543">
        <v>1</v>
      </c>
      <c r="E381" s="543" t="s">
        <v>459</v>
      </c>
      <c r="F381" s="3">
        <f>TRAVI_TEL!L381</f>
        <v>-144.214</v>
      </c>
      <c r="G381" s="3">
        <f>TRAVI_TEL!M381</f>
        <v>-81.632000000000005</v>
      </c>
      <c r="H381" s="3">
        <f>TRAVI_TEL!H381</f>
        <v>-1.5589999999999999</v>
      </c>
      <c r="I381" s="3">
        <f>TRAVI_TEL!I381</f>
        <v>-122.712</v>
      </c>
      <c r="J381" s="3">
        <f>TRAVI_TEL!J381</f>
        <v>11.17</v>
      </c>
      <c r="K381" s="3">
        <f>TRAVI_TEL!K381</f>
        <v>17.972999999999999</v>
      </c>
      <c r="L381" s="80">
        <f t="shared" si="34"/>
        <v>-12.728999999999999</v>
      </c>
      <c r="M381" s="80">
        <f t="shared" si="34"/>
        <v>-140.685</v>
      </c>
      <c r="N381" s="80">
        <f t="shared" si="35"/>
        <v>-54.9345</v>
      </c>
      <c r="O381" s="80">
        <f t="shared" si="38"/>
        <v>-144.50370000000001</v>
      </c>
      <c r="P381" s="80">
        <f t="shared" si="39"/>
        <v>-226.13570000000001</v>
      </c>
      <c r="Q381" s="80">
        <f t="shared" si="40"/>
        <v>62.871700000000004</v>
      </c>
      <c r="S381"/>
      <c r="T381" s="3"/>
      <c r="U381" s="3"/>
      <c r="W381" s="3"/>
      <c r="X381" s="3"/>
    </row>
    <row r="382" spans="1:24" ht="15" customHeight="1" x14ac:dyDescent="0.25">
      <c r="A382" s="543">
        <v>6</v>
      </c>
      <c r="B382" s="543">
        <v>2</v>
      </c>
      <c r="C382" s="543">
        <v>8</v>
      </c>
      <c r="D382" s="543">
        <v>5</v>
      </c>
      <c r="E382" s="543" t="s">
        <v>456</v>
      </c>
      <c r="F382" s="3">
        <f>TRAVI_TEL!L382</f>
        <v>-44.585999999999999</v>
      </c>
      <c r="G382" s="3">
        <f>TRAVI_TEL!M382</f>
        <v>-27.091999999999999</v>
      </c>
      <c r="H382" s="3">
        <f>TRAVI_TEL!H382</f>
        <v>0.46500000000000002</v>
      </c>
      <c r="I382" s="3">
        <f>TRAVI_TEL!I382</f>
        <v>14.753</v>
      </c>
      <c r="J382" s="3">
        <f>TRAVI_TEL!J382</f>
        <v>-0.86</v>
      </c>
      <c r="K382" s="3">
        <f>TRAVI_TEL!K382</f>
        <v>-1.3779999999999999</v>
      </c>
      <c r="L382" s="80">
        <f t="shared" si="34"/>
        <v>1.325</v>
      </c>
      <c r="M382" s="80">
        <f t="shared" si="34"/>
        <v>16.131</v>
      </c>
      <c r="N382" s="80">
        <f t="shared" si="35"/>
        <v>6.1642999999999999</v>
      </c>
      <c r="O382" s="80">
        <f t="shared" si="38"/>
        <v>16.528500000000001</v>
      </c>
      <c r="P382" s="80">
        <f t="shared" si="39"/>
        <v>-10.563499999999998</v>
      </c>
      <c r="Q382" s="80">
        <f t="shared" si="40"/>
        <v>-43.6205</v>
      </c>
      <c r="S382" s="543">
        <v>30</v>
      </c>
      <c r="T382" s="4">
        <f>(ABS(F382)-ABS(F384*S382/200))*SIGN(F382)</f>
        <v>-35.064900000000002</v>
      </c>
      <c r="U382" s="4">
        <f>(ABS(F382)-ABS(F384*S382/200))*SIGN(F382)</f>
        <v>-35.064900000000002</v>
      </c>
      <c r="V382" s="543">
        <v>25</v>
      </c>
      <c r="W382" s="3">
        <f>ABS(MIN(T382:U382)/(0.9*(V382-4)/100*391.3)*10)</f>
        <v>4.7413383958234459</v>
      </c>
      <c r="X382" s="3">
        <f>ABS(MAX(T382:U382)/(0.9*(V382-4)/100*391.3)*10)</f>
        <v>4.7413383958234459</v>
      </c>
    </row>
    <row r="383" spans="1:24" ht="15" customHeight="1" x14ac:dyDescent="0.25">
      <c r="A383" s="543">
        <v>6</v>
      </c>
      <c r="B383" s="543">
        <v>2</v>
      </c>
      <c r="C383" s="543">
        <v>8</v>
      </c>
      <c r="D383" s="543">
        <v>5</v>
      </c>
      <c r="E383" s="543" t="s">
        <v>457</v>
      </c>
      <c r="F383" s="3">
        <f>TRAVI_TEL!L383</f>
        <v>-50.805999999999997</v>
      </c>
      <c r="G383" s="3">
        <f>TRAVI_TEL!M383</f>
        <v>-30.463999999999999</v>
      </c>
      <c r="H383" s="3">
        <f>TRAVI_TEL!H383</f>
        <v>-0.34300000000000003</v>
      </c>
      <c r="I383" s="3">
        <f>TRAVI_TEL!I383</f>
        <v>-10.340999999999999</v>
      </c>
      <c r="J383" s="3">
        <f>TRAVI_TEL!J383</f>
        <v>0.60599999999999998</v>
      </c>
      <c r="K383" s="3">
        <f>TRAVI_TEL!K383</f>
        <v>0.96899999999999997</v>
      </c>
      <c r="L383" s="80">
        <f t="shared" si="34"/>
        <v>-0.94900000000000007</v>
      </c>
      <c r="M383" s="80">
        <f t="shared" si="34"/>
        <v>-11.309999999999999</v>
      </c>
      <c r="N383" s="80">
        <f t="shared" si="35"/>
        <v>-4.3419999999999996</v>
      </c>
      <c r="O383" s="80">
        <f t="shared" si="38"/>
        <v>-11.5947</v>
      </c>
      <c r="P383" s="80">
        <f t="shared" si="39"/>
        <v>-42.058700000000002</v>
      </c>
      <c r="Q383" s="80">
        <f t="shared" si="40"/>
        <v>-18.869299999999999</v>
      </c>
      <c r="S383" s="543">
        <v>60</v>
      </c>
      <c r="T383" s="4">
        <f>(ABS(F383)-ABS(F385*S383/200))*SIGN(F383)</f>
        <v>-30.918699999999998</v>
      </c>
      <c r="U383" s="4">
        <f>(ABS(F383)-ABS(F385*S383/200))*SIGN(F383)</f>
        <v>-30.918699999999998</v>
      </c>
      <c r="V383" s="554">
        <v>25</v>
      </c>
      <c r="W383" s="3">
        <f>ABS(MIN(T383:U383)/(0.9*(V383-4)/100*391.3)*10)</f>
        <v>4.1807054763865388</v>
      </c>
      <c r="X383" s="3">
        <f>ABS(MAX(T383:U383)/(0.9*(V383-4)/100*391.3)*10)</f>
        <v>4.1807054763865388</v>
      </c>
    </row>
    <row r="384" spans="1:24" ht="15" customHeight="1" x14ac:dyDescent="0.25">
      <c r="A384" s="543">
        <v>6</v>
      </c>
      <c r="B384" s="543">
        <v>2</v>
      </c>
      <c r="C384" s="543">
        <v>8</v>
      </c>
      <c r="D384" s="543">
        <v>5</v>
      </c>
      <c r="E384" s="543" t="s">
        <v>458</v>
      </c>
      <c r="F384" s="3">
        <f>TRAVI_TEL!L384</f>
        <v>63.473999999999997</v>
      </c>
      <c r="G384" s="3">
        <f>TRAVI_TEL!M384</f>
        <v>38.453000000000003</v>
      </c>
      <c r="H384" s="3">
        <f>TRAVI_TEL!H384</f>
        <v>-0.183</v>
      </c>
      <c r="I384" s="3">
        <f>TRAVI_TEL!I384</f>
        <v>-5.6829999999999998</v>
      </c>
      <c r="J384" s="3">
        <f>TRAVI_TEL!J384</f>
        <v>0.33200000000000002</v>
      </c>
      <c r="K384" s="3">
        <f>TRAVI_TEL!K384</f>
        <v>0.53100000000000003</v>
      </c>
      <c r="L384" s="80">
        <f t="shared" si="34"/>
        <v>-0.51500000000000001</v>
      </c>
      <c r="M384" s="80">
        <f t="shared" si="34"/>
        <v>-6.2139999999999995</v>
      </c>
      <c r="N384" s="80">
        <f t="shared" si="35"/>
        <v>-2.3792</v>
      </c>
      <c r="O384" s="80">
        <f t="shared" si="38"/>
        <v>-6.3684999999999992</v>
      </c>
      <c r="P384" s="80">
        <f t="shared" si="39"/>
        <v>32.084500000000006</v>
      </c>
      <c r="Q384" s="80">
        <f t="shared" si="40"/>
        <v>44.8215</v>
      </c>
      <c r="S384"/>
      <c r="T384" s="4"/>
      <c r="U384" s="4"/>
      <c r="W384" s="3"/>
      <c r="X384" s="3"/>
    </row>
    <row r="385" spans="1:24" ht="15" customHeight="1" x14ac:dyDescent="0.25">
      <c r="A385" s="543">
        <v>6</v>
      </c>
      <c r="B385" s="543">
        <v>2</v>
      </c>
      <c r="C385" s="543">
        <v>8</v>
      </c>
      <c r="D385" s="543">
        <v>5</v>
      </c>
      <c r="E385" s="543" t="s">
        <v>459</v>
      </c>
      <c r="F385" s="3">
        <f>TRAVI_TEL!L385</f>
        <v>-66.290999999999997</v>
      </c>
      <c r="G385" s="3">
        <f>TRAVI_TEL!M385</f>
        <v>-39.979999999999997</v>
      </c>
      <c r="H385" s="3">
        <f>TRAVI_TEL!H385</f>
        <v>-0.183</v>
      </c>
      <c r="I385" s="3">
        <f>TRAVI_TEL!I385</f>
        <v>-5.6829999999999998</v>
      </c>
      <c r="J385" s="3">
        <f>TRAVI_TEL!J385</f>
        <v>0.33200000000000002</v>
      </c>
      <c r="K385" s="3">
        <f>TRAVI_TEL!K385</f>
        <v>0.53100000000000003</v>
      </c>
      <c r="L385" s="80">
        <f t="shared" si="34"/>
        <v>-0.51500000000000001</v>
      </c>
      <c r="M385" s="80">
        <f t="shared" si="34"/>
        <v>-6.2139999999999995</v>
      </c>
      <c r="N385" s="80">
        <f t="shared" si="35"/>
        <v>-2.3792</v>
      </c>
      <c r="O385" s="80">
        <f t="shared" si="38"/>
        <v>-6.3684999999999992</v>
      </c>
      <c r="P385" s="80">
        <f t="shared" si="39"/>
        <v>-46.348499999999994</v>
      </c>
      <c r="Q385" s="80">
        <f t="shared" si="40"/>
        <v>-33.611499999999999</v>
      </c>
      <c r="S385"/>
      <c r="T385" s="4"/>
      <c r="U385" s="4"/>
      <c r="W385" s="3"/>
      <c r="X385" s="3"/>
    </row>
    <row r="386" spans="1:24" ht="15" customHeight="1" x14ac:dyDescent="0.25">
      <c r="A386" s="543">
        <v>6</v>
      </c>
      <c r="B386" s="543">
        <v>2</v>
      </c>
      <c r="C386" s="543">
        <v>8</v>
      </c>
      <c r="D386" s="543">
        <v>4</v>
      </c>
      <c r="E386" s="543" t="s">
        <v>456</v>
      </c>
      <c r="F386" s="3">
        <f>TRAVI_TEL!L386</f>
        <v>-94.881</v>
      </c>
      <c r="G386" s="3">
        <f>TRAVI_TEL!M386</f>
        <v>-57.941000000000003</v>
      </c>
      <c r="H386" s="3">
        <f>TRAVI_TEL!H386</f>
        <v>0.53</v>
      </c>
      <c r="I386" s="3">
        <f>TRAVI_TEL!I386</f>
        <v>22.434999999999999</v>
      </c>
      <c r="J386" s="3">
        <f>TRAVI_TEL!J386</f>
        <v>-1.276</v>
      </c>
      <c r="K386" s="3">
        <f>TRAVI_TEL!K386</f>
        <v>-2.0510000000000002</v>
      </c>
      <c r="L386" s="80">
        <f t="shared" si="34"/>
        <v>1.806</v>
      </c>
      <c r="M386" s="80">
        <f t="shared" si="34"/>
        <v>24.485999999999997</v>
      </c>
      <c r="N386" s="80">
        <f t="shared" si="35"/>
        <v>9.1517999999999979</v>
      </c>
      <c r="O386" s="80">
        <f t="shared" si="38"/>
        <v>25.027799999999996</v>
      </c>
      <c r="P386" s="80">
        <f t="shared" si="39"/>
        <v>-32.913200000000003</v>
      </c>
      <c r="Q386" s="80">
        <f t="shared" si="40"/>
        <v>-82.968800000000002</v>
      </c>
      <c r="S386" s="543">
        <v>30</v>
      </c>
      <c r="T386" s="4">
        <f>(ABS(F386)-ABS(F388*S386/200))*SIGN(F386)</f>
        <v>-73.120800000000003</v>
      </c>
      <c r="U386" s="4">
        <f>(ABS(F386)-ABS(F388*S386/200))*SIGN(F386)</f>
        <v>-73.120800000000003</v>
      </c>
      <c r="V386" s="554">
        <v>25</v>
      </c>
      <c r="W386" s="3">
        <f>ABS(MIN(T386:U386)/(0.9*(V386-4)/100*391.3)*10)</f>
        <v>9.887108093088159</v>
      </c>
      <c r="X386" s="3">
        <f>ABS(MAX(T386:U386)/(0.9*(V386-4)/100*391.3)*10)</f>
        <v>9.887108093088159</v>
      </c>
    </row>
    <row r="387" spans="1:24" ht="15" customHeight="1" x14ac:dyDescent="0.25">
      <c r="A387" s="543">
        <v>6</v>
      </c>
      <c r="B387" s="543">
        <v>2</v>
      </c>
      <c r="C387" s="543">
        <v>8</v>
      </c>
      <c r="D387" s="543">
        <v>4</v>
      </c>
      <c r="E387" s="543" t="s">
        <v>457</v>
      </c>
      <c r="F387" s="3">
        <f>TRAVI_TEL!L387</f>
        <v>-99.885000000000005</v>
      </c>
      <c r="G387" s="3">
        <f>TRAVI_TEL!M387</f>
        <v>-61.116999999999997</v>
      </c>
      <c r="H387" s="3">
        <f>TRAVI_TEL!H387</f>
        <v>-0.45300000000000001</v>
      </c>
      <c r="I387" s="3">
        <f>TRAVI_TEL!I387</f>
        <v>-20.494</v>
      </c>
      <c r="J387" s="3">
        <f>TRAVI_TEL!J387</f>
        <v>1.159</v>
      </c>
      <c r="K387" s="3">
        <f>TRAVI_TEL!K387</f>
        <v>1.865</v>
      </c>
      <c r="L387" s="80">
        <f t="shared" ref="L387:M450" si="41">(ABS(H387)+ABS(J387))*SIGN(H387)</f>
        <v>-1.6120000000000001</v>
      </c>
      <c r="M387" s="80">
        <f t="shared" si="41"/>
        <v>-22.358999999999998</v>
      </c>
      <c r="N387" s="80">
        <f t="shared" ref="N387:N450" si="42">(ABS(L387)+0.3*ABS(M387))*SIGN(L387)</f>
        <v>-8.3196999999999992</v>
      </c>
      <c r="O387" s="80">
        <f t="shared" si="38"/>
        <v>-22.842599999999997</v>
      </c>
      <c r="P387" s="80">
        <f t="shared" si="39"/>
        <v>-83.959599999999995</v>
      </c>
      <c r="Q387" s="80">
        <f t="shared" si="40"/>
        <v>-38.2744</v>
      </c>
      <c r="S387" s="543">
        <v>70</v>
      </c>
      <c r="T387" s="4">
        <f>(ABS(F387)-ABS(F389*S387/200))*SIGN(F387)</f>
        <v>-48.257199999999997</v>
      </c>
      <c r="U387" s="4">
        <f>(ABS(F387)-ABS(F389*S387/200))*SIGN(F387)</f>
        <v>-48.257199999999997</v>
      </c>
      <c r="V387" s="554">
        <v>25</v>
      </c>
      <c r="W387" s="3">
        <f>ABS(MIN(T387:U387)/(0.9*(V387-4)/100*391.3)*10)</f>
        <v>6.5251495151827363</v>
      </c>
      <c r="X387" s="3">
        <f>ABS(MAX(T387:U387)/(0.9*(V387-4)/100*391.3)*10)</f>
        <v>6.5251495151827363</v>
      </c>
    </row>
    <row r="388" spans="1:24" ht="15" customHeight="1" x14ac:dyDescent="0.25">
      <c r="A388" s="543">
        <v>6</v>
      </c>
      <c r="B388" s="543">
        <v>2</v>
      </c>
      <c r="C388" s="543">
        <v>8</v>
      </c>
      <c r="D388" s="543">
        <v>4</v>
      </c>
      <c r="E388" s="543" t="s">
        <v>458</v>
      </c>
      <c r="F388" s="3">
        <f>TRAVI_TEL!L388</f>
        <v>145.06800000000001</v>
      </c>
      <c r="G388" s="3">
        <f>TRAVI_TEL!M388</f>
        <v>88.626000000000005</v>
      </c>
      <c r="H388" s="3">
        <f>TRAVI_TEL!H388</f>
        <v>-0.24</v>
      </c>
      <c r="I388" s="3">
        <f>TRAVI_TEL!I388</f>
        <v>-10.47</v>
      </c>
      <c r="J388" s="3">
        <f>TRAVI_TEL!J388</f>
        <v>0.59399999999999997</v>
      </c>
      <c r="K388" s="3">
        <f>TRAVI_TEL!K388</f>
        <v>0.95499999999999996</v>
      </c>
      <c r="L388" s="80">
        <f t="shared" si="41"/>
        <v>-0.83399999999999996</v>
      </c>
      <c r="M388" s="80">
        <f t="shared" si="41"/>
        <v>-11.425000000000001</v>
      </c>
      <c r="N388" s="80">
        <f t="shared" si="42"/>
        <v>-4.2614999999999998</v>
      </c>
      <c r="O388" s="80">
        <f t="shared" ref="O388:O451" si="43">(ABS(M388)+0.3*ABS(L388))*SIGN(M388)</f>
        <v>-11.6752</v>
      </c>
      <c r="P388" s="80">
        <f t="shared" si="39"/>
        <v>76.950800000000001</v>
      </c>
      <c r="Q388" s="80">
        <f t="shared" si="40"/>
        <v>100.30120000000001</v>
      </c>
      <c r="S388"/>
      <c r="T388" s="4"/>
      <c r="U388" s="4"/>
      <c r="W388" s="3"/>
      <c r="X388" s="3"/>
    </row>
    <row r="389" spans="1:24" ht="15" customHeight="1" x14ac:dyDescent="0.25">
      <c r="A389" s="543">
        <v>6</v>
      </c>
      <c r="B389" s="543">
        <v>2</v>
      </c>
      <c r="C389" s="543">
        <v>8</v>
      </c>
      <c r="D389" s="543">
        <v>4</v>
      </c>
      <c r="E389" s="543" t="s">
        <v>459</v>
      </c>
      <c r="F389" s="3">
        <f>TRAVI_TEL!L389</f>
        <v>-147.50800000000001</v>
      </c>
      <c r="G389" s="3">
        <f>TRAVI_TEL!M389</f>
        <v>-90.174999999999997</v>
      </c>
      <c r="H389" s="3">
        <f>TRAVI_TEL!H389</f>
        <v>-0.24</v>
      </c>
      <c r="I389" s="3">
        <f>TRAVI_TEL!I389</f>
        <v>-10.47</v>
      </c>
      <c r="J389" s="3">
        <f>TRAVI_TEL!J389</f>
        <v>0.59399999999999997</v>
      </c>
      <c r="K389" s="3">
        <f>TRAVI_TEL!K389</f>
        <v>0.95499999999999996</v>
      </c>
      <c r="L389" s="80">
        <f t="shared" si="41"/>
        <v>-0.83399999999999996</v>
      </c>
      <c r="M389" s="80">
        <f t="shared" si="41"/>
        <v>-11.425000000000001</v>
      </c>
      <c r="N389" s="80">
        <f t="shared" si="42"/>
        <v>-4.2614999999999998</v>
      </c>
      <c r="O389" s="80">
        <f t="shared" si="43"/>
        <v>-11.6752</v>
      </c>
      <c r="P389" s="80">
        <f t="shared" si="39"/>
        <v>-101.8502</v>
      </c>
      <c r="Q389" s="80">
        <f t="shared" si="40"/>
        <v>-78.499799999999993</v>
      </c>
      <c r="S389"/>
      <c r="T389" s="4"/>
      <c r="U389" s="4"/>
      <c r="W389" s="3"/>
      <c r="X389" s="3"/>
    </row>
    <row r="390" spans="1:24" ht="15" customHeight="1" x14ac:dyDescent="0.25">
      <c r="A390" s="543">
        <v>6</v>
      </c>
      <c r="B390" s="543">
        <v>2</v>
      </c>
      <c r="C390" s="543">
        <v>8</v>
      </c>
      <c r="D390" s="543">
        <v>3</v>
      </c>
      <c r="E390" s="543" t="s">
        <v>456</v>
      </c>
      <c r="F390" s="3">
        <f>TRAVI_TEL!L390</f>
        <v>-91.186000000000007</v>
      </c>
      <c r="G390" s="3">
        <f>TRAVI_TEL!M390</f>
        <v>-55.718000000000004</v>
      </c>
      <c r="H390" s="3">
        <f>TRAVI_TEL!H390</f>
        <v>0.32</v>
      </c>
      <c r="I390" s="3">
        <f>TRAVI_TEL!I390</f>
        <v>27.956</v>
      </c>
      <c r="J390" s="3">
        <f>TRAVI_TEL!J390</f>
        <v>-1.508</v>
      </c>
      <c r="K390" s="3">
        <f>TRAVI_TEL!K390</f>
        <v>-2.4300000000000002</v>
      </c>
      <c r="L390" s="80">
        <f t="shared" si="41"/>
        <v>1.8280000000000001</v>
      </c>
      <c r="M390" s="80">
        <f t="shared" si="41"/>
        <v>30.385999999999999</v>
      </c>
      <c r="N390" s="80">
        <f t="shared" si="42"/>
        <v>10.9438</v>
      </c>
      <c r="O390" s="80">
        <f t="shared" si="43"/>
        <v>30.9344</v>
      </c>
      <c r="P390" s="80">
        <f t="shared" si="39"/>
        <v>-24.783600000000003</v>
      </c>
      <c r="Q390" s="80">
        <f t="shared" si="40"/>
        <v>-86.6524</v>
      </c>
      <c r="S390" s="543">
        <v>30</v>
      </c>
      <c r="T390" s="4">
        <f>(ABS(F390)-ABS(F392*S390/200))*SIGN(F390)</f>
        <v>-69.668800000000005</v>
      </c>
      <c r="U390" s="4">
        <f>(ABS(F390)-ABS(F392*S390/200))*SIGN(F390)</f>
        <v>-69.668800000000005</v>
      </c>
      <c r="V390" s="554">
        <v>25</v>
      </c>
      <c r="W390" s="3">
        <f>ABS(MIN(T390:U390)/(0.9*(V390-4)/100*391.3)*10)</f>
        <v>9.4203421778172611</v>
      </c>
      <c r="X390" s="3">
        <f>ABS(MAX(T390:U390)/(0.9*(V390-4)/100*391.3)*10)</f>
        <v>9.4203421778172611</v>
      </c>
    </row>
    <row r="391" spans="1:24" ht="15" customHeight="1" x14ac:dyDescent="0.25">
      <c r="A391" s="543">
        <v>6</v>
      </c>
      <c r="B391" s="543">
        <v>2</v>
      </c>
      <c r="C391" s="543">
        <v>8</v>
      </c>
      <c r="D391" s="543">
        <v>3</v>
      </c>
      <c r="E391" s="543" t="s">
        <v>457</v>
      </c>
      <c r="F391" s="3">
        <f>TRAVI_TEL!L391</f>
        <v>-102.82899999999999</v>
      </c>
      <c r="G391" s="3">
        <f>TRAVI_TEL!M391</f>
        <v>-62.85</v>
      </c>
      <c r="H391" s="3">
        <f>TRAVI_TEL!H391</f>
        <v>-0.32400000000000001</v>
      </c>
      <c r="I391" s="3">
        <f>TRAVI_TEL!I391</f>
        <v>-27.969000000000001</v>
      </c>
      <c r="J391" s="3">
        <f>TRAVI_TEL!J391</f>
        <v>1.51</v>
      </c>
      <c r="K391" s="3">
        <f>TRAVI_TEL!K391</f>
        <v>2.4329999999999998</v>
      </c>
      <c r="L391" s="80">
        <f t="shared" si="41"/>
        <v>-1.8340000000000001</v>
      </c>
      <c r="M391" s="80">
        <f t="shared" si="41"/>
        <v>-30.402000000000001</v>
      </c>
      <c r="N391" s="80">
        <f t="shared" si="42"/>
        <v>-10.954599999999999</v>
      </c>
      <c r="O391" s="80">
        <f t="shared" si="43"/>
        <v>-30.952200000000001</v>
      </c>
      <c r="P391" s="80">
        <f t="shared" si="39"/>
        <v>-93.802199999999999</v>
      </c>
      <c r="Q391" s="80">
        <f t="shared" si="40"/>
        <v>-31.8978</v>
      </c>
      <c r="S391" s="543">
        <v>80</v>
      </c>
      <c r="T391" s="4">
        <f>(ABS(F391)-ABS(F393*S391/200))*SIGN(F391)</f>
        <v>-43.177800000000005</v>
      </c>
      <c r="U391" s="4">
        <f>(ABS(F391)-ABS(F393*S391/200))*SIGN(F391)</f>
        <v>-43.177800000000005</v>
      </c>
      <c r="V391" s="554">
        <v>25</v>
      </c>
      <c r="W391" s="3">
        <f>ABS(MIN(T391:U391)/(0.9*(V391-4)/100*391.3)*10)</f>
        <v>5.8383329479674995</v>
      </c>
      <c r="X391" s="3">
        <f>ABS(MAX(T391:U391)/(0.9*(V391-4)/100*391.3)*10)</f>
        <v>5.8383329479674995</v>
      </c>
    </row>
    <row r="392" spans="1:24" ht="15" customHeight="1" x14ac:dyDescent="0.25">
      <c r="A392" s="543">
        <v>6</v>
      </c>
      <c r="B392" s="543">
        <v>2</v>
      </c>
      <c r="C392" s="543">
        <v>8</v>
      </c>
      <c r="D392" s="543">
        <v>3</v>
      </c>
      <c r="E392" s="543" t="s">
        <v>458</v>
      </c>
      <c r="F392" s="3">
        <f>TRAVI_TEL!L392</f>
        <v>143.44800000000001</v>
      </c>
      <c r="G392" s="3">
        <f>TRAVI_TEL!M392</f>
        <v>87.661000000000001</v>
      </c>
      <c r="H392" s="3">
        <f>TRAVI_TEL!H392</f>
        <v>-0.157</v>
      </c>
      <c r="I392" s="3">
        <f>TRAVI_TEL!I392</f>
        <v>-13.64</v>
      </c>
      <c r="J392" s="3">
        <f>TRAVI_TEL!J392</f>
        <v>0.73599999999999999</v>
      </c>
      <c r="K392" s="3">
        <f>TRAVI_TEL!K392</f>
        <v>1.1859999999999999</v>
      </c>
      <c r="L392" s="80">
        <f t="shared" si="41"/>
        <v>-0.89300000000000002</v>
      </c>
      <c r="M392" s="80">
        <f t="shared" si="41"/>
        <v>-14.826000000000001</v>
      </c>
      <c r="N392" s="80">
        <f t="shared" si="42"/>
        <v>-5.3407999999999998</v>
      </c>
      <c r="O392" s="80">
        <f t="shared" si="43"/>
        <v>-15.0939</v>
      </c>
      <c r="P392" s="80">
        <f t="shared" si="39"/>
        <v>72.567099999999996</v>
      </c>
      <c r="Q392" s="80">
        <f t="shared" si="40"/>
        <v>102.75490000000001</v>
      </c>
      <c r="S392"/>
      <c r="T392" s="4"/>
      <c r="U392" s="4"/>
      <c r="W392" s="3"/>
      <c r="X392" s="3"/>
    </row>
    <row r="393" spans="1:24" ht="15" customHeight="1" x14ac:dyDescent="0.25">
      <c r="A393" s="543">
        <v>6</v>
      </c>
      <c r="B393" s="543">
        <v>2</v>
      </c>
      <c r="C393" s="543">
        <v>8</v>
      </c>
      <c r="D393" s="543">
        <v>3</v>
      </c>
      <c r="E393" s="543" t="s">
        <v>459</v>
      </c>
      <c r="F393" s="3">
        <f>TRAVI_TEL!L393</f>
        <v>-149.12799999999999</v>
      </c>
      <c r="G393" s="3">
        <f>TRAVI_TEL!M393</f>
        <v>-91.14</v>
      </c>
      <c r="H393" s="3">
        <f>TRAVI_TEL!H393</f>
        <v>-0.157</v>
      </c>
      <c r="I393" s="3">
        <f>TRAVI_TEL!I393</f>
        <v>-13.64</v>
      </c>
      <c r="J393" s="3">
        <f>TRAVI_TEL!J393</f>
        <v>0.73599999999999999</v>
      </c>
      <c r="K393" s="3">
        <f>TRAVI_TEL!K393</f>
        <v>1.1859999999999999</v>
      </c>
      <c r="L393" s="80">
        <f t="shared" si="41"/>
        <v>-0.89300000000000002</v>
      </c>
      <c r="M393" s="80">
        <f t="shared" si="41"/>
        <v>-14.826000000000001</v>
      </c>
      <c r="N393" s="80">
        <f t="shared" si="42"/>
        <v>-5.3407999999999998</v>
      </c>
      <c r="O393" s="80">
        <f t="shared" si="43"/>
        <v>-15.0939</v>
      </c>
      <c r="P393" s="80">
        <f t="shared" si="39"/>
        <v>-106.23390000000001</v>
      </c>
      <c r="Q393" s="80">
        <f t="shared" si="40"/>
        <v>-76.046099999999996</v>
      </c>
      <c r="S393"/>
      <c r="T393" s="4"/>
      <c r="U393" s="4"/>
      <c r="W393" s="3"/>
      <c r="X393" s="3"/>
    </row>
    <row r="394" spans="1:24" ht="15" customHeight="1" x14ac:dyDescent="0.25">
      <c r="A394" s="543">
        <v>6</v>
      </c>
      <c r="B394" s="543">
        <v>2</v>
      </c>
      <c r="C394" s="543">
        <v>8</v>
      </c>
      <c r="D394" s="543">
        <v>2</v>
      </c>
      <c r="E394" s="543" t="s">
        <v>456</v>
      </c>
      <c r="F394" s="3">
        <f>TRAVI_TEL!L394</f>
        <v>-92.747</v>
      </c>
      <c r="G394" s="3">
        <f>TRAVI_TEL!M394</f>
        <v>-56.673000000000002</v>
      </c>
      <c r="H394" s="3">
        <f>TRAVI_TEL!H394</f>
        <v>0.253</v>
      </c>
      <c r="I394" s="3">
        <f>TRAVI_TEL!I394</f>
        <v>32.837000000000003</v>
      </c>
      <c r="J394" s="3">
        <f>TRAVI_TEL!J394</f>
        <v>-1.7190000000000001</v>
      </c>
      <c r="K394" s="3">
        <f>TRAVI_TEL!K394</f>
        <v>-2.7669999999999999</v>
      </c>
      <c r="L394" s="80">
        <f t="shared" si="41"/>
        <v>1.972</v>
      </c>
      <c r="M394" s="80">
        <f t="shared" si="41"/>
        <v>35.604000000000006</v>
      </c>
      <c r="N394" s="80">
        <f t="shared" si="42"/>
        <v>12.653200000000002</v>
      </c>
      <c r="O394" s="80">
        <f t="shared" si="43"/>
        <v>36.195600000000006</v>
      </c>
      <c r="P394" s="80">
        <f t="shared" si="39"/>
        <v>-20.477399999999996</v>
      </c>
      <c r="Q394" s="80">
        <f t="shared" si="40"/>
        <v>-92.868600000000015</v>
      </c>
      <c r="S394" s="543">
        <v>30</v>
      </c>
      <c r="T394" s="4">
        <f>(ABS(F394)-ABS(F396*S394/200))*SIGN(F394)</f>
        <v>-71.154799999999994</v>
      </c>
      <c r="U394" s="4">
        <f>(ABS(F394)-ABS(F396*S394/200))*SIGN(F394)</f>
        <v>-71.154799999999994</v>
      </c>
      <c r="V394" s="554">
        <v>25</v>
      </c>
      <c r="W394" s="3">
        <f>ABS(MIN(T394:U394)/(0.9*(V394-4)/100*391.3)*10)</f>
        <v>9.6212732757583233</v>
      </c>
      <c r="X394" s="3">
        <f>ABS(MAX(T394:U394)/(0.9*(V394-4)/100*391.3)*10)</f>
        <v>9.6212732757583233</v>
      </c>
    </row>
    <row r="395" spans="1:24" ht="15" customHeight="1" x14ac:dyDescent="0.25">
      <c r="A395" s="543">
        <v>6</v>
      </c>
      <c r="B395" s="543">
        <v>2</v>
      </c>
      <c r="C395" s="543">
        <v>8</v>
      </c>
      <c r="D395" s="543">
        <v>2</v>
      </c>
      <c r="E395" s="543" t="s">
        <v>457</v>
      </c>
      <c r="F395" s="3">
        <f>TRAVI_TEL!L395</f>
        <v>-102.339</v>
      </c>
      <c r="G395" s="3">
        <f>TRAVI_TEL!M395</f>
        <v>-62.554000000000002</v>
      </c>
      <c r="H395" s="3">
        <f>TRAVI_TEL!H395</f>
        <v>-0.251</v>
      </c>
      <c r="I395" s="3">
        <f>TRAVI_TEL!I395</f>
        <v>-32.601999999999997</v>
      </c>
      <c r="J395" s="3">
        <f>TRAVI_TEL!J395</f>
        <v>1.7070000000000001</v>
      </c>
      <c r="K395" s="3">
        <f>TRAVI_TEL!K395</f>
        <v>2.7469999999999999</v>
      </c>
      <c r="L395" s="80">
        <f t="shared" si="41"/>
        <v>-1.9580000000000002</v>
      </c>
      <c r="M395" s="80">
        <f t="shared" si="41"/>
        <v>-35.348999999999997</v>
      </c>
      <c r="N395" s="80">
        <f t="shared" si="42"/>
        <v>-12.5627</v>
      </c>
      <c r="O395" s="80">
        <f t="shared" si="43"/>
        <v>-35.936399999999999</v>
      </c>
      <c r="P395" s="80">
        <f t="shared" si="39"/>
        <v>-98.490399999999994</v>
      </c>
      <c r="Q395" s="80">
        <f t="shared" si="40"/>
        <v>-26.617600000000003</v>
      </c>
      <c r="S395" s="543">
        <v>80</v>
      </c>
      <c r="T395" s="4">
        <f>(ABS(F395)-ABS(F397*S395/200))*SIGN(F395)</f>
        <v>-42.887800000000006</v>
      </c>
      <c r="U395" s="4">
        <f>(ABS(F395)-ABS(F397*S395/200))*SIGN(F395)</f>
        <v>-42.887800000000006</v>
      </c>
      <c r="V395" s="554">
        <v>25</v>
      </c>
      <c r="W395" s="3">
        <f>ABS(MIN(T395:U395)/(0.9*(V395-4)/100*391.3)*10)</f>
        <v>5.7991202841701188</v>
      </c>
      <c r="X395" s="3">
        <f>ABS(MAX(T395:U395)/(0.9*(V395-4)/100*391.3)*10)</f>
        <v>5.7991202841701188</v>
      </c>
    </row>
    <row r="396" spans="1:24" ht="15" customHeight="1" x14ac:dyDescent="0.25">
      <c r="A396" s="543">
        <v>6</v>
      </c>
      <c r="B396" s="543">
        <v>2</v>
      </c>
      <c r="C396" s="543">
        <v>8</v>
      </c>
      <c r="D396" s="543">
        <v>2</v>
      </c>
      <c r="E396" s="543" t="s">
        <v>458</v>
      </c>
      <c r="F396" s="3">
        <f>TRAVI_TEL!L396</f>
        <v>143.94800000000001</v>
      </c>
      <c r="G396" s="3">
        <f>TRAVI_TEL!M396</f>
        <v>87.965999999999994</v>
      </c>
      <c r="H396" s="3">
        <f>TRAVI_TEL!H396</f>
        <v>-0.123</v>
      </c>
      <c r="I396" s="3">
        <f>TRAVI_TEL!I396</f>
        <v>-15.961</v>
      </c>
      <c r="J396" s="3">
        <f>TRAVI_TEL!J396</f>
        <v>0.83599999999999997</v>
      </c>
      <c r="K396" s="3">
        <f>TRAVI_TEL!K396</f>
        <v>1.345</v>
      </c>
      <c r="L396" s="80">
        <f t="shared" si="41"/>
        <v>-0.95899999999999996</v>
      </c>
      <c r="M396" s="80">
        <f t="shared" si="41"/>
        <v>-17.306000000000001</v>
      </c>
      <c r="N396" s="80">
        <f t="shared" si="42"/>
        <v>-6.1507999999999994</v>
      </c>
      <c r="O396" s="80">
        <f t="shared" si="43"/>
        <v>-17.593700000000002</v>
      </c>
      <c r="P396" s="80">
        <f t="shared" si="39"/>
        <v>70.372299999999996</v>
      </c>
      <c r="Q396" s="80">
        <f t="shared" si="40"/>
        <v>105.55969999999999</v>
      </c>
      <c r="S396"/>
      <c r="T396" s="4"/>
      <c r="U396" s="4"/>
      <c r="W396" s="3"/>
      <c r="X396" s="3"/>
    </row>
    <row r="397" spans="1:24" ht="15" customHeight="1" x14ac:dyDescent="0.25">
      <c r="A397" s="543">
        <v>6</v>
      </c>
      <c r="B397" s="543">
        <v>2</v>
      </c>
      <c r="C397" s="543">
        <v>8</v>
      </c>
      <c r="D397" s="543">
        <v>2</v>
      </c>
      <c r="E397" s="543" t="s">
        <v>459</v>
      </c>
      <c r="F397" s="3">
        <f>TRAVI_TEL!L397</f>
        <v>-148.62799999999999</v>
      </c>
      <c r="G397" s="3">
        <f>TRAVI_TEL!M397</f>
        <v>-90.834999999999994</v>
      </c>
      <c r="H397" s="3">
        <f>TRAVI_TEL!H397</f>
        <v>-0.123</v>
      </c>
      <c r="I397" s="3">
        <f>TRAVI_TEL!I397</f>
        <v>-15.961</v>
      </c>
      <c r="J397" s="3">
        <f>TRAVI_TEL!J397</f>
        <v>0.83599999999999997</v>
      </c>
      <c r="K397" s="3">
        <f>TRAVI_TEL!K397</f>
        <v>1.345</v>
      </c>
      <c r="L397" s="80">
        <f t="shared" si="41"/>
        <v>-0.95899999999999996</v>
      </c>
      <c r="M397" s="80">
        <f t="shared" si="41"/>
        <v>-17.306000000000001</v>
      </c>
      <c r="N397" s="80">
        <f t="shared" si="42"/>
        <v>-6.1507999999999994</v>
      </c>
      <c r="O397" s="80">
        <f t="shared" si="43"/>
        <v>-17.593700000000002</v>
      </c>
      <c r="P397" s="80">
        <f t="shared" si="39"/>
        <v>-108.42869999999999</v>
      </c>
      <c r="Q397" s="80">
        <f t="shared" si="40"/>
        <v>-73.241299999999995</v>
      </c>
      <c r="S397"/>
      <c r="T397" s="4"/>
      <c r="U397" s="4"/>
      <c r="W397" s="3"/>
      <c r="X397" s="3"/>
    </row>
    <row r="398" spans="1:24" ht="15" customHeight="1" x14ac:dyDescent="0.25">
      <c r="A398" s="543">
        <v>6</v>
      </c>
      <c r="B398" s="543">
        <v>2</v>
      </c>
      <c r="C398" s="543">
        <v>8</v>
      </c>
      <c r="D398" s="543">
        <v>1</v>
      </c>
      <c r="E398" s="543" t="s">
        <v>456</v>
      </c>
      <c r="F398" s="3">
        <f>TRAVI_TEL!L398</f>
        <v>-87.353999999999999</v>
      </c>
      <c r="G398" s="3">
        <f>TRAVI_TEL!M398</f>
        <v>-53.372</v>
      </c>
      <c r="H398" s="3">
        <f>TRAVI_TEL!H398</f>
        <v>0.26900000000000002</v>
      </c>
      <c r="I398" s="3">
        <f>TRAVI_TEL!I398</f>
        <v>35.439</v>
      </c>
      <c r="J398" s="3">
        <f>TRAVI_TEL!J398</f>
        <v>-1.8280000000000001</v>
      </c>
      <c r="K398" s="3">
        <f>TRAVI_TEL!K398</f>
        <v>-2.9409999999999998</v>
      </c>
      <c r="L398" s="80">
        <f t="shared" si="41"/>
        <v>2.097</v>
      </c>
      <c r="M398" s="80">
        <f t="shared" si="41"/>
        <v>38.380000000000003</v>
      </c>
      <c r="N398" s="80">
        <f t="shared" si="42"/>
        <v>13.611000000000001</v>
      </c>
      <c r="O398" s="80">
        <f t="shared" si="43"/>
        <v>39.009100000000004</v>
      </c>
      <c r="P398" s="80">
        <f t="shared" si="39"/>
        <v>-14.362899999999996</v>
      </c>
      <c r="Q398" s="80">
        <f t="shared" si="40"/>
        <v>-92.381100000000004</v>
      </c>
      <c r="S398" s="543">
        <v>30</v>
      </c>
      <c r="T398" s="4">
        <f>(ABS(F398)-ABS(F400*S398/200))*SIGN(F398)</f>
        <v>-66.091650000000001</v>
      </c>
      <c r="U398" s="4">
        <f>(ABS(F398)-ABS(F400*S398/200))*SIGN(F398)</f>
        <v>-66.091650000000001</v>
      </c>
      <c r="V398" s="543">
        <v>25</v>
      </c>
      <c r="W398" s="3">
        <f>ABS(MIN(T398:U398)/(0.9*(V398-4)/100*391.3)*10)</f>
        <v>8.9366539698765592</v>
      </c>
      <c r="X398" s="3">
        <f>ABS(MAX(T398:U398)/(0.9*(V398-4)/100*391.3)*10)</f>
        <v>8.9366539698765592</v>
      </c>
    </row>
    <row r="399" spans="1:24" ht="15" customHeight="1" x14ac:dyDescent="0.25">
      <c r="A399" s="543">
        <v>6</v>
      </c>
      <c r="B399" s="543">
        <v>2</v>
      </c>
      <c r="C399" s="543">
        <v>8</v>
      </c>
      <c r="D399" s="543">
        <v>1</v>
      </c>
      <c r="E399" s="543" t="s">
        <v>457</v>
      </c>
      <c r="F399" s="3">
        <f>TRAVI_TEL!L399</f>
        <v>-105.965</v>
      </c>
      <c r="G399" s="3">
        <f>TRAVI_TEL!M399</f>
        <v>-64.777000000000001</v>
      </c>
      <c r="H399" s="3">
        <f>TRAVI_TEL!H399</f>
        <v>-0.26700000000000002</v>
      </c>
      <c r="I399" s="3">
        <f>TRAVI_TEL!I399</f>
        <v>-35.173000000000002</v>
      </c>
      <c r="J399" s="3">
        <f>TRAVI_TEL!J399</f>
        <v>1.8149999999999999</v>
      </c>
      <c r="K399" s="3">
        <f>TRAVI_TEL!K399</f>
        <v>2.92</v>
      </c>
      <c r="L399" s="80">
        <f t="shared" si="41"/>
        <v>-2.0819999999999999</v>
      </c>
      <c r="M399" s="80">
        <f t="shared" si="41"/>
        <v>-38.093000000000004</v>
      </c>
      <c r="N399" s="80">
        <f t="shared" si="42"/>
        <v>-13.509900000000002</v>
      </c>
      <c r="O399" s="80">
        <f t="shared" si="43"/>
        <v>-38.717600000000004</v>
      </c>
      <c r="P399" s="80">
        <f t="shared" si="39"/>
        <v>-103.49460000000001</v>
      </c>
      <c r="Q399" s="80">
        <f t="shared" si="40"/>
        <v>-26.059399999999997</v>
      </c>
      <c r="S399" s="543">
        <v>80</v>
      </c>
      <c r="T399" s="4">
        <f>(ABS(F399)-ABS(F401*S399/200))*SIGN(F399)</f>
        <v>-45.634200000000007</v>
      </c>
      <c r="U399" s="4">
        <f>(ABS(F399)-ABS(F401*S399/200))*SIGN(F399)</f>
        <v>-45.634200000000007</v>
      </c>
      <c r="V399" s="543">
        <v>25</v>
      </c>
      <c r="W399" s="3">
        <f>ABS(MIN(T399:U399)/(0.9*(V399-4)/100*391.3)*10)</f>
        <v>6.1704777319395268</v>
      </c>
      <c r="X399" s="3">
        <f>ABS(MAX(T399:U399)/(0.9*(V399-4)/100*391.3)*10)</f>
        <v>6.1704777319395268</v>
      </c>
    </row>
    <row r="400" spans="1:24" ht="15" customHeight="1" x14ac:dyDescent="0.25">
      <c r="A400" s="543">
        <v>6</v>
      </c>
      <c r="B400" s="543">
        <v>2</v>
      </c>
      <c r="C400" s="543">
        <v>8</v>
      </c>
      <c r="D400" s="543">
        <v>1</v>
      </c>
      <c r="E400" s="543" t="s">
        <v>458</v>
      </c>
      <c r="F400" s="3">
        <f>TRAVI_TEL!L400</f>
        <v>141.749</v>
      </c>
      <c r="G400" s="3">
        <f>TRAVI_TEL!M400</f>
        <v>86.619</v>
      </c>
      <c r="H400" s="3">
        <f>TRAVI_TEL!H400</f>
        <v>-0.13100000000000001</v>
      </c>
      <c r="I400" s="3">
        <f>TRAVI_TEL!I400</f>
        <v>-17.222000000000001</v>
      </c>
      <c r="J400" s="3">
        <f>TRAVI_TEL!J400</f>
        <v>0.88800000000000001</v>
      </c>
      <c r="K400" s="3">
        <f>TRAVI_TEL!K400</f>
        <v>1.429</v>
      </c>
      <c r="L400" s="80">
        <f t="shared" si="41"/>
        <v>-1.0190000000000001</v>
      </c>
      <c r="M400" s="80">
        <f t="shared" si="41"/>
        <v>-18.651</v>
      </c>
      <c r="N400" s="80">
        <f t="shared" si="42"/>
        <v>-6.6143000000000001</v>
      </c>
      <c r="O400" s="80">
        <f t="shared" si="43"/>
        <v>-18.956700000000001</v>
      </c>
      <c r="P400" s="80">
        <f t="shared" si="39"/>
        <v>67.662300000000002</v>
      </c>
      <c r="Q400" s="80">
        <f t="shared" si="40"/>
        <v>105.5757</v>
      </c>
      <c r="S400"/>
      <c r="T400" s="4"/>
      <c r="U400" s="4"/>
      <c r="W400" s="3"/>
      <c r="X400" s="3"/>
    </row>
    <row r="401" spans="1:24" ht="15" customHeight="1" x14ac:dyDescent="0.25">
      <c r="A401" s="543">
        <v>6</v>
      </c>
      <c r="B401" s="543">
        <v>2</v>
      </c>
      <c r="C401" s="543">
        <v>8</v>
      </c>
      <c r="D401" s="543">
        <v>1</v>
      </c>
      <c r="E401" s="543" t="s">
        <v>459</v>
      </c>
      <c r="F401" s="3">
        <f>TRAVI_TEL!L401</f>
        <v>-150.827</v>
      </c>
      <c r="G401" s="3">
        <f>TRAVI_TEL!M401</f>
        <v>-92.182000000000002</v>
      </c>
      <c r="H401" s="3">
        <f>TRAVI_TEL!H401</f>
        <v>-0.13100000000000001</v>
      </c>
      <c r="I401" s="3">
        <f>TRAVI_TEL!I401</f>
        <v>-17.222000000000001</v>
      </c>
      <c r="J401" s="3">
        <f>TRAVI_TEL!J401</f>
        <v>0.88800000000000001</v>
      </c>
      <c r="K401" s="3">
        <f>TRAVI_TEL!K401</f>
        <v>1.429</v>
      </c>
      <c r="L401" s="80">
        <f t="shared" si="41"/>
        <v>-1.0190000000000001</v>
      </c>
      <c r="M401" s="80">
        <f t="shared" si="41"/>
        <v>-18.651</v>
      </c>
      <c r="N401" s="80">
        <f t="shared" si="42"/>
        <v>-6.6143000000000001</v>
      </c>
      <c r="O401" s="80">
        <f t="shared" si="43"/>
        <v>-18.956700000000001</v>
      </c>
      <c r="P401" s="80">
        <f t="shared" si="39"/>
        <v>-111.1387</v>
      </c>
      <c r="Q401" s="80">
        <f t="shared" si="40"/>
        <v>-73.225300000000004</v>
      </c>
      <c r="S401"/>
      <c r="T401" s="4"/>
      <c r="U401" s="4"/>
      <c r="W401" s="3"/>
      <c r="X401" s="3"/>
    </row>
    <row r="402" spans="1:24" ht="15" customHeight="1" x14ac:dyDescent="0.25">
      <c r="A402" s="543">
        <v>6</v>
      </c>
      <c r="B402" s="543">
        <v>8</v>
      </c>
      <c r="C402" s="543">
        <v>14</v>
      </c>
      <c r="D402" s="543">
        <v>5</v>
      </c>
      <c r="E402" s="543" t="s">
        <v>456</v>
      </c>
      <c r="F402" s="3">
        <f>TRAVI_TEL!L402</f>
        <v>-93.725999999999999</v>
      </c>
      <c r="G402" s="3">
        <f>TRAVI_TEL!M402</f>
        <v>-54.639000000000003</v>
      </c>
      <c r="H402" s="3">
        <f>TRAVI_TEL!H402</f>
        <v>0.33800000000000002</v>
      </c>
      <c r="I402" s="3">
        <f>TRAVI_TEL!I402</f>
        <v>8.9890000000000008</v>
      </c>
      <c r="J402" s="3">
        <f>TRAVI_TEL!J402</f>
        <v>-0.53</v>
      </c>
      <c r="K402" s="3">
        <f>TRAVI_TEL!K402</f>
        <v>-0.84599999999999997</v>
      </c>
      <c r="L402" s="80">
        <f t="shared" si="41"/>
        <v>0.8680000000000001</v>
      </c>
      <c r="M402" s="80">
        <f t="shared" si="41"/>
        <v>9.8350000000000009</v>
      </c>
      <c r="N402" s="80">
        <f t="shared" si="42"/>
        <v>3.8185000000000002</v>
      </c>
      <c r="O402" s="80">
        <f t="shared" si="43"/>
        <v>10.095400000000001</v>
      </c>
      <c r="P402" s="80">
        <f t="shared" si="39"/>
        <v>-44.543599999999998</v>
      </c>
      <c r="Q402" s="80">
        <f t="shared" si="40"/>
        <v>-64.734400000000008</v>
      </c>
      <c r="S402" s="543">
        <v>60</v>
      </c>
      <c r="T402" s="4">
        <f>(ABS(P402)-ABS(P404*S402/200))*SIGN(P402)</f>
        <v>-25.044529999999998</v>
      </c>
      <c r="U402" s="4">
        <f>(ABS(Q402)-ABS(Q404*S402/200))*SIGN(Q402)</f>
        <v>-41.88967000000001</v>
      </c>
      <c r="V402" s="543">
        <v>25</v>
      </c>
      <c r="W402" s="3">
        <f>ABS(MIN(T402:U402)/(0.9*(V402-4)/100*391.3)*10)</f>
        <v>5.664157056183635</v>
      </c>
      <c r="X402" s="3">
        <f>ABS(MAX(T402:U402)/(0.9*(V402-4)/100*391.3)*10)</f>
        <v>3.3864232236325256</v>
      </c>
    </row>
    <row r="403" spans="1:24" ht="15" customHeight="1" x14ac:dyDescent="0.25">
      <c r="A403" s="543">
        <v>6</v>
      </c>
      <c r="B403" s="543">
        <v>8</v>
      </c>
      <c r="C403" s="543">
        <v>14</v>
      </c>
      <c r="D403" s="543">
        <v>5</v>
      </c>
      <c r="E403" s="543" t="s">
        <v>457</v>
      </c>
      <c r="F403" s="3">
        <f>TRAVI_TEL!L403</f>
        <v>-86.275000000000006</v>
      </c>
      <c r="G403" s="3">
        <f>TRAVI_TEL!M403</f>
        <v>-50.436</v>
      </c>
      <c r="H403" s="3">
        <f>TRAVI_TEL!H403</f>
        <v>-0.49199999999999999</v>
      </c>
      <c r="I403" s="3">
        <f>TRAVI_TEL!I403</f>
        <v>-14.587</v>
      </c>
      <c r="J403" s="3">
        <f>TRAVI_TEL!J403</f>
        <v>0.85299999999999998</v>
      </c>
      <c r="K403" s="3">
        <f>TRAVI_TEL!K403</f>
        <v>1.365</v>
      </c>
      <c r="L403" s="80">
        <f t="shared" si="41"/>
        <v>-1.345</v>
      </c>
      <c r="M403" s="80">
        <f t="shared" si="41"/>
        <v>-15.952</v>
      </c>
      <c r="N403" s="80">
        <f t="shared" si="42"/>
        <v>-6.1305999999999994</v>
      </c>
      <c r="O403" s="80">
        <f t="shared" si="43"/>
        <v>-16.355499999999999</v>
      </c>
      <c r="P403" s="80">
        <f t="shared" si="39"/>
        <v>-66.791499999999999</v>
      </c>
      <c r="Q403" s="80">
        <f t="shared" si="40"/>
        <v>-34.080500000000001</v>
      </c>
      <c r="S403" s="543">
        <v>30</v>
      </c>
      <c r="T403" s="4">
        <f>(ABS(P403)-ABS(P405*S403/200))*SIGN(P403)</f>
        <v>-55.634934999999999</v>
      </c>
      <c r="U403" s="4">
        <f>(ABS(Q403)-ABS(Q405*S403/200))*SIGN(Q403)</f>
        <v>-24.596764999999998</v>
      </c>
      <c r="V403" s="543">
        <v>25</v>
      </c>
      <c r="W403" s="3">
        <f>ABS(MIN(T403:U403)/(0.9*(V403-4)/100*391.3)*10)</f>
        <v>7.5227379363591984</v>
      </c>
      <c r="X403" s="3">
        <f>ABS(MAX(T403:U403)/(0.9*(V403-4)/100*391.3)*10)</f>
        <v>3.3258781946489577</v>
      </c>
    </row>
    <row r="404" spans="1:24" ht="15" customHeight="1" x14ac:dyDescent="0.25">
      <c r="A404" s="543">
        <v>6</v>
      </c>
      <c r="B404" s="543">
        <v>8</v>
      </c>
      <c r="C404" s="543">
        <v>14</v>
      </c>
      <c r="D404" s="543">
        <v>5</v>
      </c>
      <c r="E404" s="543" t="s">
        <v>458</v>
      </c>
      <c r="F404" s="3">
        <f>TRAVI_TEL!L404</f>
        <v>121.07599999999999</v>
      </c>
      <c r="G404" s="3">
        <f>TRAVI_TEL!M404</f>
        <v>70.572999999999993</v>
      </c>
      <c r="H404" s="3">
        <f>TRAVI_TEL!H404</f>
        <v>-0.17499999999999999</v>
      </c>
      <c r="I404" s="3">
        <f>TRAVI_TEL!I404</f>
        <v>-4.97</v>
      </c>
      <c r="J404" s="3">
        <f>TRAVI_TEL!J404</f>
        <v>0.29199999999999998</v>
      </c>
      <c r="K404" s="3">
        <f>TRAVI_TEL!K404</f>
        <v>0.46600000000000003</v>
      </c>
      <c r="L404" s="80">
        <f t="shared" si="41"/>
        <v>-0.46699999999999997</v>
      </c>
      <c r="M404" s="80">
        <f t="shared" si="41"/>
        <v>-5.4359999999999999</v>
      </c>
      <c r="N404" s="80">
        <f t="shared" si="42"/>
        <v>-2.0977999999999999</v>
      </c>
      <c r="O404" s="80">
        <f t="shared" si="43"/>
        <v>-5.5761000000000003</v>
      </c>
      <c r="P404" s="80">
        <f t="shared" si="39"/>
        <v>64.996899999999997</v>
      </c>
      <c r="Q404" s="80">
        <f t="shared" si="40"/>
        <v>76.14909999999999</v>
      </c>
      <c r="S404"/>
      <c r="T404" s="4"/>
      <c r="U404" s="4"/>
      <c r="W404" s="3"/>
      <c r="X404" s="3"/>
    </row>
    <row r="405" spans="1:24" ht="15" customHeight="1" x14ac:dyDescent="0.25">
      <c r="A405" s="543">
        <v>6</v>
      </c>
      <c r="B405" s="543">
        <v>8</v>
      </c>
      <c r="C405" s="543">
        <v>14</v>
      </c>
      <c r="D405" s="543">
        <v>5</v>
      </c>
      <c r="E405" s="543" t="s">
        <v>459</v>
      </c>
      <c r="F405" s="3">
        <f>TRAVI_TEL!L405</f>
        <v>-117.93300000000001</v>
      </c>
      <c r="G405" s="3">
        <f>TRAVI_TEL!M405</f>
        <v>-68.801000000000002</v>
      </c>
      <c r="H405" s="3">
        <f>TRAVI_TEL!H405</f>
        <v>-0.17499999999999999</v>
      </c>
      <c r="I405" s="3">
        <f>TRAVI_TEL!I405</f>
        <v>-4.97</v>
      </c>
      <c r="J405" s="3">
        <f>TRAVI_TEL!J405</f>
        <v>0.29199999999999998</v>
      </c>
      <c r="K405" s="3">
        <f>TRAVI_TEL!K405</f>
        <v>0.46600000000000003</v>
      </c>
      <c r="L405" s="80">
        <f t="shared" si="41"/>
        <v>-0.46699999999999997</v>
      </c>
      <c r="M405" s="80">
        <f t="shared" si="41"/>
        <v>-5.4359999999999999</v>
      </c>
      <c r="N405" s="80">
        <f t="shared" si="42"/>
        <v>-2.0977999999999999</v>
      </c>
      <c r="O405" s="80">
        <f t="shared" si="43"/>
        <v>-5.5761000000000003</v>
      </c>
      <c r="P405" s="80">
        <f t="shared" si="39"/>
        <v>-74.377099999999999</v>
      </c>
      <c r="Q405" s="80">
        <f t="shared" si="40"/>
        <v>-63.224900000000005</v>
      </c>
      <c r="S405"/>
      <c r="T405" s="4"/>
      <c r="U405" s="4"/>
      <c r="W405" s="3"/>
      <c r="X405" s="3"/>
    </row>
    <row r="406" spans="1:24" ht="15" customHeight="1" x14ac:dyDescent="0.25">
      <c r="A406" s="543">
        <v>6</v>
      </c>
      <c r="B406" s="543">
        <v>8</v>
      </c>
      <c r="C406" s="543">
        <v>14</v>
      </c>
      <c r="D406" s="543">
        <v>4</v>
      </c>
      <c r="E406" s="543" t="s">
        <v>456</v>
      </c>
      <c r="F406" s="3">
        <f>TRAVI_TEL!L406</f>
        <v>-112.53400000000001</v>
      </c>
      <c r="G406" s="3">
        <f>TRAVI_TEL!M406</f>
        <v>-69.042000000000002</v>
      </c>
      <c r="H406" s="3">
        <f>TRAVI_TEL!H406</f>
        <v>2.0169999999999999</v>
      </c>
      <c r="I406" s="3">
        <f>TRAVI_TEL!I406</f>
        <v>86.945999999999998</v>
      </c>
      <c r="J406" s="3">
        <f>TRAVI_TEL!J406</f>
        <v>-4.923</v>
      </c>
      <c r="K406" s="3">
        <f>TRAVI_TEL!K406</f>
        <v>-7.9189999999999996</v>
      </c>
      <c r="L406" s="80">
        <f t="shared" si="41"/>
        <v>6.9399999999999995</v>
      </c>
      <c r="M406" s="80">
        <f t="shared" si="41"/>
        <v>94.864999999999995</v>
      </c>
      <c r="N406" s="80">
        <f t="shared" si="42"/>
        <v>35.399499999999996</v>
      </c>
      <c r="O406" s="80">
        <f t="shared" si="43"/>
        <v>96.946999999999989</v>
      </c>
      <c r="P406" s="80">
        <f t="shared" si="39"/>
        <v>27.904999999999987</v>
      </c>
      <c r="Q406" s="80">
        <f t="shared" si="40"/>
        <v>-165.98899999999998</v>
      </c>
      <c r="S406" s="543">
        <v>70</v>
      </c>
      <c r="T406" s="4">
        <f>(ABS(P406)-ABS(P408*S406/200))*SIGN(P406)</f>
        <v>7.7358999999999867</v>
      </c>
      <c r="U406" s="4">
        <f>(ABS(Q406)-ABS(Q408*S406/200))*SIGN(Q406)</f>
        <v>-116.97639999999998</v>
      </c>
      <c r="V406" s="543">
        <v>60</v>
      </c>
      <c r="W406" s="3">
        <f>ABS(MIN(T406:U406)/(0.9*(V406-4)/100*391.3)*10)</f>
        <v>5.9314089380534547</v>
      </c>
      <c r="X406" s="3">
        <f>ABS(MAX(T406:U406)/(0.9*(V406-4)/100*391.3)*10)</f>
        <v>0.39225678345279602</v>
      </c>
    </row>
    <row r="407" spans="1:24" ht="15" customHeight="1" x14ac:dyDescent="0.25">
      <c r="A407" s="543">
        <v>6</v>
      </c>
      <c r="B407" s="543">
        <v>8</v>
      </c>
      <c r="C407" s="543">
        <v>14</v>
      </c>
      <c r="D407" s="543">
        <v>4</v>
      </c>
      <c r="E407" s="543" t="s">
        <v>457</v>
      </c>
      <c r="F407" s="3">
        <f>TRAVI_TEL!L407</f>
        <v>-99.363</v>
      </c>
      <c r="G407" s="3">
        <f>TRAVI_TEL!M407</f>
        <v>-60.344000000000001</v>
      </c>
      <c r="H407" s="3">
        <f>TRAVI_TEL!H407</f>
        <v>-1.8720000000000001</v>
      </c>
      <c r="I407" s="3">
        <f>TRAVI_TEL!I407</f>
        <v>-77.457999999999998</v>
      </c>
      <c r="J407" s="3">
        <f>TRAVI_TEL!J407</f>
        <v>4.4050000000000002</v>
      </c>
      <c r="K407" s="3">
        <f>TRAVI_TEL!K407</f>
        <v>7.0789999999999997</v>
      </c>
      <c r="L407" s="80">
        <f t="shared" si="41"/>
        <v>-6.2770000000000001</v>
      </c>
      <c r="M407" s="80">
        <f t="shared" si="41"/>
        <v>-84.536999999999992</v>
      </c>
      <c r="N407" s="80">
        <f t="shared" si="42"/>
        <v>-31.638099999999998</v>
      </c>
      <c r="O407" s="80">
        <f t="shared" si="43"/>
        <v>-86.420099999999991</v>
      </c>
      <c r="P407" s="80">
        <f t="shared" ref="P407:P470" si="44">G407+O407</f>
        <v>-146.76409999999998</v>
      </c>
      <c r="Q407" s="80">
        <f t="shared" ref="Q407:Q470" si="45">G407-O407</f>
        <v>26.07609999999999</v>
      </c>
      <c r="S407" s="543">
        <v>30</v>
      </c>
      <c r="T407" s="4">
        <f>(ABS(P407)-ABS(P409*S407/200))*SIGN(P407)</f>
        <v>-126.34504999999999</v>
      </c>
      <c r="U407" s="4">
        <f>(ABS(Q407)-ABS(Q409*S407/200))*SIGN(Q407)</f>
        <v>18.018549999999991</v>
      </c>
      <c r="V407" s="543">
        <v>60</v>
      </c>
      <c r="W407" s="3">
        <f>ABS(MIN(T407:U407)/(0.9*(V407-4)/100*391.3)*10)</f>
        <v>6.4064559932500122</v>
      </c>
      <c r="X407" s="3">
        <f>ABS(MAX(T407:U407)/(0.9*(V407-4)/100*391.3)*10)</f>
        <v>0.9136491507753961</v>
      </c>
    </row>
    <row r="408" spans="1:24" ht="15" customHeight="1" x14ac:dyDescent="0.25">
      <c r="A408" s="543">
        <v>6</v>
      </c>
      <c r="B408" s="543">
        <v>8</v>
      </c>
      <c r="C408" s="543">
        <v>14</v>
      </c>
      <c r="D408" s="543">
        <v>4</v>
      </c>
      <c r="E408" s="543" t="s">
        <v>458</v>
      </c>
      <c r="F408" s="3">
        <f>TRAVI_TEL!L408</f>
        <v>160.91200000000001</v>
      </c>
      <c r="G408" s="3">
        <f>TRAVI_TEL!M408</f>
        <v>98.831000000000003</v>
      </c>
      <c r="H408" s="3">
        <f>TRAVI_TEL!H408</f>
        <v>-0.874</v>
      </c>
      <c r="I408" s="3">
        <f>TRAVI_TEL!I408</f>
        <v>-36.944000000000003</v>
      </c>
      <c r="J408" s="3">
        <f>TRAVI_TEL!J408</f>
        <v>2.0960000000000001</v>
      </c>
      <c r="K408" s="3">
        <f>TRAVI_TEL!K408</f>
        <v>3.37</v>
      </c>
      <c r="L408" s="80">
        <f t="shared" si="41"/>
        <v>-2.97</v>
      </c>
      <c r="M408" s="80">
        <f t="shared" si="41"/>
        <v>-40.314</v>
      </c>
      <c r="N408" s="80">
        <f t="shared" si="42"/>
        <v>-15.0642</v>
      </c>
      <c r="O408" s="80">
        <f t="shared" si="43"/>
        <v>-41.204999999999998</v>
      </c>
      <c r="P408" s="80">
        <f t="shared" si="44"/>
        <v>57.626000000000005</v>
      </c>
      <c r="Q408" s="80">
        <f t="shared" si="45"/>
        <v>140.036</v>
      </c>
      <c r="S408"/>
      <c r="T408" s="4"/>
      <c r="U408" s="4"/>
      <c r="W408" s="3"/>
      <c r="X408" s="3"/>
    </row>
    <row r="409" spans="1:24" ht="15" customHeight="1" x14ac:dyDescent="0.25">
      <c r="A409" s="543">
        <v>6</v>
      </c>
      <c r="B409" s="543">
        <v>8</v>
      </c>
      <c r="C409" s="543">
        <v>14</v>
      </c>
      <c r="D409" s="543">
        <v>4</v>
      </c>
      <c r="E409" s="543" t="s">
        <v>459</v>
      </c>
      <c r="F409" s="3">
        <f>TRAVI_TEL!L409</f>
        <v>-154.99299999999999</v>
      </c>
      <c r="G409" s="3">
        <f>TRAVI_TEL!M409</f>
        <v>-94.921999999999997</v>
      </c>
      <c r="H409" s="3">
        <f>TRAVI_TEL!H409</f>
        <v>-0.874</v>
      </c>
      <c r="I409" s="3">
        <f>TRAVI_TEL!I409</f>
        <v>-36.944000000000003</v>
      </c>
      <c r="J409" s="3">
        <f>TRAVI_TEL!J409</f>
        <v>2.0960000000000001</v>
      </c>
      <c r="K409" s="3">
        <f>TRAVI_TEL!K409</f>
        <v>3.37</v>
      </c>
      <c r="L409" s="80">
        <f t="shared" si="41"/>
        <v>-2.97</v>
      </c>
      <c r="M409" s="80">
        <f t="shared" si="41"/>
        <v>-40.314</v>
      </c>
      <c r="N409" s="80">
        <f t="shared" si="42"/>
        <v>-15.0642</v>
      </c>
      <c r="O409" s="80">
        <f t="shared" si="43"/>
        <v>-41.204999999999998</v>
      </c>
      <c r="P409" s="80">
        <f t="shared" si="44"/>
        <v>-136.12700000000001</v>
      </c>
      <c r="Q409" s="80">
        <f t="shared" si="45"/>
        <v>-53.716999999999999</v>
      </c>
      <c r="S409"/>
      <c r="T409" s="4"/>
      <c r="U409" s="4"/>
      <c r="W409" s="3"/>
      <c r="X409" s="3"/>
    </row>
    <row r="410" spans="1:24" ht="15" customHeight="1" x14ac:dyDescent="0.25">
      <c r="A410" s="543">
        <v>6</v>
      </c>
      <c r="B410" s="543">
        <v>8</v>
      </c>
      <c r="C410" s="543">
        <v>14</v>
      </c>
      <c r="D410" s="543">
        <v>3</v>
      </c>
      <c r="E410" s="543" t="s">
        <v>456</v>
      </c>
      <c r="F410" s="3">
        <f>TRAVI_TEL!L410</f>
        <v>-109.39400000000001</v>
      </c>
      <c r="G410" s="3">
        <f>TRAVI_TEL!M410</f>
        <v>-67.408000000000001</v>
      </c>
      <c r="H410" s="3">
        <f>TRAVI_TEL!H410</f>
        <v>2.1669999999999998</v>
      </c>
      <c r="I410" s="3">
        <f>TRAVI_TEL!I410</f>
        <v>183.68199999999999</v>
      </c>
      <c r="J410" s="3">
        <f>TRAVI_TEL!J410</f>
        <v>-9.9250000000000007</v>
      </c>
      <c r="K410" s="3">
        <f>TRAVI_TEL!K410</f>
        <v>-15.99</v>
      </c>
      <c r="L410" s="80">
        <f t="shared" si="41"/>
        <v>12.092000000000001</v>
      </c>
      <c r="M410" s="80">
        <f t="shared" si="41"/>
        <v>199.672</v>
      </c>
      <c r="N410" s="80">
        <f t="shared" si="42"/>
        <v>71.993600000000001</v>
      </c>
      <c r="O410" s="80">
        <f t="shared" si="43"/>
        <v>203.2996</v>
      </c>
      <c r="P410" s="80">
        <f t="shared" si="44"/>
        <v>135.89159999999998</v>
      </c>
      <c r="Q410" s="80">
        <f t="shared" si="45"/>
        <v>-270.70760000000001</v>
      </c>
      <c r="S410" s="543">
        <v>80</v>
      </c>
      <c r="T410" s="4">
        <f>(ABS(P410)-ABS(P412*S410/200))*SIGN(P410)</f>
        <v>125.01411999999998</v>
      </c>
      <c r="U410" s="4">
        <f>(ABS(Q410)-ABS(Q412*S410/200))*SIGN(Q410)</f>
        <v>-199.04908</v>
      </c>
      <c r="V410" s="543">
        <v>70</v>
      </c>
      <c r="W410" s="3">
        <f>ABS(MIN(T410:U410)/(0.9*(V410-4)/100*391.3)*10)</f>
        <v>8.5637480521201468</v>
      </c>
      <c r="X410" s="3">
        <f>ABS(MAX(T410:U410)/(0.9*(V410-4)/100*391.3)*10)</f>
        <v>5.3785198436361217</v>
      </c>
    </row>
    <row r="411" spans="1:24" ht="15" customHeight="1" x14ac:dyDescent="0.25">
      <c r="A411" s="543">
        <v>6</v>
      </c>
      <c r="B411" s="543">
        <v>8</v>
      </c>
      <c r="C411" s="543">
        <v>14</v>
      </c>
      <c r="D411" s="543">
        <v>3</v>
      </c>
      <c r="E411" s="543" t="s">
        <v>457</v>
      </c>
      <c r="F411" s="3">
        <f>TRAVI_TEL!L411</f>
        <v>-76.066999999999993</v>
      </c>
      <c r="G411" s="3">
        <f>TRAVI_TEL!M411</f>
        <v>-46.826999999999998</v>
      </c>
      <c r="H411" s="3">
        <f>TRAVI_TEL!H411</f>
        <v>-1.4039999999999999</v>
      </c>
      <c r="I411" s="3">
        <f>TRAVI_TEL!I411</f>
        <v>-121.801</v>
      </c>
      <c r="J411" s="3">
        <f>TRAVI_TEL!J411</f>
        <v>6.58</v>
      </c>
      <c r="K411" s="3">
        <f>TRAVI_TEL!K411</f>
        <v>10.6</v>
      </c>
      <c r="L411" s="80">
        <f t="shared" si="41"/>
        <v>-7.984</v>
      </c>
      <c r="M411" s="80">
        <f t="shared" si="41"/>
        <v>-132.40100000000001</v>
      </c>
      <c r="N411" s="80">
        <f t="shared" si="42"/>
        <v>-47.704300000000003</v>
      </c>
      <c r="O411" s="80">
        <f t="shared" si="43"/>
        <v>-134.7962</v>
      </c>
      <c r="P411" s="80">
        <f t="shared" si="44"/>
        <v>-181.6232</v>
      </c>
      <c r="Q411" s="80">
        <f t="shared" si="45"/>
        <v>87.969200000000001</v>
      </c>
      <c r="S411" s="543">
        <v>30</v>
      </c>
      <c r="T411" s="4">
        <f>(ABS(P411)-ABS(P413*S411/200))*SIGN(P411)</f>
        <v>-156.138755</v>
      </c>
      <c r="U411" s="4">
        <f>(ABS(Q411)-ABS(Q413*S411/200))*SIGN(Q411)</f>
        <v>85.277645000000007</v>
      </c>
      <c r="V411" s="543">
        <v>70</v>
      </c>
      <c r="W411" s="3">
        <f>ABS(MIN(T411:U411)/(0.9*(V411-4)/100*391.3)*10)</f>
        <v>6.7176043164415251</v>
      </c>
      <c r="X411" s="3">
        <f>ABS(MAX(T411:U411)/(0.9*(V411-4)/100*391.3)*10)</f>
        <v>3.6689256049721171</v>
      </c>
    </row>
    <row r="412" spans="1:24" ht="15" customHeight="1" x14ac:dyDescent="0.25">
      <c r="A412" s="543">
        <v>6</v>
      </c>
      <c r="B412" s="543">
        <v>8</v>
      </c>
      <c r="C412" s="543">
        <v>14</v>
      </c>
      <c r="D412" s="543">
        <v>3</v>
      </c>
      <c r="E412" s="543" t="s">
        <v>458</v>
      </c>
      <c r="F412" s="3">
        <f>TRAVI_TEL!L412</f>
        <v>167.62299999999999</v>
      </c>
      <c r="G412" s="3">
        <f>TRAVI_TEL!M412</f>
        <v>103.17</v>
      </c>
      <c r="H412" s="3">
        <f>TRAVI_TEL!H412</f>
        <v>-0.80200000000000005</v>
      </c>
      <c r="I412" s="3">
        <f>TRAVI_TEL!I412</f>
        <v>-68.647999999999996</v>
      </c>
      <c r="J412" s="3">
        <f>TRAVI_TEL!J412</f>
        <v>3.7090000000000001</v>
      </c>
      <c r="K412" s="3">
        <f>TRAVI_TEL!K412</f>
        <v>5.9749999999999996</v>
      </c>
      <c r="L412" s="80">
        <f t="shared" si="41"/>
        <v>-4.5110000000000001</v>
      </c>
      <c r="M412" s="80">
        <f t="shared" si="41"/>
        <v>-74.62299999999999</v>
      </c>
      <c r="N412" s="80">
        <f t="shared" si="42"/>
        <v>-26.897899999999996</v>
      </c>
      <c r="O412" s="80">
        <f t="shared" si="43"/>
        <v>-75.976299999999995</v>
      </c>
      <c r="P412" s="80">
        <f t="shared" si="44"/>
        <v>27.193700000000007</v>
      </c>
      <c r="Q412" s="80">
        <f t="shared" si="45"/>
        <v>179.1463</v>
      </c>
      <c r="S412"/>
      <c r="T412" s="4"/>
      <c r="U412" s="4"/>
      <c r="W412" s="3"/>
      <c r="X412" s="3"/>
    </row>
    <row r="413" spans="1:24" ht="15" customHeight="1" x14ac:dyDescent="0.25">
      <c r="A413" s="543">
        <v>6</v>
      </c>
      <c r="B413" s="543">
        <v>8</v>
      </c>
      <c r="C413" s="543">
        <v>14</v>
      </c>
      <c r="D413" s="543">
        <v>3</v>
      </c>
      <c r="E413" s="543" t="s">
        <v>459</v>
      </c>
      <c r="F413" s="3">
        <f>TRAVI_TEL!L413</f>
        <v>-152.64400000000001</v>
      </c>
      <c r="G413" s="3">
        <f>TRAVI_TEL!M413</f>
        <v>-93.92</v>
      </c>
      <c r="H413" s="3">
        <f>TRAVI_TEL!H413</f>
        <v>-0.80200000000000005</v>
      </c>
      <c r="I413" s="3">
        <f>TRAVI_TEL!I413</f>
        <v>-68.647999999999996</v>
      </c>
      <c r="J413" s="3">
        <f>TRAVI_TEL!J413</f>
        <v>3.7090000000000001</v>
      </c>
      <c r="K413" s="3">
        <f>TRAVI_TEL!K413</f>
        <v>5.9749999999999996</v>
      </c>
      <c r="L413" s="80">
        <f t="shared" si="41"/>
        <v>-4.5110000000000001</v>
      </c>
      <c r="M413" s="80">
        <f t="shared" si="41"/>
        <v>-74.62299999999999</v>
      </c>
      <c r="N413" s="80">
        <f t="shared" si="42"/>
        <v>-26.897899999999996</v>
      </c>
      <c r="O413" s="80">
        <f t="shared" si="43"/>
        <v>-75.976299999999995</v>
      </c>
      <c r="P413" s="80">
        <f t="shared" si="44"/>
        <v>-169.8963</v>
      </c>
      <c r="Q413" s="80">
        <f t="shared" si="45"/>
        <v>-17.943700000000007</v>
      </c>
      <c r="S413"/>
      <c r="T413" s="4"/>
      <c r="U413" s="4"/>
      <c r="W413" s="3"/>
      <c r="X413" s="3"/>
    </row>
    <row r="414" spans="1:24" ht="15" customHeight="1" x14ac:dyDescent="0.25">
      <c r="A414" s="543">
        <v>6</v>
      </c>
      <c r="B414" s="543">
        <v>8</v>
      </c>
      <c r="C414" s="543">
        <v>14</v>
      </c>
      <c r="D414" s="543">
        <v>2</v>
      </c>
      <c r="E414" s="543" t="s">
        <v>456</v>
      </c>
      <c r="F414" s="3">
        <f>TRAVI_TEL!L414</f>
        <v>-112.902</v>
      </c>
      <c r="G414" s="3">
        <f>TRAVI_TEL!M414</f>
        <v>-69.522999999999996</v>
      </c>
      <c r="H414" s="3">
        <f>TRAVI_TEL!H414</f>
        <v>1.7290000000000001</v>
      </c>
      <c r="I414" s="3">
        <f>TRAVI_TEL!I414</f>
        <v>225.053</v>
      </c>
      <c r="J414" s="3">
        <f>TRAVI_TEL!J414</f>
        <v>-11.759</v>
      </c>
      <c r="K414" s="3">
        <f>TRAVI_TEL!K414</f>
        <v>-18.931000000000001</v>
      </c>
      <c r="L414" s="80">
        <f t="shared" si="41"/>
        <v>13.488</v>
      </c>
      <c r="M414" s="80">
        <f t="shared" si="41"/>
        <v>243.98400000000001</v>
      </c>
      <c r="N414" s="80">
        <f t="shared" si="42"/>
        <v>86.683199999999999</v>
      </c>
      <c r="O414" s="80">
        <f t="shared" si="43"/>
        <v>248.03040000000001</v>
      </c>
      <c r="P414" s="80">
        <f t="shared" si="44"/>
        <v>178.50740000000002</v>
      </c>
      <c r="Q414" s="80">
        <f t="shared" si="45"/>
        <v>-317.55340000000001</v>
      </c>
      <c r="S414" s="543">
        <v>80</v>
      </c>
      <c r="T414" s="4">
        <f>(ABS(P414)-ABS(P416*S414/200))*SIGN(P414)</f>
        <v>174.98724000000001</v>
      </c>
      <c r="U414" s="4">
        <f>(ABS(Q414)-ABS(Q416*S414/200))*SIGN(Q414)</f>
        <v>-238.46075999999999</v>
      </c>
      <c r="V414" s="543">
        <v>70</v>
      </c>
      <c r="W414" s="3">
        <f>ABS(MIN(T414:U414)/(0.9*(V414-4)/100*391.3)*10)</f>
        <v>10.259368538438306</v>
      </c>
      <c r="X414" s="3">
        <f>ABS(MAX(T414:U414)/(0.9*(V414-4)/100*391.3)*10)</f>
        <v>7.5285283192259946</v>
      </c>
    </row>
    <row r="415" spans="1:24" ht="15" customHeight="1" x14ac:dyDescent="0.25">
      <c r="A415" s="543">
        <v>6</v>
      </c>
      <c r="B415" s="543">
        <v>8</v>
      </c>
      <c r="C415" s="543">
        <v>14</v>
      </c>
      <c r="D415" s="543">
        <v>2</v>
      </c>
      <c r="E415" s="543" t="s">
        <v>457</v>
      </c>
      <c r="F415" s="3">
        <f>TRAVI_TEL!L415</f>
        <v>-78.938000000000002</v>
      </c>
      <c r="G415" s="3">
        <f>TRAVI_TEL!M415</f>
        <v>-48.515999999999998</v>
      </c>
      <c r="H415" s="3">
        <f>TRAVI_TEL!H415</f>
        <v>-1.2090000000000001</v>
      </c>
      <c r="I415" s="3">
        <f>TRAVI_TEL!I415</f>
        <v>-156.35</v>
      </c>
      <c r="J415" s="3">
        <f>TRAVI_TEL!J415</f>
        <v>8.1850000000000005</v>
      </c>
      <c r="K415" s="3">
        <f>TRAVI_TEL!K415</f>
        <v>13.177</v>
      </c>
      <c r="L415" s="80">
        <f t="shared" si="41"/>
        <v>-9.3940000000000001</v>
      </c>
      <c r="M415" s="80">
        <f t="shared" si="41"/>
        <v>-169.52699999999999</v>
      </c>
      <c r="N415" s="80">
        <f t="shared" si="42"/>
        <v>-60.252099999999992</v>
      </c>
      <c r="O415" s="80">
        <f t="shared" si="43"/>
        <v>-172.34519999999998</v>
      </c>
      <c r="P415" s="80">
        <f t="shared" si="44"/>
        <v>-220.86119999999997</v>
      </c>
      <c r="Q415" s="80">
        <f t="shared" si="45"/>
        <v>123.82919999999999</v>
      </c>
      <c r="S415" s="543">
        <v>30</v>
      </c>
      <c r="T415" s="4">
        <f>(ABS(P415)-ABS(P417*S415/200))*SIGN(P415)</f>
        <v>-192.61760999999996</v>
      </c>
      <c r="U415" s="4">
        <f>(ABS(Q415)-ABS(Q417*S415/200))*SIGN(Q415)</f>
        <v>123.73310999999998</v>
      </c>
      <c r="V415" s="543">
        <v>70</v>
      </c>
      <c r="W415" s="3">
        <f>ABS(MIN(T415:U415)/(0.9*(V415-4)/100*391.3)*10)</f>
        <v>8.2870449963473209</v>
      </c>
      <c r="X415" s="3">
        <f>ABS(MAX(T415:U415)/(0.9*(V415-4)/100*391.3)*10)</f>
        <v>5.3234065675926132</v>
      </c>
    </row>
    <row r="416" spans="1:24" ht="15" customHeight="1" x14ac:dyDescent="0.25">
      <c r="A416" s="543">
        <v>6</v>
      </c>
      <c r="B416" s="543">
        <v>8</v>
      </c>
      <c r="C416" s="543">
        <v>14</v>
      </c>
      <c r="D416" s="543">
        <v>2</v>
      </c>
      <c r="E416" s="543" t="s">
        <v>458</v>
      </c>
      <c r="F416" s="3">
        <f>TRAVI_TEL!L416</f>
        <v>167.76599999999999</v>
      </c>
      <c r="G416" s="3">
        <f>TRAVI_TEL!M416</f>
        <v>103.26600000000001</v>
      </c>
      <c r="H416" s="3">
        <f>TRAVI_TEL!H416</f>
        <v>-0.66</v>
      </c>
      <c r="I416" s="3">
        <f>TRAVI_TEL!I416</f>
        <v>-85.707999999999998</v>
      </c>
      <c r="J416" s="3">
        <f>TRAVI_TEL!J416</f>
        <v>4.4820000000000002</v>
      </c>
      <c r="K416" s="3">
        <f>TRAVI_TEL!K416</f>
        <v>7.2149999999999999</v>
      </c>
      <c r="L416" s="80">
        <f t="shared" si="41"/>
        <v>-5.1420000000000003</v>
      </c>
      <c r="M416" s="80">
        <f t="shared" si="41"/>
        <v>-92.923000000000002</v>
      </c>
      <c r="N416" s="80">
        <f t="shared" si="42"/>
        <v>-33.018900000000002</v>
      </c>
      <c r="O416" s="80">
        <f t="shared" si="43"/>
        <v>-94.465599999999995</v>
      </c>
      <c r="P416" s="80">
        <f t="shared" si="44"/>
        <v>8.8004000000000104</v>
      </c>
      <c r="Q416" s="80">
        <f t="shared" si="45"/>
        <v>197.73160000000001</v>
      </c>
      <c r="S416"/>
      <c r="T416" s="4"/>
      <c r="U416" s="4"/>
      <c r="W416" s="3"/>
      <c r="X416" s="3"/>
    </row>
    <row r="417" spans="1:24" ht="15" customHeight="1" x14ac:dyDescent="0.25">
      <c r="A417" s="543">
        <v>6</v>
      </c>
      <c r="B417" s="543">
        <v>8</v>
      </c>
      <c r="C417" s="543">
        <v>14</v>
      </c>
      <c r="D417" s="543">
        <v>2</v>
      </c>
      <c r="E417" s="543" t="s">
        <v>459</v>
      </c>
      <c r="F417" s="3">
        <f>TRAVI_TEL!L417</f>
        <v>-152.501</v>
      </c>
      <c r="G417" s="3">
        <f>TRAVI_TEL!M417</f>
        <v>-93.825000000000003</v>
      </c>
      <c r="H417" s="3">
        <f>TRAVI_TEL!H417</f>
        <v>-0.66</v>
      </c>
      <c r="I417" s="3">
        <f>TRAVI_TEL!I417</f>
        <v>-85.707999999999998</v>
      </c>
      <c r="J417" s="3">
        <f>TRAVI_TEL!J417</f>
        <v>4.4820000000000002</v>
      </c>
      <c r="K417" s="3">
        <f>TRAVI_TEL!K417</f>
        <v>7.2149999999999999</v>
      </c>
      <c r="L417" s="80">
        <f t="shared" si="41"/>
        <v>-5.1420000000000003</v>
      </c>
      <c r="M417" s="80">
        <f t="shared" si="41"/>
        <v>-92.923000000000002</v>
      </c>
      <c r="N417" s="80">
        <f t="shared" si="42"/>
        <v>-33.018900000000002</v>
      </c>
      <c r="O417" s="80">
        <f t="shared" si="43"/>
        <v>-94.465599999999995</v>
      </c>
      <c r="P417" s="80">
        <f t="shared" si="44"/>
        <v>-188.29059999999998</v>
      </c>
      <c r="Q417" s="80">
        <f t="shared" si="45"/>
        <v>0.64059999999999206</v>
      </c>
      <c r="S417"/>
      <c r="T417" s="4"/>
      <c r="U417" s="4"/>
      <c r="W417" s="3"/>
      <c r="X417" s="3"/>
    </row>
    <row r="418" spans="1:24" ht="15" customHeight="1" x14ac:dyDescent="0.25">
      <c r="A418" s="543">
        <v>6</v>
      </c>
      <c r="B418" s="543">
        <v>8</v>
      </c>
      <c r="C418" s="543">
        <v>14</v>
      </c>
      <c r="D418" s="543">
        <v>1</v>
      </c>
      <c r="E418" s="543" t="s">
        <v>456</v>
      </c>
      <c r="F418" s="3">
        <f>TRAVI_TEL!L418</f>
        <v>-126.002</v>
      </c>
      <c r="G418" s="3">
        <f>TRAVI_TEL!M418</f>
        <v>-77.492999999999995</v>
      </c>
      <c r="H418" s="3">
        <f>TRAVI_TEL!H418</f>
        <v>1.829</v>
      </c>
      <c r="I418" s="3">
        <f>TRAVI_TEL!I418</f>
        <v>241.828</v>
      </c>
      <c r="J418" s="3">
        <f>TRAVI_TEL!J418</f>
        <v>-12.452</v>
      </c>
      <c r="K418" s="3">
        <f>TRAVI_TEL!K418</f>
        <v>-20.035</v>
      </c>
      <c r="L418" s="80">
        <f t="shared" si="41"/>
        <v>14.281000000000001</v>
      </c>
      <c r="M418" s="80">
        <f t="shared" si="41"/>
        <v>261.863</v>
      </c>
      <c r="N418" s="80">
        <f t="shared" si="42"/>
        <v>92.8399</v>
      </c>
      <c r="O418" s="80">
        <f t="shared" si="43"/>
        <v>266.14729999999997</v>
      </c>
      <c r="P418" s="80">
        <f t="shared" si="44"/>
        <v>188.65429999999998</v>
      </c>
      <c r="Q418" s="80">
        <f t="shared" si="45"/>
        <v>-343.64029999999997</v>
      </c>
      <c r="S418" s="543">
        <v>80</v>
      </c>
      <c r="T418" s="4">
        <f>(ABS(P418)-ABS(P420*S418/200))*SIGN(P418)</f>
        <v>184.73661999999999</v>
      </c>
      <c r="U418" s="4">
        <f>(ABS(Q418)-ABS(Q420*S418/200))*SIGN(Q418)</f>
        <v>-261.67717999999996</v>
      </c>
      <c r="V418" s="543">
        <v>70</v>
      </c>
      <c r="W418" s="3">
        <f>ABS(MIN(T418:U418)/(0.9*(V418-4)/100*391.3)*10)</f>
        <v>11.258215514029466</v>
      </c>
      <c r="X418" s="3">
        <f>ABS(MAX(T418:U418)/(0.9*(V418-4)/100*391.3)*10)</f>
        <v>7.9479788084439242</v>
      </c>
    </row>
    <row r="419" spans="1:24" ht="15" customHeight="1" x14ac:dyDescent="0.25">
      <c r="A419" s="543">
        <v>6</v>
      </c>
      <c r="B419" s="543">
        <v>8</v>
      </c>
      <c r="C419" s="543">
        <v>14</v>
      </c>
      <c r="D419" s="543">
        <v>1</v>
      </c>
      <c r="E419" s="543" t="s">
        <v>457</v>
      </c>
      <c r="F419" s="3">
        <f>TRAVI_TEL!L419</f>
        <v>-62.246000000000002</v>
      </c>
      <c r="G419" s="3">
        <f>TRAVI_TEL!M419</f>
        <v>-38.305999999999997</v>
      </c>
      <c r="H419" s="3">
        <f>TRAVI_TEL!H419</f>
        <v>-1.155</v>
      </c>
      <c r="I419" s="3">
        <f>TRAVI_TEL!I419</f>
        <v>-152.61699999999999</v>
      </c>
      <c r="J419" s="3">
        <f>TRAVI_TEL!J419</f>
        <v>7.867</v>
      </c>
      <c r="K419" s="3">
        <f>TRAVI_TEL!K419</f>
        <v>12.659000000000001</v>
      </c>
      <c r="L419" s="80">
        <f t="shared" si="41"/>
        <v>-9.0220000000000002</v>
      </c>
      <c r="M419" s="80">
        <f t="shared" si="41"/>
        <v>-165.27599999999998</v>
      </c>
      <c r="N419" s="80">
        <f t="shared" si="42"/>
        <v>-58.60479999999999</v>
      </c>
      <c r="O419" s="80">
        <f t="shared" si="43"/>
        <v>-167.98259999999999</v>
      </c>
      <c r="P419" s="80">
        <f t="shared" si="44"/>
        <v>-206.28859999999997</v>
      </c>
      <c r="Q419" s="80">
        <f t="shared" si="45"/>
        <v>129.67660000000001</v>
      </c>
      <c r="S419" s="543">
        <v>30</v>
      </c>
      <c r="T419" s="4">
        <f>(ABS(P419)-ABS(P421*S419/200))*SIGN(P419)</f>
        <v>-178.19422999999998</v>
      </c>
      <c r="U419" s="4">
        <f>(ABS(Q419)-ABS(Q421*S419/200))*SIGN(Q419)</f>
        <v>128.50393</v>
      </c>
      <c r="V419" s="543">
        <v>70</v>
      </c>
      <c r="W419" s="3">
        <f>ABS(MIN(T419:U419)/(0.9*(V419-4)/100*391.3)*10)</f>
        <v>7.6665036083640725</v>
      </c>
      <c r="X419" s="3">
        <f>ABS(MAX(T419:U419)/(0.9*(V419-4)/100*391.3)*10)</f>
        <v>5.5286629821513547</v>
      </c>
    </row>
    <row r="420" spans="1:24" ht="15" customHeight="1" x14ac:dyDescent="0.25">
      <c r="A420" s="543">
        <v>6</v>
      </c>
      <c r="B420" s="543">
        <v>8</v>
      </c>
      <c r="C420" s="543">
        <v>14</v>
      </c>
      <c r="D420" s="543">
        <v>1</v>
      </c>
      <c r="E420" s="543" t="s">
        <v>458</v>
      </c>
      <c r="F420" s="3">
        <f>TRAVI_TEL!L420</f>
        <v>174.46</v>
      </c>
      <c r="G420" s="3">
        <f>TRAVI_TEL!M420</f>
        <v>107.351</v>
      </c>
      <c r="H420" s="3">
        <f>TRAVI_TEL!H420</f>
        <v>-0.67</v>
      </c>
      <c r="I420" s="3">
        <f>TRAVI_TEL!I420</f>
        <v>-88.638999999999996</v>
      </c>
      <c r="J420" s="3">
        <f>TRAVI_TEL!J420</f>
        <v>4.5659999999999998</v>
      </c>
      <c r="K420" s="3">
        <f>TRAVI_TEL!K420</f>
        <v>7.3470000000000004</v>
      </c>
      <c r="L420" s="80">
        <f t="shared" si="41"/>
        <v>-5.2359999999999998</v>
      </c>
      <c r="M420" s="80">
        <f t="shared" si="41"/>
        <v>-95.98599999999999</v>
      </c>
      <c r="N420" s="80">
        <f t="shared" si="42"/>
        <v>-34.031799999999997</v>
      </c>
      <c r="O420" s="80">
        <f t="shared" si="43"/>
        <v>-97.556799999999996</v>
      </c>
      <c r="P420" s="80">
        <f t="shared" si="44"/>
        <v>9.7942000000000036</v>
      </c>
      <c r="Q420" s="80">
        <f t="shared" si="45"/>
        <v>204.90780000000001</v>
      </c>
      <c r="S420"/>
      <c r="T420" s="4"/>
      <c r="U420" s="4"/>
      <c r="W420" s="3"/>
      <c r="X420" s="3"/>
    </row>
    <row r="421" spans="1:24" ht="15" customHeight="1" x14ac:dyDescent="0.25">
      <c r="A421" s="543">
        <v>6</v>
      </c>
      <c r="B421" s="543">
        <v>8</v>
      </c>
      <c r="C421" s="543">
        <v>14</v>
      </c>
      <c r="D421" s="543">
        <v>1</v>
      </c>
      <c r="E421" s="543" t="s">
        <v>459</v>
      </c>
      <c r="F421" s="3">
        <f>TRAVI_TEL!L421</f>
        <v>-145.80600000000001</v>
      </c>
      <c r="G421" s="3">
        <f>TRAVI_TEL!M421</f>
        <v>-89.739000000000004</v>
      </c>
      <c r="H421" s="3">
        <f>TRAVI_TEL!H421</f>
        <v>-0.67</v>
      </c>
      <c r="I421" s="3">
        <f>TRAVI_TEL!I421</f>
        <v>-88.638999999999996</v>
      </c>
      <c r="J421" s="3">
        <f>TRAVI_TEL!J421</f>
        <v>4.5659999999999998</v>
      </c>
      <c r="K421" s="3">
        <f>TRAVI_TEL!K421</f>
        <v>7.3470000000000004</v>
      </c>
      <c r="L421" s="80">
        <f t="shared" si="41"/>
        <v>-5.2359999999999998</v>
      </c>
      <c r="M421" s="80">
        <f t="shared" si="41"/>
        <v>-95.98599999999999</v>
      </c>
      <c r="N421" s="80">
        <f t="shared" si="42"/>
        <v>-34.031799999999997</v>
      </c>
      <c r="O421" s="80">
        <f t="shared" si="43"/>
        <v>-97.556799999999996</v>
      </c>
      <c r="P421" s="80">
        <f t="shared" si="44"/>
        <v>-187.29579999999999</v>
      </c>
      <c r="Q421" s="80">
        <f t="shared" si="45"/>
        <v>7.8177999999999912</v>
      </c>
      <c r="S421"/>
      <c r="T421" s="4"/>
      <c r="U421" s="4"/>
      <c r="W421" s="3"/>
      <c r="X421" s="3"/>
    </row>
    <row r="422" spans="1:24" ht="15" customHeight="1" x14ac:dyDescent="0.25">
      <c r="A422" s="543">
        <v>7</v>
      </c>
      <c r="B422" s="543">
        <v>3</v>
      </c>
      <c r="C422" s="543">
        <v>9</v>
      </c>
      <c r="D422" s="543">
        <v>5</v>
      </c>
      <c r="E422" s="543" t="s">
        <v>456</v>
      </c>
      <c r="F422" s="3">
        <f>TRAVI_TEL!L422</f>
        <v>-30.283999999999999</v>
      </c>
      <c r="G422" s="3">
        <f>TRAVI_TEL!M422</f>
        <v>-18.753</v>
      </c>
      <c r="H422" s="3">
        <f>TRAVI_TEL!H422</f>
        <v>0.19</v>
      </c>
      <c r="I422" s="3">
        <f>TRAVI_TEL!I422</f>
        <v>15.016999999999999</v>
      </c>
      <c r="J422" s="3">
        <f>TRAVI_TEL!J422</f>
        <v>-0.30399999999999999</v>
      </c>
      <c r="K422" s="3">
        <f>TRAVI_TEL!K422</f>
        <v>-0.48699999999999999</v>
      </c>
      <c r="L422" s="80">
        <f t="shared" si="41"/>
        <v>0.49399999999999999</v>
      </c>
      <c r="M422" s="80">
        <f t="shared" si="41"/>
        <v>15.504</v>
      </c>
      <c r="N422" s="80">
        <f t="shared" si="42"/>
        <v>5.1451999999999991</v>
      </c>
      <c r="O422" s="80">
        <f t="shared" si="43"/>
        <v>15.652199999999999</v>
      </c>
      <c r="P422" s="80">
        <f t="shared" si="44"/>
        <v>-3.1008000000000013</v>
      </c>
      <c r="Q422" s="80">
        <f t="shared" si="45"/>
        <v>-34.405200000000001</v>
      </c>
      <c r="S422" s="543">
        <v>30</v>
      </c>
      <c r="T422" s="4">
        <f>(ABS(F422)-ABS(F424*S422/200))*SIGN(F422)</f>
        <v>-23.619799999999998</v>
      </c>
      <c r="U422" s="4">
        <f>(ABS(F422)-ABS(F424*S422/200))*SIGN(F422)</f>
        <v>-23.619799999999998</v>
      </c>
      <c r="V422" s="543">
        <v>25</v>
      </c>
      <c r="W422" s="3">
        <f>ABS(MIN(T422:U422)/(0.9*(V422-4)/100*391.3)*10)</f>
        <v>3.1937768150392731</v>
      </c>
      <c r="X422" s="3">
        <f>ABS(MAX(T422:U422)/(0.9*(V422-4)/100*391.3)*10)</f>
        <v>3.1937768150392731</v>
      </c>
    </row>
    <row r="423" spans="1:24" ht="15" customHeight="1" x14ac:dyDescent="0.25">
      <c r="A423" s="543">
        <v>7</v>
      </c>
      <c r="B423" s="543">
        <v>3</v>
      </c>
      <c r="C423" s="543">
        <v>9</v>
      </c>
      <c r="D423" s="543">
        <v>5</v>
      </c>
      <c r="E423" s="543" t="s">
        <v>457</v>
      </c>
      <c r="F423" s="3">
        <f>TRAVI_TEL!L423</f>
        <v>-34.530999999999999</v>
      </c>
      <c r="G423" s="3">
        <f>TRAVI_TEL!M423</f>
        <v>-21.094999999999999</v>
      </c>
      <c r="H423" s="3">
        <f>TRAVI_TEL!H423</f>
        <v>-0.14199999999999999</v>
      </c>
      <c r="I423" s="3">
        <f>TRAVI_TEL!I423</f>
        <v>-10.46</v>
      </c>
      <c r="J423" s="3">
        <f>TRAVI_TEL!J423</f>
        <v>0.22</v>
      </c>
      <c r="K423" s="3">
        <f>TRAVI_TEL!K423</f>
        <v>0.35199999999999998</v>
      </c>
      <c r="L423" s="80">
        <f t="shared" si="41"/>
        <v>-0.36199999999999999</v>
      </c>
      <c r="M423" s="80">
        <f t="shared" si="41"/>
        <v>-10.812000000000001</v>
      </c>
      <c r="N423" s="80">
        <f t="shared" si="42"/>
        <v>-3.6056000000000004</v>
      </c>
      <c r="O423" s="80">
        <f t="shared" si="43"/>
        <v>-10.9206</v>
      </c>
      <c r="P423" s="80">
        <f t="shared" si="44"/>
        <v>-32.015599999999999</v>
      </c>
      <c r="Q423" s="80">
        <f t="shared" si="45"/>
        <v>-10.174399999999999</v>
      </c>
      <c r="S423" s="543">
        <v>60</v>
      </c>
      <c r="T423" s="4">
        <f>(ABS(F423)-ABS(F425*S423/200))*SIGN(F423)</f>
        <v>-20.619100000000003</v>
      </c>
      <c r="U423" s="4">
        <f>(ABS(F423)-ABS(F425*S423/200))*SIGN(F423)</f>
        <v>-20.619100000000003</v>
      </c>
      <c r="V423" s="554">
        <v>25</v>
      </c>
      <c r="W423" s="3">
        <f>ABS(MIN(T423:U423)/(0.9*(V423-4)/100*391.3)*10)</f>
        <v>2.7880339176020241</v>
      </c>
      <c r="X423" s="3">
        <f>ABS(MAX(T423:U423)/(0.9*(V423-4)/100*391.3)*10)</f>
        <v>2.7880339176020241</v>
      </c>
    </row>
    <row r="424" spans="1:24" ht="15" customHeight="1" x14ac:dyDescent="0.25">
      <c r="A424" s="543">
        <v>7</v>
      </c>
      <c r="B424" s="543">
        <v>3</v>
      </c>
      <c r="C424" s="543">
        <v>9</v>
      </c>
      <c r="D424" s="543">
        <v>5</v>
      </c>
      <c r="E424" s="543" t="s">
        <v>458</v>
      </c>
      <c r="F424" s="3">
        <f>TRAVI_TEL!L424</f>
        <v>44.427999999999997</v>
      </c>
      <c r="G424" s="3">
        <f>TRAVI_TEL!M424</f>
        <v>27.47</v>
      </c>
      <c r="H424" s="3">
        <f>TRAVI_TEL!H424</f>
        <v>-7.5999999999999998E-2</v>
      </c>
      <c r="I424" s="3">
        <f>TRAVI_TEL!I424</f>
        <v>-5.8310000000000004</v>
      </c>
      <c r="J424" s="3">
        <f>TRAVI_TEL!J424</f>
        <v>0.12</v>
      </c>
      <c r="K424" s="3">
        <f>TRAVI_TEL!K424</f>
        <v>0.192</v>
      </c>
      <c r="L424" s="80">
        <f t="shared" si="41"/>
        <v>-0.19600000000000001</v>
      </c>
      <c r="M424" s="80">
        <f t="shared" si="41"/>
        <v>-6.0230000000000006</v>
      </c>
      <c r="N424" s="80">
        <f t="shared" si="42"/>
        <v>-2.0029000000000003</v>
      </c>
      <c r="O424" s="80">
        <f t="shared" si="43"/>
        <v>-6.0818000000000003</v>
      </c>
      <c r="P424" s="80">
        <f t="shared" si="44"/>
        <v>21.388199999999998</v>
      </c>
      <c r="Q424" s="80">
        <f t="shared" si="45"/>
        <v>33.5518</v>
      </c>
      <c r="S424"/>
      <c r="T424" s="4"/>
      <c r="U424" s="4"/>
      <c r="W424" s="3"/>
      <c r="X424" s="3"/>
    </row>
    <row r="425" spans="1:24" ht="15" customHeight="1" x14ac:dyDescent="0.25">
      <c r="A425" s="543">
        <v>7</v>
      </c>
      <c r="B425" s="543">
        <v>3</v>
      </c>
      <c r="C425" s="543">
        <v>9</v>
      </c>
      <c r="D425" s="543">
        <v>5</v>
      </c>
      <c r="E425" s="543" t="s">
        <v>459</v>
      </c>
      <c r="F425" s="3">
        <f>TRAVI_TEL!L425</f>
        <v>-46.372999999999998</v>
      </c>
      <c r="G425" s="3">
        <f>TRAVI_TEL!M425</f>
        <v>-28.542000000000002</v>
      </c>
      <c r="H425" s="3">
        <f>TRAVI_TEL!H425</f>
        <v>-7.5999999999999998E-2</v>
      </c>
      <c r="I425" s="3">
        <f>TRAVI_TEL!I425</f>
        <v>-5.8310000000000004</v>
      </c>
      <c r="J425" s="3">
        <f>TRAVI_TEL!J425</f>
        <v>0.12</v>
      </c>
      <c r="K425" s="3">
        <f>TRAVI_TEL!K425</f>
        <v>0.192</v>
      </c>
      <c r="L425" s="80">
        <f t="shared" si="41"/>
        <v>-0.19600000000000001</v>
      </c>
      <c r="M425" s="80">
        <f t="shared" si="41"/>
        <v>-6.0230000000000006</v>
      </c>
      <c r="N425" s="80">
        <f t="shared" si="42"/>
        <v>-2.0029000000000003</v>
      </c>
      <c r="O425" s="80">
        <f t="shared" si="43"/>
        <v>-6.0818000000000003</v>
      </c>
      <c r="P425" s="80">
        <f t="shared" si="44"/>
        <v>-34.623800000000003</v>
      </c>
      <c r="Q425" s="80">
        <f t="shared" si="45"/>
        <v>-22.4602</v>
      </c>
      <c r="S425"/>
      <c r="T425" s="4"/>
      <c r="U425" s="4"/>
      <c r="W425" s="3"/>
      <c r="X425" s="3"/>
    </row>
    <row r="426" spans="1:24" ht="15" customHeight="1" x14ac:dyDescent="0.25">
      <c r="A426" s="543">
        <v>7</v>
      </c>
      <c r="B426" s="543">
        <v>3</v>
      </c>
      <c r="C426" s="543">
        <v>9</v>
      </c>
      <c r="D426" s="543">
        <v>4</v>
      </c>
      <c r="E426" s="543" t="s">
        <v>456</v>
      </c>
      <c r="F426" s="3">
        <f>TRAVI_TEL!L426</f>
        <v>-46.228999999999999</v>
      </c>
      <c r="G426" s="3">
        <f>TRAVI_TEL!M426</f>
        <v>-27.824000000000002</v>
      </c>
      <c r="H426" s="3">
        <f>TRAVI_TEL!H426</f>
        <v>0.19800000000000001</v>
      </c>
      <c r="I426" s="3">
        <f>TRAVI_TEL!I426</f>
        <v>23.465</v>
      </c>
      <c r="J426" s="3">
        <f>TRAVI_TEL!J426</f>
        <v>-0.39400000000000002</v>
      </c>
      <c r="K426" s="3">
        <f>TRAVI_TEL!K426</f>
        <v>-0.63300000000000001</v>
      </c>
      <c r="L426" s="80">
        <f t="shared" si="41"/>
        <v>0.59200000000000008</v>
      </c>
      <c r="M426" s="80">
        <f t="shared" si="41"/>
        <v>24.097999999999999</v>
      </c>
      <c r="N426" s="80">
        <f t="shared" si="42"/>
        <v>7.8213999999999988</v>
      </c>
      <c r="O426" s="80">
        <f t="shared" si="43"/>
        <v>24.275600000000001</v>
      </c>
      <c r="P426" s="80">
        <f t="shared" si="44"/>
        <v>-3.5484000000000009</v>
      </c>
      <c r="Q426" s="80">
        <f t="shared" si="45"/>
        <v>-52.099600000000002</v>
      </c>
      <c r="S426" s="543">
        <v>30</v>
      </c>
      <c r="T426" s="4">
        <f>(ABS(F426)-ABS(F428*S426/200))*SIGN(F426)</f>
        <v>-35.688800000000001</v>
      </c>
      <c r="U426" s="4">
        <f>(ABS(F426)-ABS(F428*S426/200))*SIGN(F426)</f>
        <v>-35.688800000000001</v>
      </c>
      <c r="V426" s="554">
        <v>25</v>
      </c>
      <c r="W426" s="3">
        <f>ABS(MIN(T426:U426)/(0.9*(V426-4)/100*391.3)*10)</f>
        <v>4.8256997094206397</v>
      </c>
      <c r="X426" s="3">
        <f>ABS(MAX(T426:U426)/(0.9*(V426-4)/100*391.3)*10)</f>
        <v>4.8256997094206397</v>
      </c>
    </row>
    <row r="427" spans="1:24" ht="15" customHeight="1" x14ac:dyDescent="0.25">
      <c r="A427" s="543">
        <v>7</v>
      </c>
      <c r="B427" s="543">
        <v>3</v>
      </c>
      <c r="C427" s="543">
        <v>9</v>
      </c>
      <c r="D427" s="543">
        <v>4</v>
      </c>
      <c r="E427" s="543" t="s">
        <v>457</v>
      </c>
      <c r="F427" s="3">
        <f>TRAVI_TEL!L427</f>
        <v>-47.212000000000003</v>
      </c>
      <c r="G427" s="3">
        <f>TRAVI_TEL!M427</f>
        <v>-28.358000000000001</v>
      </c>
      <c r="H427" s="3">
        <f>TRAVI_TEL!H427</f>
        <v>-0.16500000000000001</v>
      </c>
      <c r="I427" s="3">
        <f>TRAVI_TEL!I427</f>
        <v>-21.536000000000001</v>
      </c>
      <c r="J427" s="3">
        <f>TRAVI_TEL!J427</f>
        <v>0.34799999999999998</v>
      </c>
      <c r="K427" s="3">
        <f>TRAVI_TEL!K427</f>
        <v>0.55900000000000005</v>
      </c>
      <c r="L427" s="80">
        <f t="shared" si="41"/>
        <v>-0.51300000000000001</v>
      </c>
      <c r="M427" s="80">
        <f t="shared" si="41"/>
        <v>-22.095000000000002</v>
      </c>
      <c r="N427" s="80">
        <f t="shared" si="42"/>
        <v>-7.1415000000000006</v>
      </c>
      <c r="O427" s="80">
        <f t="shared" si="43"/>
        <v>-22.248900000000003</v>
      </c>
      <c r="P427" s="80">
        <f t="shared" si="44"/>
        <v>-50.606900000000003</v>
      </c>
      <c r="Q427" s="80">
        <f t="shared" si="45"/>
        <v>-6.109099999999998</v>
      </c>
      <c r="S427" s="543">
        <v>70</v>
      </c>
      <c r="T427" s="4">
        <f>(ABS(F427)-ABS(F429*S427/200))*SIGN(F427)</f>
        <v>-22.448450000000005</v>
      </c>
      <c r="U427" s="4">
        <f>(ABS(F427)-ABS(F429*S427/200))*SIGN(F427)</f>
        <v>-22.448450000000005</v>
      </c>
      <c r="V427" s="554">
        <v>25</v>
      </c>
      <c r="W427" s="3">
        <f>ABS(MIN(T427:U427)/(0.9*(V427-4)/100*391.3)*10)</f>
        <v>3.0353914573183678</v>
      </c>
      <c r="X427" s="3">
        <f>ABS(MAX(T427:U427)/(0.9*(V427-4)/100*391.3)*10)</f>
        <v>3.0353914573183678</v>
      </c>
    </row>
    <row r="428" spans="1:24" ht="15" customHeight="1" x14ac:dyDescent="0.25">
      <c r="A428" s="543">
        <v>7</v>
      </c>
      <c r="B428" s="543">
        <v>3</v>
      </c>
      <c r="C428" s="543">
        <v>9</v>
      </c>
      <c r="D428" s="543">
        <v>4</v>
      </c>
      <c r="E428" s="543" t="s">
        <v>458</v>
      </c>
      <c r="F428" s="3">
        <f>TRAVI_TEL!L428</f>
        <v>70.268000000000001</v>
      </c>
      <c r="G428" s="3">
        <f>TRAVI_TEL!M428</f>
        <v>42.191000000000003</v>
      </c>
      <c r="H428" s="3">
        <f>TRAVI_TEL!H428</f>
        <v>-0.09</v>
      </c>
      <c r="I428" s="3">
        <f>TRAVI_TEL!I428</f>
        <v>-11.111000000000001</v>
      </c>
      <c r="J428" s="3">
        <f>TRAVI_TEL!J428</f>
        <v>0.183</v>
      </c>
      <c r="K428" s="3">
        <f>TRAVI_TEL!K428</f>
        <v>0.29399999999999998</v>
      </c>
      <c r="L428" s="80">
        <f t="shared" si="41"/>
        <v>-0.27300000000000002</v>
      </c>
      <c r="M428" s="80">
        <f t="shared" si="41"/>
        <v>-11.405000000000001</v>
      </c>
      <c r="N428" s="80">
        <f t="shared" si="42"/>
        <v>-3.6945000000000006</v>
      </c>
      <c r="O428" s="80">
        <f t="shared" si="43"/>
        <v>-11.4869</v>
      </c>
      <c r="P428" s="80">
        <f t="shared" si="44"/>
        <v>30.704100000000004</v>
      </c>
      <c r="Q428" s="80">
        <f t="shared" si="45"/>
        <v>53.677900000000001</v>
      </c>
      <c r="S428"/>
      <c r="T428" s="4"/>
      <c r="U428" s="4"/>
      <c r="W428" s="3"/>
      <c r="X428" s="3"/>
    </row>
    <row r="429" spans="1:24" ht="15" customHeight="1" x14ac:dyDescent="0.25">
      <c r="A429" s="543">
        <v>7</v>
      </c>
      <c r="B429" s="543">
        <v>3</v>
      </c>
      <c r="C429" s="543">
        <v>9</v>
      </c>
      <c r="D429" s="543">
        <v>4</v>
      </c>
      <c r="E429" s="543" t="s">
        <v>459</v>
      </c>
      <c r="F429" s="3">
        <f>TRAVI_TEL!L429</f>
        <v>-70.753</v>
      </c>
      <c r="G429" s="3">
        <f>TRAVI_TEL!M429</f>
        <v>-42.454000000000001</v>
      </c>
      <c r="H429" s="3">
        <f>TRAVI_TEL!H429</f>
        <v>-0.09</v>
      </c>
      <c r="I429" s="3">
        <f>TRAVI_TEL!I429</f>
        <v>-11.111000000000001</v>
      </c>
      <c r="J429" s="3">
        <f>TRAVI_TEL!J429</f>
        <v>0.183</v>
      </c>
      <c r="K429" s="3">
        <f>TRAVI_TEL!K429</f>
        <v>0.29399999999999998</v>
      </c>
      <c r="L429" s="80">
        <f t="shared" si="41"/>
        <v>-0.27300000000000002</v>
      </c>
      <c r="M429" s="80">
        <f t="shared" si="41"/>
        <v>-11.405000000000001</v>
      </c>
      <c r="N429" s="80">
        <f t="shared" si="42"/>
        <v>-3.6945000000000006</v>
      </c>
      <c r="O429" s="80">
        <f t="shared" si="43"/>
        <v>-11.4869</v>
      </c>
      <c r="P429" s="80">
        <f t="shared" si="44"/>
        <v>-53.940899999999999</v>
      </c>
      <c r="Q429" s="80">
        <f t="shared" si="45"/>
        <v>-30.967100000000002</v>
      </c>
      <c r="S429"/>
      <c r="T429" s="4"/>
      <c r="U429" s="4"/>
      <c r="W429" s="3"/>
      <c r="X429" s="3"/>
    </row>
    <row r="430" spans="1:24" ht="15" customHeight="1" x14ac:dyDescent="0.25">
      <c r="A430" s="543">
        <v>7</v>
      </c>
      <c r="B430" s="543">
        <v>3</v>
      </c>
      <c r="C430" s="543">
        <v>9</v>
      </c>
      <c r="D430" s="543">
        <v>3</v>
      </c>
      <c r="E430" s="543" t="s">
        <v>456</v>
      </c>
      <c r="F430" s="3">
        <f>TRAVI_TEL!L430</f>
        <v>-43.551000000000002</v>
      </c>
      <c r="G430" s="3">
        <f>TRAVI_TEL!M430</f>
        <v>-26.199000000000002</v>
      </c>
      <c r="H430" s="3">
        <f>TRAVI_TEL!H430</f>
        <v>0.111</v>
      </c>
      <c r="I430" s="3">
        <f>TRAVI_TEL!I430</f>
        <v>29.728000000000002</v>
      </c>
      <c r="J430" s="3">
        <f>TRAVI_TEL!J430</f>
        <v>-0.40699999999999997</v>
      </c>
      <c r="K430" s="3">
        <f>TRAVI_TEL!K430</f>
        <v>-0.65600000000000003</v>
      </c>
      <c r="L430" s="80">
        <f t="shared" si="41"/>
        <v>0.51800000000000002</v>
      </c>
      <c r="M430" s="80">
        <f t="shared" si="41"/>
        <v>30.384</v>
      </c>
      <c r="N430" s="80">
        <f t="shared" si="42"/>
        <v>9.6332000000000004</v>
      </c>
      <c r="O430" s="80">
        <f t="shared" si="43"/>
        <v>30.539400000000001</v>
      </c>
      <c r="P430" s="80">
        <f t="shared" si="44"/>
        <v>4.3403999999999989</v>
      </c>
      <c r="Q430" s="80">
        <f t="shared" si="45"/>
        <v>-56.738399999999999</v>
      </c>
      <c r="S430" s="543">
        <v>30</v>
      </c>
      <c r="T430" s="4">
        <f>(ABS(F430)-ABS(F432*S430/200))*SIGN(F430)</f>
        <v>-33.171599999999998</v>
      </c>
      <c r="U430" s="4">
        <f>(ABS(F430)-ABS(F432*S430/200))*SIGN(F430)</f>
        <v>-33.171599999999998</v>
      </c>
      <c r="V430" s="554">
        <v>25</v>
      </c>
      <c r="W430" s="3">
        <f>ABS(MIN(T430:U430)/(0.9*(V430-4)/100*391.3)*10)</f>
        <v>4.4853337876593686</v>
      </c>
      <c r="X430" s="3">
        <f>ABS(MAX(T430:U430)/(0.9*(V430-4)/100*391.3)*10)</f>
        <v>4.4853337876593686</v>
      </c>
    </row>
    <row r="431" spans="1:24" ht="15" customHeight="1" x14ac:dyDescent="0.25">
      <c r="A431" s="543">
        <v>7</v>
      </c>
      <c r="B431" s="543">
        <v>3</v>
      </c>
      <c r="C431" s="543">
        <v>9</v>
      </c>
      <c r="D431" s="543">
        <v>3</v>
      </c>
      <c r="E431" s="543" t="s">
        <v>457</v>
      </c>
      <c r="F431" s="3">
        <f>TRAVI_TEL!L431</f>
        <v>-48.872999999999998</v>
      </c>
      <c r="G431" s="3">
        <f>TRAVI_TEL!M431</f>
        <v>-29.297000000000001</v>
      </c>
      <c r="H431" s="3">
        <f>TRAVI_TEL!H431</f>
        <v>-0.114</v>
      </c>
      <c r="I431" s="3">
        <f>TRAVI_TEL!I431</f>
        <v>-29.731000000000002</v>
      </c>
      <c r="J431" s="3">
        <f>TRAVI_TEL!J431</f>
        <v>0.41099999999999998</v>
      </c>
      <c r="K431" s="3">
        <f>TRAVI_TEL!K431</f>
        <v>0.66300000000000003</v>
      </c>
      <c r="L431" s="80">
        <f t="shared" si="41"/>
        <v>-0.52500000000000002</v>
      </c>
      <c r="M431" s="80">
        <f t="shared" si="41"/>
        <v>-30.394000000000002</v>
      </c>
      <c r="N431" s="80">
        <f t="shared" si="42"/>
        <v>-9.6432000000000002</v>
      </c>
      <c r="O431" s="80">
        <f t="shared" si="43"/>
        <v>-30.551500000000001</v>
      </c>
      <c r="P431" s="80">
        <f t="shared" si="44"/>
        <v>-59.848500000000001</v>
      </c>
      <c r="Q431" s="80">
        <f t="shared" si="45"/>
        <v>1.2545000000000002</v>
      </c>
      <c r="S431" s="543">
        <v>80</v>
      </c>
      <c r="T431" s="4">
        <f>(ABS(F431)-ABS(F433*S431/200))*SIGN(F431)</f>
        <v>-20.142999999999997</v>
      </c>
      <c r="U431" s="4">
        <f>(ABS(F431)-ABS(F433*S431/200))*SIGN(F431)</f>
        <v>-20.142999999999997</v>
      </c>
      <c r="V431" s="554">
        <v>25</v>
      </c>
      <c r="W431" s="3">
        <f>ABS(MIN(T431:U431)/(0.9*(V431-4)/100*391.3)*10)</f>
        <v>2.7236575409332882</v>
      </c>
      <c r="X431" s="3">
        <f>ABS(MAX(T431:U431)/(0.9*(V431-4)/100*391.3)*10)</f>
        <v>2.7236575409332882</v>
      </c>
    </row>
    <row r="432" spans="1:24" ht="15" customHeight="1" x14ac:dyDescent="0.25">
      <c r="A432" s="543">
        <v>7</v>
      </c>
      <c r="B432" s="543">
        <v>3</v>
      </c>
      <c r="C432" s="543">
        <v>9</v>
      </c>
      <c r="D432" s="543">
        <v>3</v>
      </c>
      <c r="E432" s="543" t="s">
        <v>458</v>
      </c>
      <c r="F432" s="3">
        <f>TRAVI_TEL!L432</f>
        <v>69.195999999999998</v>
      </c>
      <c r="G432" s="3">
        <f>TRAVI_TEL!M432</f>
        <v>41.557000000000002</v>
      </c>
      <c r="H432" s="3">
        <f>TRAVI_TEL!H432</f>
        <v>-5.6000000000000001E-2</v>
      </c>
      <c r="I432" s="3">
        <f>TRAVI_TEL!I432</f>
        <v>-14.680999999999999</v>
      </c>
      <c r="J432" s="3">
        <f>TRAVI_TEL!J432</f>
        <v>0.20200000000000001</v>
      </c>
      <c r="K432" s="3">
        <f>TRAVI_TEL!K432</f>
        <v>0.32600000000000001</v>
      </c>
      <c r="L432" s="80">
        <f t="shared" si="41"/>
        <v>-0.25800000000000001</v>
      </c>
      <c r="M432" s="80">
        <f t="shared" si="41"/>
        <v>-15.007</v>
      </c>
      <c r="N432" s="80">
        <f t="shared" si="42"/>
        <v>-4.7600999999999996</v>
      </c>
      <c r="O432" s="80">
        <f t="shared" si="43"/>
        <v>-15.0844</v>
      </c>
      <c r="P432" s="80">
        <f t="shared" si="44"/>
        <v>26.4726</v>
      </c>
      <c r="Q432" s="80">
        <f t="shared" si="45"/>
        <v>56.641400000000004</v>
      </c>
      <c r="S432"/>
      <c r="T432" s="4"/>
      <c r="U432" s="4"/>
      <c r="W432" s="3"/>
      <c r="X432" s="3"/>
    </row>
    <row r="433" spans="1:24" ht="15" customHeight="1" x14ac:dyDescent="0.25">
      <c r="A433" s="543">
        <v>7</v>
      </c>
      <c r="B433" s="543">
        <v>3</v>
      </c>
      <c r="C433" s="543">
        <v>9</v>
      </c>
      <c r="D433" s="543">
        <v>3</v>
      </c>
      <c r="E433" s="543" t="s">
        <v>459</v>
      </c>
      <c r="F433" s="3">
        <f>TRAVI_TEL!L433</f>
        <v>-71.825000000000003</v>
      </c>
      <c r="G433" s="3">
        <f>TRAVI_TEL!M433</f>
        <v>-43.088000000000001</v>
      </c>
      <c r="H433" s="3">
        <f>TRAVI_TEL!H433</f>
        <v>-5.6000000000000001E-2</v>
      </c>
      <c r="I433" s="3">
        <f>TRAVI_TEL!I433</f>
        <v>-14.680999999999999</v>
      </c>
      <c r="J433" s="3">
        <f>TRAVI_TEL!J433</f>
        <v>0.20200000000000001</v>
      </c>
      <c r="K433" s="3">
        <f>TRAVI_TEL!K433</f>
        <v>0.32600000000000001</v>
      </c>
      <c r="L433" s="80">
        <f t="shared" si="41"/>
        <v>-0.25800000000000001</v>
      </c>
      <c r="M433" s="80">
        <f t="shared" si="41"/>
        <v>-15.007</v>
      </c>
      <c r="N433" s="80">
        <f t="shared" si="42"/>
        <v>-4.7600999999999996</v>
      </c>
      <c r="O433" s="80">
        <f t="shared" si="43"/>
        <v>-15.0844</v>
      </c>
      <c r="P433" s="80">
        <f t="shared" si="44"/>
        <v>-58.172400000000003</v>
      </c>
      <c r="Q433" s="80">
        <f t="shared" si="45"/>
        <v>-28.003599999999999</v>
      </c>
      <c r="S433"/>
      <c r="T433" s="4"/>
      <c r="U433" s="4"/>
      <c r="W433" s="3"/>
      <c r="X433" s="3"/>
    </row>
    <row r="434" spans="1:24" ht="15" customHeight="1" x14ac:dyDescent="0.25">
      <c r="A434" s="543">
        <v>7</v>
      </c>
      <c r="B434" s="543">
        <v>3</v>
      </c>
      <c r="C434" s="543">
        <v>9</v>
      </c>
      <c r="D434" s="543">
        <v>2</v>
      </c>
      <c r="E434" s="543" t="s">
        <v>456</v>
      </c>
      <c r="F434" s="3">
        <f>TRAVI_TEL!L434</f>
        <v>-44.338000000000001</v>
      </c>
      <c r="G434" s="3">
        <f>TRAVI_TEL!M434</f>
        <v>-26.670999999999999</v>
      </c>
      <c r="H434" s="3">
        <f>TRAVI_TEL!H434</f>
        <v>9.5000000000000001E-2</v>
      </c>
      <c r="I434" s="3">
        <f>TRAVI_TEL!I434</f>
        <v>34.725999999999999</v>
      </c>
      <c r="J434" s="3">
        <f>TRAVI_TEL!J434</f>
        <v>-0.47599999999999998</v>
      </c>
      <c r="K434" s="3">
        <f>TRAVI_TEL!K434</f>
        <v>-0.76600000000000001</v>
      </c>
      <c r="L434" s="80">
        <f t="shared" si="41"/>
        <v>0.57099999999999995</v>
      </c>
      <c r="M434" s="80">
        <f t="shared" si="41"/>
        <v>35.491999999999997</v>
      </c>
      <c r="N434" s="80">
        <f t="shared" si="42"/>
        <v>11.218599999999999</v>
      </c>
      <c r="O434" s="80">
        <f t="shared" si="43"/>
        <v>35.6633</v>
      </c>
      <c r="P434" s="80">
        <f t="shared" si="44"/>
        <v>8.9923000000000002</v>
      </c>
      <c r="Q434" s="80">
        <f t="shared" si="45"/>
        <v>-62.334299999999999</v>
      </c>
      <c r="S434" s="543">
        <v>30</v>
      </c>
      <c r="T434" s="4">
        <f>(ABS(F434)-ABS(F436*S434/200))*SIGN(F434)</f>
        <v>-33.922000000000004</v>
      </c>
      <c r="U434" s="4">
        <f>(ABS(F434)-ABS(F436*S434/200))*SIGN(F434)</f>
        <v>-33.922000000000004</v>
      </c>
      <c r="V434" s="554">
        <v>25</v>
      </c>
      <c r="W434" s="3">
        <f>ABS(MIN(T434:U434)/(0.9*(V434-4)/100*391.3)*10)</f>
        <v>4.5867999356371456</v>
      </c>
      <c r="X434" s="3">
        <f>ABS(MAX(T434:U434)/(0.9*(V434-4)/100*391.3)*10)</f>
        <v>4.5867999356371456</v>
      </c>
    </row>
    <row r="435" spans="1:24" ht="15" customHeight="1" x14ac:dyDescent="0.25">
      <c r="A435" s="543">
        <v>7</v>
      </c>
      <c r="B435" s="543">
        <v>3</v>
      </c>
      <c r="C435" s="543">
        <v>9</v>
      </c>
      <c r="D435" s="543">
        <v>2</v>
      </c>
      <c r="E435" s="543" t="s">
        <v>457</v>
      </c>
      <c r="F435" s="3">
        <f>TRAVI_TEL!L435</f>
        <v>-48.671999999999997</v>
      </c>
      <c r="G435" s="3">
        <f>TRAVI_TEL!M435</f>
        <v>-29.181999999999999</v>
      </c>
      <c r="H435" s="3">
        <f>TRAVI_TEL!H435</f>
        <v>-9.4E-2</v>
      </c>
      <c r="I435" s="3">
        <f>TRAVI_TEL!I435</f>
        <v>-34.5</v>
      </c>
      <c r="J435" s="3">
        <f>TRAVI_TEL!J435</f>
        <v>0.47199999999999998</v>
      </c>
      <c r="K435" s="3">
        <f>TRAVI_TEL!K435</f>
        <v>0.75900000000000001</v>
      </c>
      <c r="L435" s="80">
        <f t="shared" si="41"/>
        <v>-0.56599999999999995</v>
      </c>
      <c r="M435" s="80">
        <f t="shared" si="41"/>
        <v>-35.259</v>
      </c>
      <c r="N435" s="80">
        <f t="shared" si="42"/>
        <v>-11.143700000000001</v>
      </c>
      <c r="O435" s="80">
        <f t="shared" si="43"/>
        <v>-35.428800000000003</v>
      </c>
      <c r="P435" s="80">
        <f t="shared" si="44"/>
        <v>-64.610799999999998</v>
      </c>
      <c r="Q435" s="80">
        <f t="shared" si="45"/>
        <v>6.2468000000000039</v>
      </c>
      <c r="S435" s="543">
        <v>80</v>
      </c>
      <c r="T435" s="4">
        <f>(ABS(F435)-ABS(F437*S435/200))*SIGN(F435)</f>
        <v>-20.039599999999993</v>
      </c>
      <c r="U435" s="4">
        <f>(ABS(F435)-ABS(F437*S435/200))*SIGN(F435)</f>
        <v>-20.039599999999993</v>
      </c>
      <c r="V435" s="554">
        <v>25</v>
      </c>
      <c r="W435" s="3">
        <f>ABS(MIN(T435:U435)/(0.9*(V435-4)/100*391.3)*10)</f>
        <v>2.7096761980482897</v>
      </c>
      <c r="X435" s="3">
        <f>ABS(MAX(T435:U435)/(0.9*(V435-4)/100*391.3)*10)</f>
        <v>2.7096761980482897</v>
      </c>
    </row>
    <row r="436" spans="1:24" ht="15" customHeight="1" x14ac:dyDescent="0.25">
      <c r="A436" s="543">
        <v>7</v>
      </c>
      <c r="B436" s="543">
        <v>3</v>
      </c>
      <c r="C436" s="543">
        <v>9</v>
      </c>
      <c r="D436" s="543">
        <v>2</v>
      </c>
      <c r="E436" s="543" t="s">
        <v>458</v>
      </c>
      <c r="F436" s="3">
        <f>TRAVI_TEL!L436</f>
        <v>69.44</v>
      </c>
      <c r="G436" s="3">
        <f>TRAVI_TEL!M436</f>
        <v>41.703000000000003</v>
      </c>
      <c r="H436" s="3">
        <f>TRAVI_TEL!H436</f>
        <v>-4.7E-2</v>
      </c>
      <c r="I436" s="3">
        <f>TRAVI_TEL!I436</f>
        <v>-17.093</v>
      </c>
      <c r="J436" s="3">
        <f>TRAVI_TEL!J436</f>
        <v>0.23400000000000001</v>
      </c>
      <c r="K436" s="3">
        <f>TRAVI_TEL!K436</f>
        <v>0.377</v>
      </c>
      <c r="L436" s="80">
        <f t="shared" si="41"/>
        <v>-0.28100000000000003</v>
      </c>
      <c r="M436" s="80">
        <f t="shared" si="41"/>
        <v>-17.47</v>
      </c>
      <c r="N436" s="80">
        <f t="shared" si="42"/>
        <v>-5.5219999999999994</v>
      </c>
      <c r="O436" s="80">
        <f t="shared" si="43"/>
        <v>-17.554299999999998</v>
      </c>
      <c r="P436" s="80">
        <f t="shared" si="44"/>
        <v>24.148700000000005</v>
      </c>
      <c r="Q436" s="80">
        <f t="shared" si="45"/>
        <v>59.257300000000001</v>
      </c>
      <c r="S436"/>
      <c r="T436" s="4"/>
      <c r="U436" s="4"/>
      <c r="W436" s="3"/>
      <c r="X436" s="3"/>
    </row>
    <row r="437" spans="1:24" ht="15" customHeight="1" x14ac:dyDescent="0.25">
      <c r="A437" s="543">
        <v>7</v>
      </c>
      <c r="B437" s="543">
        <v>3</v>
      </c>
      <c r="C437" s="543">
        <v>9</v>
      </c>
      <c r="D437" s="543">
        <v>2</v>
      </c>
      <c r="E437" s="543" t="s">
        <v>459</v>
      </c>
      <c r="F437" s="3">
        <f>TRAVI_TEL!L437</f>
        <v>-71.581000000000003</v>
      </c>
      <c r="G437" s="3">
        <f>TRAVI_TEL!M437</f>
        <v>-42.942</v>
      </c>
      <c r="H437" s="3">
        <f>TRAVI_TEL!H437</f>
        <v>-4.7E-2</v>
      </c>
      <c r="I437" s="3">
        <f>TRAVI_TEL!I437</f>
        <v>-17.093</v>
      </c>
      <c r="J437" s="3">
        <f>TRAVI_TEL!J437</f>
        <v>0.23400000000000001</v>
      </c>
      <c r="K437" s="3">
        <f>TRAVI_TEL!K437</f>
        <v>0.377</v>
      </c>
      <c r="L437" s="80">
        <f t="shared" si="41"/>
        <v>-0.28100000000000003</v>
      </c>
      <c r="M437" s="80">
        <f t="shared" si="41"/>
        <v>-17.47</v>
      </c>
      <c r="N437" s="80">
        <f t="shared" si="42"/>
        <v>-5.5219999999999994</v>
      </c>
      <c r="O437" s="80">
        <f t="shared" si="43"/>
        <v>-17.554299999999998</v>
      </c>
      <c r="P437" s="80">
        <f t="shared" si="44"/>
        <v>-60.496299999999998</v>
      </c>
      <c r="Q437" s="80">
        <f t="shared" si="45"/>
        <v>-25.387700000000002</v>
      </c>
      <c r="S437"/>
      <c r="T437" s="4"/>
      <c r="U437" s="4"/>
      <c r="W437" s="3"/>
      <c r="X437" s="3"/>
    </row>
    <row r="438" spans="1:24" ht="15" customHeight="1" x14ac:dyDescent="0.25">
      <c r="A438" s="543">
        <v>7</v>
      </c>
      <c r="B438" s="543">
        <v>3</v>
      </c>
      <c r="C438" s="543">
        <v>9</v>
      </c>
      <c r="D438" s="543">
        <v>1</v>
      </c>
      <c r="E438" s="543" t="s">
        <v>456</v>
      </c>
      <c r="F438" s="3">
        <f>TRAVI_TEL!L438</f>
        <v>-41.457999999999998</v>
      </c>
      <c r="G438" s="3">
        <f>TRAVI_TEL!M438</f>
        <v>-24.893000000000001</v>
      </c>
      <c r="H438" s="3">
        <f>TRAVI_TEL!H438</f>
        <v>0.105</v>
      </c>
      <c r="I438" s="3">
        <f>TRAVI_TEL!I438</f>
        <v>37.167999999999999</v>
      </c>
      <c r="J438" s="3">
        <f>TRAVI_TEL!J438</f>
        <v>-0.52500000000000002</v>
      </c>
      <c r="K438" s="3">
        <f>TRAVI_TEL!K438</f>
        <v>-0.84499999999999997</v>
      </c>
      <c r="L438" s="80">
        <f t="shared" si="41"/>
        <v>0.63</v>
      </c>
      <c r="M438" s="80">
        <f t="shared" si="41"/>
        <v>38.012999999999998</v>
      </c>
      <c r="N438" s="80">
        <f t="shared" si="42"/>
        <v>12.033899999999999</v>
      </c>
      <c r="O438" s="80">
        <f t="shared" si="43"/>
        <v>38.201999999999998</v>
      </c>
      <c r="P438" s="80">
        <f t="shared" si="44"/>
        <v>13.308999999999997</v>
      </c>
      <c r="Q438" s="80">
        <f t="shared" si="45"/>
        <v>-63.094999999999999</v>
      </c>
      <c r="S438" s="543">
        <v>30</v>
      </c>
      <c r="T438" s="4">
        <f>(ABS(F438)-ABS(F440*S438/200))*SIGN(F438)</f>
        <v>-31.226799999999997</v>
      </c>
      <c r="U438" s="4">
        <f>(ABS(F438)-ABS(F440*S438/200))*SIGN(F438)</f>
        <v>-31.226799999999997</v>
      </c>
      <c r="V438" s="543">
        <v>25</v>
      </c>
      <c r="W438" s="3">
        <f>ABS(MIN(T438:U438)/(0.9*(V438-4)/100*391.3)*10)</f>
        <v>4.2223655512692044</v>
      </c>
      <c r="X438" s="3">
        <f>ABS(MAX(T438:U438)/(0.9*(V438-4)/100*391.3)*10)</f>
        <v>4.2223655512692044</v>
      </c>
    </row>
    <row r="439" spans="1:24" ht="15" customHeight="1" x14ac:dyDescent="0.25">
      <c r="A439" s="543">
        <v>7</v>
      </c>
      <c r="B439" s="543">
        <v>3</v>
      </c>
      <c r="C439" s="543">
        <v>9</v>
      </c>
      <c r="D439" s="543">
        <v>1</v>
      </c>
      <c r="E439" s="543" t="s">
        <v>457</v>
      </c>
      <c r="F439" s="3">
        <f>TRAVI_TEL!L439</f>
        <v>-50.783999999999999</v>
      </c>
      <c r="G439" s="3">
        <f>TRAVI_TEL!M439</f>
        <v>-30.512</v>
      </c>
      <c r="H439" s="3">
        <f>TRAVI_TEL!H439</f>
        <v>-0.104</v>
      </c>
      <c r="I439" s="3">
        <f>TRAVI_TEL!I439</f>
        <v>-36.914999999999999</v>
      </c>
      <c r="J439" s="3">
        <f>TRAVI_TEL!J439</f>
        <v>0.52200000000000002</v>
      </c>
      <c r="K439" s="3">
        <f>TRAVI_TEL!K439</f>
        <v>0.84</v>
      </c>
      <c r="L439" s="80">
        <f t="shared" si="41"/>
        <v>-0.626</v>
      </c>
      <c r="M439" s="80">
        <f t="shared" si="41"/>
        <v>-37.755000000000003</v>
      </c>
      <c r="N439" s="80">
        <f t="shared" si="42"/>
        <v>-11.952500000000001</v>
      </c>
      <c r="O439" s="80">
        <f t="shared" si="43"/>
        <v>-37.942800000000005</v>
      </c>
      <c r="P439" s="80">
        <f t="shared" si="44"/>
        <v>-68.454800000000006</v>
      </c>
      <c r="Q439" s="80">
        <f t="shared" si="45"/>
        <v>7.430800000000005</v>
      </c>
      <c r="S439" s="543">
        <v>80</v>
      </c>
      <c r="T439" s="4">
        <f>(ABS(F439)-ABS(F441*S439/200))*SIGN(F439)</f>
        <v>-21.658799999999999</v>
      </c>
      <c r="U439" s="4">
        <f>(ABS(F439)-ABS(F441*S439/200))*SIGN(F439)</f>
        <v>-21.658799999999999</v>
      </c>
      <c r="V439" s="543">
        <v>25</v>
      </c>
      <c r="W439" s="3">
        <f>ABS(MIN(T439:U439)/(0.9*(V439-4)/100*391.3)*10)</f>
        <v>2.9286180781197393</v>
      </c>
      <c r="X439" s="3">
        <f>ABS(MAX(T439:U439)/(0.9*(V439-4)/100*391.3)*10)</f>
        <v>2.9286180781197393</v>
      </c>
    </row>
    <row r="440" spans="1:24" ht="15" customHeight="1" x14ac:dyDescent="0.25">
      <c r="A440" s="543">
        <v>7</v>
      </c>
      <c r="B440" s="543">
        <v>3</v>
      </c>
      <c r="C440" s="543">
        <v>9</v>
      </c>
      <c r="D440" s="543">
        <v>1</v>
      </c>
      <c r="E440" s="543" t="s">
        <v>458</v>
      </c>
      <c r="F440" s="3">
        <f>TRAVI_TEL!L440</f>
        <v>68.207999999999998</v>
      </c>
      <c r="G440" s="3">
        <f>TRAVI_TEL!M440</f>
        <v>40.935000000000002</v>
      </c>
      <c r="H440" s="3">
        <f>TRAVI_TEL!H440</f>
        <v>-5.1999999999999998E-2</v>
      </c>
      <c r="I440" s="3">
        <f>TRAVI_TEL!I440</f>
        <v>-18.292000000000002</v>
      </c>
      <c r="J440" s="3">
        <f>TRAVI_TEL!J440</f>
        <v>0.25900000000000001</v>
      </c>
      <c r="K440" s="3">
        <f>TRAVI_TEL!K440</f>
        <v>0.41599999999999998</v>
      </c>
      <c r="L440" s="80">
        <f t="shared" si="41"/>
        <v>-0.311</v>
      </c>
      <c r="M440" s="80">
        <f t="shared" si="41"/>
        <v>-18.708000000000002</v>
      </c>
      <c r="N440" s="80">
        <f t="shared" si="42"/>
        <v>-5.9234</v>
      </c>
      <c r="O440" s="80">
        <f t="shared" si="43"/>
        <v>-18.801300000000001</v>
      </c>
      <c r="P440" s="80">
        <f t="shared" si="44"/>
        <v>22.133700000000001</v>
      </c>
      <c r="Q440" s="80">
        <f t="shared" si="45"/>
        <v>59.7363</v>
      </c>
      <c r="S440"/>
      <c r="T440" s="4"/>
      <c r="U440" s="4"/>
      <c r="W440" s="3"/>
      <c r="X440" s="3"/>
    </row>
    <row r="441" spans="1:24" ht="15" customHeight="1" x14ac:dyDescent="0.25">
      <c r="A441" s="543">
        <v>7</v>
      </c>
      <c r="B441" s="543">
        <v>3</v>
      </c>
      <c r="C441" s="543">
        <v>9</v>
      </c>
      <c r="D441" s="543">
        <v>1</v>
      </c>
      <c r="E441" s="543" t="s">
        <v>459</v>
      </c>
      <c r="F441" s="3">
        <f>TRAVI_TEL!L441</f>
        <v>-72.813000000000002</v>
      </c>
      <c r="G441" s="3">
        <f>TRAVI_TEL!M441</f>
        <v>-43.71</v>
      </c>
      <c r="H441" s="3">
        <f>TRAVI_TEL!H441</f>
        <v>-5.1999999999999998E-2</v>
      </c>
      <c r="I441" s="3">
        <f>TRAVI_TEL!I441</f>
        <v>-18.292000000000002</v>
      </c>
      <c r="J441" s="3">
        <f>TRAVI_TEL!J441</f>
        <v>0.25900000000000001</v>
      </c>
      <c r="K441" s="3">
        <f>TRAVI_TEL!K441</f>
        <v>0.41599999999999998</v>
      </c>
      <c r="L441" s="80">
        <f t="shared" si="41"/>
        <v>-0.311</v>
      </c>
      <c r="M441" s="80">
        <f t="shared" si="41"/>
        <v>-18.708000000000002</v>
      </c>
      <c r="N441" s="80">
        <f t="shared" si="42"/>
        <v>-5.9234</v>
      </c>
      <c r="O441" s="80">
        <f t="shared" si="43"/>
        <v>-18.801300000000001</v>
      </c>
      <c r="P441" s="80">
        <f t="shared" si="44"/>
        <v>-62.511300000000006</v>
      </c>
      <c r="Q441" s="80">
        <f t="shared" si="45"/>
        <v>-24.9087</v>
      </c>
      <c r="S441"/>
      <c r="T441" s="4"/>
      <c r="U441" s="4"/>
      <c r="W441" s="3"/>
      <c r="X441" s="3"/>
    </row>
    <row r="442" spans="1:24" ht="15" customHeight="1" x14ac:dyDescent="0.25">
      <c r="A442" s="543">
        <v>7</v>
      </c>
      <c r="B442" s="543">
        <v>9</v>
      </c>
      <c r="C442" s="543">
        <v>15</v>
      </c>
      <c r="D442" s="543">
        <v>5</v>
      </c>
      <c r="E442" s="543" t="s">
        <v>456</v>
      </c>
      <c r="F442" s="3">
        <f>TRAVI_TEL!L442</f>
        <v>-55.555999999999997</v>
      </c>
      <c r="G442" s="3">
        <f>TRAVI_TEL!M442</f>
        <v>-32.787999999999997</v>
      </c>
      <c r="H442" s="3">
        <f>TRAVI_TEL!H442</f>
        <v>0.13800000000000001</v>
      </c>
      <c r="I442" s="3">
        <f>TRAVI_TEL!I442</f>
        <v>8.9600000000000009</v>
      </c>
      <c r="J442" s="3">
        <f>TRAVI_TEL!J442</f>
        <v>-0.19700000000000001</v>
      </c>
      <c r="K442" s="3">
        <f>TRAVI_TEL!K442</f>
        <v>-0.315</v>
      </c>
      <c r="L442" s="80">
        <f t="shared" si="41"/>
        <v>0.33500000000000002</v>
      </c>
      <c r="M442" s="80">
        <f t="shared" si="41"/>
        <v>9.2750000000000004</v>
      </c>
      <c r="N442" s="80">
        <f t="shared" si="42"/>
        <v>3.1175000000000002</v>
      </c>
      <c r="O442" s="80">
        <f t="shared" si="43"/>
        <v>9.3755000000000006</v>
      </c>
      <c r="P442" s="80">
        <f t="shared" si="44"/>
        <v>-23.412499999999994</v>
      </c>
      <c r="Q442" s="80">
        <f t="shared" si="45"/>
        <v>-42.163499999999999</v>
      </c>
      <c r="S442" s="543">
        <v>60</v>
      </c>
      <c r="T442" s="4">
        <f>(ABS(P442)-ABS(P444*S442/200))*SIGN(P442)</f>
        <v>-12.451339999999995</v>
      </c>
      <c r="U442" s="4">
        <f>(ABS(Q442)-ABS(Q444*S442/200))*SIGN(Q442)</f>
        <v>-28.077059999999996</v>
      </c>
      <c r="V442" s="543">
        <v>25</v>
      </c>
      <c r="W442" s="3">
        <f>ABS(MIN(T442:U442)/(0.9*(V442-4)/100*391.3)*10)</f>
        <v>3.7964700489617424</v>
      </c>
      <c r="X442" s="3">
        <f>ABS(MAX(T442:U442)/(0.9*(V442-4)/100*391.3)*10)</f>
        <v>1.6836214111961612</v>
      </c>
    </row>
    <row r="443" spans="1:24" ht="15" customHeight="1" x14ac:dyDescent="0.25">
      <c r="A443" s="543">
        <v>7</v>
      </c>
      <c r="B443" s="543">
        <v>9</v>
      </c>
      <c r="C443" s="543">
        <v>15</v>
      </c>
      <c r="D443" s="543">
        <v>5</v>
      </c>
      <c r="E443" s="543" t="s">
        <v>457</v>
      </c>
      <c r="F443" s="3">
        <f>TRAVI_TEL!L443</f>
        <v>-49.904000000000003</v>
      </c>
      <c r="G443" s="3">
        <f>TRAVI_TEL!M443</f>
        <v>-29.492000000000001</v>
      </c>
      <c r="H443" s="3">
        <f>TRAVI_TEL!H443</f>
        <v>-0.19800000000000001</v>
      </c>
      <c r="I443" s="3">
        <f>TRAVI_TEL!I443</f>
        <v>-14.701000000000001</v>
      </c>
      <c r="J443" s="3">
        <f>TRAVI_TEL!J443</f>
        <v>0.30199999999999999</v>
      </c>
      <c r="K443" s="3">
        <f>TRAVI_TEL!K443</f>
        <v>0.48299999999999998</v>
      </c>
      <c r="L443" s="80">
        <f t="shared" si="41"/>
        <v>-0.5</v>
      </c>
      <c r="M443" s="80">
        <f t="shared" si="41"/>
        <v>-15.184000000000001</v>
      </c>
      <c r="N443" s="80">
        <f t="shared" si="42"/>
        <v>-5.0552000000000001</v>
      </c>
      <c r="O443" s="80">
        <f t="shared" si="43"/>
        <v>-15.334000000000001</v>
      </c>
      <c r="P443" s="80">
        <f t="shared" si="44"/>
        <v>-44.826000000000001</v>
      </c>
      <c r="Q443" s="80">
        <f t="shared" si="45"/>
        <v>-14.157999999999999</v>
      </c>
      <c r="S443" s="543">
        <v>30</v>
      </c>
      <c r="T443" s="4">
        <f>(ABS(P443)-ABS(P445*S443/200))*SIGN(P443)</f>
        <v>-37.991280000000003</v>
      </c>
      <c r="U443" s="4">
        <f>(ABS(Q443)-ABS(Q445*S443/200))*SIGN(Q443)</f>
        <v>-8.8859199999999987</v>
      </c>
      <c r="V443" s="543">
        <v>25</v>
      </c>
      <c r="W443" s="3">
        <f>ABS(MIN(T443:U443)/(0.9*(V443-4)/100*391.3)*10)</f>
        <v>5.1370320340420008</v>
      </c>
      <c r="X443" s="3">
        <f>ABS(MAX(T443:U443)/(0.9*(V443-4)/100*391.3)*10)</f>
        <v>1.2015192878980252</v>
      </c>
    </row>
    <row r="444" spans="1:24" ht="15" customHeight="1" x14ac:dyDescent="0.25">
      <c r="A444" s="543">
        <v>7</v>
      </c>
      <c r="B444" s="543">
        <v>9</v>
      </c>
      <c r="C444" s="543">
        <v>15</v>
      </c>
      <c r="D444" s="543">
        <v>5</v>
      </c>
      <c r="E444" s="543" t="s">
        <v>458</v>
      </c>
      <c r="F444" s="3">
        <f>TRAVI_TEL!L444</f>
        <v>70.855999999999995</v>
      </c>
      <c r="G444" s="3">
        <f>TRAVI_TEL!M444</f>
        <v>41.746000000000002</v>
      </c>
      <c r="H444" s="3">
        <f>TRAVI_TEL!H444</f>
        <v>-7.0999999999999994E-2</v>
      </c>
      <c r="I444" s="3">
        <f>TRAVI_TEL!I444</f>
        <v>-4.9880000000000004</v>
      </c>
      <c r="J444" s="3">
        <f>TRAVI_TEL!J444</f>
        <v>0.105</v>
      </c>
      <c r="K444" s="3">
        <f>TRAVI_TEL!K444</f>
        <v>0.16800000000000001</v>
      </c>
      <c r="L444" s="80">
        <f t="shared" si="41"/>
        <v>-0.17599999999999999</v>
      </c>
      <c r="M444" s="80">
        <f t="shared" si="41"/>
        <v>-5.1560000000000006</v>
      </c>
      <c r="N444" s="80">
        <f t="shared" si="42"/>
        <v>-1.7228000000000001</v>
      </c>
      <c r="O444" s="80">
        <f t="shared" si="43"/>
        <v>-5.208800000000001</v>
      </c>
      <c r="P444" s="80">
        <f t="shared" si="44"/>
        <v>36.537199999999999</v>
      </c>
      <c r="Q444" s="80">
        <f t="shared" si="45"/>
        <v>46.954800000000006</v>
      </c>
      <c r="S444"/>
      <c r="T444" s="4"/>
      <c r="U444" s="4"/>
      <c r="W444" s="3"/>
      <c r="X444" s="3"/>
    </row>
    <row r="445" spans="1:24" ht="15" customHeight="1" x14ac:dyDescent="0.25">
      <c r="A445" s="543">
        <v>7</v>
      </c>
      <c r="B445" s="543">
        <v>9</v>
      </c>
      <c r="C445" s="543">
        <v>15</v>
      </c>
      <c r="D445" s="543">
        <v>5</v>
      </c>
      <c r="E445" s="543" t="s">
        <v>459</v>
      </c>
      <c r="F445" s="3">
        <f>TRAVI_TEL!L445</f>
        <v>-68.472999999999999</v>
      </c>
      <c r="G445" s="3">
        <f>TRAVI_TEL!M445</f>
        <v>-40.356000000000002</v>
      </c>
      <c r="H445" s="3">
        <f>TRAVI_TEL!H445</f>
        <v>-7.0999999999999994E-2</v>
      </c>
      <c r="I445" s="3">
        <f>TRAVI_TEL!I445</f>
        <v>-4.9880000000000004</v>
      </c>
      <c r="J445" s="3">
        <f>TRAVI_TEL!J445</f>
        <v>0.105</v>
      </c>
      <c r="K445" s="3">
        <f>TRAVI_TEL!K445</f>
        <v>0.16800000000000001</v>
      </c>
      <c r="L445" s="80">
        <f t="shared" si="41"/>
        <v>-0.17599999999999999</v>
      </c>
      <c r="M445" s="80">
        <f t="shared" si="41"/>
        <v>-5.1560000000000006</v>
      </c>
      <c r="N445" s="80">
        <f t="shared" si="42"/>
        <v>-1.7228000000000001</v>
      </c>
      <c r="O445" s="80">
        <f t="shared" si="43"/>
        <v>-5.208800000000001</v>
      </c>
      <c r="P445" s="80">
        <f t="shared" si="44"/>
        <v>-45.564800000000005</v>
      </c>
      <c r="Q445" s="80">
        <f t="shared" si="45"/>
        <v>-35.147199999999998</v>
      </c>
      <c r="S445"/>
      <c r="T445" s="4"/>
      <c r="U445" s="4"/>
      <c r="W445" s="3"/>
      <c r="X445" s="3"/>
    </row>
    <row r="446" spans="1:24" ht="15" customHeight="1" x14ac:dyDescent="0.25">
      <c r="A446" s="543">
        <v>7</v>
      </c>
      <c r="B446" s="543">
        <v>9</v>
      </c>
      <c r="C446" s="543">
        <v>15</v>
      </c>
      <c r="D446" s="543">
        <v>4</v>
      </c>
      <c r="E446" s="543" t="s">
        <v>456</v>
      </c>
      <c r="F446" s="3">
        <f>TRAVI_TEL!L446</f>
        <v>-71.542000000000002</v>
      </c>
      <c r="G446" s="3">
        <f>TRAVI_TEL!M446</f>
        <v>-45.850999999999999</v>
      </c>
      <c r="H446" s="3">
        <f>TRAVI_TEL!H446</f>
        <v>0.71699999999999997</v>
      </c>
      <c r="I446" s="3">
        <f>TRAVI_TEL!I446</f>
        <v>90.475999999999999</v>
      </c>
      <c r="J446" s="3">
        <f>TRAVI_TEL!J446</f>
        <v>-1.4530000000000001</v>
      </c>
      <c r="K446" s="3">
        <f>TRAVI_TEL!K446</f>
        <v>-2.3359999999999999</v>
      </c>
      <c r="L446" s="80">
        <f t="shared" si="41"/>
        <v>2.17</v>
      </c>
      <c r="M446" s="80">
        <f t="shared" si="41"/>
        <v>92.811999999999998</v>
      </c>
      <c r="N446" s="80">
        <f t="shared" si="42"/>
        <v>30.013599999999997</v>
      </c>
      <c r="O446" s="80">
        <f t="shared" si="43"/>
        <v>93.462999999999994</v>
      </c>
      <c r="P446" s="80">
        <f t="shared" si="44"/>
        <v>47.611999999999995</v>
      </c>
      <c r="Q446" s="80">
        <f t="shared" si="45"/>
        <v>-139.31399999999999</v>
      </c>
      <c r="S446" s="543">
        <v>70</v>
      </c>
      <c r="T446" s="4">
        <f>(ABS(P446)-ABS(P448*S446/200))*SIGN(P446)</f>
        <v>38.116919999999993</v>
      </c>
      <c r="U446" s="4">
        <f>(ABS(Q446)-ABS(Q448*S446/200))*SIGN(Q446)</f>
        <v>-102.06377999999999</v>
      </c>
      <c r="V446" s="543">
        <v>60</v>
      </c>
      <c r="W446" s="3">
        <f>ABS(MIN(T446:U446)/(0.9*(V446-4)/100*391.3)*10)</f>
        <v>5.1752491694352152</v>
      </c>
      <c r="X446" s="3">
        <f>ABS(MAX(T446:U446)/(0.9*(V446-4)/100*391.3)*10)</f>
        <v>1.9327577184720037</v>
      </c>
    </row>
    <row r="447" spans="1:24" ht="15" customHeight="1" x14ac:dyDescent="0.25">
      <c r="A447" s="543">
        <v>7</v>
      </c>
      <c r="B447" s="543">
        <v>9</v>
      </c>
      <c r="C447" s="543">
        <v>15</v>
      </c>
      <c r="D447" s="543">
        <v>4</v>
      </c>
      <c r="E447" s="543" t="s">
        <v>457</v>
      </c>
      <c r="F447" s="3">
        <f>TRAVI_TEL!L447</f>
        <v>-61.712000000000003</v>
      </c>
      <c r="G447" s="3">
        <f>TRAVI_TEL!M447</f>
        <v>-38.790999999999997</v>
      </c>
      <c r="H447" s="3">
        <f>TRAVI_TEL!H447</f>
        <v>-0.68799999999999994</v>
      </c>
      <c r="I447" s="3">
        <f>TRAVI_TEL!I447</f>
        <v>-80.218000000000004</v>
      </c>
      <c r="J447" s="3">
        <f>TRAVI_TEL!J447</f>
        <v>1.3420000000000001</v>
      </c>
      <c r="K447" s="3">
        <f>TRAVI_TEL!K447</f>
        <v>2.1560000000000001</v>
      </c>
      <c r="L447" s="80">
        <f t="shared" si="41"/>
        <v>-2.0300000000000002</v>
      </c>
      <c r="M447" s="80">
        <f t="shared" si="41"/>
        <v>-82.374000000000009</v>
      </c>
      <c r="N447" s="80">
        <f t="shared" si="42"/>
        <v>-26.742200000000004</v>
      </c>
      <c r="O447" s="80">
        <f t="shared" si="43"/>
        <v>-82.983000000000004</v>
      </c>
      <c r="P447" s="80">
        <f t="shared" si="44"/>
        <v>-121.774</v>
      </c>
      <c r="Q447" s="80">
        <f t="shared" si="45"/>
        <v>44.192000000000007</v>
      </c>
      <c r="S447" s="543">
        <v>30</v>
      </c>
      <c r="T447" s="4">
        <f>(ABS(P447)-ABS(P449*S447/200))*SIGN(P447)</f>
        <v>-106.28557000000001</v>
      </c>
      <c r="U447" s="4">
        <f>(ABS(Q447)-ABS(Q449*S447/200))*SIGN(Q447)</f>
        <v>40.598630000000007</v>
      </c>
      <c r="V447" s="543">
        <v>60</v>
      </c>
      <c r="W447" s="3">
        <f>ABS(MIN(T447:U447)/(0.9*(V447-4)/100*391.3)*10)</f>
        <v>5.3893193830901476</v>
      </c>
      <c r="X447" s="3">
        <f>ABS(MAX(T447:U447)/(0.9*(V447-4)/100*391.3)*10)</f>
        <v>2.058595382100366</v>
      </c>
    </row>
    <row r="448" spans="1:24" ht="15" customHeight="1" x14ac:dyDescent="0.25">
      <c r="A448" s="543">
        <v>7</v>
      </c>
      <c r="B448" s="543">
        <v>9</v>
      </c>
      <c r="C448" s="543">
        <v>15</v>
      </c>
      <c r="D448" s="543">
        <v>4</v>
      </c>
      <c r="E448" s="543" t="s">
        <v>458</v>
      </c>
      <c r="F448" s="3">
        <f>TRAVI_TEL!L448</f>
        <v>104.003</v>
      </c>
      <c r="G448" s="3">
        <f>TRAVI_TEL!M448</f>
        <v>66.778999999999996</v>
      </c>
      <c r="H448" s="3">
        <f>TRAVI_TEL!H448</f>
        <v>-0.316</v>
      </c>
      <c r="I448" s="3">
        <f>TRAVI_TEL!I448</f>
        <v>-38.357999999999997</v>
      </c>
      <c r="J448" s="3">
        <f>TRAVI_TEL!J448</f>
        <v>0.628</v>
      </c>
      <c r="K448" s="3">
        <f>TRAVI_TEL!K448</f>
        <v>1.0089999999999999</v>
      </c>
      <c r="L448" s="80">
        <f t="shared" si="41"/>
        <v>-0.94399999999999995</v>
      </c>
      <c r="M448" s="80">
        <f t="shared" si="41"/>
        <v>-39.366999999999997</v>
      </c>
      <c r="N448" s="80">
        <f t="shared" si="42"/>
        <v>-12.754099999999998</v>
      </c>
      <c r="O448" s="80">
        <f t="shared" si="43"/>
        <v>-39.650199999999998</v>
      </c>
      <c r="P448" s="80">
        <f t="shared" si="44"/>
        <v>27.128799999999998</v>
      </c>
      <c r="Q448" s="80">
        <f t="shared" si="45"/>
        <v>106.42919999999999</v>
      </c>
      <c r="S448"/>
      <c r="T448" s="4"/>
      <c r="U448" s="4"/>
      <c r="W448" s="3"/>
      <c r="X448" s="3"/>
    </row>
    <row r="449" spans="1:24" ht="15" customHeight="1" x14ac:dyDescent="0.25">
      <c r="A449" s="543">
        <v>7</v>
      </c>
      <c r="B449" s="543">
        <v>9</v>
      </c>
      <c r="C449" s="543">
        <v>15</v>
      </c>
      <c r="D449" s="543">
        <v>4</v>
      </c>
      <c r="E449" s="543" t="s">
        <v>459</v>
      </c>
      <c r="F449" s="3">
        <f>TRAVI_TEL!L449</f>
        <v>-99.584999999999994</v>
      </c>
      <c r="G449" s="3">
        <f>TRAVI_TEL!M449</f>
        <v>-63.606000000000002</v>
      </c>
      <c r="H449" s="3">
        <f>TRAVI_TEL!H449</f>
        <v>-0.316</v>
      </c>
      <c r="I449" s="3">
        <f>TRAVI_TEL!I449</f>
        <v>-38.357999999999997</v>
      </c>
      <c r="J449" s="3">
        <f>TRAVI_TEL!J449</f>
        <v>0.628</v>
      </c>
      <c r="K449" s="3">
        <f>TRAVI_TEL!K449</f>
        <v>1.0089999999999999</v>
      </c>
      <c r="L449" s="80">
        <f t="shared" si="41"/>
        <v>-0.94399999999999995</v>
      </c>
      <c r="M449" s="80">
        <f t="shared" si="41"/>
        <v>-39.366999999999997</v>
      </c>
      <c r="N449" s="80">
        <f t="shared" si="42"/>
        <v>-12.754099999999998</v>
      </c>
      <c r="O449" s="80">
        <f t="shared" si="43"/>
        <v>-39.650199999999998</v>
      </c>
      <c r="P449" s="80">
        <f t="shared" si="44"/>
        <v>-103.25620000000001</v>
      </c>
      <c r="Q449" s="80">
        <f t="shared" si="45"/>
        <v>-23.955800000000004</v>
      </c>
      <c r="S449"/>
      <c r="T449" s="4"/>
      <c r="U449" s="4"/>
      <c r="W449" s="3"/>
      <c r="X449" s="3"/>
    </row>
    <row r="450" spans="1:24" ht="15" customHeight="1" x14ac:dyDescent="0.25">
      <c r="A450" s="543">
        <v>7</v>
      </c>
      <c r="B450" s="543">
        <v>9</v>
      </c>
      <c r="C450" s="543">
        <v>15</v>
      </c>
      <c r="D450" s="543">
        <v>3</v>
      </c>
      <c r="E450" s="543" t="s">
        <v>456</v>
      </c>
      <c r="F450" s="3">
        <f>TRAVI_TEL!L450</f>
        <v>-72.274000000000001</v>
      </c>
      <c r="G450" s="3">
        <f>TRAVI_TEL!M450</f>
        <v>-46.896999999999998</v>
      </c>
      <c r="H450" s="3">
        <f>TRAVI_TEL!H450</f>
        <v>0.75800000000000001</v>
      </c>
      <c r="I450" s="3">
        <f>TRAVI_TEL!I450</f>
        <v>193.09399999999999</v>
      </c>
      <c r="J450" s="3">
        <f>TRAVI_TEL!J450</f>
        <v>-2.68</v>
      </c>
      <c r="K450" s="3">
        <f>TRAVI_TEL!K450</f>
        <v>-4.3170000000000002</v>
      </c>
      <c r="L450" s="80">
        <f t="shared" si="41"/>
        <v>3.4380000000000002</v>
      </c>
      <c r="M450" s="80">
        <f t="shared" si="41"/>
        <v>197.411</v>
      </c>
      <c r="N450" s="80">
        <f t="shared" si="42"/>
        <v>62.661299999999997</v>
      </c>
      <c r="O450" s="80">
        <f t="shared" si="43"/>
        <v>198.44239999999999</v>
      </c>
      <c r="P450" s="80">
        <f t="shared" si="44"/>
        <v>151.5454</v>
      </c>
      <c r="Q450" s="80">
        <f t="shared" si="45"/>
        <v>-245.33939999999998</v>
      </c>
      <c r="S450" s="543">
        <v>80</v>
      </c>
      <c r="T450" s="4">
        <f>(ABS(P450)-ABS(P452*S450/200))*SIGN(P450)</f>
        <v>150.09219999999999</v>
      </c>
      <c r="U450" s="4">
        <f>(ABS(Q450)-ABS(Q452*S450/200))*SIGN(Q450)</f>
        <v>-187.45419999999999</v>
      </c>
      <c r="V450" s="543">
        <v>70</v>
      </c>
      <c r="W450" s="3">
        <f>ABS(MIN(T450:U450)/(0.9*(V450-4)/100*391.3)*10)</f>
        <v>8.0648980648980633</v>
      </c>
      <c r="X450" s="3">
        <f>ABS(MAX(T450:U450)/(0.9*(V450-4)/100*391.3)*10)</f>
        <v>6.4574615737406438</v>
      </c>
    </row>
    <row r="451" spans="1:24" ht="15" customHeight="1" x14ac:dyDescent="0.25">
      <c r="A451" s="543">
        <v>7</v>
      </c>
      <c r="B451" s="543">
        <v>9</v>
      </c>
      <c r="C451" s="543">
        <v>15</v>
      </c>
      <c r="D451" s="543">
        <v>3</v>
      </c>
      <c r="E451" s="543" t="s">
        <v>457</v>
      </c>
      <c r="F451" s="3">
        <f>TRAVI_TEL!L451</f>
        <v>-47.915999999999997</v>
      </c>
      <c r="G451" s="3">
        <f>TRAVI_TEL!M451</f>
        <v>-30.529</v>
      </c>
      <c r="H451" s="3">
        <f>TRAVI_TEL!H451</f>
        <v>-0.49</v>
      </c>
      <c r="I451" s="3">
        <f>TRAVI_TEL!I451</f>
        <v>-128.096</v>
      </c>
      <c r="J451" s="3">
        <f>TRAVI_TEL!J451</f>
        <v>1.772</v>
      </c>
      <c r="K451" s="3">
        <f>TRAVI_TEL!K451</f>
        <v>2.855</v>
      </c>
      <c r="L451" s="80">
        <f t="shared" ref="L451:M514" si="46">(ABS(H451)+ABS(J451))*SIGN(H451)</f>
        <v>-2.262</v>
      </c>
      <c r="M451" s="80">
        <f t="shared" si="46"/>
        <v>-130.95099999999999</v>
      </c>
      <c r="N451" s="80">
        <f t="shared" ref="N451:N514" si="47">(ABS(L451)+0.3*ABS(M451))*SIGN(L451)</f>
        <v>-41.5473</v>
      </c>
      <c r="O451" s="80">
        <f t="shared" si="43"/>
        <v>-131.62959999999998</v>
      </c>
      <c r="P451" s="80">
        <f t="shared" si="44"/>
        <v>-162.15859999999998</v>
      </c>
      <c r="Q451" s="80">
        <f t="shared" si="45"/>
        <v>101.10059999999999</v>
      </c>
      <c r="S451" s="543">
        <v>30</v>
      </c>
      <c r="T451" s="4">
        <f>(ABS(P451)-ABS(P453*S451/200))*SIGN(P451)</f>
        <v>-141.55519999999999</v>
      </c>
      <c r="U451" s="4">
        <f>(ABS(Q451)-ABS(Q453*S451/200))*SIGN(Q451)</f>
        <v>99.452099999999987</v>
      </c>
      <c r="V451" s="543">
        <v>70</v>
      </c>
      <c r="W451" s="3">
        <f>ABS(MIN(T451:U451)/(0.9*(V451-4)/100*391.3)*10)</f>
        <v>6.0901716715670196</v>
      </c>
      <c r="X451" s="3">
        <f>ABS(MAX(T451:U451)/(0.9*(V451-4)/100*391.3)*10)</f>
        <v>4.2787574182923018</v>
      </c>
    </row>
    <row r="452" spans="1:24" ht="15" customHeight="1" x14ac:dyDescent="0.25">
      <c r="A452" s="543">
        <v>7</v>
      </c>
      <c r="B452" s="543">
        <v>9</v>
      </c>
      <c r="C452" s="543">
        <v>15</v>
      </c>
      <c r="D452" s="543">
        <v>3</v>
      </c>
      <c r="E452" s="543" t="s">
        <v>458</v>
      </c>
      <c r="F452" s="3">
        <f>TRAVI_TEL!L452</f>
        <v>109.426</v>
      </c>
      <c r="G452" s="3">
        <f>TRAVI_TEL!M452</f>
        <v>70.540000000000006</v>
      </c>
      <c r="H452" s="3">
        <f>TRAVI_TEL!H452</f>
        <v>-0.28000000000000003</v>
      </c>
      <c r="I452" s="3">
        <f>TRAVI_TEL!I452</f>
        <v>-72.177000000000007</v>
      </c>
      <c r="J452" s="3">
        <f>TRAVI_TEL!J452</f>
        <v>1</v>
      </c>
      <c r="K452" s="3">
        <f>TRAVI_TEL!K452</f>
        <v>1.6120000000000001</v>
      </c>
      <c r="L452" s="80">
        <f t="shared" si="46"/>
        <v>-1.28</v>
      </c>
      <c r="M452" s="80">
        <f t="shared" si="46"/>
        <v>-73.789000000000001</v>
      </c>
      <c r="N452" s="80">
        <f t="shared" si="47"/>
        <v>-23.416700000000002</v>
      </c>
      <c r="O452" s="80">
        <f t="shared" ref="O452:O515" si="48">(ABS(M452)+0.3*ABS(L452))*SIGN(M452)</f>
        <v>-74.173000000000002</v>
      </c>
      <c r="P452" s="80">
        <f t="shared" si="44"/>
        <v>-3.6329999999999956</v>
      </c>
      <c r="Q452" s="80">
        <f t="shared" si="45"/>
        <v>144.71300000000002</v>
      </c>
      <c r="S452"/>
      <c r="T452" s="4"/>
      <c r="U452" s="4"/>
      <c r="W452" s="3"/>
      <c r="X452" s="3"/>
    </row>
    <row r="453" spans="1:24" ht="15" customHeight="1" x14ac:dyDescent="0.25">
      <c r="A453" s="543">
        <v>7</v>
      </c>
      <c r="B453" s="543">
        <v>9</v>
      </c>
      <c r="C453" s="543">
        <v>15</v>
      </c>
      <c r="D453" s="543">
        <v>3</v>
      </c>
      <c r="E453" s="543" t="s">
        <v>459</v>
      </c>
      <c r="F453" s="3">
        <f>TRAVI_TEL!L453</f>
        <v>-98.477999999999994</v>
      </c>
      <c r="G453" s="3">
        <f>TRAVI_TEL!M453</f>
        <v>-63.183</v>
      </c>
      <c r="H453" s="3">
        <f>TRAVI_TEL!H453</f>
        <v>-0.28000000000000003</v>
      </c>
      <c r="I453" s="3">
        <f>TRAVI_TEL!I453</f>
        <v>-72.177000000000007</v>
      </c>
      <c r="J453" s="3">
        <f>TRAVI_TEL!J453</f>
        <v>1</v>
      </c>
      <c r="K453" s="3">
        <f>TRAVI_TEL!K453</f>
        <v>1.6120000000000001</v>
      </c>
      <c r="L453" s="80">
        <f t="shared" si="46"/>
        <v>-1.28</v>
      </c>
      <c r="M453" s="80">
        <f t="shared" si="46"/>
        <v>-73.789000000000001</v>
      </c>
      <c r="N453" s="80">
        <f t="shared" si="47"/>
        <v>-23.416700000000002</v>
      </c>
      <c r="O453" s="80">
        <f t="shared" si="48"/>
        <v>-74.173000000000002</v>
      </c>
      <c r="P453" s="80">
        <f t="shared" si="44"/>
        <v>-137.35599999999999</v>
      </c>
      <c r="Q453" s="80">
        <f t="shared" si="45"/>
        <v>10.990000000000002</v>
      </c>
      <c r="S453"/>
      <c r="T453" s="4"/>
      <c r="U453" s="4"/>
      <c r="W453" s="3"/>
      <c r="X453" s="3"/>
    </row>
    <row r="454" spans="1:24" ht="15" customHeight="1" x14ac:dyDescent="0.25">
      <c r="A454" s="543">
        <v>7</v>
      </c>
      <c r="B454" s="543">
        <v>9</v>
      </c>
      <c r="C454" s="543">
        <v>15</v>
      </c>
      <c r="D454" s="543">
        <v>2</v>
      </c>
      <c r="E454" s="543" t="s">
        <v>456</v>
      </c>
      <c r="F454" s="3">
        <f>TRAVI_TEL!L454</f>
        <v>-73.903999999999996</v>
      </c>
      <c r="G454" s="3">
        <f>TRAVI_TEL!M454</f>
        <v>-47.911999999999999</v>
      </c>
      <c r="H454" s="3">
        <f>TRAVI_TEL!H454</f>
        <v>0.63600000000000001</v>
      </c>
      <c r="I454" s="3">
        <f>TRAVI_TEL!I454</f>
        <v>235.494</v>
      </c>
      <c r="J454" s="3">
        <f>TRAVI_TEL!J454</f>
        <v>-3.2090000000000001</v>
      </c>
      <c r="K454" s="3">
        <f>TRAVI_TEL!K454</f>
        <v>-5.1660000000000004</v>
      </c>
      <c r="L454" s="80">
        <f t="shared" si="46"/>
        <v>3.8450000000000002</v>
      </c>
      <c r="M454" s="80">
        <f t="shared" si="46"/>
        <v>240.66</v>
      </c>
      <c r="N454" s="80">
        <f t="shared" si="47"/>
        <v>76.042999999999992</v>
      </c>
      <c r="O454" s="80">
        <f t="shared" si="48"/>
        <v>241.8135</v>
      </c>
      <c r="P454" s="80">
        <f t="shared" si="44"/>
        <v>193.9015</v>
      </c>
      <c r="Q454" s="80">
        <f t="shared" si="45"/>
        <v>-289.72550000000001</v>
      </c>
      <c r="S454" s="543">
        <v>80</v>
      </c>
      <c r="T454" s="4">
        <f>(ABS(P454)-ABS(P456*S454/200))*SIGN(P454)</f>
        <v>185.26202000000001</v>
      </c>
      <c r="U454" s="4">
        <f>(ABS(Q454)-ABS(Q456*S454/200))*SIGN(Q454)</f>
        <v>-224.69562000000002</v>
      </c>
      <c r="V454" s="543">
        <v>70</v>
      </c>
      <c r="W454" s="3">
        <f>ABS(MIN(T454:U454)/(0.9*(V454-4)/100*391.3)*10)</f>
        <v>9.667146806681691</v>
      </c>
      <c r="X454" s="3">
        <f>ABS(MAX(T454:U454)/(0.9*(V454-4)/100*391.3)*10)</f>
        <v>7.9705832496530169</v>
      </c>
    </row>
    <row r="455" spans="1:24" ht="15" customHeight="1" x14ac:dyDescent="0.25">
      <c r="A455" s="543">
        <v>7</v>
      </c>
      <c r="B455" s="543">
        <v>9</v>
      </c>
      <c r="C455" s="543">
        <v>15</v>
      </c>
      <c r="D455" s="543">
        <v>2</v>
      </c>
      <c r="E455" s="543" t="s">
        <v>457</v>
      </c>
      <c r="F455" s="3">
        <f>TRAVI_TEL!L455</f>
        <v>-49.963999999999999</v>
      </c>
      <c r="G455" s="3">
        <f>TRAVI_TEL!M455</f>
        <v>-31.773</v>
      </c>
      <c r="H455" s="3">
        <f>TRAVI_TEL!H455</f>
        <v>-0.44800000000000001</v>
      </c>
      <c r="I455" s="3">
        <f>TRAVI_TEL!I455</f>
        <v>-163.55500000000001</v>
      </c>
      <c r="J455" s="3">
        <f>TRAVI_TEL!J455</f>
        <v>2.2410000000000001</v>
      </c>
      <c r="K455" s="3">
        <f>TRAVI_TEL!K455</f>
        <v>3.6080000000000001</v>
      </c>
      <c r="L455" s="80">
        <f t="shared" si="46"/>
        <v>-2.6890000000000001</v>
      </c>
      <c r="M455" s="80">
        <f t="shared" si="46"/>
        <v>-167.16300000000001</v>
      </c>
      <c r="N455" s="80">
        <f t="shared" si="47"/>
        <v>-52.837900000000005</v>
      </c>
      <c r="O455" s="80">
        <f t="shared" si="48"/>
        <v>-167.96970000000002</v>
      </c>
      <c r="P455" s="80">
        <f t="shared" si="44"/>
        <v>-199.74270000000001</v>
      </c>
      <c r="Q455" s="80">
        <f t="shared" si="45"/>
        <v>136.19670000000002</v>
      </c>
      <c r="S455" s="543">
        <v>30</v>
      </c>
      <c r="T455" s="4">
        <f>(ABS(P455)-ABS(P457*S455/200))*SIGN(P455)</f>
        <v>-176.444445</v>
      </c>
      <c r="U455" s="4">
        <f>(ABS(Q455)-ABS(Q457*S455/200))*SIGN(Q455)</f>
        <v>131.86894500000002</v>
      </c>
      <c r="V455" s="543">
        <v>70</v>
      </c>
      <c r="W455" s="3">
        <f>ABS(MIN(T455:U455)/(0.9*(V455-4)/100*391.3)*10)</f>
        <v>7.5912220854081323</v>
      </c>
      <c r="X455" s="3">
        <f>ABS(MAX(T455:U455)/(0.9*(V455-4)/100*391.3)*10)</f>
        <v>5.6734370280881921</v>
      </c>
    </row>
    <row r="456" spans="1:24" ht="15" customHeight="1" x14ac:dyDescent="0.25">
      <c r="A456" s="543">
        <v>7</v>
      </c>
      <c r="B456" s="543">
        <v>9</v>
      </c>
      <c r="C456" s="543">
        <v>15</v>
      </c>
      <c r="D456" s="543">
        <v>2</v>
      </c>
      <c r="E456" s="543" t="s">
        <v>458</v>
      </c>
      <c r="F456" s="3">
        <f>TRAVI_TEL!L456</f>
        <v>109.33199999999999</v>
      </c>
      <c r="G456" s="3">
        <f>TRAVI_TEL!M456</f>
        <v>70.488</v>
      </c>
      <c r="H456" s="3">
        <f>TRAVI_TEL!H456</f>
        <v>-0.24399999999999999</v>
      </c>
      <c r="I456" s="3">
        <f>TRAVI_TEL!I456</f>
        <v>-89.674000000000007</v>
      </c>
      <c r="J456" s="3">
        <f>TRAVI_TEL!J456</f>
        <v>1.2250000000000001</v>
      </c>
      <c r="K456" s="3">
        <f>TRAVI_TEL!K456</f>
        <v>1.972</v>
      </c>
      <c r="L456" s="80">
        <f t="shared" si="46"/>
        <v>-1.4690000000000001</v>
      </c>
      <c r="M456" s="80">
        <f t="shared" si="46"/>
        <v>-91.646000000000001</v>
      </c>
      <c r="N456" s="80">
        <f t="shared" si="47"/>
        <v>-28.962800000000001</v>
      </c>
      <c r="O456" s="80">
        <f t="shared" si="48"/>
        <v>-92.086700000000008</v>
      </c>
      <c r="P456" s="80">
        <f t="shared" si="44"/>
        <v>-21.598700000000008</v>
      </c>
      <c r="Q456" s="80">
        <f t="shared" si="45"/>
        <v>162.57470000000001</v>
      </c>
      <c r="S456"/>
      <c r="T456" s="4"/>
      <c r="U456" s="4"/>
      <c r="W456" s="3"/>
      <c r="X456" s="3"/>
    </row>
    <row r="457" spans="1:24" ht="15" customHeight="1" x14ac:dyDescent="0.25">
      <c r="A457" s="543">
        <v>7</v>
      </c>
      <c r="B457" s="543">
        <v>9</v>
      </c>
      <c r="C457" s="543">
        <v>15</v>
      </c>
      <c r="D457" s="543">
        <v>2</v>
      </c>
      <c r="E457" s="543" t="s">
        <v>459</v>
      </c>
      <c r="F457" s="3">
        <f>TRAVI_TEL!L457</f>
        <v>-98.572000000000003</v>
      </c>
      <c r="G457" s="3">
        <f>TRAVI_TEL!M457</f>
        <v>-63.234999999999999</v>
      </c>
      <c r="H457" s="3">
        <f>TRAVI_TEL!H457</f>
        <v>-0.24399999999999999</v>
      </c>
      <c r="I457" s="3">
        <f>TRAVI_TEL!I457</f>
        <v>-89.674000000000007</v>
      </c>
      <c r="J457" s="3">
        <f>TRAVI_TEL!J457</f>
        <v>1.2250000000000001</v>
      </c>
      <c r="K457" s="3">
        <f>TRAVI_TEL!K457</f>
        <v>1.972</v>
      </c>
      <c r="L457" s="80">
        <f t="shared" si="46"/>
        <v>-1.4690000000000001</v>
      </c>
      <c r="M457" s="80">
        <f t="shared" si="46"/>
        <v>-91.646000000000001</v>
      </c>
      <c r="N457" s="80">
        <f t="shared" si="47"/>
        <v>-28.962800000000001</v>
      </c>
      <c r="O457" s="80">
        <f t="shared" si="48"/>
        <v>-92.086700000000008</v>
      </c>
      <c r="P457" s="80">
        <f t="shared" si="44"/>
        <v>-155.32170000000002</v>
      </c>
      <c r="Q457" s="80">
        <f t="shared" si="45"/>
        <v>28.851700000000008</v>
      </c>
      <c r="S457"/>
      <c r="T457" s="4"/>
      <c r="U457" s="4"/>
      <c r="W457" s="3"/>
      <c r="X457" s="3"/>
    </row>
    <row r="458" spans="1:24" ht="15" customHeight="1" x14ac:dyDescent="0.25">
      <c r="A458" s="543">
        <v>7</v>
      </c>
      <c r="B458" s="543">
        <v>9</v>
      </c>
      <c r="C458" s="543">
        <v>15</v>
      </c>
      <c r="D458" s="543">
        <v>1</v>
      </c>
      <c r="E458" s="543" t="s">
        <v>456</v>
      </c>
      <c r="F458" s="3">
        <f>TRAVI_TEL!L458</f>
        <v>-80.366</v>
      </c>
      <c r="G458" s="3">
        <f>TRAVI_TEL!M458</f>
        <v>-51.725999999999999</v>
      </c>
      <c r="H458" s="3">
        <f>TRAVI_TEL!H458</f>
        <v>0.70299999999999996</v>
      </c>
      <c r="I458" s="3">
        <f>TRAVI_TEL!I458</f>
        <v>250.928</v>
      </c>
      <c r="J458" s="3">
        <f>TRAVI_TEL!J458</f>
        <v>-3.5430000000000001</v>
      </c>
      <c r="K458" s="3">
        <f>TRAVI_TEL!K458</f>
        <v>-5.7009999999999996</v>
      </c>
      <c r="L458" s="80">
        <f t="shared" si="46"/>
        <v>4.2460000000000004</v>
      </c>
      <c r="M458" s="80">
        <f t="shared" si="46"/>
        <v>256.62900000000002</v>
      </c>
      <c r="N458" s="80">
        <f t="shared" si="47"/>
        <v>81.234700000000004</v>
      </c>
      <c r="O458" s="80">
        <f t="shared" si="48"/>
        <v>257.90280000000001</v>
      </c>
      <c r="P458" s="80">
        <f t="shared" si="44"/>
        <v>206.17680000000001</v>
      </c>
      <c r="Q458" s="80">
        <f t="shared" si="45"/>
        <v>-309.62880000000001</v>
      </c>
      <c r="S458" s="543">
        <v>80</v>
      </c>
      <c r="T458" s="4">
        <f>(ABS(P458)-ABS(P460*S458/200))*SIGN(P458)</f>
        <v>197.44500000000002</v>
      </c>
      <c r="U458" s="4">
        <f>(ABS(Q458)-ABS(Q460*S458/200))*SIGN(Q458)</f>
        <v>-242.71540000000002</v>
      </c>
      <c r="V458" s="543">
        <v>70</v>
      </c>
      <c r="W458" s="3">
        <f>ABS(MIN(T458:U458)/(0.9*(V458-4)/100*391.3)*10)</f>
        <v>10.442417186603235</v>
      </c>
      <c r="X458" s="3">
        <f>ABS(MAX(T458:U458)/(0.9*(V458-4)/100*391.3)*10)</f>
        <v>8.4947352389212867</v>
      </c>
    </row>
    <row r="459" spans="1:24" ht="15" customHeight="1" x14ac:dyDescent="0.25">
      <c r="A459" s="543">
        <v>7</v>
      </c>
      <c r="B459" s="543">
        <v>9</v>
      </c>
      <c r="C459" s="543">
        <v>15</v>
      </c>
      <c r="D459" s="543">
        <v>1</v>
      </c>
      <c r="E459" s="543" t="s">
        <v>457</v>
      </c>
      <c r="F459" s="3">
        <f>TRAVI_TEL!L459</f>
        <v>-40.100999999999999</v>
      </c>
      <c r="G459" s="3">
        <f>TRAVI_TEL!M459</f>
        <v>-25.623000000000001</v>
      </c>
      <c r="H459" s="3">
        <f>TRAVI_TEL!H459</f>
        <v>-0.442</v>
      </c>
      <c r="I459" s="3">
        <f>TRAVI_TEL!I459</f>
        <v>-158.482</v>
      </c>
      <c r="J459" s="3">
        <f>TRAVI_TEL!J459</f>
        <v>2.2320000000000002</v>
      </c>
      <c r="K459" s="3">
        <f>TRAVI_TEL!K459</f>
        <v>3.5920000000000001</v>
      </c>
      <c r="L459" s="80">
        <f t="shared" si="46"/>
        <v>-2.6740000000000004</v>
      </c>
      <c r="M459" s="80">
        <f t="shared" si="46"/>
        <v>-162.07400000000001</v>
      </c>
      <c r="N459" s="80">
        <f t="shared" si="47"/>
        <v>-51.296199999999999</v>
      </c>
      <c r="O459" s="80">
        <f t="shared" si="48"/>
        <v>-162.87620000000001</v>
      </c>
      <c r="P459" s="80">
        <f t="shared" si="44"/>
        <v>-188.4992</v>
      </c>
      <c r="Q459" s="80">
        <f t="shared" si="45"/>
        <v>137.25320000000002</v>
      </c>
      <c r="S459" s="543">
        <v>30</v>
      </c>
      <c r="T459" s="4">
        <f>(ABS(P459)-ABS(P461*S459/200))*SIGN(P459)</f>
        <v>-165.166325</v>
      </c>
      <c r="U459" s="4">
        <f>(ABS(Q459)-ABS(Q461*S459/200))*SIGN(Q459)</f>
        <v>132.21912500000002</v>
      </c>
      <c r="V459" s="543">
        <v>70</v>
      </c>
      <c r="W459" s="3">
        <f>ABS(MIN(T459:U459)/(0.9*(V459-4)/100*391.3)*10)</f>
        <v>7.1060001583257399</v>
      </c>
      <c r="X459" s="3">
        <f>ABS(MAX(T459:U459)/(0.9*(V459-4)/100*391.3)*10)</f>
        <v>5.6885029268750209</v>
      </c>
    </row>
    <row r="460" spans="1:24" ht="15" customHeight="1" x14ac:dyDescent="0.25">
      <c r="A460" s="543">
        <v>7</v>
      </c>
      <c r="B460" s="543">
        <v>9</v>
      </c>
      <c r="C460" s="543">
        <v>15</v>
      </c>
      <c r="D460" s="543">
        <v>1</v>
      </c>
      <c r="E460" s="543" t="s">
        <v>458</v>
      </c>
      <c r="F460" s="3">
        <f>TRAVI_TEL!L460</f>
        <v>113</v>
      </c>
      <c r="G460" s="3">
        <f>TRAVI_TEL!M460</f>
        <v>72.727000000000004</v>
      </c>
      <c r="H460" s="3">
        <f>TRAVI_TEL!H460</f>
        <v>-0.25700000000000001</v>
      </c>
      <c r="I460" s="3">
        <f>TRAVI_TEL!I460</f>
        <v>-92.001999999999995</v>
      </c>
      <c r="J460" s="3">
        <f>TRAVI_TEL!J460</f>
        <v>1.298</v>
      </c>
      <c r="K460" s="3">
        <f>TRAVI_TEL!K460</f>
        <v>2.0880000000000001</v>
      </c>
      <c r="L460" s="80">
        <f t="shared" si="46"/>
        <v>-1.5550000000000002</v>
      </c>
      <c r="M460" s="80">
        <f t="shared" si="46"/>
        <v>-94.089999999999989</v>
      </c>
      <c r="N460" s="80">
        <f t="shared" si="47"/>
        <v>-29.781999999999996</v>
      </c>
      <c r="O460" s="80">
        <f t="shared" si="48"/>
        <v>-94.556499999999986</v>
      </c>
      <c r="P460" s="80">
        <f t="shared" si="44"/>
        <v>-21.829499999999982</v>
      </c>
      <c r="Q460" s="80">
        <f t="shared" si="45"/>
        <v>167.2835</v>
      </c>
      <c r="S460"/>
      <c r="T460" s="4"/>
      <c r="U460" s="4"/>
      <c r="W460" s="3"/>
      <c r="X460" s="3"/>
    </row>
    <row r="461" spans="1:24" ht="15" customHeight="1" x14ac:dyDescent="0.25">
      <c r="A461" s="543">
        <v>7</v>
      </c>
      <c r="B461" s="543">
        <v>9</v>
      </c>
      <c r="C461" s="543">
        <v>15</v>
      </c>
      <c r="D461" s="543">
        <v>1</v>
      </c>
      <c r="E461" s="543" t="s">
        <v>459</v>
      </c>
      <c r="F461" s="3">
        <f>TRAVI_TEL!L461</f>
        <v>-94.903999999999996</v>
      </c>
      <c r="G461" s="3">
        <f>TRAVI_TEL!M461</f>
        <v>-60.996000000000002</v>
      </c>
      <c r="H461" s="3">
        <f>TRAVI_TEL!H461</f>
        <v>-0.25700000000000001</v>
      </c>
      <c r="I461" s="3">
        <f>TRAVI_TEL!I461</f>
        <v>-92.001999999999995</v>
      </c>
      <c r="J461" s="3">
        <f>TRAVI_TEL!J461</f>
        <v>1.298</v>
      </c>
      <c r="K461" s="3">
        <f>TRAVI_TEL!K461</f>
        <v>2.0880000000000001</v>
      </c>
      <c r="L461" s="80">
        <f t="shared" si="46"/>
        <v>-1.5550000000000002</v>
      </c>
      <c r="M461" s="80">
        <f t="shared" si="46"/>
        <v>-94.089999999999989</v>
      </c>
      <c r="N461" s="80">
        <f t="shared" si="47"/>
        <v>-29.781999999999996</v>
      </c>
      <c r="O461" s="80">
        <f t="shared" si="48"/>
        <v>-94.556499999999986</v>
      </c>
      <c r="P461" s="80">
        <f t="shared" si="44"/>
        <v>-155.55249999999998</v>
      </c>
      <c r="Q461" s="80">
        <f t="shared" si="45"/>
        <v>33.560499999999983</v>
      </c>
      <c r="S461"/>
      <c r="T461" s="4"/>
      <c r="U461" s="4"/>
      <c r="W461" s="3"/>
      <c r="X461" s="3"/>
    </row>
    <row r="462" spans="1:24" ht="15" customHeight="1" x14ac:dyDescent="0.25">
      <c r="A462" s="543">
        <v>8</v>
      </c>
      <c r="B462" s="543">
        <v>4</v>
      </c>
      <c r="C462" s="543">
        <v>10</v>
      </c>
      <c r="D462" s="543">
        <v>5</v>
      </c>
      <c r="E462" s="543" t="s">
        <v>456</v>
      </c>
      <c r="F462" s="3">
        <f>TRAVI_TEL!L462</f>
        <v>-15.755000000000001</v>
      </c>
      <c r="G462" s="3">
        <f>TRAVI_TEL!M462</f>
        <v>-9.8330000000000002</v>
      </c>
      <c r="H462" s="3">
        <f>TRAVI_TEL!H462</f>
        <v>-6.0999999999999999E-2</v>
      </c>
      <c r="I462" s="3">
        <f>TRAVI_TEL!I462</f>
        <v>16.626999999999999</v>
      </c>
      <c r="J462" s="3">
        <f>TRAVI_TEL!J462</f>
        <v>0.188</v>
      </c>
      <c r="K462" s="3">
        <f>TRAVI_TEL!K462</f>
        <v>0.30199999999999999</v>
      </c>
      <c r="L462" s="80">
        <f t="shared" si="46"/>
        <v>-0.249</v>
      </c>
      <c r="M462" s="80">
        <f t="shared" si="46"/>
        <v>16.928999999999998</v>
      </c>
      <c r="N462" s="80">
        <f t="shared" si="47"/>
        <v>-5.3276999999999992</v>
      </c>
      <c r="O462" s="80">
        <f t="shared" si="48"/>
        <v>17.003699999999998</v>
      </c>
      <c r="P462" s="80">
        <f t="shared" si="44"/>
        <v>7.1706999999999983</v>
      </c>
      <c r="Q462" s="80">
        <f t="shared" si="45"/>
        <v>-26.8367</v>
      </c>
      <c r="S462" s="543">
        <v>30</v>
      </c>
      <c r="T462" s="4">
        <f>(ABS(P462)-ABS(P464*S462/200))*SIGN(P462)</f>
        <v>6.0515949999999989</v>
      </c>
      <c r="U462" s="4">
        <f>(ABS(Q462)-ABS(Q464*S462/200))*SIGN(Q462)</f>
        <v>-23.797805</v>
      </c>
      <c r="V462" s="543">
        <v>25</v>
      </c>
      <c r="W462" s="3">
        <f>ABS(MIN(T462:U462)/(0.9*(V462-4)/100*391.3)*10)</f>
        <v>3.2178459537263522</v>
      </c>
      <c r="X462" s="3">
        <f>ABS(MAX(T462:U462)/(0.9*(V462-4)/100*391.3)*10)</f>
        <v>0.81827296611349742</v>
      </c>
    </row>
    <row r="463" spans="1:24" ht="15" customHeight="1" x14ac:dyDescent="0.25">
      <c r="A463" s="543">
        <v>8</v>
      </c>
      <c r="B463" s="543">
        <v>4</v>
      </c>
      <c r="C463" s="543">
        <v>10</v>
      </c>
      <c r="D463" s="543">
        <v>5</v>
      </c>
      <c r="E463" s="543" t="s">
        <v>457</v>
      </c>
      <c r="F463" s="3">
        <f>TRAVI_TEL!L463</f>
        <v>-15.956</v>
      </c>
      <c r="G463" s="3">
        <f>TRAVI_TEL!M463</f>
        <v>-9.7050000000000001</v>
      </c>
      <c r="H463" s="3">
        <f>TRAVI_TEL!H463</f>
        <v>3.9E-2</v>
      </c>
      <c r="I463" s="3">
        <f>TRAVI_TEL!I463</f>
        <v>-10.74</v>
      </c>
      <c r="J463" s="3">
        <f>TRAVI_TEL!J463</f>
        <v>-0.108</v>
      </c>
      <c r="K463" s="3">
        <f>TRAVI_TEL!K463</f>
        <v>-0.17399999999999999</v>
      </c>
      <c r="L463" s="80">
        <f t="shared" si="46"/>
        <v>0.14699999999999999</v>
      </c>
      <c r="M463" s="80">
        <f t="shared" si="46"/>
        <v>-10.914</v>
      </c>
      <c r="N463" s="80">
        <f t="shared" si="47"/>
        <v>3.4211999999999998</v>
      </c>
      <c r="O463" s="80">
        <f t="shared" si="48"/>
        <v>-10.9581</v>
      </c>
      <c r="P463" s="80">
        <f t="shared" si="44"/>
        <v>-20.6631</v>
      </c>
      <c r="Q463" s="80">
        <f t="shared" si="45"/>
        <v>1.2530999999999999</v>
      </c>
      <c r="S463" s="543">
        <v>60</v>
      </c>
      <c r="T463" s="4">
        <f>(ABS(P463)-ABS(P465*S463/200))*SIGN(P463)</f>
        <v>-14.603010000000001</v>
      </c>
      <c r="U463" s="4">
        <f>(ABS(Q463)-ABS(Q465*S463/200))*SIGN(Q463)</f>
        <v>-0.9674100000000001</v>
      </c>
      <c r="V463" s="543">
        <v>25</v>
      </c>
      <c r="W463" s="3">
        <f>ABS(MIN(T463:U463)/(0.9*(V463-4)/100*391.3)*10)</f>
        <v>1.9745617984820643</v>
      </c>
      <c r="X463" s="3">
        <f>ABS(MAX(T463:U463)/(0.9*(V463-4)/100*391.3)*10)</f>
        <v>0.13080938994560257</v>
      </c>
    </row>
    <row r="464" spans="1:24" ht="15" customHeight="1" x14ac:dyDescent="0.25">
      <c r="A464" s="543">
        <v>8</v>
      </c>
      <c r="B464" s="543">
        <v>4</v>
      </c>
      <c r="C464" s="543">
        <v>10</v>
      </c>
      <c r="D464" s="543">
        <v>5</v>
      </c>
      <c r="E464" s="543" t="s">
        <v>458</v>
      </c>
      <c r="F464" s="3">
        <f>TRAVI_TEL!L464</f>
        <v>22.431000000000001</v>
      </c>
      <c r="G464" s="3">
        <f>TRAVI_TEL!M464</f>
        <v>13.86</v>
      </c>
      <c r="H464" s="3">
        <f>TRAVI_TEL!H464</f>
        <v>2.3E-2</v>
      </c>
      <c r="I464" s="3">
        <f>TRAVI_TEL!I464</f>
        <v>-6.2629999999999999</v>
      </c>
      <c r="J464" s="3">
        <f>TRAVI_TEL!J464</f>
        <v>-6.8000000000000005E-2</v>
      </c>
      <c r="K464" s="3">
        <f>TRAVI_TEL!K464</f>
        <v>-0.109</v>
      </c>
      <c r="L464" s="80">
        <f t="shared" si="46"/>
        <v>9.0999999999999998E-2</v>
      </c>
      <c r="M464" s="80">
        <f t="shared" si="46"/>
        <v>-6.3719999999999999</v>
      </c>
      <c r="N464" s="80">
        <f t="shared" si="47"/>
        <v>2.0026000000000002</v>
      </c>
      <c r="O464" s="80">
        <f t="shared" si="48"/>
        <v>-6.3993000000000002</v>
      </c>
      <c r="P464" s="80">
        <f t="shared" si="44"/>
        <v>7.4606999999999992</v>
      </c>
      <c r="Q464" s="80">
        <f t="shared" si="45"/>
        <v>20.2593</v>
      </c>
      <c r="S464"/>
      <c r="T464" s="4"/>
      <c r="U464" s="4"/>
      <c r="W464" s="3"/>
      <c r="X464" s="3"/>
    </row>
    <row r="465" spans="1:24" ht="15" customHeight="1" x14ac:dyDescent="0.25">
      <c r="A465" s="543">
        <v>8</v>
      </c>
      <c r="B465" s="543">
        <v>4</v>
      </c>
      <c r="C465" s="543">
        <v>10</v>
      </c>
      <c r="D465" s="543">
        <v>5</v>
      </c>
      <c r="E465" s="543" t="s">
        <v>459</v>
      </c>
      <c r="F465" s="3">
        <f>TRAVI_TEL!L465</f>
        <v>-22.524000000000001</v>
      </c>
      <c r="G465" s="3">
        <f>TRAVI_TEL!M465</f>
        <v>-13.801</v>
      </c>
      <c r="H465" s="3">
        <f>TRAVI_TEL!H465</f>
        <v>2.3E-2</v>
      </c>
      <c r="I465" s="3">
        <f>TRAVI_TEL!I465</f>
        <v>-6.2629999999999999</v>
      </c>
      <c r="J465" s="3">
        <f>TRAVI_TEL!J465</f>
        <v>-6.8000000000000005E-2</v>
      </c>
      <c r="K465" s="3">
        <f>TRAVI_TEL!K465</f>
        <v>-0.109</v>
      </c>
      <c r="L465" s="80">
        <f t="shared" si="46"/>
        <v>9.0999999999999998E-2</v>
      </c>
      <c r="M465" s="80">
        <f t="shared" si="46"/>
        <v>-6.3719999999999999</v>
      </c>
      <c r="N465" s="80">
        <f t="shared" si="47"/>
        <v>2.0026000000000002</v>
      </c>
      <c r="O465" s="80">
        <f t="shared" si="48"/>
        <v>-6.3993000000000002</v>
      </c>
      <c r="P465" s="80">
        <f t="shared" si="44"/>
        <v>-20.200299999999999</v>
      </c>
      <c r="Q465" s="80">
        <f t="shared" si="45"/>
        <v>-7.4016999999999999</v>
      </c>
      <c r="S465"/>
      <c r="T465" s="4"/>
      <c r="U465" s="4"/>
      <c r="W465" s="3"/>
      <c r="X465" s="3"/>
    </row>
    <row r="466" spans="1:24" ht="15" customHeight="1" x14ac:dyDescent="0.25">
      <c r="A466" s="543">
        <v>8</v>
      </c>
      <c r="B466" s="543">
        <v>4</v>
      </c>
      <c r="C466" s="543">
        <v>10</v>
      </c>
      <c r="D466" s="543">
        <v>4</v>
      </c>
      <c r="E466" s="543" t="s">
        <v>456</v>
      </c>
      <c r="F466" s="3">
        <f>TRAVI_TEL!L466</f>
        <v>-24.216999999999999</v>
      </c>
      <c r="G466" s="3">
        <f>TRAVI_TEL!M466</f>
        <v>-16.396000000000001</v>
      </c>
      <c r="H466" s="3">
        <f>TRAVI_TEL!H466</f>
        <v>-0.33600000000000002</v>
      </c>
      <c r="I466" s="3">
        <f>TRAVI_TEL!I466</f>
        <v>85.525000000000006</v>
      </c>
      <c r="J466" s="3">
        <f>TRAVI_TEL!J466</f>
        <v>1.2889999999999999</v>
      </c>
      <c r="K466" s="3">
        <f>TRAVI_TEL!K466</f>
        <v>2.0760000000000001</v>
      </c>
      <c r="L466" s="80">
        <f t="shared" si="46"/>
        <v>-1.625</v>
      </c>
      <c r="M466" s="80">
        <f t="shared" si="46"/>
        <v>87.600999999999999</v>
      </c>
      <c r="N466" s="80">
        <f t="shared" si="47"/>
        <v>-27.9053</v>
      </c>
      <c r="O466" s="80">
        <f t="shared" si="48"/>
        <v>88.088499999999996</v>
      </c>
      <c r="P466" s="80">
        <f t="shared" si="44"/>
        <v>71.692499999999995</v>
      </c>
      <c r="Q466" s="80">
        <f t="shared" si="45"/>
        <v>-104.4845</v>
      </c>
      <c r="S466" s="543">
        <v>30</v>
      </c>
      <c r="T466" s="4">
        <f>(ABS(P466)-ABS(P468*S466/200))*SIGN(P466)</f>
        <v>69.313980000000001</v>
      </c>
      <c r="U466" s="4">
        <f>(ABS(Q466)-ABS(Q468*S466/200))*SIGN(Q466)</f>
        <v>-93.321079999999995</v>
      </c>
      <c r="V466" s="543">
        <v>60</v>
      </c>
      <c r="W466" s="3">
        <f>ABS(MIN(T466:U466)/(0.9*(V466-4)/100*391.3)*10)</f>
        <v>4.7319415542006897</v>
      </c>
      <c r="X466" s="3">
        <f>ABS(MAX(T466:U466)/(0.9*(V466-4)/100*391.3)*10)</f>
        <v>3.5146368028427828</v>
      </c>
    </row>
    <row r="467" spans="1:24" ht="15" customHeight="1" x14ac:dyDescent="0.25">
      <c r="A467" s="543">
        <v>8</v>
      </c>
      <c r="B467" s="543">
        <v>4</v>
      </c>
      <c r="C467" s="543">
        <v>10</v>
      </c>
      <c r="D467" s="543">
        <v>4</v>
      </c>
      <c r="E467" s="543" t="s">
        <v>457</v>
      </c>
      <c r="F467" s="3">
        <f>TRAVI_TEL!L467</f>
        <v>-28.286000000000001</v>
      </c>
      <c r="G467" s="3">
        <f>TRAVI_TEL!M467</f>
        <v>-19.670000000000002</v>
      </c>
      <c r="H467" s="3">
        <f>TRAVI_TEL!H467</f>
        <v>0.38400000000000001</v>
      </c>
      <c r="I467" s="3">
        <f>TRAVI_TEL!I467</f>
        <v>-91.834000000000003</v>
      </c>
      <c r="J467" s="3">
        <f>TRAVI_TEL!J467</f>
        <v>-1.456</v>
      </c>
      <c r="K467" s="3">
        <f>TRAVI_TEL!K467</f>
        <v>-2.3439999999999999</v>
      </c>
      <c r="L467" s="80">
        <f t="shared" si="46"/>
        <v>1.8399999999999999</v>
      </c>
      <c r="M467" s="80">
        <f t="shared" si="46"/>
        <v>-94.177999999999997</v>
      </c>
      <c r="N467" s="80">
        <f t="shared" si="47"/>
        <v>30.093399999999999</v>
      </c>
      <c r="O467" s="80">
        <f t="shared" si="48"/>
        <v>-94.73</v>
      </c>
      <c r="P467" s="80">
        <f t="shared" si="44"/>
        <v>-114.4</v>
      </c>
      <c r="Q467" s="80">
        <f t="shared" si="45"/>
        <v>75.06</v>
      </c>
      <c r="S467" s="543">
        <v>70</v>
      </c>
      <c r="T467" s="4">
        <f>(ABS(P467)-ABS(P469*S467/200))*SIGN(P467)</f>
        <v>-87.786070000000009</v>
      </c>
      <c r="U467" s="4">
        <f>(ABS(Q467)-ABS(Q469*S467/200))*SIGN(Q467)</f>
        <v>70.076070000000001</v>
      </c>
      <c r="V467" s="543">
        <v>60</v>
      </c>
      <c r="W467" s="3">
        <f>ABS(MIN(T467:U467)/(0.9*(V467-4)/100*391.3)*10)</f>
        <v>4.4512831668147284</v>
      </c>
      <c r="X467" s="3">
        <f>ABS(MAX(T467:U467)/(0.9*(V467-4)/100*391.3)*10)</f>
        <v>3.5532793618341789</v>
      </c>
    </row>
    <row r="468" spans="1:24" ht="15" customHeight="1" x14ac:dyDescent="0.25">
      <c r="A468" s="543">
        <v>8</v>
      </c>
      <c r="B468" s="543">
        <v>4</v>
      </c>
      <c r="C468" s="543">
        <v>10</v>
      </c>
      <c r="D468" s="543">
        <v>4</v>
      </c>
      <c r="E468" s="543" t="s">
        <v>458</v>
      </c>
      <c r="F468" s="3">
        <f>TRAVI_TEL!L468</f>
        <v>42.593000000000004</v>
      </c>
      <c r="G468" s="3">
        <f>TRAVI_TEL!M468</f>
        <v>29.283000000000001</v>
      </c>
      <c r="H468" s="3">
        <f>TRAVI_TEL!H468</f>
        <v>0.17799999999999999</v>
      </c>
      <c r="I468" s="3">
        <f>TRAVI_TEL!I468</f>
        <v>-43.792000000000002</v>
      </c>
      <c r="J468" s="3">
        <f>TRAVI_TEL!J468</f>
        <v>-0.67800000000000005</v>
      </c>
      <c r="K468" s="3">
        <f>TRAVI_TEL!K468</f>
        <v>-1.091</v>
      </c>
      <c r="L468" s="80">
        <f t="shared" si="46"/>
        <v>0.85600000000000009</v>
      </c>
      <c r="M468" s="80">
        <f t="shared" si="46"/>
        <v>-44.883000000000003</v>
      </c>
      <c r="N468" s="80">
        <f t="shared" si="47"/>
        <v>14.3209</v>
      </c>
      <c r="O468" s="80">
        <f t="shared" si="48"/>
        <v>-45.139800000000001</v>
      </c>
      <c r="P468" s="80">
        <f t="shared" si="44"/>
        <v>-15.8568</v>
      </c>
      <c r="Q468" s="80">
        <f t="shared" si="45"/>
        <v>74.422799999999995</v>
      </c>
      <c r="S468"/>
      <c r="T468" s="4"/>
      <c r="U468" s="4"/>
      <c r="W468" s="3"/>
      <c r="X468" s="3"/>
    </row>
    <row r="469" spans="1:24" ht="15" customHeight="1" x14ac:dyDescent="0.25">
      <c r="A469" s="543">
        <v>8</v>
      </c>
      <c r="B469" s="543">
        <v>4</v>
      </c>
      <c r="C469" s="543">
        <v>10</v>
      </c>
      <c r="D469" s="543">
        <v>4</v>
      </c>
      <c r="E469" s="543" t="s">
        <v>459</v>
      </c>
      <c r="F469" s="3">
        <f>TRAVI_TEL!L469</f>
        <v>-44.603000000000002</v>
      </c>
      <c r="G469" s="3">
        <f>TRAVI_TEL!M469</f>
        <v>-30.9</v>
      </c>
      <c r="H469" s="3">
        <f>TRAVI_TEL!H469</f>
        <v>0.17799999999999999</v>
      </c>
      <c r="I469" s="3">
        <f>TRAVI_TEL!I469</f>
        <v>-43.792000000000002</v>
      </c>
      <c r="J469" s="3">
        <f>TRAVI_TEL!J469</f>
        <v>-0.67800000000000005</v>
      </c>
      <c r="K469" s="3">
        <f>TRAVI_TEL!K469</f>
        <v>-1.091</v>
      </c>
      <c r="L469" s="80">
        <f t="shared" si="46"/>
        <v>0.85600000000000009</v>
      </c>
      <c r="M469" s="80">
        <f t="shared" si="46"/>
        <v>-44.883000000000003</v>
      </c>
      <c r="N469" s="80">
        <f t="shared" si="47"/>
        <v>14.3209</v>
      </c>
      <c r="O469" s="80">
        <f t="shared" si="48"/>
        <v>-45.139800000000001</v>
      </c>
      <c r="P469" s="80">
        <f t="shared" si="44"/>
        <v>-76.0398</v>
      </c>
      <c r="Q469" s="80">
        <f t="shared" si="45"/>
        <v>14.239800000000002</v>
      </c>
      <c r="S469"/>
      <c r="T469" s="4"/>
      <c r="U469" s="4"/>
      <c r="W469" s="3"/>
      <c r="X469" s="3"/>
    </row>
    <row r="470" spans="1:24" ht="15" customHeight="1" x14ac:dyDescent="0.25">
      <c r="A470" s="543">
        <v>8</v>
      </c>
      <c r="B470" s="543">
        <v>4</v>
      </c>
      <c r="C470" s="543">
        <v>10</v>
      </c>
      <c r="D470" s="543">
        <v>3</v>
      </c>
      <c r="E470" s="543" t="s">
        <v>456</v>
      </c>
      <c r="F470" s="3">
        <f>TRAVI_TEL!L470</f>
        <v>-17.96</v>
      </c>
      <c r="G470" s="3">
        <f>TRAVI_TEL!M470</f>
        <v>-12.619</v>
      </c>
      <c r="H470" s="3">
        <f>TRAVI_TEL!H470</f>
        <v>-0.317</v>
      </c>
      <c r="I470" s="3">
        <f>TRAVI_TEL!I470</f>
        <v>135.262</v>
      </c>
      <c r="J470" s="3">
        <f>TRAVI_TEL!J470</f>
        <v>2.3180000000000001</v>
      </c>
      <c r="K470" s="3">
        <f>TRAVI_TEL!K470</f>
        <v>3.734</v>
      </c>
      <c r="L470" s="80">
        <f t="shared" si="46"/>
        <v>-2.6350000000000002</v>
      </c>
      <c r="M470" s="80">
        <f t="shared" si="46"/>
        <v>138.99600000000001</v>
      </c>
      <c r="N470" s="80">
        <f t="shared" si="47"/>
        <v>-44.333799999999997</v>
      </c>
      <c r="O470" s="80">
        <f t="shared" si="48"/>
        <v>139.78650000000002</v>
      </c>
      <c r="P470" s="80">
        <f t="shared" si="44"/>
        <v>127.16750000000002</v>
      </c>
      <c r="Q470" s="80">
        <f t="shared" si="45"/>
        <v>-152.40550000000002</v>
      </c>
      <c r="S470" s="543">
        <v>30</v>
      </c>
      <c r="T470" s="4">
        <f>(ABS(P470)-ABS(P472*S470/200))*SIGN(P470)</f>
        <v>118.97051000000002</v>
      </c>
      <c r="U470" s="4">
        <f>(ABS(Q470)-ABS(Q472*S470/200))*SIGN(Q470)</f>
        <v>-135.38611000000003</v>
      </c>
      <c r="V470" s="543">
        <v>70</v>
      </c>
      <c r="W470" s="3">
        <f>ABS(MIN(T470:U470)/(0.9*(V470-4)/100*391.3)*10)</f>
        <v>5.824757068943117</v>
      </c>
      <c r="X470" s="3">
        <f>ABS(MAX(T470:U470)/(0.9*(V470-4)/100*391.3)*10)</f>
        <v>5.1185038045503175</v>
      </c>
    </row>
    <row r="471" spans="1:24" ht="15" customHeight="1" x14ac:dyDescent="0.25">
      <c r="A471" s="543">
        <v>8</v>
      </c>
      <c r="B471" s="543">
        <v>4</v>
      </c>
      <c r="C471" s="543">
        <v>10</v>
      </c>
      <c r="D471" s="543">
        <v>3</v>
      </c>
      <c r="E471" s="543" t="s">
        <v>457</v>
      </c>
      <c r="F471" s="3">
        <f>TRAVI_TEL!L471</f>
        <v>-31.350999999999999</v>
      </c>
      <c r="G471" s="3">
        <f>TRAVI_TEL!M471</f>
        <v>-21.54</v>
      </c>
      <c r="H471" s="3">
        <f>TRAVI_TEL!H471</f>
        <v>0.45900000000000002</v>
      </c>
      <c r="I471" s="3">
        <f>TRAVI_TEL!I471</f>
        <v>-194.16300000000001</v>
      </c>
      <c r="J471" s="3">
        <f>TRAVI_TEL!J471</f>
        <v>-3.3170000000000002</v>
      </c>
      <c r="K471" s="3">
        <f>TRAVI_TEL!K471</f>
        <v>-5.343</v>
      </c>
      <c r="L471" s="80">
        <f t="shared" si="46"/>
        <v>3.7760000000000002</v>
      </c>
      <c r="M471" s="80">
        <f t="shared" si="46"/>
        <v>-199.506</v>
      </c>
      <c r="N471" s="80">
        <f t="shared" si="47"/>
        <v>63.627800000000001</v>
      </c>
      <c r="O471" s="80">
        <f t="shared" si="48"/>
        <v>-200.6388</v>
      </c>
      <c r="P471" s="80">
        <f t="shared" ref="P471:P534" si="49">G471+O471</f>
        <v>-222.1788</v>
      </c>
      <c r="Q471" s="80">
        <f t="shared" ref="Q471:Q534" si="50">G471-O471</f>
        <v>179.09880000000001</v>
      </c>
      <c r="S471" s="543">
        <v>80</v>
      </c>
      <c r="T471" s="4">
        <f>(ABS(P471)-ABS(P473*S471/200))*SIGN(P471)</f>
        <v>-175.03175999999999</v>
      </c>
      <c r="U471" s="4">
        <f>(ABS(Q471)-ABS(Q473*S471/200))*SIGN(Q471)</f>
        <v>159.00216</v>
      </c>
      <c r="V471" s="543">
        <v>70</v>
      </c>
      <c r="W471" s="3">
        <f>ABS(MIN(T471:U471)/(0.9*(V471-4)/100*391.3)*10)</f>
        <v>7.530443716490228</v>
      </c>
      <c r="X471" s="3">
        <f>ABS(MAX(T471:U471)/(0.9*(V471-4)/100*391.3)*10)</f>
        <v>6.8407974454486089</v>
      </c>
    </row>
    <row r="472" spans="1:24" ht="15" customHeight="1" x14ac:dyDescent="0.25">
      <c r="A472" s="543">
        <v>8</v>
      </c>
      <c r="B472" s="543">
        <v>4</v>
      </c>
      <c r="C472" s="543">
        <v>10</v>
      </c>
      <c r="D472" s="543">
        <v>3</v>
      </c>
      <c r="E472" s="543" t="s">
        <v>458</v>
      </c>
      <c r="F472" s="3">
        <f>TRAVI_TEL!L472</f>
        <v>42.276000000000003</v>
      </c>
      <c r="G472" s="3">
        <f>TRAVI_TEL!M472</f>
        <v>29.408000000000001</v>
      </c>
      <c r="H472" s="3">
        <f>TRAVI_TEL!H472</f>
        <v>0.191</v>
      </c>
      <c r="I472" s="3">
        <f>TRAVI_TEL!I472</f>
        <v>-81.338999999999999</v>
      </c>
      <c r="J472" s="3">
        <f>TRAVI_TEL!J472</f>
        <v>-1.391</v>
      </c>
      <c r="K472" s="3">
        <f>TRAVI_TEL!K472</f>
        <v>-2.2410000000000001</v>
      </c>
      <c r="L472" s="80">
        <f t="shared" si="46"/>
        <v>1.5820000000000001</v>
      </c>
      <c r="M472" s="80">
        <f t="shared" si="46"/>
        <v>-83.58</v>
      </c>
      <c r="N472" s="80">
        <f t="shared" si="47"/>
        <v>26.655999999999999</v>
      </c>
      <c r="O472" s="80">
        <f t="shared" si="48"/>
        <v>-84.054599999999994</v>
      </c>
      <c r="P472" s="80">
        <f t="shared" si="49"/>
        <v>-54.646599999999992</v>
      </c>
      <c r="Q472" s="80">
        <f t="shared" si="50"/>
        <v>113.46259999999999</v>
      </c>
      <c r="S472"/>
      <c r="T472" s="4"/>
      <c r="U472" s="4"/>
      <c r="W472" s="3"/>
      <c r="X472" s="3"/>
    </row>
    <row r="473" spans="1:24" ht="15" customHeight="1" x14ac:dyDescent="0.25">
      <c r="A473" s="543">
        <v>8</v>
      </c>
      <c r="B473" s="543">
        <v>4</v>
      </c>
      <c r="C473" s="543">
        <v>10</v>
      </c>
      <c r="D473" s="543">
        <v>3</v>
      </c>
      <c r="E473" s="543" t="s">
        <v>459</v>
      </c>
      <c r="F473" s="3">
        <f>TRAVI_TEL!L473</f>
        <v>-48.889000000000003</v>
      </c>
      <c r="G473" s="3">
        <f>TRAVI_TEL!M473</f>
        <v>-33.813000000000002</v>
      </c>
      <c r="H473" s="3">
        <f>TRAVI_TEL!H473</f>
        <v>0.191</v>
      </c>
      <c r="I473" s="3">
        <f>TRAVI_TEL!I473</f>
        <v>-81.338999999999999</v>
      </c>
      <c r="J473" s="3">
        <f>TRAVI_TEL!J473</f>
        <v>-1.391</v>
      </c>
      <c r="K473" s="3">
        <f>TRAVI_TEL!K473</f>
        <v>-2.2410000000000001</v>
      </c>
      <c r="L473" s="80">
        <f t="shared" si="46"/>
        <v>1.5820000000000001</v>
      </c>
      <c r="M473" s="80">
        <f t="shared" si="46"/>
        <v>-83.58</v>
      </c>
      <c r="N473" s="80">
        <f t="shared" si="47"/>
        <v>26.655999999999999</v>
      </c>
      <c r="O473" s="80">
        <f t="shared" si="48"/>
        <v>-84.054599999999994</v>
      </c>
      <c r="P473" s="80">
        <f t="shared" si="49"/>
        <v>-117.8676</v>
      </c>
      <c r="Q473" s="80">
        <f t="shared" si="50"/>
        <v>50.241599999999991</v>
      </c>
      <c r="S473"/>
      <c r="T473" s="4"/>
      <c r="U473" s="4"/>
      <c r="W473" s="3"/>
      <c r="X473" s="3"/>
    </row>
    <row r="474" spans="1:24" ht="15" customHeight="1" x14ac:dyDescent="0.25">
      <c r="A474" s="543">
        <v>8</v>
      </c>
      <c r="B474" s="543">
        <v>4</v>
      </c>
      <c r="C474" s="543">
        <v>10</v>
      </c>
      <c r="D474" s="543">
        <v>2</v>
      </c>
      <c r="E474" s="543" t="s">
        <v>456</v>
      </c>
      <c r="F474" s="3">
        <f>TRAVI_TEL!L474</f>
        <v>-17.358000000000001</v>
      </c>
      <c r="G474" s="3">
        <f>TRAVI_TEL!M474</f>
        <v>-12.236000000000001</v>
      </c>
      <c r="H474" s="3">
        <f>TRAVI_TEL!H474</f>
        <v>0.28299999999999997</v>
      </c>
      <c r="I474" s="3">
        <f>TRAVI_TEL!I474</f>
        <v>172.30099999999999</v>
      </c>
      <c r="J474" s="3">
        <f>TRAVI_TEL!J474</f>
        <v>2.8220000000000001</v>
      </c>
      <c r="K474" s="3">
        <f>TRAVI_TEL!K474</f>
        <v>4.5430000000000001</v>
      </c>
      <c r="L474" s="80">
        <f t="shared" si="46"/>
        <v>3.105</v>
      </c>
      <c r="M474" s="80">
        <f t="shared" si="46"/>
        <v>176.84399999999999</v>
      </c>
      <c r="N474" s="80">
        <f t="shared" si="47"/>
        <v>56.158199999999994</v>
      </c>
      <c r="O474" s="80">
        <f t="shared" si="48"/>
        <v>177.77549999999999</v>
      </c>
      <c r="P474" s="80">
        <f t="shared" si="49"/>
        <v>165.5395</v>
      </c>
      <c r="Q474" s="80">
        <f t="shared" si="50"/>
        <v>-190.01149999999998</v>
      </c>
      <c r="S474" s="543">
        <v>30</v>
      </c>
      <c r="T474" s="4">
        <f>(ABS(P474)-ABS(P476*S474/200))*SIGN(P474)</f>
        <v>154.05987999999999</v>
      </c>
      <c r="U474" s="4">
        <f>(ABS(Q474)-ABS(Q476*S474/200))*SIGN(Q474)</f>
        <v>-169.84717999999998</v>
      </c>
      <c r="V474" s="543">
        <v>70</v>
      </c>
      <c r="W474" s="3">
        <f>ABS(MIN(T474:U474)/(0.9*(V474-4)/100*391.3)*10)</f>
        <v>7.3073859818045861</v>
      </c>
      <c r="X474" s="3">
        <f>ABS(MAX(T474:U474)/(0.9*(V474-4)/100*391.3)*10)</f>
        <v>6.6281642560712326</v>
      </c>
    </row>
    <row r="475" spans="1:24" ht="15" customHeight="1" x14ac:dyDescent="0.25">
      <c r="A475" s="543">
        <v>8</v>
      </c>
      <c r="B475" s="543">
        <v>4</v>
      </c>
      <c r="C475" s="543">
        <v>10</v>
      </c>
      <c r="D475" s="543">
        <v>2</v>
      </c>
      <c r="E475" s="543" t="s">
        <v>457</v>
      </c>
      <c r="F475" s="3">
        <f>TRAVI_TEL!L475</f>
        <v>-33.607999999999997</v>
      </c>
      <c r="G475" s="3">
        <f>TRAVI_TEL!M475</f>
        <v>-23.013999999999999</v>
      </c>
      <c r="H475" s="3">
        <f>TRAVI_TEL!H475</f>
        <v>-0.40699999999999997</v>
      </c>
      <c r="I475" s="3">
        <f>TRAVI_TEL!I475</f>
        <v>-241.721</v>
      </c>
      <c r="J475" s="3">
        <f>TRAVI_TEL!J475</f>
        <v>-3.9670000000000001</v>
      </c>
      <c r="K475" s="3">
        <f>TRAVI_TEL!K475</f>
        <v>-6.3860000000000001</v>
      </c>
      <c r="L475" s="80">
        <f t="shared" si="46"/>
        <v>-4.3739999999999997</v>
      </c>
      <c r="M475" s="80">
        <f t="shared" si="46"/>
        <v>-248.107</v>
      </c>
      <c r="N475" s="80">
        <f t="shared" si="47"/>
        <v>-78.806099999999986</v>
      </c>
      <c r="O475" s="80">
        <f t="shared" si="48"/>
        <v>-249.41919999999999</v>
      </c>
      <c r="P475" s="80">
        <f t="shared" si="49"/>
        <v>-272.4332</v>
      </c>
      <c r="Q475" s="80">
        <f t="shared" si="50"/>
        <v>226.40519999999998</v>
      </c>
      <c r="S475" s="543">
        <v>80</v>
      </c>
      <c r="T475" s="4">
        <f>(ABS(P475)-ABS(P477*S475/200))*SIGN(P475)</f>
        <v>-216.53247999999999</v>
      </c>
      <c r="U475" s="4">
        <f>(ABS(Q475)-ABS(Q477*S475/200))*SIGN(Q475)</f>
        <v>197.92207999999999</v>
      </c>
      <c r="V475" s="543">
        <v>70</v>
      </c>
      <c r="W475" s="3">
        <f>ABS(MIN(T475:U475)/(0.9*(V475-4)/100*391.3)*10)</f>
        <v>9.3159415950113615</v>
      </c>
      <c r="X475" s="3">
        <f>ABS(MAX(T475:U475)/(0.9*(V475-4)/100*391.3)*10)</f>
        <v>8.5152607943305618</v>
      </c>
    </row>
    <row r="476" spans="1:24" ht="15" customHeight="1" x14ac:dyDescent="0.25">
      <c r="A476" s="543">
        <v>8</v>
      </c>
      <c r="B476" s="543">
        <v>4</v>
      </c>
      <c r="C476" s="543">
        <v>10</v>
      </c>
      <c r="D476" s="543">
        <v>2</v>
      </c>
      <c r="E476" s="543" t="s">
        <v>458</v>
      </c>
      <c r="F476" s="3">
        <f>TRAVI_TEL!L476</f>
        <v>41.570999999999998</v>
      </c>
      <c r="G476" s="3">
        <f>TRAVI_TEL!M476</f>
        <v>28.949000000000002</v>
      </c>
      <c r="H476" s="3">
        <f>TRAVI_TEL!H476</f>
        <v>-0.17</v>
      </c>
      <c r="I476" s="3">
        <f>TRAVI_TEL!I476</f>
        <v>-102.227</v>
      </c>
      <c r="J476" s="3">
        <f>TRAVI_TEL!J476</f>
        <v>-1.6759999999999999</v>
      </c>
      <c r="K476" s="3">
        <f>TRAVI_TEL!K476</f>
        <v>-2.6989999999999998</v>
      </c>
      <c r="L476" s="80">
        <f t="shared" si="46"/>
        <v>-1.8459999999999999</v>
      </c>
      <c r="M476" s="80">
        <f t="shared" si="46"/>
        <v>-104.926</v>
      </c>
      <c r="N476" s="80">
        <f t="shared" si="47"/>
        <v>-33.323799999999999</v>
      </c>
      <c r="O476" s="80">
        <f t="shared" si="48"/>
        <v>-105.4798</v>
      </c>
      <c r="P476" s="80">
        <f t="shared" si="49"/>
        <v>-76.530799999999999</v>
      </c>
      <c r="Q476" s="80">
        <f t="shared" si="50"/>
        <v>134.4288</v>
      </c>
      <c r="S476"/>
      <c r="T476" s="4"/>
      <c r="U476" s="4"/>
      <c r="W476" s="3"/>
      <c r="X476" s="3"/>
    </row>
    <row r="477" spans="1:24" ht="15" customHeight="1" x14ac:dyDescent="0.25">
      <c r="A477" s="543">
        <v>8</v>
      </c>
      <c r="B477" s="543">
        <v>4</v>
      </c>
      <c r="C477" s="543">
        <v>10</v>
      </c>
      <c r="D477" s="543">
        <v>2</v>
      </c>
      <c r="E477" s="543" t="s">
        <v>459</v>
      </c>
      <c r="F477" s="3">
        <f>TRAVI_TEL!L477</f>
        <v>-49.594999999999999</v>
      </c>
      <c r="G477" s="3">
        <f>TRAVI_TEL!M477</f>
        <v>-34.271999999999998</v>
      </c>
      <c r="H477" s="3">
        <f>TRAVI_TEL!H477</f>
        <v>-0.17</v>
      </c>
      <c r="I477" s="3">
        <f>TRAVI_TEL!I477</f>
        <v>-102.227</v>
      </c>
      <c r="J477" s="3">
        <f>TRAVI_TEL!J477</f>
        <v>-1.6759999999999999</v>
      </c>
      <c r="K477" s="3">
        <f>TRAVI_TEL!K477</f>
        <v>-2.6989999999999998</v>
      </c>
      <c r="L477" s="80">
        <f t="shared" si="46"/>
        <v>-1.8459999999999999</v>
      </c>
      <c r="M477" s="80">
        <f t="shared" si="46"/>
        <v>-104.926</v>
      </c>
      <c r="N477" s="80">
        <f t="shared" si="47"/>
        <v>-33.323799999999999</v>
      </c>
      <c r="O477" s="80">
        <f t="shared" si="48"/>
        <v>-105.4798</v>
      </c>
      <c r="P477" s="80">
        <f t="shared" si="49"/>
        <v>-139.7518</v>
      </c>
      <c r="Q477" s="80">
        <f t="shared" si="50"/>
        <v>71.207799999999992</v>
      </c>
      <c r="S477"/>
      <c r="T477" s="4"/>
      <c r="U477" s="4"/>
      <c r="W477" s="3"/>
      <c r="X477" s="3"/>
    </row>
    <row r="478" spans="1:24" ht="15" customHeight="1" x14ac:dyDescent="0.25">
      <c r="A478" s="543">
        <v>8</v>
      </c>
      <c r="B478" s="543">
        <v>4</v>
      </c>
      <c r="C478" s="543">
        <v>10</v>
      </c>
      <c r="D478" s="543">
        <v>1</v>
      </c>
      <c r="E478" s="543" t="s">
        <v>456</v>
      </c>
      <c r="F478" s="3">
        <f>TRAVI_TEL!L478</f>
        <v>-13.207000000000001</v>
      </c>
      <c r="G478" s="3">
        <f>TRAVI_TEL!M478</f>
        <v>-9.3089999999999993</v>
      </c>
      <c r="H478" s="3">
        <f>TRAVI_TEL!H478</f>
        <v>0.27100000000000002</v>
      </c>
      <c r="I478" s="3">
        <f>TRAVI_TEL!I478</f>
        <v>163.72900000000001</v>
      </c>
      <c r="J478" s="3">
        <f>TRAVI_TEL!J478</f>
        <v>2.5329999999999999</v>
      </c>
      <c r="K478" s="3">
        <f>TRAVI_TEL!K478</f>
        <v>4.0759999999999996</v>
      </c>
      <c r="L478" s="80">
        <f t="shared" si="46"/>
        <v>2.8039999999999998</v>
      </c>
      <c r="M478" s="80">
        <f t="shared" si="46"/>
        <v>167.80500000000001</v>
      </c>
      <c r="N478" s="80">
        <f t="shared" si="47"/>
        <v>53.145500000000006</v>
      </c>
      <c r="O478" s="80">
        <f t="shared" si="48"/>
        <v>168.64619999999999</v>
      </c>
      <c r="P478" s="80">
        <f t="shared" si="49"/>
        <v>159.3372</v>
      </c>
      <c r="Q478" s="80">
        <f t="shared" si="50"/>
        <v>-177.95519999999999</v>
      </c>
      <c r="S478" s="543">
        <v>30</v>
      </c>
      <c r="T478" s="4">
        <f>(ABS(P478)-ABS(P480*S478/200))*SIGN(P478)</f>
        <v>147.79151999999999</v>
      </c>
      <c r="U478" s="4">
        <f>(ABS(Q478)-ABS(Q480*S478/200))*SIGN(Q478)</f>
        <v>-158.13551999999999</v>
      </c>
      <c r="V478" s="543">
        <v>70</v>
      </c>
      <c r="W478" s="3">
        <f>ABS(MIN(T478:U478)/(0.9*(V478-4)/100*391.3)*10)</f>
        <v>6.8035117337442923</v>
      </c>
      <c r="X478" s="3">
        <f>ABS(MAX(T478:U478)/(0.9*(V478-4)/100*391.3)*10)</f>
        <v>6.3584787305717541</v>
      </c>
    </row>
    <row r="479" spans="1:24" ht="15" customHeight="1" x14ac:dyDescent="0.25">
      <c r="A479" s="543">
        <v>8</v>
      </c>
      <c r="B479" s="543">
        <v>4</v>
      </c>
      <c r="C479" s="543">
        <v>10</v>
      </c>
      <c r="D479" s="543">
        <v>1</v>
      </c>
      <c r="E479" s="543" t="s">
        <v>457</v>
      </c>
      <c r="F479" s="3">
        <f>TRAVI_TEL!L479</f>
        <v>-37.323999999999998</v>
      </c>
      <c r="G479" s="3">
        <f>TRAVI_TEL!M479</f>
        <v>-25.632999999999999</v>
      </c>
      <c r="H479" s="3">
        <f>TRAVI_TEL!H479</f>
        <v>-0.40899999999999997</v>
      </c>
      <c r="I479" s="3">
        <f>TRAVI_TEL!I479</f>
        <v>-247.39099999999999</v>
      </c>
      <c r="J479" s="3">
        <f>TRAVI_TEL!J479</f>
        <v>-3.8109999999999999</v>
      </c>
      <c r="K479" s="3">
        <f>TRAVI_TEL!K479</f>
        <v>-6.1319999999999997</v>
      </c>
      <c r="L479" s="80">
        <f t="shared" si="46"/>
        <v>-4.22</v>
      </c>
      <c r="M479" s="80">
        <f t="shared" si="46"/>
        <v>-253.523</v>
      </c>
      <c r="N479" s="80">
        <f t="shared" si="47"/>
        <v>-80.276899999999998</v>
      </c>
      <c r="O479" s="80">
        <f t="shared" si="48"/>
        <v>-254.78899999999999</v>
      </c>
      <c r="P479" s="80">
        <f t="shared" si="49"/>
        <v>-280.42199999999997</v>
      </c>
      <c r="Q479" s="80">
        <f t="shared" si="50"/>
        <v>229.15599999999998</v>
      </c>
      <c r="S479" s="543">
        <v>80</v>
      </c>
      <c r="T479" s="4">
        <f>(ABS(P479)-ABS(P481*S479/200))*SIGN(P479)</f>
        <v>-224.34511999999995</v>
      </c>
      <c r="U479" s="4">
        <f>(ABS(Q479)-ABS(Q481*S479/200))*SIGN(Q479)</f>
        <v>201.59191999999996</v>
      </c>
      <c r="V479" s="543">
        <v>70</v>
      </c>
      <c r="W479" s="3">
        <f>ABS(MIN(T479:U479)/(0.9*(V479-4)/100*391.3)*10)</f>
        <v>9.6520671404392306</v>
      </c>
      <c r="X479" s="3">
        <f>ABS(MAX(T479:U479)/(0.9*(V479-4)/100*391.3)*10)</f>
        <v>8.6731494173354626</v>
      </c>
    </row>
    <row r="480" spans="1:24" ht="15" customHeight="1" x14ac:dyDescent="0.25">
      <c r="A480" s="543">
        <v>8</v>
      </c>
      <c r="B480" s="543">
        <v>4</v>
      </c>
      <c r="C480" s="543">
        <v>10</v>
      </c>
      <c r="D480" s="543">
        <v>1</v>
      </c>
      <c r="E480" s="543" t="s">
        <v>458</v>
      </c>
      <c r="F480" s="3">
        <f>TRAVI_TEL!L480</f>
        <v>39.628</v>
      </c>
      <c r="G480" s="3">
        <f>TRAVI_TEL!M480</f>
        <v>27.58</v>
      </c>
      <c r="H480" s="3">
        <f>TRAVI_TEL!H480</f>
        <v>-0.16800000000000001</v>
      </c>
      <c r="I480" s="3">
        <f>TRAVI_TEL!I480</f>
        <v>-101.51</v>
      </c>
      <c r="J480" s="3">
        <f>TRAVI_TEL!J480</f>
        <v>-1.5660000000000001</v>
      </c>
      <c r="K480" s="3">
        <f>TRAVI_TEL!K480</f>
        <v>-2.5209999999999999</v>
      </c>
      <c r="L480" s="80">
        <f t="shared" si="46"/>
        <v>-1.734</v>
      </c>
      <c r="M480" s="80">
        <f t="shared" si="46"/>
        <v>-104.03100000000001</v>
      </c>
      <c r="N480" s="80">
        <f t="shared" si="47"/>
        <v>-32.943300000000001</v>
      </c>
      <c r="O480" s="80">
        <f t="shared" si="48"/>
        <v>-104.55120000000001</v>
      </c>
      <c r="P480" s="80">
        <f t="shared" si="49"/>
        <v>-76.97120000000001</v>
      </c>
      <c r="Q480" s="80">
        <f t="shared" si="50"/>
        <v>132.13120000000001</v>
      </c>
      <c r="S480"/>
      <c r="T480" s="4"/>
      <c r="U480" s="4"/>
      <c r="W480" s="3"/>
      <c r="X480" s="3"/>
    </row>
    <row r="481" spans="1:24" ht="15" customHeight="1" x14ac:dyDescent="0.25">
      <c r="A481" s="543">
        <v>8</v>
      </c>
      <c r="B481" s="543">
        <v>4</v>
      </c>
      <c r="C481" s="543">
        <v>10</v>
      </c>
      <c r="D481" s="543">
        <v>1</v>
      </c>
      <c r="E481" s="543" t="s">
        <v>459</v>
      </c>
      <c r="F481" s="3">
        <f>TRAVI_TEL!L481</f>
        <v>-51.537999999999997</v>
      </c>
      <c r="G481" s="3">
        <f>TRAVI_TEL!M481</f>
        <v>-35.640999999999998</v>
      </c>
      <c r="H481" s="3">
        <f>TRAVI_TEL!H481</f>
        <v>-0.16800000000000001</v>
      </c>
      <c r="I481" s="3">
        <f>TRAVI_TEL!I481</f>
        <v>-101.51</v>
      </c>
      <c r="J481" s="3">
        <f>TRAVI_TEL!J481</f>
        <v>-1.5660000000000001</v>
      </c>
      <c r="K481" s="3">
        <f>TRAVI_TEL!K481</f>
        <v>-2.5209999999999999</v>
      </c>
      <c r="L481" s="80">
        <f t="shared" si="46"/>
        <v>-1.734</v>
      </c>
      <c r="M481" s="80">
        <f t="shared" si="46"/>
        <v>-104.03100000000001</v>
      </c>
      <c r="N481" s="80">
        <f t="shared" si="47"/>
        <v>-32.943300000000001</v>
      </c>
      <c r="O481" s="80">
        <f t="shared" si="48"/>
        <v>-104.55120000000001</v>
      </c>
      <c r="P481" s="80">
        <f t="shared" si="49"/>
        <v>-140.19220000000001</v>
      </c>
      <c r="Q481" s="80">
        <f t="shared" si="50"/>
        <v>68.910200000000003</v>
      </c>
      <c r="S481"/>
      <c r="T481" s="4"/>
      <c r="U481" s="4"/>
      <c r="W481" s="3"/>
      <c r="X481" s="3"/>
    </row>
    <row r="482" spans="1:24" ht="15" customHeight="1" x14ac:dyDescent="0.25">
      <c r="A482" s="543">
        <v>8</v>
      </c>
      <c r="B482" s="543">
        <v>10</v>
      </c>
      <c r="C482" s="543">
        <v>16</v>
      </c>
      <c r="D482" s="543">
        <v>5</v>
      </c>
      <c r="E482" s="543" t="s">
        <v>456</v>
      </c>
      <c r="F482" s="3">
        <f>TRAVI_TEL!L482</f>
        <v>-19.564</v>
      </c>
      <c r="G482" s="3">
        <f>TRAVI_TEL!M482</f>
        <v>-11.999000000000001</v>
      </c>
      <c r="H482" s="3">
        <f>TRAVI_TEL!H482</f>
        <v>-3.5000000000000003E-2</v>
      </c>
      <c r="I482" s="3">
        <f>TRAVI_TEL!I482</f>
        <v>10.347</v>
      </c>
      <c r="J482" s="3">
        <f>TRAVI_TEL!J482</f>
        <v>0.112</v>
      </c>
      <c r="K482" s="3">
        <f>TRAVI_TEL!K482</f>
        <v>0.17899999999999999</v>
      </c>
      <c r="L482" s="80">
        <f t="shared" si="46"/>
        <v>-0.14700000000000002</v>
      </c>
      <c r="M482" s="80">
        <f t="shared" si="46"/>
        <v>10.526</v>
      </c>
      <c r="N482" s="80">
        <f t="shared" si="47"/>
        <v>-3.3048000000000002</v>
      </c>
      <c r="O482" s="80">
        <f t="shared" si="48"/>
        <v>10.5701</v>
      </c>
      <c r="P482" s="80">
        <f t="shared" si="49"/>
        <v>-1.4289000000000005</v>
      </c>
      <c r="Q482" s="80">
        <f t="shared" si="50"/>
        <v>-22.569099999999999</v>
      </c>
      <c r="S482" s="543">
        <v>60</v>
      </c>
      <c r="T482" s="4">
        <f>(ABS(P482)-ABS(P484*S482/200))*SIGN(P482)</f>
        <v>1.4708999999999999</v>
      </c>
      <c r="U482" s="4">
        <f>(ABS(Q482)-ABS(Q484*S482/200))*SIGN(Q482)</f>
        <v>-16.3825</v>
      </c>
      <c r="V482" s="543">
        <v>25</v>
      </c>
      <c r="W482" s="3">
        <f>ABS(MIN(T482:U482)/(0.9*(V482-4)/100*391.3)*10)</f>
        <v>2.2151774643468993</v>
      </c>
      <c r="X482" s="3">
        <f>ABS(MAX(T482:U482)/(0.9*(V482-4)/100*391.3)*10)</f>
        <v>0.19888933510195966</v>
      </c>
    </row>
    <row r="483" spans="1:24" ht="15" customHeight="1" x14ac:dyDescent="0.25">
      <c r="A483" s="543">
        <v>8</v>
      </c>
      <c r="B483" s="543">
        <v>10</v>
      </c>
      <c r="C483" s="543">
        <v>16</v>
      </c>
      <c r="D483" s="543">
        <v>5</v>
      </c>
      <c r="E483" s="543" t="s">
        <v>457</v>
      </c>
      <c r="F483" s="3">
        <f>TRAVI_TEL!L483</f>
        <v>-19.683</v>
      </c>
      <c r="G483" s="3">
        <f>TRAVI_TEL!M483</f>
        <v>-12.247</v>
      </c>
      <c r="H483" s="3">
        <f>TRAVI_TEL!H483</f>
        <v>5.2999999999999999E-2</v>
      </c>
      <c r="I483" s="3">
        <f>TRAVI_TEL!I483</f>
        <v>-15.053000000000001</v>
      </c>
      <c r="J483" s="3">
        <f>TRAVI_TEL!J483</f>
        <v>-0.17799999999999999</v>
      </c>
      <c r="K483" s="3">
        <f>TRAVI_TEL!K483</f>
        <v>-0.28599999999999998</v>
      </c>
      <c r="L483" s="80">
        <f t="shared" si="46"/>
        <v>0.23099999999999998</v>
      </c>
      <c r="M483" s="80">
        <f t="shared" si="46"/>
        <v>-15.339</v>
      </c>
      <c r="N483" s="80">
        <f t="shared" si="47"/>
        <v>4.8327</v>
      </c>
      <c r="O483" s="80">
        <f t="shared" si="48"/>
        <v>-15.408300000000001</v>
      </c>
      <c r="P483" s="80">
        <f t="shared" si="49"/>
        <v>-27.6553</v>
      </c>
      <c r="Q483" s="80">
        <f t="shared" si="50"/>
        <v>3.1613000000000007</v>
      </c>
      <c r="S483" s="543">
        <v>30</v>
      </c>
      <c r="T483" s="4">
        <f>(ABS(P483)-ABS(P485*S483/200))*SIGN(P483)</f>
        <v>-24.546250000000001</v>
      </c>
      <c r="U483" s="4">
        <f>(ABS(Q483)-ABS(Q485*S483/200))*SIGN(Q483)</f>
        <v>1.6956500000000008</v>
      </c>
      <c r="V483" s="543">
        <v>25</v>
      </c>
      <c r="W483" s="3">
        <f>ABS(MIN(T483:U483)/(0.9*(V483-4)/100*391.3)*10)</f>
        <v>3.3190477542637007</v>
      </c>
      <c r="X483" s="3">
        <f>ABS(MAX(T483:U483)/(0.9*(V483-4)/100*391.3)*10)</f>
        <v>0.22927914954493037</v>
      </c>
    </row>
    <row r="484" spans="1:24" ht="15" customHeight="1" x14ac:dyDescent="0.25">
      <c r="A484" s="543">
        <v>8</v>
      </c>
      <c r="B484" s="543">
        <v>10</v>
      </c>
      <c r="C484" s="543">
        <v>16</v>
      </c>
      <c r="D484" s="543">
        <v>5</v>
      </c>
      <c r="E484" s="543" t="s">
        <v>458</v>
      </c>
      <c r="F484" s="3">
        <f>TRAVI_TEL!L484</f>
        <v>24.672000000000001</v>
      </c>
      <c r="G484" s="3">
        <f>TRAVI_TEL!M484</f>
        <v>15.144</v>
      </c>
      <c r="H484" s="3">
        <f>TRAVI_TEL!H484</f>
        <v>1.9E-2</v>
      </c>
      <c r="I484" s="3">
        <f>TRAVI_TEL!I484</f>
        <v>-5.3559999999999999</v>
      </c>
      <c r="J484" s="3">
        <f>TRAVI_TEL!J484</f>
        <v>-6.0999999999999999E-2</v>
      </c>
      <c r="K484" s="3">
        <f>TRAVI_TEL!K484</f>
        <v>-9.8000000000000004E-2</v>
      </c>
      <c r="L484" s="80">
        <f t="shared" si="46"/>
        <v>0.08</v>
      </c>
      <c r="M484" s="80">
        <f t="shared" si="46"/>
        <v>-5.4539999999999997</v>
      </c>
      <c r="N484" s="80">
        <f t="shared" si="47"/>
        <v>1.7161999999999999</v>
      </c>
      <c r="O484" s="80">
        <f t="shared" si="48"/>
        <v>-5.4779999999999998</v>
      </c>
      <c r="P484" s="80">
        <f t="shared" si="49"/>
        <v>9.6660000000000004</v>
      </c>
      <c r="Q484" s="80">
        <f t="shared" si="50"/>
        <v>20.622</v>
      </c>
      <c r="S484"/>
      <c r="T484" s="4"/>
      <c r="U484" s="4"/>
      <c r="W484" s="3"/>
      <c r="X484" s="3"/>
    </row>
    <row r="485" spans="1:24" ht="15" customHeight="1" x14ac:dyDescent="0.25">
      <c r="A485" s="543">
        <v>8</v>
      </c>
      <c r="B485" s="543">
        <v>10</v>
      </c>
      <c r="C485" s="543">
        <v>16</v>
      </c>
      <c r="D485" s="543">
        <v>5</v>
      </c>
      <c r="E485" s="543" t="s">
        <v>459</v>
      </c>
      <c r="F485" s="3">
        <f>TRAVI_TEL!L485</f>
        <v>-24.722999999999999</v>
      </c>
      <c r="G485" s="3">
        <f>TRAVI_TEL!M485</f>
        <v>-15.249000000000001</v>
      </c>
      <c r="H485" s="3">
        <f>TRAVI_TEL!H485</f>
        <v>1.9E-2</v>
      </c>
      <c r="I485" s="3">
        <f>TRAVI_TEL!I485</f>
        <v>-5.3559999999999999</v>
      </c>
      <c r="J485" s="3">
        <f>TRAVI_TEL!J485</f>
        <v>-6.0999999999999999E-2</v>
      </c>
      <c r="K485" s="3">
        <f>TRAVI_TEL!K485</f>
        <v>-9.8000000000000004E-2</v>
      </c>
      <c r="L485" s="80">
        <f t="shared" si="46"/>
        <v>0.08</v>
      </c>
      <c r="M485" s="80">
        <f t="shared" si="46"/>
        <v>-5.4539999999999997</v>
      </c>
      <c r="N485" s="80">
        <f t="shared" si="47"/>
        <v>1.7161999999999999</v>
      </c>
      <c r="O485" s="80">
        <f t="shared" si="48"/>
        <v>-5.4779999999999998</v>
      </c>
      <c r="P485" s="80">
        <f t="shared" si="49"/>
        <v>-20.727</v>
      </c>
      <c r="Q485" s="80">
        <f t="shared" si="50"/>
        <v>-9.7710000000000008</v>
      </c>
      <c r="S485"/>
      <c r="T485" s="4"/>
      <c r="U485" s="4"/>
      <c r="W485" s="3"/>
      <c r="X485" s="3"/>
    </row>
    <row r="486" spans="1:24" ht="15" customHeight="1" x14ac:dyDescent="0.25">
      <c r="A486" s="543">
        <v>8</v>
      </c>
      <c r="B486" s="543">
        <v>10</v>
      </c>
      <c r="C486" s="543">
        <v>16</v>
      </c>
      <c r="D486" s="543">
        <v>4</v>
      </c>
      <c r="E486" s="543" t="s">
        <v>456</v>
      </c>
      <c r="F486" s="3">
        <f>TRAVI_TEL!L486</f>
        <v>-38.840000000000003</v>
      </c>
      <c r="G486" s="3">
        <f>TRAVI_TEL!M486</f>
        <v>-26.811</v>
      </c>
      <c r="H486" s="3">
        <f>TRAVI_TEL!H486</f>
        <v>-0.33300000000000002</v>
      </c>
      <c r="I486" s="3">
        <f>TRAVI_TEL!I486</f>
        <v>83.837999999999994</v>
      </c>
      <c r="J486" s="3">
        <f>TRAVI_TEL!J486</f>
        <v>1.3440000000000001</v>
      </c>
      <c r="K486" s="3">
        <f>TRAVI_TEL!K486</f>
        <v>2.165</v>
      </c>
      <c r="L486" s="80">
        <f t="shared" si="46"/>
        <v>-1.677</v>
      </c>
      <c r="M486" s="80">
        <f t="shared" si="46"/>
        <v>86.003</v>
      </c>
      <c r="N486" s="80">
        <f t="shared" si="47"/>
        <v>-27.477899999999998</v>
      </c>
      <c r="O486" s="80">
        <f t="shared" si="48"/>
        <v>86.506100000000004</v>
      </c>
      <c r="P486" s="80">
        <f t="shared" si="49"/>
        <v>59.695100000000004</v>
      </c>
      <c r="Q486" s="80">
        <f t="shared" si="50"/>
        <v>-113.31710000000001</v>
      </c>
      <c r="S486" s="543">
        <v>70</v>
      </c>
      <c r="T486" s="4">
        <f>(ABS(P486)-ABS(P488*S486/200))*SIGN(P486)</f>
        <v>58.951000000000001</v>
      </c>
      <c r="U486" s="4">
        <f>(ABS(Q486)-ABS(Q488*S486/200))*SIGN(Q486)</f>
        <v>-88.298400000000015</v>
      </c>
      <c r="V486" s="543">
        <v>60</v>
      </c>
      <c r="W486" s="3">
        <f>ABS(MIN(T486:U486)/(0.9*(V486-4)/100*391.3)*10)</f>
        <v>4.4772613875603913</v>
      </c>
      <c r="X486" s="3">
        <f>ABS(MAX(T486:U486)/(0.9*(V486-4)/100*391.3)*10)</f>
        <v>2.9891712200682297</v>
      </c>
    </row>
    <row r="487" spans="1:24" ht="15" customHeight="1" x14ac:dyDescent="0.25">
      <c r="A487" s="543">
        <v>8</v>
      </c>
      <c r="B487" s="543">
        <v>10</v>
      </c>
      <c r="C487" s="543">
        <v>16</v>
      </c>
      <c r="D487" s="543">
        <v>4</v>
      </c>
      <c r="E487" s="543" t="s">
        <v>457</v>
      </c>
      <c r="F487" s="3">
        <f>TRAVI_TEL!L487</f>
        <v>-38.945999999999998</v>
      </c>
      <c r="G487" s="3">
        <f>TRAVI_TEL!M487</f>
        <v>-26.998999999999999</v>
      </c>
      <c r="H487" s="3">
        <f>TRAVI_TEL!H487</f>
        <v>0.25</v>
      </c>
      <c r="I487" s="3">
        <f>TRAVI_TEL!I487</f>
        <v>-65.813999999999993</v>
      </c>
      <c r="J487" s="3">
        <f>TRAVI_TEL!J487</f>
        <v>-1.0089999999999999</v>
      </c>
      <c r="K487" s="3">
        <f>TRAVI_TEL!K487</f>
        <v>-1.6240000000000001</v>
      </c>
      <c r="L487" s="80">
        <f t="shared" si="46"/>
        <v>1.2589999999999999</v>
      </c>
      <c r="M487" s="80">
        <f t="shared" si="46"/>
        <v>-67.437999999999988</v>
      </c>
      <c r="N487" s="80">
        <f t="shared" si="47"/>
        <v>21.490399999999998</v>
      </c>
      <c r="O487" s="80">
        <f t="shared" si="48"/>
        <v>-67.815699999999993</v>
      </c>
      <c r="P487" s="80">
        <f t="shared" si="49"/>
        <v>-94.814699999999988</v>
      </c>
      <c r="Q487" s="80">
        <f t="shared" si="50"/>
        <v>40.816699999999997</v>
      </c>
      <c r="S487" s="543">
        <v>30</v>
      </c>
      <c r="T487" s="4">
        <f>(ABS(P487)-ABS(P489*S487/200))*SIGN(P487)</f>
        <v>-84.079799999999992</v>
      </c>
      <c r="U487" s="4">
        <f>(ABS(Q487)-ABS(Q489*S487/200))*SIGN(Q487)</f>
        <v>40.485199999999999</v>
      </c>
      <c r="V487" s="543">
        <v>60</v>
      </c>
      <c r="W487" s="3">
        <f>ABS(MIN(T487:U487)/(0.9*(V487-4)/100*391.3)*10)</f>
        <v>4.2633529261436234</v>
      </c>
      <c r="X487" s="3">
        <f>ABS(MAX(T487:U487)/(0.9*(V487-4)/100*391.3)*10)</f>
        <v>2.0528437970298432</v>
      </c>
    </row>
    <row r="488" spans="1:24" ht="15" customHeight="1" x14ac:dyDescent="0.25">
      <c r="A488" s="543">
        <v>8</v>
      </c>
      <c r="B488" s="543">
        <v>10</v>
      </c>
      <c r="C488" s="543">
        <v>16</v>
      </c>
      <c r="D488" s="543">
        <v>4</v>
      </c>
      <c r="E488" s="543" t="s">
        <v>458</v>
      </c>
      <c r="F488" s="3">
        <f>TRAVI_TEL!L488</f>
        <v>53.554000000000002</v>
      </c>
      <c r="G488" s="3">
        <f>TRAVI_TEL!M488</f>
        <v>36.804000000000002</v>
      </c>
      <c r="H488" s="3">
        <f>TRAVI_TEL!H488</f>
        <v>0.13100000000000001</v>
      </c>
      <c r="I488" s="3">
        <f>TRAVI_TEL!I488</f>
        <v>-33.628999999999998</v>
      </c>
      <c r="J488" s="3">
        <f>TRAVI_TEL!J488</f>
        <v>-0.52900000000000003</v>
      </c>
      <c r="K488" s="3">
        <f>TRAVI_TEL!K488</f>
        <v>-0.85099999999999998</v>
      </c>
      <c r="L488" s="80">
        <f t="shared" si="46"/>
        <v>0.66</v>
      </c>
      <c r="M488" s="80">
        <f t="shared" si="46"/>
        <v>-34.479999999999997</v>
      </c>
      <c r="N488" s="80">
        <f t="shared" si="47"/>
        <v>11.004</v>
      </c>
      <c r="O488" s="80">
        <f t="shared" si="48"/>
        <v>-34.677999999999997</v>
      </c>
      <c r="P488" s="80">
        <f t="shared" si="49"/>
        <v>2.1260000000000048</v>
      </c>
      <c r="Q488" s="80">
        <f t="shared" si="50"/>
        <v>71.481999999999999</v>
      </c>
      <c r="S488"/>
      <c r="T488" s="4"/>
      <c r="U488" s="4"/>
      <c r="W488" s="3"/>
      <c r="X488" s="3"/>
    </row>
    <row r="489" spans="1:24" ht="15" customHeight="1" x14ac:dyDescent="0.25">
      <c r="A489" s="543">
        <v>8</v>
      </c>
      <c r="B489" s="543">
        <v>10</v>
      </c>
      <c r="C489" s="543">
        <v>16</v>
      </c>
      <c r="D489" s="543">
        <v>4</v>
      </c>
      <c r="E489" s="543" t="s">
        <v>459</v>
      </c>
      <c r="F489" s="3">
        <f>TRAVI_TEL!L489</f>
        <v>-53.601999999999997</v>
      </c>
      <c r="G489" s="3">
        <f>TRAVI_TEL!M489</f>
        <v>-36.887999999999998</v>
      </c>
      <c r="H489" s="3">
        <f>TRAVI_TEL!H489</f>
        <v>0.13100000000000001</v>
      </c>
      <c r="I489" s="3">
        <f>TRAVI_TEL!I489</f>
        <v>-33.628999999999998</v>
      </c>
      <c r="J489" s="3">
        <f>TRAVI_TEL!J489</f>
        <v>-0.52900000000000003</v>
      </c>
      <c r="K489" s="3">
        <f>TRAVI_TEL!K489</f>
        <v>-0.85099999999999998</v>
      </c>
      <c r="L489" s="80">
        <f t="shared" si="46"/>
        <v>0.66</v>
      </c>
      <c r="M489" s="80">
        <f t="shared" si="46"/>
        <v>-34.479999999999997</v>
      </c>
      <c r="N489" s="80">
        <f t="shared" si="47"/>
        <v>11.004</v>
      </c>
      <c r="O489" s="80">
        <f t="shared" si="48"/>
        <v>-34.677999999999997</v>
      </c>
      <c r="P489" s="80">
        <f t="shared" si="49"/>
        <v>-71.566000000000003</v>
      </c>
      <c r="Q489" s="80">
        <f t="shared" si="50"/>
        <v>-2.2100000000000009</v>
      </c>
      <c r="S489"/>
      <c r="T489" s="4"/>
      <c r="U489" s="4"/>
      <c r="W489" s="3"/>
      <c r="X489" s="3"/>
    </row>
    <row r="490" spans="1:24" ht="15" customHeight="1" x14ac:dyDescent="0.25">
      <c r="A490" s="543">
        <v>8</v>
      </c>
      <c r="B490" s="543">
        <v>10</v>
      </c>
      <c r="C490" s="543">
        <v>16</v>
      </c>
      <c r="D490" s="543">
        <v>3</v>
      </c>
      <c r="E490" s="543" t="s">
        <v>456</v>
      </c>
      <c r="F490" s="3">
        <f>TRAVI_TEL!L490</f>
        <v>-38.188000000000002</v>
      </c>
      <c r="G490" s="3">
        <f>TRAVI_TEL!M490</f>
        <v>-26.648</v>
      </c>
      <c r="H490" s="3">
        <f>TRAVI_TEL!H490</f>
        <v>-0.41299999999999998</v>
      </c>
      <c r="I490" s="3">
        <f>TRAVI_TEL!I490</f>
        <v>177.95099999999999</v>
      </c>
      <c r="J490" s="3">
        <f>TRAVI_TEL!J490</f>
        <v>3.0230000000000001</v>
      </c>
      <c r="K490" s="3">
        <f>TRAVI_TEL!K490</f>
        <v>4.87</v>
      </c>
      <c r="L490" s="80">
        <f t="shared" si="46"/>
        <v>-3.4359999999999999</v>
      </c>
      <c r="M490" s="80">
        <f t="shared" si="46"/>
        <v>182.821</v>
      </c>
      <c r="N490" s="80">
        <f t="shared" si="47"/>
        <v>-58.282299999999999</v>
      </c>
      <c r="O490" s="80">
        <f t="shared" si="48"/>
        <v>183.8518</v>
      </c>
      <c r="P490" s="80">
        <f t="shared" si="49"/>
        <v>157.2038</v>
      </c>
      <c r="Q490" s="80">
        <f t="shared" si="50"/>
        <v>-210.49979999999999</v>
      </c>
      <c r="S490" s="543">
        <v>80</v>
      </c>
      <c r="T490" s="4">
        <f>(ABS(P490)-ABS(P492*S490/200))*SIGN(P490)</f>
        <v>146.07532</v>
      </c>
      <c r="U490" s="4">
        <f>(ABS(Q490)-ABS(Q492*S490/200))*SIGN(Q490)</f>
        <v>-169.21292</v>
      </c>
      <c r="V490" s="543">
        <v>70</v>
      </c>
      <c r="W490" s="3">
        <f>ABS(MIN(T490:U490)/(0.9*(V490-4)/100*391.3)*10)</f>
        <v>7.2800980242840705</v>
      </c>
      <c r="X490" s="3">
        <f>ABS(MAX(T490:U490)/(0.9*(V490-4)/100*391.3)*10)</f>
        <v>6.284642145107262</v>
      </c>
    </row>
    <row r="491" spans="1:24" ht="15" customHeight="1" x14ac:dyDescent="0.25">
      <c r="A491" s="543">
        <v>8</v>
      </c>
      <c r="B491" s="543">
        <v>10</v>
      </c>
      <c r="C491" s="543">
        <v>16</v>
      </c>
      <c r="D491" s="543">
        <v>3</v>
      </c>
      <c r="E491" s="543" t="s">
        <v>457</v>
      </c>
      <c r="F491" s="3">
        <f>TRAVI_TEL!L491</f>
        <v>-43.372</v>
      </c>
      <c r="G491" s="3">
        <f>TRAVI_TEL!M491</f>
        <v>-30.282</v>
      </c>
      <c r="H491" s="3">
        <f>TRAVI_TEL!H491</f>
        <v>0.24</v>
      </c>
      <c r="I491" s="3">
        <f>TRAVI_TEL!I491</f>
        <v>-104.25700000000001</v>
      </c>
      <c r="J491" s="3">
        <f>TRAVI_TEL!J491</f>
        <v>-1.7709999999999999</v>
      </c>
      <c r="K491" s="3">
        <f>TRAVI_TEL!K491</f>
        <v>-2.8519999999999999</v>
      </c>
      <c r="L491" s="80">
        <f t="shared" si="46"/>
        <v>2.0110000000000001</v>
      </c>
      <c r="M491" s="80">
        <f t="shared" si="46"/>
        <v>-107.10900000000001</v>
      </c>
      <c r="N491" s="80">
        <f t="shared" si="47"/>
        <v>34.143700000000003</v>
      </c>
      <c r="O491" s="80">
        <f t="shared" si="48"/>
        <v>-107.71230000000001</v>
      </c>
      <c r="P491" s="80">
        <f t="shared" si="49"/>
        <v>-137.99430000000001</v>
      </c>
      <c r="Q491" s="80">
        <f t="shared" si="50"/>
        <v>77.430300000000017</v>
      </c>
      <c r="S491" s="543">
        <v>30</v>
      </c>
      <c r="T491" s="4">
        <f>(ABS(P491)-ABS(P493*S491/200))*SIGN(P491)</f>
        <v>-122.26677000000001</v>
      </c>
      <c r="U491" s="4">
        <f>(ABS(Q491)-ABS(Q493*S491/200))*SIGN(Q491)</f>
        <v>73.502070000000018</v>
      </c>
      <c r="V491" s="543">
        <v>70</v>
      </c>
      <c r="W491" s="3">
        <f>ABS(MIN(T491:U491)/(0.9*(V491-4)/100*391.3)*10)</f>
        <v>5.2603197835755982</v>
      </c>
      <c r="X491" s="3">
        <f>ABS(MAX(T491:U491)/(0.9*(V491-4)/100*391.3)*10)</f>
        <v>3.16230152276664</v>
      </c>
    </row>
    <row r="492" spans="1:24" ht="15" customHeight="1" x14ac:dyDescent="0.25">
      <c r="A492" s="543">
        <v>8</v>
      </c>
      <c r="B492" s="543">
        <v>10</v>
      </c>
      <c r="C492" s="543">
        <v>16</v>
      </c>
      <c r="D492" s="543">
        <v>3</v>
      </c>
      <c r="E492" s="543" t="s">
        <v>458</v>
      </c>
      <c r="F492" s="3">
        <f>TRAVI_TEL!L492</f>
        <v>54.570999999999998</v>
      </c>
      <c r="G492" s="3">
        <f>TRAVI_TEL!M492</f>
        <v>37.698</v>
      </c>
      <c r="H492" s="3">
        <f>TRAVI_TEL!H492</f>
        <v>0.14699999999999999</v>
      </c>
      <c r="I492" s="3">
        <f>TRAVI_TEL!I492</f>
        <v>-63.417000000000002</v>
      </c>
      <c r="J492" s="3">
        <f>TRAVI_TEL!J492</f>
        <v>-1.077</v>
      </c>
      <c r="K492" s="3">
        <f>TRAVI_TEL!K492</f>
        <v>-1.7350000000000001</v>
      </c>
      <c r="L492" s="80">
        <f t="shared" si="46"/>
        <v>1.224</v>
      </c>
      <c r="M492" s="80">
        <f t="shared" si="46"/>
        <v>-65.152000000000001</v>
      </c>
      <c r="N492" s="80">
        <f t="shared" si="47"/>
        <v>20.769600000000001</v>
      </c>
      <c r="O492" s="80">
        <f t="shared" si="48"/>
        <v>-65.519199999999998</v>
      </c>
      <c r="P492" s="80">
        <f t="shared" si="49"/>
        <v>-27.821199999999997</v>
      </c>
      <c r="Q492" s="80">
        <f t="shared" si="50"/>
        <v>103.21719999999999</v>
      </c>
      <c r="S492"/>
      <c r="T492" s="4"/>
      <c r="U492" s="4"/>
      <c r="W492" s="3"/>
      <c r="X492" s="3"/>
    </row>
    <row r="493" spans="1:24" ht="15" customHeight="1" x14ac:dyDescent="0.25">
      <c r="A493" s="543">
        <v>8</v>
      </c>
      <c r="B493" s="543">
        <v>10</v>
      </c>
      <c r="C493" s="543">
        <v>16</v>
      </c>
      <c r="D493" s="543">
        <v>3</v>
      </c>
      <c r="E493" s="543" t="s">
        <v>459</v>
      </c>
      <c r="F493" s="3">
        <f>TRAVI_TEL!L493</f>
        <v>-56.901000000000003</v>
      </c>
      <c r="G493" s="3">
        <f>TRAVI_TEL!M493</f>
        <v>-39.331000000000003</v>
      </c>
      <c r="H493" s="3">
        <f>TRAVI_TEL!H493</f>
        <v>0.14699999999999999</v>
      </c>
      <c r="I493" s="3">
        <f>TRAVI_TEL!I493</f>
        <v>-63.417000000000002</v>
      </c>
      <c r="J493" s="3">
        <f>TRAVI_TEL!J493</f>
        <v>-1.077</v>
      </c>
      <c r="K493" s="3">
        <f>TRAVI_TEL!K493</f>
        <v>-1.7350000000000001</v>
      </c>
      <c r="L493" s="80">
        <f t="shared" si="46"/>
        <v>1.224</v>
      </c>
      <c r="M493" s="80">
        <f t="shared" si="46"/>
        <v>-65.152000000000001</v>
      </c>
      <c r="N493" s="80">
        <f t="shared" si="47"/>
        <v>20.769600000000001</v>
      </c>
      <c r="O493" s="80">
        <f t="shared" si="48"/>
        <v>-65.519199999999998</v>
      </c>
      <c r="P493" s="80">
        <f t="shared" si="49"/>
        <v>-104.8502</v>
      </c>
      <c r="Q493" s="80">
        <f t="shared" si="50"/>
        <v>26.188199999999995</v>
      </c>
      <c r="S493"/>
      <c r="T493" s="4"/>
      <c r="U493" s="4"/>
      <c r="W493" s="3"/>
      <c r="X493" s="3"/>
    </row>
    <row r="494" spans="1:24" ht="15" customHeight="1" x14ac:dyDescent="0.25">
      <c r="A494" s="543">
        <v>8</v>
      </c>
      <c r="B494" s="543">
        <v>10</v>
      </c>
      <c r="C494" s="543">
        <v>16</v>
      </c>
      <c r="D494" s="543">
        <v>2</v>
      </c>
      <c r="E494" s="543" t="s">
        <v>456</v>
      </c>
      <c r="F494" s="3">
        <f>TRAVI_TEL!L494</f>
        <v>-37.018000000000001</v>
      </c>
      <c r="G494" s="3">
        <f>TRAVI_TEL!M494</f>
        <v>-25.867000000000001</v>
      </c>
      <c r="H494" s="3">
        <f>TRAVI_TEL!H494</f>
        <v>0.35799999999999998</v>
      </c>
      <c r="I494" s="3">
        <f>TRAVI_TEL!I494</f>
        <v>215.96799999999999</v>
      </c>
      <c r="J494" s="3">
        <f>TRAVI_TEL!J494</f>
        <v>3.5430000000000001</v>
      </c>
      <c r="K494" s="3">
        <f>TRAVI_TEL!K494</f>
        <v>5.7050000000000001</v>
      </c>
      <c r="L494" s="80">
        <f t="shared" si="46"/>
        <v>3.9010000000000002</v>
      </c>
      <c r="M494" s="80">
        <f t="shared" si="46"/>
        <v>221.673</v>
      </c>
      <c r="N494" s="80">
        <f t="shared" si="47"/>
        <v>70.402899999999988</v>
      </c>
      <c r="O494" s="80">
        <f t="shared" si="48"/>
        <v>222.8433</v>
      </c>
      <c r="P494" s="80">
        <f t="shared" si="49"/>
        <v>196.97630000000001</v>
      </c>
      <c r="Q494" s="80">
        <f t="shared" si="50"/>
        <v>-248.71029999999999</v>
      </c>
      <c r="S494" s="543">
        <v>80</v>
      </c>
      <c r="T494" s="4">
        <f>(ABS(P494)-ABS(P496*S494/200))*SIGN(P494)</f>
        <v>179.86526000000001</v>
      </c>
      <c r="U494" s="4">
        <f>(ABS(Q494)-ABS(Q496*S494/200))*SIGN(Q494)</f>
        <v>-201.70885999999999</v>
      </c>
      <c r="V494" s="543">
        <v>70</v>
      </c>
      <c r="W494" s="3">
        <f>ABS(MIN(T494:U494)/(0.9*(V494-4)/100*391.3)*10)</f>
        <v>8.6781805619014918</v>
      </c>
      <c r="X494" s="3">
        <f>ABS(MAX(T494:U494)/(0.9*(V494-4)/100*391.3)*10)</f>
        <v>7.7383968314200882</v>
      </c>
    </row>
    <row r="495" spans="1:24" ht="15" customHeight="1" x14ac:dyDescent="0.25">
      <c r="A495" s="543">
        <v>8</v>
      </c>
      <c r="B495" s="543">
        <v>10</v>
      </c>
      <c r="C495" s="543">
        <v>16</v>
      </c>
      <c r="D495" s="543">
        <v>2</v>
      </c>
      <c r="E495" s="543" t="s">
        <v>457</v>
      </c>
      <c r="F495" s="3">
        <f>TRAVI_TEL!L495</f>
        <v>-44.463000000000001</v>
      </c>
      <c r="G495" s="3">
        <f>TRAVI_TEL!M495</f>
        <v>-30.991</v>
      </c>
      <c r="H495" s="3">
        <f>TRAVI_TEL!H495</f>
        <v>-0.21099999999999999</v>
      </c>
      <c r="I495" s="3">
        <f>TRAVI_TEL!I495</f>
        <v>-129.66300000000001</v>
      </c>
      <c r="J495" s="3">
        <f>TRAVI_TEL!J495</f>
        <v>-2.1240000000000001</v>
      </c>
      <c r="K495" s="3">
        <f>TRAVI_TEL!K495</f>
        <v>-3.419</v>
      </c>
      <c r="L495" s="80">
        <f t="shared" si="46"/>
        <v>-2.335</v>
      </c>
      <c r="M495" s="80">
        <f t="shared" si="46"/>
        <v>-133.08200000000002</v>
      </c>
      <c r="N495" s="80">
        <f t="shared" si="47"/>
        <v>-42.259600000000006</v>
      </c>
      <c r="O495" s="80">
        <f t="shared" si="48"/>
        <v>-133.78250000000003</v>
      </c>
      <c r="P495" s="80">
        <f t="shared" si="49"/>
        <v>-164.77350000000001</v>
      </c>
      <c r="Q495" s="80">
        <f t="shared" si="50"/>
        <v>102.79150000000003</v>
      </c>
      <c r="S495" s="543">
        <v>30</v>
      </c>
      <c r="T495" s="4">
        <f>(ABS(P495)-ABS(P497*S495/200))*SIGN(P495)</f>
        <v>-146.80251000000001</v>
      </c>
      <c r="U495" s="4">
        <f>(ABS(Q495)-ABS(Q497*S495/200))*SIGN(Q495)</f>
        <v>96.720310000000026</v>
      </c>
      <c r="V495" s="543">
        <v>70</v>
      </c>
      <c r="W495" s="3">
        <f>ABS(MIN(T495:U495)/(0.9*(V495-4)/100*391.3)*10)</f>
        <v>6.3159282577887232</v>
      </c>
      <c r="X495" s="3">
        <f>ABS(MAX(T495:U495)/(0.9*(V495-4)/100*391.3)*10)</f>
        <v>4.1612268007616855</v>
      </c>
    </row>
    <row r="496" spans="1:24" ht="15" customHeight="1" x14ac:dyDescent="0.25">
      <c r="A496" s="543">
        <v>8</v>
      </c>
      <c r="B496" s="543">
        <v>10</v>
      </c>
      <c r="C496" s="543">
        <v>16</v>
      </c>
      <c r="D496" s="543">
        <v>2</v>
      </c>
      <c r="E496" s="543" t="s">
        <v>458</v>
      </c>
      <c r="F496" s="3">
        <f>TRAVI_TEL!L496</f>
        <v>54.063000000000002</v>
      </c>
      <c r="G496" s="3">
        <f>TRAVI_TEL!M496</f>
        <v>37.363</v>
      </c>
      <c r="H496" s="3">
        <f>TRAVI_TEL!H496</f>
        <v>-0.128</v>
      </c>
      <c r="I496" s="3">
        <f>TRAVI_TEL!I496</f>
        <v>-77.67</v>
      </c>
      <c r="J496" s="3">
        <f>TRAVI_TEL!J496</f>
        <v>-1.274</v>
      </c>
      <c r="K496" s="3">
        <f>TRAVI_TEL!K496</f>
        <v>-2.0499999999999998</v>
      </c>
      <c r="L496" s="80">
        <f t="shared" si="46"/>
        <v>-1.4020000000000001</v>
      </c>
      <c r="M496" s="80">
        <f t="shared" si="46"/>
        <v>-79.72</v>
      </c>
      <c r="N496" s="80">
        <f t="shared" si="47"/>
        <v>-25.318000000000001</v>
      </c>
      <c r="O496" s="80">
        <f t="shared" si="48"/>
        <v>-80.140599999999992</v>
      </c>
      <c r="P496" s="80">
        <f t="shared" si="49"/>
        <v>-42.777599999999993</v>
      </c>
      <c r="Q496" s="80">
        <f t="shared" si="50"/>
        <v>117.50359999999999</v>
      </c>
      <c r="S496"/>
      <c r="T496" s="4"/>
      <c r="U496" s="4"/>
      <c r="W496" s="3"/>
      <c r="X496" s="3"/>
    </row>
    <row r="497" spans="1:24" ht="15" customHeight="1" x14ac:dyDescent="0.25">
      <c r="A497" s="543">
        <v>8</v>
      </c>
      <c r="B497" s="543">
        <v>10</v>
      </c>
      <c r="C497" s="543">
        <v>16</v>
      </c>
      <c r="D497" s="543">
        <v>2</v>
      </c>
      <c r="E497" s="543" t="s">
        <v>459</v>
      </c>
      <c r="F497" s="3">
        <f>TRAVI_TEL!L497</f>
        <v>-57.408999999999999</v>
      </c>
      <c r="G497" s="3">
        <f>TRAVI_TEL!M497</f>
        <v>-39.665999999999997</v>
      </c>
      <c r="H497" s="3">
        <f>TRAVI_TEL!H497</f>
        <v>-0.128</v>
      </c>
      <c r="I497" s="3">
        <f>TRAVI_TEL!I497</f>
        <v>-77.67</v>
      </c>
      <c r="J497" s="3">
        <f>TRAVI_TEL!J497</f>
        <v>-1.274</v>
      </c>
      <c r="K497" s="3">
        <f>TRAVI_TEL!K497</f>
        <v>-2.0499999999999998</v>
      </c>
      <c r="L497" s="80">
        <f t="shared" si="46"/>
        <v>-1.4020000000000001</v>
      </c>
      <c r="M497" s="80">
        <f t="shared" si="46"/>
        <v>-79.72</v>
      </c>
      <c r="N497" s="80">
        <f t="shared" si="47"/>
        <v>-25.318000000000001</v>
      </c>
      <c r="O497" s="80">
        <f t="shared" si="48"/>
        <v>-80.140599999999992</v>
      </c>
      <c r="P497" s="80">
        <f t="shared" si="49"/>
        <v>-119.80659999999999</v>
      </c>
      <c r="Q497" s="80">
        <f t="shared" si="50"/>
        <v>40.474599999999995</v>
      </c>
      <c r="S497"/>
      <c r="T497" s="4"/>
      <c r="U497" s="4"/>
      <c r="W497" s="3"/>
      <c r="X497" s="3"/>
    </row>
    <row r="498" spans="1:24" ht="15" customHeight="1" x14ac:dyDescent="0.25">
      <c r="A498" s="543">
        <v>8</v>
      </c>
      <c r="B498" s="543">
        <v>10</v>
      </c>
      <c r="C498" s="543">
        <v>16</v>
      </c>
      <c r="D498" s="543">
        <v>1</v>
      </c>
      <c r="E498" s="543" t="s">
        <v>456</v>
      </c>
      <c r="F498" s="3">
        <f>TRAVI_TEL!L498</f>
        <v>-36.524999999999999</v>
      </c>
      <c r="G498" s="3">
        <f>TRAVI_TEL!M498</f>
        <v>-25.31</v>
      </c>
      <c r="H498" s="3">
        <f>TRAVI_TEL!H498</f>
        <v>0.35499999999999998</v>
      </c>
      <c r="I498" s="3">
        <f>TRAVI_TEL!I498</f>
        <v>217.80199999999999</v>
      </c>
      <c r="J498" s="3">
        <f>TRAVI_TEL!J498</f>
        <v>3.36</v>
      </c>
      <c r="K498" s="3">
        <f>TRAVI_TEL!K498</f>
        <v>5.407</v>
      </c>
      <c r="L498" s="80">
        <f t="shared" si="46"/>
        <v>3.7149999999999999</v>
      </c>
      <c r="M498" s="80">
        <f t="shared" si="46"/>
        <v>223.209</v>
      </c>
      <c r="N498" s="80">
        <f t="shared" si="47"/>
        <v>70.677700000000002</v>
      </c>
      <c r="O498" s="80">
        <f t="shared" si="48"/>
        <v>224.3235</v>
      </c>
      <c r="P498" s="80">
        <f t="shared" si="49"/>
        <v>199.01349999999999</v>
      </c>
      <c r="Q498" s="80">
        <f t="shared" si="50"/>
        <v>-249.6335</v>
      </c>
      <c r="S498" s="543">
        <v>80</v>
      </c>
      <c r="T498" s="4">
        <f>(ABS(P498)-ABS(P500*S498/200))*SIGN(P498)</f>
        <v>182.28262000000001</v>
      </c>
      <c r="U498" s="4">
        <f>(ABS(Q498)-ABS(Q500*S498/200))*SIGN(Q498)</f>
        <v>-203.47062</v>
      </c>
      <c r="V498" s="543">
        <v>70</v>
      </c>
      <c r="W498" s="3">
        <f>ABS(MIN(T498:U498)/(0.9*(V498-4)/100*391.3)*10)</f>
        <v>8.7539772888610106</v>
      </c>
      <c r="X498" s="3">
        <f>ABS(MAX(T498:U498)/(0.9*(V498-4)/100*391.3)*10)</f>
        <v>7.8423996330973083</v>
      </c>
    </row>
    <row r="499" spans="1:24" ht="15" customHeight="1" x14ac:dyDescent="0.25">
      <c r="A499" s="543">
        <v>8</v>
      </c>
      <c r="B499" s="543">
        <v>10</v>
      </c>
      <c r="C499" s="543">
        <v>16</v>
      </c>
      <c r="D499" s="543">
        <v>1</v>
      </c>
      <c r="E499" s="543" t="s">
        <v>457</v>
      </c>
      <c r="F499" s="3">
        <f>TRAVI_TEL!L499</f>
        <v>-47.04</v>
      </c>
      <c r="G499" s="3">
        <f>TRAVI_TEL!M499</f>
        <v>-32.984000000000002</v>
      </c>
      <c r="H499" s="3">
        <f>TRAVI_TEL!H499</f>
        <v>-0.19900000000000001</v>
      </c>
      <c r="I499" s="3">
        <f>TRAVI_TEL!I499</f>
        <v>-121.86</v>
      </c>
      <c r="J499" s="3">
        <f>TRAVI_TEL!J499</f>
        <v>-1.887</v>
      </c>
      <c r="K499" s="3">
        <f>TRAVI_TEL!K499</f>
        <v>-3.0369999999999999</v>
      </c>
      <c r="L499" s="80">
        <f t="shared" si="46"/>
        <v>-2.0859999999999999</v>
      </c>
      <c r="M499" s="80">
        <f t="shared" si="46"/>
        <v>-124.89700000000001</v>
      </c>
      <c r="N499" s="80">
        <f t="shared" si="47"/>
        <v>-39.555099999999996</v>
      </c>
      <c r="O499" s="80">
        <f t="shared" si="48"/>
        <v>-125.5228</v>
      </c>
      <c r="P499" s="80">
        <f t="shared" si="49"/>
        <v>-158.5068</v>
      </c>
      <c r="Q499" s="80">
        <f t="shared" si="50"/>
        <v>92.538800000000009</v>
      </c>
      <c r="S499" s="543">
        <v>30</v>
      </c>
      <c r="T499" s="4">
        <f>(ABS(P499)-ABS(P501*S499/200))*SIGN(P499)</f>
        <v>-140.67837</v>
      </c>
      <c r="U499" s="4">
        <f>(ABS(Q499)-ABS(Q501*S499/200))*SIGN(Q499)</f>
        <v>86.782070000000004</v>
      </c>
      <c r="V499" s="543">
        <v>70</v>
      </c>
      <c r="W499" s="3">
        <f>ABS(MIN(T499:U499)/(0.9*(V499-4)/100*391.3)*10)</f>
        <v>6.0524475524475534</v>
      </c>
      <c r="X499" s="3">
        <f>ABS(MAX(T499:U499)/(0.9*(V499-4)/100*391.3)*10)</f>
        <v>3.7336509313253501</v>
      </c>
    </row>
    <row r="500" spans="1:24" ht="15" customHeight="1" x14ac:dyDescent="0.25">
      <c r="A500" s="543">
        <v>8</v>
      </c>
      <c r="B500" s="543">
        <v>10</v>
      </c>
      <c r="C500" s="543">
        <v>16</v>
      </c>
      <c r="D500" s="543">
        <v>1</v>
      </c>
      <c r="E500" s="543" t="s">
        <v>458</v>
      </c>
      <c r="F500" s="3">
        <f>TRAVI_TEL!L500</f>
        <v>53.372999999999998</v>
      </c>
      <c r="G500" s="3">
        <f>TRAVI_TEL!M500</f>
        <v>36.79</v>
      </c>
      <c r="H500" s="3">
        <f>TRAVI_TEL!H500</f>
        <v>-0.125</v>
      </c>
      <c r="I500" s="3">
        <f>TRAVI_TEL!I500</f>
        <v>-76.328000000000003</v>
      </c>
      <c r="J500" s="3">
        <f>TRAVI_TEL!J500</f>
        <v>-1.179</v>
      </c>
      <c r="K500" s="3">
        <f>TRAVI_TEL!K500</f>
        <v>-1.8979999999999999</v>
      </c>
      <c r="L500" s="80">
        <f t="shared" si="46"/>
        <v>-1.304</v>
      </c>
      <c r="M500" s="80">
        <f t="shared" si="46"/>
        <v>-78.225999999999999</v>
      </c>
      <c r="N500" s="80">
        <f t="shared" si="47"/>
        <v>-24.771799999999999</v>
      </c>
      <c r="O500" s="80">
        <f t="shared" si="48"/>
        <v>-78.617199999999997</v>
      </c>
      <c r="P500" s="80">
        <f t="shared" si="49"/>
        <v>-41.827199999999998</v>
      </c>
      <c r="Q500" s="80">
        <f t="shared" si="50"/>
        <v>115.40719999999999</v>
      </c>
      <c r="S500"/>
      <c r="T500" s="4"/>
      <c r="U500" s="4"/>
      <c r="W500" s="3"/>
      <c r="X500" s="3"/>
    </row>
    <row r="501" spans="1:24" ht="15" customHeight="1" x14ac:dyDescent="0.25">
      <c r="A501" s="543">
        <v>8</v>
      </c>
      <c r="B501" s="543">
        <v>10</v>
      </c>
      <c r="C501" s="543">
        <v>16</v>
      </c>
      <c r="D501" s="543">
        <v>1</v>
      </c>
      <c r="E501" s="543" t="s">
        <v>459</v>
      </c>
      <c r="F501" s="3">
        <f>TRAVI_TEL!L501</f>
        <v>-58.098999999999997</v>
      </c>
      <c r="G501" s="3">
        <f>TRAVI_TEL!M501</f>
        <v>-40.238999999999997</v>
      </c>
      <c r="H501" s="3">
        <f>TRAVI_TEL!H501</f>
        <v>-0.125</v>
      </c>
      <c r="I501" s="3">
        <f>TRAVI_TEL!I501</f>
        <v>-76.328000000000003</v>
      </c>
      <c r="J501" s="3">
        <f>TRAVI_TEL!J501</f>
        <v>-1.179</v>
      </c>
      <c r="K501" s="3">
        <f>TRAVI_TEL!K501</f>
        <v>-1.8979999999999999</v>
      </c>
      <c r="L501" s="80">
        <f t="shared" si="46"/>
        <v>-1.304</v>
      </c>
      <c r="M501" s="80">
        <f t="shared" si="46"/>
        <v>-78.225999999999999</v>
      </c>
      <c r="N501" s="80">
        <f t="shared" si="47"/>
        <v>-24.771799999999999</v>
      </c>
      <c r="O501" s="80">
        <f t="shared" si="48"/>
        <v>-78.617199999999997</v>
      </c>
      <c r="P501" s="80">
        <f t="shared" si="49"/>
        <v>-118.8562</v>
      </c>
      <c r="Q501" s="80">
        <f t="shared" si="50"/>
        <v>38.3782</v>
      </c>
      <c r="S501"/>
      <c r="T501" s="4"/>
      <c r="U501" s="4"/>
      <c r="W501" s="3"/>
      <c r="X501" s="3"/>
    </row>
    <row r="502" spans="1:24" ht="15" customHeight="1" x14ac:dyDescent="0.25">
      <c r="A502" s="543">
        <v>8</v>
      </c>
      <c r="B502" s="543">
        <v>16</v>
      </c>
      <c r="C502" s="543">
        <v>19</v>
      </c>
      <c r="D502" s="543">
        <v>5</v>
      </c>
      <c r="E502" s="543" t="s">
        <v>456</v>
      </c>
      <c r="F502" s="3">
        <f>TRAVI_TEL!L502</f>
        <v>-22.628</v>
      </c>
      <c r="G502" s="3">
        <f>TRAVI_TEL!M502</f>
        <v>-15.157</v>
      </c>
      <c r="H502" s="3">
        <f>TRAVI_TEL!H502</f>
        <v>-6.0999999999999999E-2</v>
      </c>
      <c r="I502" s="3">
        <f>TRAVI_TEL!I502</f>
        <v>17.478999999999999</v>
      </c>
      <c r="J502" s="3">
        <f>TRAVI_TEL!J502</f>
        <v>0.214</v>
      </c>
      <c r="K502" s="3">
        <f>TRAVI_TEL!K502</f>
        <v>0.34399999999999997</v>
      </c>
      <c r="L502" s="80">
        <f t="shared" si="46"/>
        <v>-0.27500000000000002</v>
      </c>
      <c r="M502" s="80">
        <f t="shared" si="46"/>
        <v>17.823</v>
      </c>
      <c r="N502" s="80">
        <f t="shared" si="47"/>
        <v>-5.6219000000000001</v>
      </c>
      <c r="O502" s="80">
        <f t="shared" si="48"/>
        <v>17.9055</v>
      </c>
      <c r="P502" s="80">
        <f t="shared" si="49"/>
        <v>2.7484999999999999</v>
      </c>
      <c r="Q502" s="80">
        <f t="shared" si="50"/>
        <v>-33.0625</v>
      </c>
      <c r="S502" s="543">
        <v>30</v>
      </c>
      <c r="T502" s="4">
        <f>(ABS(P502)-ABS(P504*S502/200))*SIGN(P502)</f>
        <v>1.1532500000000001</v>
      </c>
      <c r="U502" s="4">
        <f>(ABS(Q502)-ABS(Q504*S502/200))*SIGN(Q502)</f>
        <v>-29.503149999999998</v>
      </c>
      <c r="V502" s="543">
        <v>25</v>
      </c>
      <c r="W502" s="3">
        <f>ABS(MIN(T502:U502)/(0.9*(V502-4)/100*391.3)*10)</f>
        <v>3.9893003514265968</v>
      </c>
      <c r="X502" s="3">
        <f>ABS(MAX(T502:U502)/(0.9*(V502-4)/100*391.3)*10)</f>
        <v>0.15593794663562105</v>
      </c>
    </row>
    <row r="503" spans="1:24" ht="15" customHeight="1" x14ac:dyDescent="0.25">
      <c r="A503" s="543">
        <v>8</v>
      </c>
      <c r="B503" s="543">
        <v>16</v>
      </c>
      <c r="C503" s="543">
        <v>19</v>
      </c>
      <c r="D503" s="543">
        <v>5</v>
      </c>
      <c r="E503" s="543" t="s">
        <v>457</v>
      </c>
      <c r="F503" s="3">
        <f>TRAVI_TEL!L503</f>
        <v>-22.446000000000002</v>
      </c>
      <c r="G503" s="3">
        <f>TRAVI_TEL!M503</f>
        <v>-15.337999999999999</v>
      </c>
      <c r="H503" s="3">
        <f>TRAVI_TEL!H503</f>
        <v>6.0999999999999999E-2</v>
      </c>
      <c r="I503" s="3">
        <f>TRAVI_TEL!I503</f>
        <v>-17.675999999999998</v>
      </c>
      <c r="J503" s="3">
        <f>TRAVI_TEL!J503</f>
        <v>-0.21299999999999999</v>
      </c>
      <c r="K503" s="3">
        <f>TRAVI_TEL!K503</f>
        <v>-0.34200000000000003</v>
      </c>
      <c r="L503" s="80">
        <f t="shared" si="46"/>
        <v>0.27400000000000002</v>
      </c>
      <c r="M503" s="80">
        <f t="shared" si="46"/>
        <v>-18.017999999999997</v>
      </c>
      <c r="N503" s="80">
        <f t="shared" si="47"/>
        <v>5.6793999999999993</v>
      </c>
      <c r="O503" s="80">
        <f t="shared" si="48"/>
        <v>-18.100199999999997</v>
      </c>
      <c r="P503" s="80">
        <f t="shared" si="49"/>
        <v>-33.438199999999995</v>
      </c>
      <c r="Q503" s="80">
        <f t="shared" si="50"/>
        <v>2.7621999999999982</v>
      </c>
      <c r="S503" s="543">
        <v>30</v>
      </c>
      <c r="T503" s="4">
        <f>(ABS(P503)-ABS(P505*S503/200))*SIGN(P503)</f>
        <v>-29.868949999999995</v>
      </c>
      <c r="U503" s="4">
        <f>(ABS(Q503)-ABS(Q505*S503/200))*SIGN(Q503)</f>
        <v>1.1570499999999981</v>
      </c>
      <c r="V503" s="543">
        <v>25</v>
      </c>
      <c r="W503" s="3">
        <f>ABS(MIN(T503:U503)/(0.9*(V503-4)/100*391.3)*10)</f>
        <v>4.0387623942441211</v>
      </c>
      <c r="X503" s="3">
        <f>ABS(MAX(T503:U503)/(0.9*(V503-4)/100*391.3)*10)</f>
        <v>0.15645176774744857</v>
      </c>
    </row>
    <row r="504" spans="1:24" ht="15" customHeight="1" x14ac:dyDescent="0.25">
      <c r="A504" s="543">
        <v>8</v>
      </c>
      <c r="B504" s="543">
        <v>16</v>
      </c>
      <c r="C504" s="543">
        <v>19</v>
      </c>
      <c r="D504" s="543">
        <v>5</v>
      </c>
      <c r="E504" s="543" t="s">
        <v>458</v>
      </c>
      <c r="F504" s="3">
        <f>TRAVI_TEL!L504</f>
        <v>25.443000000000001</v>
      </c>
      <c r="G504" s="3">
        <f>TRAVI_TEL!M504</f>
        <v>17.181999999999999</v>
      </c>
      <c r="H504" s="3">
        <f>TRAVI_TEL!H504</f>
        <v>2.1999999999999999E-2</v>
      </c>
      <c r="I504" s="3">
        <f>TRAVI_TEL!I504</f>
        <v>-6.3920000000000003</v>
      </c>
      <c r="J504" s="3">
        <f>TRAVI_TEL!J504</f>
        <v>-7.8E-2</v>
      </c>
      <c r="K504" s="3">
        <f>TRAVI_TEL!K504</f>
        <v>-0.125</v>
      </c>
      <c r="L504" s="80">
        <f t="shared" si="46"/>
        <v>0.1</v>
      </c>
      <c r="M504" s="80">
        <f t="shared" si="46"/>
        <v>-6.5170000000000003</v>
      </c>
      <c r="N504" s="80">
        <f t="shared" si="47"/>
        <v>2.0550999999999999</v>
      </c>
      <c r="O504" s="80">
        <f t="shared" si="48"/>
        <v>-6.5470000000000006</v>
      </c>
      <c r="P504" s="80">
        <f t="shared" si="49"/>
        <v>10.634999999999998</v>
      </c>
      <c r="Q504" s="80">
        <f t="shared" si="50"/>
        <v>23.728999999999999</v>
      </c>
      <c r="S504"/>
      <c r="T504" s="4"/>
      <c r="U504" s="4"/>
      <c r="W504" s="3"/>
      <c r="X504" s="3"/>
    </row>
    <row r="505" spans="1:24" ht="15" customHeight="1" x14ac:dyDescent="0.25">
      <c r="A505" s="543">
        <v>8</v>
      </c>
      <c r="B505" s="543">
        <v>16</v>
      </c>
      <c r="C505" s="543">
        <v>19</v>
      </c>
      <c r="D505" s="543">
        <v>5</v>
      </c>
      <c r="E505" s="543" t="s">
        <v>459</v>
      </c>
      <c r="F505" s="3">
        <f>TRAVI_TEL!L505</f>
        <v>-25.376999999999999</v>
      </c>
      <c r="G505" s="3">
        <f>TRAVI_TEL!M505</f>
        <v>-17.248000000000001</v>
      </c>
      <c r="H505" s="3">
        <f>TRAVI_TEL!H505</f>
        <v>2.1999999999999999E-2</v>
      </c>
      <c r="I505" s="3">
        <f>TRAVI_TEL!I505</f>
        <v>-6.3920000000000003</v>
      </c>
      <c r="J505" s="3">
        <f>TRAVI_TEL!J505</f>
        <v>-7.8E-2</v>
      </c>
      <c r="K505" s="3">
        <f>TRAVI_TEL!K505</f>
        <v>-0.125</v>
      </c>
      <c r="L505" s="80">
        <f t="shared" si="46"/>
        <v>0.1</v>
      </c>
      <c r="M505" s="80">
        <f t="shared" si="46"/>
        <v>-6.5170000000000003</v>
      </c>
      <c r="N505" s="80">
        <f t="shared" si="47"/>
        <v>2.0550999999999999</v>
      </c>
      <c r="O505" s="80">
        <f t="shared" si="48"/>
        <v>-6.5470000000000006</v>
      </c>
      <c r="P505" s="80">
        <f t="shared" si="49"/>
        <v>-23.795000000000002</v>
      </c>
      <c r="Q505" s="80">
        <f t="shared" si="50"/>
        <v>-10.701000000000001</v>
      </c>
      <c r="S505"/>
      <c r="T505" s="4"/>
      <c r="U505" s="4"/>
      <c r="W505" s="3"/>
      <c r="X505" s="3"/>
    </row>
    <row r="506" spans="1:24" ht="15" customHeight="1" x14ac:dyDescent="0.25">
      <c r="A506" s="543">
        <v>8</v>
      </c>
      <c r="B506" s="543">
        <v>16</v>
      </c>
      <c r="C506" s="543">
        <v>19</v>
      </c>
      <c r="D506" s="543">
        <v>4</v>
      </c>
      <c r="E506" s="543" t="s">
        <v>456</v>
      </c>
      <c r="F506" s="3">
        <f>TRAVI_TEL!L506</f>
        <v>-40.055999999999997</v>
      </c>
      <c r="G506" s="3">
        <f>TRAVI_TEL!M506</f>
        <v>-28.831</v>
      </c>
      <c r="H506" s="3">
        <f>TRAVI_TEL!H506</f>
        <v>-0.19500000000000001</v>
      </c>
      <c r="I506" s="3">
        <f>TRAVI_TEL!I506</f>
        <v>55.042000000000002</v>
      </c>
      <c r="J506" s="3">
        <f>TRAVI_TEL!J506</f>
        <v>0.80500000000000005</v>
      </c>
      <c r="K506" s="3">
        <f>TRAVI_TEL!K506</f>
        <v>1.2949999999999999</v>
      </c>
      <c r="L506" s="80">
        <f t="shared" si="46"/>
        <v>-1</v>
      </c>
      <c r="M506" s="80">
        <f t="shared" si="46"/>
        <v>56.337000000000003</v>
      </c>
      <c r="N506" s="80">
        <f t="shared" si="47"/>
        <v>-17.9011</v>
      </c>
      <c r="O506" s="80">
        <f t="shared" si="48"/>
        <v>56.637</v>
      </c>
      <c r="P506" s="80">
        <f t="shared" si="49"/>
        <v>27.806000000000001</v>
      </c>
      <c r="Q506" s="80">
        <f t="shared" si="50"/>
        <v>-85.468000000000004</v>
      </c>
      <c r="S506" s="543">
        <v>30</v>
      </c>
      <c r="T506" s="4">
        <f>(ABS(P506)-ABS(P508*S506/200))*SIGN(P506)</f>
        <v>26.230775000000001</v>
      </c>
      <c r="U506" s="4">
        <f>(ABS(Q506)-ABS(Q508*S506/200))*SIGN(Q506)</f>
        <v>-76.894525000000002</v>
      </c>
      <c r="V506" s="543">
        <v>60</v>
      </c>
      <c r="W506" s="3">
        <f>ABS(MIN(T506:U506)/(0.9*(V506-4)/100*391.3)*10)</f>
        <v>3.8990161508849215</v>
      </c>
      <c r="X506" s="3">
        <f>ABS(MAX(T506:U506)/(0.9*(V506-4)/100*391.3)*10)</f>
        <v>1.3300584843358929</v>
      </c>
    </row>
    <row r="507" spans="1:24" ht="15" customHeight="1" x14ac:dyDescent="0.25">
      <c r="A507" s="543">
        <v>8</v>
      </c>
      <c r="B507" s="543">
        <v>16</v>
      </c>
      <c r="C507" s="543">
        <v>19</v>
      </c>
      <c r="D507" s="543">
        <v>4</v>
      </c>
      <c r="E507" s="543" t="s">
        <v>457</v>
      </c>
      <c r="F507" s="3">
        <f>TRAVI_TEL!L507</f>
        <v>-36.088000000000001</v>
      </c>
      <c r="G507" s="3">
        <f>TRAVI_TEL!M507</f>
        <v>-25.63</v>
      </c>
      <c r="H507" s="3">
        <f>TRAVI_TEL!H507</f>
        <v>0.25600000000000001</v>
      </c>
      <c r="I507" s="3">
        <f>TRAVI_TEL!I507</f>
        <v>-69.622</v>
      </c>
      <c r="J507" s="3">
        <f>TRAVI_TEL!J507</f>
        <v>-1.0289999999999999</v>
      </c>
      <c r="K507" s="3">
        <f>TRAVI_TEL!K507</f>
        <v>-1.6559999999999999</v>
      </c>
      <c r="L507" s="80">
        <f t="shared" si="46"/>
        <v>1.2849999999999999</v>
      </c>
      <c r="M507" s="80">
        <f t="shared" si="46"/>
        <v>-71.278000000000006</v>
      </c>
      <c r="N507" s="80">
        <f t="shared" si="47"/>
        <v>22.668400000000002</v>
      </c>
      <c r="O507" s="80">
        <f t="shared" si="48"/>
        <v>-71.663499999999999</v>
      </c>
      <c r="P507" s="80">
        <f t="shared" si="49"/>
        <v>-97.293499999999995</v>
      </c>
      <c r="Q507" s="80">
        <f t="shared" si="50"/>
        <v>46.033500000000004</v>
      </c>
      <c r="S507" s="543">
        <v>30</v>
      </c>
      <c r="T507" s="4">
        <f>(ABS(P507)-ABS(P509*S507/200))*SIGN(P507)</f>
        <v>-88.894475</v>
      </c>
      <c r="U507" s="4">
        <f>(ABS(Q507)-ABS(Q509*S507/200))*SIGN(Q507)</f>
        <v>44.632725000000008</v>
      </c>
      <c r="V507" s="543">
        <v>60</v>
      </c>
      <c r="W507" s="3">
        <f>ABS(MIN(T507:U507)/(0.9*(V507-4)/100*391.3)*10)</f>
        <v>4.5074859848530942</v>
      </c>
      <c r="X507" s="3">
        <f>ABS(MAX(T507:U507)/(0.9*(V507-4)/100*391.3)*10)</f>
        <v>2.263148327309457</v>
      </c>
    </row>
    <row r="508" spans="1:24" ht="15" customHeight="1" x14ac:dyDescent="0.25">
      <c r="A508" s="543">
        <v>8</v>
      </c>
      <c r="B508" s="543">
        <v>16</v>
      </c>
      <c r="C508" s="543">
        <v>19</v>
      </c>
      <c r="D508" s="543">
        <v>4</v>
      </c>
      <c r="E508" s="543" t="s">
        <v>458</v>
      </c>
      <c r="F508" s="3">
        <f>TRAVI_TEL!L508</f>
        <v>46.975999999999999</v>
      </c>
      <c r="G508" s="3">
        <f>TRAVI_TEL!M508</f>
        <v>33.829000000000001</v>
      </c>
      <c r="H508" s="3">
        <f>TRAVI_TEL!H508</f>
        <v>8.2000000000000003E-2</v>
      </c>
      <c r="I508" s="3">
        <f>TRAVI_TEL!I508</f>
        <v>-22.666</v>
      </c>
      <c r="J508" s="3">
        <f>TRAVI_TEL!J508</f>
        <v>-0.33300000000000002</v>
      </c>
      <c r="K508" s="3">
        <f>TRAVI_TEL!K508</f>
        <v>-0.53700000000000003</v>
      </c>
      <c r="L508" s="80">
        <f t="shared" si="46"/>
        <v>0.41500000000000004</v>
      </c>
      <c r="M508" s="80">
        <f t="shared" si="46"/>
        <v>-23.202999999999999</v>
      </c>
      <c r="N508" s="80">
        <f t="shared" si="47"/>
        <v>7.3758999999999997</v>
      </c>
      <c r="O508" s="80">
        <f t="shared" si="48"/>
        <v>-23.327500000000001</v>
      </c>
      <c r="P508" s="80">
        <f t="shared" si="49"/>
        <v>10.5015</v>
      </c>
      <c r="Q508" s="80">
        <f t="shared" si="50"/>
        <v>57.156500000000001</v>
      </c>
      <c r="S508"/>
      <c r="T508" s="4"/>
      <c r="U508" s="4"/>
      <c r="W508" s="3"/>
      <c r="X508" s="3"/>
    </row>
    <row r="509" spans="1:24" ht="15" customHeight="1" x14ac:dyDescent="0.25">
      <c r="A509" s="543">
        <v>8</v>
      </c>
      <c r="B509" s="543">
        <v>16</v>
      </c>
      <c r="C509" s="543">
        <v>19</v>
      </c>
      <c r="D509" s="543">
        <v>4</v>
      </c>
      <c r="E509" s="543" t="s">
        <v>459</v>
      </c>
      <c r="F509" s="3">
        <f>TRAVI_TEL!L509</f>
        <v>-45.533999999999999</v>
      </c>
      <c r="G509" s="3">
        <f>TRAVI_TEL!M509</f>
        <v>-32.665999999999997</v>
      </c>
      <c r="H509" s="3">
        <f>TRAVI_TEL!H509</f>
        <v>8.2000000000000003E-2</v>
      </c>
      <c r="I509" s="3">
        <f>TRAVI_TEL!I509</f>
        <v>-22.666</v>
      </c>
      <c r="J509" s="3">
        <f>TRAVI_TEL!J509</f>
        <v>-0.33300000000000002</v>
      </c>
      <c r="K509" s="3">
        <f>TRAVI_TEL!K509</f>
        <v>-0.53700000000000003</v>
      </c>
      <c r="L509" s="80">
        <f t="shared" si="46"/>
        <v>0.41500000000000004</v>
      </c>
      <c r="M509" s="80">
        <f t="shared" si="46"/>
        <v>-23.202999999999999</v>
      </c>
      <c r="N509" s="80">
        <f t="shared" si="47"/>
        <v>7.3758999999999997</v>
      </c>
      <c r="O509" s="80">
        <f t="shared" si="48"/>
        <v>-23.327500000000001</v>
      </c>
      <c r="P509" s="80">
        <f t="shared" si="49"/>
        <v>-55.993499999999997</v>
      </c>
      <c r="Q509" s="80">
        <f t="shared" si="50"/>
        <v>-9.3384999999999962</v>
      </c>
      <c r="S509"/>
      <c r="T509" s="4"/>
      <c r="U509" s="4"/>
      <c r="W509" s="3"/>
      <c r="X509" s="3"/>
    </row>
    <row r="510" spans="1:24" ht="15" customHeight="1" x14ac:dyDescent="0.25">
      <c r="A510" s="543">
        <v>8</v>
      </c>
      <c r="B510" s="543">
        <v>16</v>
      </c>
      <c r="C510" s="543">
        <v>19</v>
      </c>
      <c r="D510" s="543">
        <v>3</v>
      </c>
      <c r="E510" s="543" t="s">
        <v>456</v>
      </c>
      <c r="F510" s="3">
        <f>TRAVI_TEL!L510</f>
        <v>-42.335000000000001</v>
      </c>
      <c r="G510" s="3">
        <f>TRAVI_TEL!M510</f>
        <v>-30.510999999999999</v>
      </c>
      <c r="H510" s="3">
        <f>TRAVI_TEL!H510</f>
        <v>-0.14499999999999999</v>
      </c>
      <c r="I510" s="3">
        <f>TRAVI_TEL!I510</f>
        <v>63.637</v>
      </c>
      <c r="J510" s="3">
        <f>TRAVI_TEL!J510</f>
        <v>1.091</v>
      </c>
      <c r="K510" s="3">
        <f>TRAVI_TEL!K510</f>
        <v>1.758</v>
      </c>
      <c r="L510" s="80">
        <f t="shared" si="46"/>
        <v>-1.236</v>
      </c>
      <c r="M510" s="80">
        <f t="shared" si="46"/>
        <v>65.394999999999996</v>
      </c>
      <c r="N510" s="80">
        <f t="shared" si="47"/>
        <v>-20.854499999999998</v>
      </c>
      <c r="O510" s="80">
        <f t="shared" si="48"/>
        <v>65.765799999999999</v>
      </c>
      <c r="P510" s="80">
        <f t="shared" si="49"/>
        <v>35.254800000000003</v>
      </c>
      <c r="Q510" s="80">
        <f t="shared" si="50"/>
        <v>-96.276799999999994</v>
      </c>
      <c r="S510" s="543">
        <v>30</v>
      </c>
      <c r="T510" s="4">
        <f>(ABS(P510)-ABS(P512*S510/200))*SIGN(P510)</f>
        <v>34.328415000000007</v>
      </c>
      <c r="U510" s="4">
        <f>(ABS(Q510)-ABS(Q512*S510/200))*SIGN(Q510)</f>
        <v>-86.161384999999996</v>
      </c>
      <c r="V510" s="543">
        <v>70</v>
      </c>
      <c r="W510" s="3">
        <f>ABS(MIN(T510:U510)/(0.9*(V510-4)/100*391.3)*10)</f>
        <v>3.7069470150865498</v>
      </c>
      <c r="X510" s="3">
        <f>ABS(MAX(T510:U510)/(0.9*(V510-4)/100*391.3)*10)</f>
        <v>1.4769216571542156</v>
      </c>
    </row>
    <row r="511" spans="1:24" ht="15" customHeight="1" x14ac:dyDescent="0.25">
      <c r="A511" s="543">
        <v>8</v>
      </c>
      <c r="B511" s="543">
        <v>16</v>
      </c>
      <c r="C511" s="543">
        <v>19</v>
      </c>
      <c r="D511" s="543">
        <v>3</v>
      </c>
      <c r="E511" s="543" t="s">
        <v>457</v>
      </c>
      <c r="F511" s="3">
        <f>TRAVI_TEL!L511</f>
        <v>-31.309000000000001</v>
      </c>
      <c r="G511" s="3">
        <f>TRAVI_TEL!M511</f>
        <v>-22.283999999999999</v>
      </c>
      <c r="H511" s="3">
        <f>TRAVI_TEL!H511</f>
        <v>0.23300000000000001</v>
      </c>
      <c r="I511" s="3">
        <f>TRAVI_TEL!I511</f>
        <v>-99.375</v>
      </c>
      <c r="J511" s="3">
        <f>TRAVI_TEL!J511</f>
        <v>-1.7050000000000001</v>
      </c>
      <c r="K511" s="3">
        <f>TRAVI_TEL!K511</f>
        <v>-2.7469999999999999</v>
      </c>
      <c r="L511" s="80">
        <f t="shared" si="46"/>
        <v>1.9380000000000002</v>
      </c>
      <c r="M511" s="80">
        <f t="shared" si="46"/>
        <v>-102.122</v>
      </c>
      <c r="N511" s="80">
        <f t="shared" si="47"/>
        <v>32.574599999999997</v>
      </c>
      <c r="O511" s="80">
        <f t="shared" si="48"/>
        <v>-102.7034</v>
      </c>
      <c r="P511" s="80">
        <f t="shared" si="49"/>
        <v>-124.98740000000001</v>
      </c>
      <c r="Q511" s="80">
        <f t="shared" si="50"/>
        <v>80.419399999999996</v>
      </c>
      <c r="S511" s="543">
        <v>30</v>
      </c>
      <c r="T511" s="4">
        <f>(ABS(P511)-ABS(P513*S511/200))*SIGN(P511)</f>
        <v>-115.320785</v>
      </c>
      <c r="U511" s="4">
        <f>(ABS(Q511)-ABS(Q513*S511/200))*SIGN(Q511)</f>
        <v>79.941814999999991</v>
      </c>
      <c r="V511" s="543">
        <v>70</v>
      </c>
      <c r="W511" s="3">
        <f>ABS(MIN(T511:U511)/(0.9*(V511-4)/100*391.3)*10)</f>
        <v>4.9614805952015253</v>
      </c>
      <c r="X511" s="3">
        <f>ABS(MAX(T511:U511)/(0.9*(V511-4)/100*391.3)*10)</f>
        <v>3.4393605963373401</v>
      </c>
    </row>
    <row r="512" spans="1:24" ht="15" customHeight="1" x14ac:dyDescent="0.25">
      <c r="A512" s="543">
        <v>8</v>
      </c>
      <c r="B512" s="543">
        <v>16</v>
      </c>
      <c r="C512" s="543">
        <v>19</v>
      </c>
      <c r="D512" s="543">
        <v>3</v>
      </c>
      <c r="E512" s="543" t="s">
        <v>458</v>
      </c>
      <c r="F512" s="3">
        <f>TRAVI_TEL!L512</f>
        <v>50.954999999999998</v>
      </c>
      <c r="G512" s="3">
        <f>TRAVI_TEL!M512</f>
        <v>36.805999999999997</v>
      </c>
      <c r="H512" s="3">
        <f>TRAVI_TEL!H512</f>
        <v>6.9000000000000006E-2</v>
      </c>
      <c r="I512" s="3">
        <f>TRAVI_TEL!I512</f>
        <v>-29.638000000000002</v>
      </c>
      <c r="J512" s="3">
        <f>TRAVI_TEL!J512</f>
        <v>-0.50800000000000001</v>
      </c>
      <c r="K512" s="3">
        <f>TRAVI_TEL!K512</f>
        <v>-0.81899999999999995</v>
      </c>
      <c r="L512" s="80">
        <f t="shared" si="46"/>
        <v>0.57699999999999996</v>
      </c>
      <c r="M512" s="80">
        <f t="shared" si="46"/>
        <v>-30.457000000000001</v>
      </c>
      <c r="N512" s="80">
        <f t="shared" si="47"/>
        <v>9.7141000000000002</v>
      </c>
      <c r="O512" s="80">
        <f t="shared" si="48"/>
        <v>-30.630100000000002</v>
      </c>
      <c r="P512" s="80">
        <f t="shared" si="49"/>
        <v>6.1758999999999951</v>
      </c>
      <c r="Q512" s="80">
        <f t="shared" si="50"/>
        <v>67.436099999999996</v>
      </c>
      <c r="S512"/>
      <c r="T512" s="4"/>
      <c r="U512" s="4"/>
      <c r="W512" s="3"/>
      <c r="X512" s="3"/>
    </row>
    <row r="513" spans="1:24" ht="15" customHeight="1" x14ac:dyDescent="0.25">
      <c r="A513" s="543">
        <v>8</v>
      </c>
      <c r="B513" s="543">
        <v>16</v>
      </c>
      <c r="C513" s="543">
        <v>19</v>
      </c>
      <c r="D513" s="543">
        <v>3</v>
      </c>
      <c r="E513" s="543" t="s">
        <v>459</v>
      </c>
      <c r="F513" s="3">
        <f>TRAVI_TEL!L513</f>
        <v>-46.945</v>
      </c>
      <c r="G513" s="3">
        <f>TRAVI_TEL!M513</f>
        <v>-33.814</v>
      </c>
      <c r="H513" s="3">
        <f>TRAVI_TEL!H513</f>
        <v>6.9000000000000006E-2</v>
      </c>
      <c r="I513" s="3">
        <f>TRAVI_TEL!I513</f>
        <v>-29.638000000000002</v>
      </c>
      <c r="J513" s="3">
        <f>TRAVI_TEL!J513</f>
        <v>-0.50800000000000001</v>
      </c>
      <c r="K513" s="3">
        <f>TRAVI_TEL!K513</f>
        <v>-0.81899999999999995</v>
      </c>
      <c r="L513" s="80">
        <f t="shared" si="46"/>
        <v>0.57699999999999996</v>
      </c>
      <c r="M513" s="80">
        <f t="shared" si="46"/>
        <v>-30.457000000000001</v>
      </c>
      <c r="N513" s="80">
        <f t="shared" si="47"/>
        <v>9.7141000000000002</v>
      </c>
      <c r="O513" s="80">
        <f t="shared" si="48"/>
        <v>-30.630100000000002</v>
      </c>
      <c r="P513" s="80">
        <f t="shared" si="49"/>
        <v>-64.444100000000006</v>
      </c>
      <c r="Q513" s="80">
        <f t="shared" si="50"/>
        <v>-3.1838999999999977</v>
      </c>
      <c r="S513"/>
      <c r="T513" s="4"/>
      <c r="U513" s="4"/>
      <c r="W513" s="3"/>
      <c r="X513" s="3"/>
    </row>
    <row r="514" spans="1:24" ht="15" customHeight="1" x14ac:dyDescent="0.25">
      <c r="A514" s="543">
        <v>8</v>
      </c>
      <c r="B514" s="543">
        <v>16</v>
      </c>
      <c r="C514" s="543">
        <v>19</v>
      </c>
      <c r="D514" s="543">
        <v>2</v>
      </c>
      <c r="E514" s="543" t="s">
        <v>456</v>
      </c>
      <c r="F514" s="3">
        <f>TRAVI_TEL!L514</f>
        <v>-43.527000000000001</v>
      </c>
      <c r="G514" s="3">
        <f>TRAVI_TEL!M514</f>
        <v>-31.358000000000001</v>
      </c>
      <c r="H514" s="3">
        <f>TRAVI_TEL!H514</f>
        <v>0.128</v>
      </c>
      <c r="I514" s="3">
        <f>TRAVI_TEL!I514</f>
        <v>80.066999999999993</v>
      </c>
      <c r="J514" s="3">
        <f>TRAVI_TEL!J514</f>
        <v>1.3109999999999999</v>
      </c>
      <c r="K514" s="3">
        <f>TRAVI_TEL!K514</f>
        <v>2.1110000000000002</v>
      </c>
      <c r="L514" s="80">
        <f t="shared" si="46"/>
        <v>1.4390000000000001</v>
      </c>
      <c r="M514" s="80">
        <f t="shared" si="46"/>
        <v>82.177999999999997</v>
      </c>
      <c r="N514" s="80">
        <f t="shared" si="47"/>
        <v>26.092399999999998</v>
      </c>
      <c r="O514" s="80">
        <f t="shared" si="48"/>
        <v>82.609700000000004</v>
      </c>
      <c r="P514" s="80">
        <f t="shared" si="49"/>
        <v>51.2517</v>
      </c>
      <c r="Q514" s="80">
        <f t="shared" si="50"/>
        <v>-113.96770000000001</v>
      </c>
      <c r="S514" s="543">
        <v>30</v>
      </c>
      <c r="T514" s="4">
        <f>(ABS(P514)-ABS(P516*S514/200))*SIGN(P514)</f>
        <v>51.088664999999999</v>
      </c>
      <c r="U514" s="4">
        <f>(ABS(Q514)-ABS(Q516*S514/200))*SIGN(Q514)</f>
        <v>-102.74636500000001</v>
      </c>
      <c r="V514" s="543">
        <v>70</v>
      </c>
      <c r="W514" s="3">
        <f>ABS(MIN(T514:U514)/(0.9*(V514-4)/100*391.3)*10)</f>
        <v>4.4204875658364031</v>
      </c>
      <c r="X514" s="3">
        <f>ABS(MAX(T514:U514)/(0.9*(V514-4)/100*391.3)*10)</f>
        <v>2.1980029014912734</v>
      </c>
    </row>
    <row r="515" spans="1:24" ht="15" customHeight="1" x14ac:dyDescent="0.25">
      <c r="A515" s="543">
        <v>8</v>
      </c>
      <c r="B515" s="543">
        <v>16</v>
      </c>
      <c r="C515" s="543">
        <v>19</v>
      </c>
      <c r="D515" s="543">
        <v>2</v>
      </c>
      <c r="E515" s="543" t="s">
        <v>457</v>
      </c>
      <c r="F515" s="3">
        <f>TRAVI_TEL!L515</f>
        <v>-32.076999999999998</v>
      </c>
      <c r="G515" s="3">
        <f>TRAVI_TEL!M515</f>
        <v>-22.827999999999999</v>
      </c>
      <c r="H515" s="3">
        <f>TRAVI_TEL!H515</f>
        <v>-0.2</v>
      </c>
      <c r="I515" s="3">
        <f>TRAVI_TEL!I515</f>
        <v>-122.215</v>
      </c>
      <c r="J515" s="3">
        <f>TRAVI_TEL!J515</f>
        <v>-2.0030000000000001</v>
      </c>
      <c r="K515" s="3">
        <f>TRAVI_TEL!K515</f>
        <v>-3.2250000000000001</v>
      </c>
      <c r="L515" s="80">
        <f t="shared" ref="L515:M578" si="51">(ABS(H515)+ABS(J515))*SIGN(H515)</f>
        <v>-2.2030000000000003</v>
      </c>
      <c r="M515" s="80">
        <f t="shared" si="51"/>
        <v>-125.44</v>
      </c>
      <c r="N515" s="80">
        <f t="shared" ref="N515:N578" si="52">(ABS(L515)+0.3*ABS(M515))*SIGN(L515)</f>
        <v>-39.835000000000001</v>
      </c>
      <c r="O515" s="80">
        <f t="shared" si="48"/>
        <v>-126.1009</v>
      </c>
      <c r="P515" s="80">
        <f t="shared" si="49"/>
        <v>-148.9289</v>
      </c>
      <c r="Q515" s="80">
        <f t="shared" si="50"/>
        <v>103.27289999999999</v>
      </c>
      <c r="S515" s="543">
        <v>30</v>
      </c>
      <c r="T515" s="4">
        <f>(ABS(P515)-ABS(P517*S515/200))*SIGN(P515)</f>
        <v>-138.172865</v>
      </c>
      <c r="U515" s="4">
        <f>(ABS(Q515)-ABS(Q517*S515/200))*SIGN(Q515)</f>
        <v>102.64456499999999</v>
      </c>
      <c r="V515" s="543">
        <v>70</v>
      </c>
      <c r="W515" s="3">
        <f>ABS(MIN(T515:U515)/(0.9*(V515-4)/100*391.3)*10)</f>
        <v>5.9446524620943233</v>
      </c>
      <c r="X515" s="3">
        <f>ABS(MAX(T515:U515)/(0.9*(V515-4)/100*391.3)*10)</f>
        <v>4.4161077940147706</v>
      </c>
    </row>
    <row r="516" spans="1:24" ht="15" customHeight="1" x14ac:dyDescent="0.25">
      <c r="A516" s="543">
        <v>8</v>
      </c>
      <c r="B516" s="543">
        <v>16</v>
      </c>
      <c r="C516" s="543">
        <v>19</v>
      </c>
      <c r="D516" s="543">
        <v>2</v>
      </c>
      <c r="E516" s="543" t="s">
        <v>458</v>
      </c>
      <c r="F516" s="3">
        <f>TRAVI_TEL!L516</f>
        <v>51.031999999999996</v>
      </c>
      <c r="G516" s="3">
        <f>TRAVI_TEL!M516</f>
        <v>36.860999999999997</v>
      </c>
      <c r="H516" s="3">
        <f>TRAVI_TEL!H516</f>
        <v>-0.06</v>
      </c>
      <c r="I516" s="3">
        <f>TRAVI_TEL!I516</f>
        <v>-36.779000000000003</v>
      </c>
      <c r="J516" s="3">
        <f>TRAVI_TEL!J516</f>
        <v>-0.60299999999999998</v>
      </c>
      <c r="K516" s="3">
        <f>TRAVI_TEL!K516</f>
        <v>-0.97</v>
      </c>
      <c r="L516" s="80">
        <f t="shared" si="51"/>
        <v>-0.66300000000000003</v>
      </c>
      <c r="M516" s="80">
        <f t="shared" si="51"/>
        <v>-37.749000000000002</v>
      </c>
      <c r="N516" s="80">
        <f t="shared" si="52"/>
        <v>-11.9877</v>
      </c>
      <c r="O516" s="80">
        <f t="shared" ref="O516:O579" si="53">(ABS(M516)+0.3*ABS(L516))*SIGN(M516)</f>
        <v>-37.947900000000004</v>
      </c>
      <c r="P516" s="80">
        <f t="shared" si="49"/>
        <v>-1.0869000000000071</v>
      </c>
      <c r="Q516" s="80">
        <f t="shared" si="50"/>
        <v>74.808899999999994</v>
      </c>
      <c r="S516"/>
      <c r="T516" s="4"/>
      <c r="U516" s="4"/>
      <c r="W516" s="3"/>
      <c r="X516" s="3"/>
    </row>
    <row r="517" spans="1:24" ht="15" customHeight="1" x14ac:dyDescent="0.25">
      <c r="A517" s="543">
        <v>8</v>
      </c>
      <c r="B517" s="543">
        <v>16</v>
      </c>
      <c r="C517" s="543">
        <v>19</v>
      </c>
      <c r="D517" s="543">
        <v>2</v>
      </c>
      <c r="E517" s="543" t="s">
        <v>459</v>
      </c>
      <c r="F517" s="3">
        <f>TRAVI_TEL!L517</f>
        <v>-46.868000000000002</v>
      </c>
      <c r="G517" s="3">
        <f>TRAVI_TEL!M517</f>
        <v>-33.759</v>
      </c>
      <c r="H517" s="3">
        <f>TRAVI_TEL!H517</f>
        <v>-0.06</v>
      </c>
      <c r="I517" s="3">
        <f>TRAVI_TEL!I517</f>
        <v>-36.779000000000003</v>
      </c>
      <c r="J517" s="3">
        <f>TRAVI_TEL!J517</f>
        <v>-0.60299999999999998</v>
      </c>
      <c r="K517" s="3">
        <f>TRAVI_TEL!K517</f>
        <v>-0.97</v>
      </c>
      <c r="L517" s="80">
        <f t="shared" si="51"/>
        <v>-0.66300000000000003</v>
      </c>
      <c r="M517" s="80">
        <f t="shared" si="51"/>
        <v>-37.749000000000002</v>
      </c>
      <c r="N517" s="80">
        <f t="shared" si="52"/>
        <v>-11.9877</v>
      </c>
      <c r="O517" s="80">
        <f t="shared" si="53"/>
        <v>-37.947900000000004</v>
      </c>
      <c r="P517" s="80">
        <f t="shared" si="49"/>
        <v>-71.706900000000005</v>
      </c>
      <c r="Q517" s="80">
        <f t="shared" si="50"/>
        <v>4.1889000000000038</v>
      </c>
      <c r="S517"/>
      <c r="T517" s="4"/>
      <c r="U517" s="4"/>
      <c r="W517" s="3"/>
      <c r="X517" s="3"/>
    </row>
    <row r="518" spans="1:24" ht="15" customHeight="1" x14ac:dyDescent="0.25">
      <c r="A518" s="543">
        <v>8</v>
      </c>
      <c r="B518" s="543">
        <v>16</v>
      </c>
      <c r="C518" s="543">
        <v>19</v>
      </c>
      <c r="D518" s="543">
        <v>1</v>
      </c>
      <c r="E518" s="543" t="s">
        <v>456</v>
      </c>
      <c r="F518" s="3">
        <f>TRAVI_TEL!L518</f>
        <v>-47.530999999999999</v>
      </c>
      <c r="G518" s="3">
        <f>TRAVI_TEL!M518</f>
        <v>-34.091999999999999</v>
      </c>
      <c r="H518" s="3">
        <f>TRAVI_TEL!H518</f>
        <v>0.114</v>
      </c>
      <c r="I518" s="3">
        <f>TRAVI_TEL!I518</f>
        <v>69.33</v>
      </c>
      <c r="J518" s="3">
        <f>TRAVI_TEL!J518</f>
        <v>1.081</v>
      </c>
      <c r="K518" s="3">
        <f>TRAVI_TEL!K518</f>
        <v>1.74</v>
      </c>
      <c r="L518" s="80">
        <f t="shared" si="51"/>
        <v>1.1950000000000001</v>
      </c>
      <c r="M518" s="80">
        <f t="shared" si="51"/>
        <v>71.069999999999993</v>
      </c>
      <c r="N518" s="80">
        <f t="shared" si="52"/>
        <v>22.515999999999998</v>
      </c>
      <c r="O518" s="80">
        <f t="shared" si="53"/>
        <v>71.4285</v>
      </c>
      <c r="P518" s="80">
        <f t="shared" si="49"/>
        <v>37.336500000000001</v>
      </c>
      <c r="Q518" s="80">
        <f t="shared" si="50"/>
        <v>-105.5205</v>
      </c>
      <c r="S518" s="543">
        <v>30</v>
      </c>
      <c r="T518" s="4">
        <f>(ABS(P518)-ABS(P520*S518/200))*SIGN(P518)</f>
        <v>36.815010000000001</v>
      </c>
      <c r="U518" s="4">
        <f>(ABS(Q518)-ABS(Q520*S518/200))*SIGN(Q518)</f>
        <v>-94.597589999999997</v>
      </c>
      <c r="V518" s="543">
        <v>70</v>
      </c>
      <c r="W518" s="3">
        <f>ABS(MIN(T518:U518)/(0.9*(V518-4)/100*391.3)*10)</f>
        <v>4.0699003838538719</v>
      </c>
      <c r="X518" s="3">
        <f>ABS(MAX(T518:U518)/(0.9*(V518-4)/100*391.3)*10)</f>
        <v>1.5839031769264329</v>
      </c>
    </row>
    <row r="519" spans="1:24" ht="15" customHeight="1" x14ac:dyDescent="0.25">
      <c r="A519" s="543">
        <v>8</v>
      </c>
      <c r="B519" s="543">
        <v>16</v>
      </c>
      <c r="C519" s="543">
        <v>19</v>
      </c>
      <c r="D519" s="543">
        <v>1</v>
      </c>
      <c r="E519" s="543" t="s">
        <v>457</v>
      </c>
      <c r="F519" s="3">
        <f>TRAVI_TEL!L519</f>
        <v>-25.847999999999999</v>
      </c>
      <c r="G519" s="3">
        <f>TRAVI_TEL!M519</f>
        <v>-18.481000000000002</v>
      </c>
      <c r="H519" s="3">
        <f>TRAVI_TEL!H519</f>
        <v>-0.19</v>
      </c>
      <c r="I519" s="3">
        <f>TRAVI_TEL!I519</f>
        <v>-115.786</v>
      </c>
      <c r="J519" s="3">
        <f>TRAVI_TEL!J519</f>
        <v>-1.794</v>
      </c>
      <c r="K519" s="3">
        <f>TRAVI_TEL!K519</f>
        <v>-2.887</v>
      </c>
      <c r="L519" s="80">
        <f t="shared" si="51"/>
        <v>-1.984</v>
      </c>
      <c r="M519" s="80">
        <f t="shared" si="51"/>
        <v>-118.673</v>
      </c>
      <c r="N519" s="80">
        <f t="shared" si="52"/>
        <v>-37.585900000000002</v>
      </c>
      <c r="O519" s="80">
        <f t="shared" si="53"/>
        <v>-119.26820000000001</v>
      </c>
      <c r="P519" s="80">
        <f t="shared" si="49"/>
        <v>-137.7492</v>
      </c>
      <c r="Q519" s="80">
        <f t="shared" si="50"/>
        <v>100.78720000000001</v>
      </c>
      <c r="S519" s="543">
        <v>30</v>
      </c>
      <c r="T519" s="4">
        <f>(ABS(P519)-ABS(P521*S519/200))*SIGN(P519)</f>
        <v>-127.67769</v>
      </c>
      <c r="U519" s="4">
        <f>(ABS(Q519)-ABS(Q521*S519/200))*SIGN(Q519)</f>
        <v>100.45729000000001</v>
      </c>
      <c r="V519" s="543">
        <v>70</v>
      </c>
      <c r="W519" s="3">
        <f>ABS(MIN(T519:U519)/(0.9*(V519-4)/100*391.3)*10)</f>
        <v>5.4931154117200629</v>
      </c>
      <c r="X519" s="3">
        <f>ABS(MAX(T519:U519)/(0.9*(V519-4)/100*391.3)*10)</f>
        <v>4.3220040080505209</v>
      </c>
    </row>
    <row r="520" spans="1:24" ht="15" customHeight="1" x14ac:dyDescent="0.25">
      <c r="A520" s="543">
        <v>8</v>
      </c>
      <c r="B520" s="543">
        <v>16</v>
      </c>
      <c r="C520" s="543">
        <v>19</v>
      </c>
      <c r="D520" s="543">
        <v>1</v>
      </c>
      <c r="E520" s="543" t="s">
        <v>458</v>
      </c>
      <c r="F520" s="3">
        <f>TRAVI_TEL!L520</f>
        <v>52.892000000000003</v>
      </c>
      <c r="G520" s="3">
        <f>TRAVI_TEL!M520</f>
        <v>38.148000000000003</v>
      </c>
      <c r="H520" s="3">
        <f>TRAVI_TEL!H520</f>
        <v>-5.5E-2</v>
      </c>
      <c r="I520" s="3">
        <f>TRAVI_TEL!I520</f>
        <v>-33.656999999999996</v>
      </c>
      <c r="J520" s="3">
        <f>TRAVI_TEL!J520</f>
        <v>-0.52300000000000002</v>
      </c>
      <c r="K520" s="3">
        <f>TRAVI_TEL!K520</f>
        <v>-0.84099999999999997</v>
      </c>
      <c r="L520" s="80">
        <f t="shared" si="51"/>
        <v>-0.57800000000000007</v>
      </c>
      <c r="M520" s="80">
        <f t="shared" si="51"/>
        <v>-34.497999999999998</v>
      </c>
      <c r="N520" s="80">
        <f t="shared" si="52"/>
        <v>-10.927399999999999</v>
      </c>
      <c r="O520" s="80">
        <f t="shared" si="53"/>
        <v>-34.671399999999998</v>
      </c>
      <c r="P520" s="80">
        <f t="shared" si="49"/>
        <v>3.4766000000000048</v>
      </c>
      <c r="Q520" s="80">
        <f t="shared" si="50"/>
        <v>72.819400000000002</v>
      </c>
      <c r="S520"/>
      <c r="T520" s="4"/>
      <c r="U520" s="4"/>
      <c r="W520" s="3"/>
      <c r="X520" s="3"/>
    </row>
    <row r="521" spans="1:24" ht="15" customHeight="1" x14ac:dyDescent="0.25">
      <c r="A521" s="543">
        <v>8</v>
      </c>
      <c r="B521" s="543">
        <v>16</v>
      </c>
      <c r="C521" s="543">
        <v>19</v>
      </c>
      <c r="D521" s="543">
        <v>1</v>
      </c>
      <c r="E521" s="543" t="s">
        <v>459</v>
      </c>
      <c r="F521" s="3">
        <f>TRAVI_TEL!L521</f>
        <v>-45.008000000000003</v>
      </c>
      <c r="G521" s="3">
        <f>TRAVI_TEL!M521</f>
        <v>-32.472000000000001</v>
      </c>
      <c r="H521" s="3">
        <f>TRAVI_TEL!H521</f>
        <v>-5.5E-2</v>
      </c>
      <c r="I521" s="3">
        <f>TRAVI_TEL!I521</f>
        <v>-33.656999999999996</v>
      </c>
      <c r="J521" s="3">
        <f>TRAVI_TEL!J521</f>
        <v>-0.52300000000000002</v>
      </c>
      <c r="K521" s="3">
        <f>TRAVI_TEL!K521</f>
        <v>-0.84099999999999997</v>
      </c>
      <c r="L521" s="80">
        <f t="shared" si="51"/>
        <v>-0.57800000000000007</v>
      </c>
      <c r="M521" s="80">
        <f t="shared" si="51"/>
        <v>-34.497999999999998</v>
      </c>
      <c r="N521" s="80">
        <f t="shared" si="52"/>
        <v>-10.927399999999999</v>
      </c>
      <c r="O521" s="80">
        <f t="shared" si="53"/>
        <v>-34.671399999999998</v>
      </c>
      <c r="P521" s="80">
        <f t="shared" si="49"/>
        <v>-67.1434</v>
      </c>
      <c r="Q521" s="80">
        <f t="shared" si="50"/>
        <v>2.1993999999999971</v>
      </c>
      <c r="S521"/>
      <c r="T521" s="4"/>
      <c r="U521" s="4"/>
      <c r="W521" s="3"/>
      <c r="X521" s="3"/>
    </row>
    <row r="522" spans="1:24" ht="15" customHeight="1" x14ac:dyDescent="0.25">
      <c r="A522" s="543">
        <v>9</v>
      </c>
      <c r="B522" s="543">
        <v>5</v>
      </c>
      <c r="C522" s="543">
        <v>11</v>
      </c>
      <c r="D522" s="543">
        <v>5</v>
      </c>
      <c r="E522" s="543" t="s">
        <v>456</v>
      </c>
      <c r="F522" s="3">
        <f>TRAVI_TEL!L522</f>
        <v>-15.771000000000001</v>
      </c>
      <c r="G522" s="3">
        <f>TRAVI_TEL!M522</f>
        <v>-9.8109999999999999</v>
      </c>
      <c r="H522" s="3">
        <f>TRAVI_TEL!H522</f>
        <v>-0.28299999999999997</v>
      </c>
      <c r="I522" s="3">
        <f>TRAVI_TEL!I522</f>
        <v>15.476000000000001</v>
      </c>
      <c r="J522" s="3">
        <f>TRAVI_TEL!J522</f>
        <v>0.61799999999999999</v>
      </c>
      <c r="K522" s="3">
        <f>TRAVI_TEL!K522</f>
        <v>0.99099999999999999</v>
      </c>
      <c r="L522" s="80">
        <f t="shared" si="51"/>
        <v>-0.90100000000000002</v>
      </c>
      <c r="M522" s="80">
        <f t="shared" si="51"/>
        <v>16.467000000000002</v>
      </c>
      <c r="N522" s="80">
        <f t="shared" si="52"/>
        <v>-5.8411</v>
      </c>
      <c r="O522" s="80">
        <f t="shared" si="53"/>
        <v>16.737300000000001</v>
      </c>
      <c r="P522" s="80">
        <f t="shared" si="49"/>
        <v>6.9263000000000012</v>
      </c>
      <c r="Q522" s="80">
        <f t="shared" si="50"/>
        <v>-26.548300000000001</v>
      </c>
      <c r="S522" s="543">
        <v>30</v>
      </c>
      <c r="T522" s="4">
        <f>(ABS(P522)-ABS(P524*S522/200))*SIGN(P522)</f>
        <v>5.5403900000000013</v>
      </c>
      <c r="U522" s="4">
        <f>(ABS(Q522)-ABS(Q524*S522/200))*SIGN(Q522)</f>
        <v>-23.37961</v>
      </c>
      <c r="V522" s="543">
        <v>25</v>
      </c>
      <c r="W522" s="3">
        <f>ABS(MIN(T522:U522)/(0.9*(V522-4)/100*391.3)*10)</f>
        <v>3.1612992642892972</v>
      </c>
      <c r="X522" s="3">
        <f>ABS(MAX(T522:U522)/(0.9*(V522-4)/100*391.3)*10)</f>
        <v>0.74914982888404824</v>
      </c>
    </row>
    <row r="523" spans="1:24" ht="15" customHeight="1" x14ac:dyDescent="0.25">
      <c r="A523" s="543">
        <v>9</v>
      </c>
      <c r="B523" s="543">
        <v>5</v>
      </c>
      <c r="C523" s="543">
        <v>11</v>
      </c>
      <c r="D523" s="543">
        <v>5</v>
      </c>
      <c r="E523" s="543" t="s">
        <v>457</v>
      </c>
      <c r="F523" s="3">
        <f>TRAVI_TEL!L523</f>
        <v>-24.873999999999999</v>
      </c>
      <c r="G523" s="3">
        <f>TRAVI_TEL!M523</f>
        <v>-15.47</v>
      </c>
      <c r="H523" s="3">
        <f>TRAVI_TEL!H523</f>
        <v>0.17299999999999999</v>
      </c>
      <c r="I523" s="3">
        <f>TRAVI_TEL!I523</f>
        <v>-8.8309999999999995</v>
      </c>
      <c r="J523" s="3">
        <f>TRAVI_TEL!J523</f>
        <v>-0.34899999999999998</v>
      </c>
      <c r="K523" s="3">
        <f>TRAVI_TEL!K523</f>
        <v>-0.55900000000000005</v>
      </c>
      <c r="L523" s="80">
        <f t="shared" si="51"/>
        <v>0.52200000000000002</v>
      </c>
      <c r="M523" s="80">
        <f t="shared" si="51"/>
        <v>-9.3899999999999988</v>
      </c>
      <c r="N523" s="80">
        <f t="shared" si="52"/>
        <v>3.3389999999999995</v>
      </c>
      <c r="O523" s="80">
        <f t="shared" si="53"/>
        <v>-9.546599999999998</v>
      </c>
      <c r="P523" s="80">
        <f t="shared" si="49"/>
        <v>-25.016599999999997</v>
      </c>
      <c r="Q523" s="80">
        <f t="shared" si="50"/>
        <v>-5.9234000000000027</v>
      </c>
      <c r="S523" s="543">
        <v>30</v>
      </c>
      <c r="T523" s="4">
        <f>(ABS(P523)-ABS(P525*S523/200))*SIGN(P523)</f>
        <v>-21.464059999999996</v>
      </c>
      <c r="U523" s="4">
        <f>(ABS(Q523)-ABS(Q525*S523/200))*SIGN(Q523)</f>
        <v>-4.1536400000000029</v>
      </c>
      <c r="V523" s="543">
        <v>25</v>
      </c>
      <c r="W523" s="3">
        <f>ABS(MIN(T523:U523)/(0.9*(V523-4)/100*391.3)*10)</f>
        <v>2.9022860982993866</v>
      </c>
      <c r="X523" s="3">
        <f>ABS(MAX(T523:U523)/(0.9*(V523-4)/100*391.3)*10)</f>
        <v>0.56163892708743235</v>
      </c>
    </row>
    <row r="524" spans="1:24" ht="15" customHeight="1" x14ac:dyDescent="0.25">
      <c r="A524" s="543">
        <v>9</v>
      </c>
      <c r="B524" s="543">
        <v>5</v>
      </c>
      <c r="C524" s="543">
        <v>11</v>
      </c>
      <c r="D524" s="543">
        <v>5</v>
      </c>
      <c r="E524" s="543" t="s">
        <v>458</v>
      </c>
      <c r="F524" s="3">
        <f>TRAVI_TEL!L524</f>
        <v>24.387</v>
      </c>
      <c r="G524" s="3">
        <f>TRAVI_TEL!M524</f>
        <v>15.182</v>
      </c>
      <c r="H524" s="3">
        <f>TRAVI_TEL!H524</f>
        <v>0.10299999999999999</v>
      </c>
      <c r="I524" s="3">
        <f>TRAVI_TEL!I524</f>
        <v>-5.4950000000000001</v>
      </c>
      <c r="J524" s="3">
        <f>TRAVI_TEL!J524</f>
        <v>-0.219</v>
      </c>
      <c r="K524" s="3">
        <f>TRAVI_TEL!K524</f>
        <v>-0.35099999999999998</v>
      </c>
      <c r="L524" s="80">
        <f t="shared" si="51"/>
        <v>0.32200000000000001</v>
      </c>
      <c r="M524" s="80">
        <f t="shared" si="51"/>
        <v>-5.8460000000000001</v>
      </c>
      <c r="N524" s="80">
        <f t="shared" si="52"/>
        <v>2.0758000000000001</v>
      </c>
      <c r="O524" s="80">
        <f t="shared" si="53"/>
        <v>-5.9425999999999997</v>
      </c>
      <c r="P524" s="80">
        <f t="shared" si="49"/>
        <v>9.2393999999999998</v>
      </c>
      <c r="Q524" s="80">
        <f t="shared" si="50"/>
        <v>21.124600000000001</v>
      </c>
      <c r="S524"/>
      <c r="T524" s="4"/>
      <c r="U524" s="4"/>
      <c r="W524" s="3"/>
      <c r="X524" s="3"/>
    </row>
    <row r="525" spans="1:24" ht="15" customHeight="1" x14ac:dyDescent="0.25">
      <c r="A525" s="543">
        <v>9</v>
      </c>
      <c r="B525" s="543">
        <v>5</v>
      </c>
      <c r="C525" s="543">
        <v>11</v>
      </c>
      <c r="D525" s="543">
        <v>5</v>
      </c>
      <c r="E525" s="543" t="s">
        <v>459</v>
      </c>
      <c r="F525" s="3">
        <f>TRAVI_TEL!L525</f>
        <v>-28.503</v>
      </c>
      <c r="G525" s="3">
        <f>TRAVI_TEL!M525</f>
        <v>-17.741</v>
      </c>
      <c r="H525" s="3">
        <f>TRAVI_TEL!H525</f>
        <v>0.10299999999999999</v>
      </c>
      <c r="I525" s="3">
        <f>TRAVI_TEL!I525</f>
        <v>-5.4950000000000001</v>
      </c>
      <c r="J525" s="3">
        <f>TRAVI_TEL!J525</f>
        <v>-0.219</v>
      </c>
      <c r="K525" s="3">
        <f>TRAVI_TEL!K525</f>
        <v>-0.35099999999999998</v>
      </c>
      <c r="L525" s="80">
        <f t="shared" si="51"/>
        <v>0.32200000000000001</v>
      </c>
      <c r="M525" s="80">
        <f t="shared" si="51"/>
        <v>-5.8460000000000001</v>
      </c>
      <c r="N525" s="80">
        <f t="shared" si="52"/>
        <v>2.0758000000000001</v>
      </c>
      <c r="O525" s="80">
        <f t="shared" si="53"/>
        <v>-5.9425999999999997</v>
      </c>
      <c r="P525" s="80">
        <f t="shared" si="49"/>
        <v>-23.683599999999998</v>
      </c>
      <c r="Q525" s="80">
        <f t="shared" si="50"/>
        <v>-11.798400000000001</v>
      </c>
      <c r="S525"/>
      <c r="T525" s="4"/>
      <c r="U525" s="4"/>
      <c r="W525" s="3"/>
      <c r="X525" s="3"/>
    </row>
    <row r="526" spans="1:24" ht="15" customHeight="1" x14ac:dyDescent="0.25">
      <c r="A526" s="543">
        <v>9</v>
      </c>
      <c r="B526" s="543">
        <v>5</v>
      </c>
      <c r="C526" s="543">
        <v>11</v>
      </c>
      <c r="D526" s="543">
        <v>4</v>
      </c>
      <c r="E526" s="543" t="s">
        <v>456</v>
      </c>
      <c r="F526" s="3">
        <f>TRAVI_TEL!L526</f>
        <v>-21.266999999999999</v>
      </c>
      <c r="G526" s="3">
        <f>TRAVI_TEL!M526</f>
        <v>-13.645</v>
      </c>
      <c r="H526" s="3">
        <f>TRAVI_TEL!H526</f>
        <v>-1.109</v>
      </c>
      <c r="I526" s="3">
        <f>TRAVI_TEL!I526</f>
        <v>76.435000000000002</v>
      </c>
      <c r="J526" s="3">
        <f>TRAVI_TEL!J526</f>
        <v>3.25</v>
      </c>
      <c r="K526" s="3">
        <f>TRAVI_TEL!K526</f>
        <v>5.2270000000000003</v>
      </c>
      <c r="L526" s="80">
        <f t="shared" si="51"/>
        <v>-4.359</v>
      </c>
      <c r="M526" s="80">
        <f t="shared" si="51"/>
        <v>81.662000000000006</v>
      </c>
      <c r="N526" s="80">
        <f t="shared" si="52"/>
        <v>-28.857599999999998</v>
      </c>
      <c r="O526" s="80">
        <f t="shared" si="53"/>
        <v>82.969700000000003</v>
      </c>
      <c r="P526" s="80">
        <f t="shared" si="49"/>
        <v>69.324700000000007</v>
      </c>
      <c r="Q526" s="80">
        <f t="shared" si="50"/>
        <v>-96.614699999999999</v>
      </c>
      <c r="S526" s="543">
        <v>30</v>
      </c>
      <c r="T526" s="4">
        <f>(ABS(P526)-ABS(P528*S526/200))*SIGN(P526)</f>
        <v>67.350370000000012</v>
      </c>
      <c r="U526" s="4">
        <f>(ABS(Q526)-ABS(Q528*S526/200))*SIGN(Q526)</f>
        <v>-87.815370000000001</v>
      </c>
      <c r="V526" s="543">
        <v>60</v>
      </c>
      <c r="W526" s="3">
        <f>ABS(MIN(T526:U526)/(0.9*(V526-4)/100*391.3)*10)</f>
        <v>4.4527688535163614</v>
      </c>
      <c r="X526" s="3">
        <f>ABS(MAX(T526:U526)/(0.9*(V526-4)/100*391.3)*10)</f>
        <v>3.4150699337576418</v>
      </c>
    </row>
    <row r="527" spans="1:24" ht="15" customHeight="1" x14ac:dyDescent="0.25">
      <c r="A527" s="543">
        <v>9</v>
      </c>
      <c r="B527" s="543">
        <v>5</v>
      </c>
      <c r="C527" s="543">
        <v>11</v>
      </c>
      <c r="D527" s="543">
        <v>4</v>
      </c>
      <c r="E527" s="543" t="s">
        <v>457</v>
      </c>
      <c r="F527" s="3">
        <f>TRAVI_TEL!L527</f>
        <v>-17.649000000000001</v>
      </c>
      <c r="G527" s="3">
        <f>TRAVI_TEL!M527</f>
        <v>-11.564</v>
      </c>
      <c r="H527" s="3">
        <f>TRAVI_TEL!H527</f>
        <v>0.82299999999999995</v>
      </c>
      <c r="I527" s="3">
        <f>TRAVI_TEL!I527</f>
        <v>-59.17</v>
      </c>
      <c r="J527" s="3">
        <f>TRAVI_TEL!J527</f>
        <v>-2.544</v>
      </c>
      <c r="K527" s="3">
        <f>TRAVI_TEL!K527</f>
        <v>-4.0940000000000003</v>
      </c>
      <c r="L527" s="80">
        <f t="shared" si="51"/>
        <v>3.367</v>
      </c>
      <c r="M527" s="80">
        <f t="shared" si="51"/>
        <v>-63.264000000000003</v>
      </c>
      <c r="N527" s="80">
        <f t="shared" si="52"/>
        <v>22.3462</v>
      </c>
      <c r="O527" s="80">
        <f t="shared" si="53"/>
        <v>-64.274100000000004</v>
      </c>
      <c r="P527" s="80">
        <f t="shared" si="49"/>
        <v>-75.838099999999997</v>
      </c>
      <c r="Q527" s="80">
        <f t="shared" si="50"/>
        <v>52.710100000000004</v>
      </c>
      <c r="S527" s="543">
        <v>30</v>
      </c>
      <c r="T527" s="4">
        <f>(ABS(P527)-ABS(P529*S527/200))*SIGN(P527)</f>
        <v>-67.191019999999995</v>
      </c>
      <c r="U527" s="4">
        <f>(ABS(Q527)-ABS(Q529*S527/200))*SIGN(Q527)</f>
        <v>50.583520000000007</v>
      </c>
      <c r="V527" s="543">
        <v>60</v>
      </c>
      <c r="W527" s="3">
        <f>ABS(MIN(T527:U527)/(0.9*(V527-4)/100*391.3)*10)</f>
        <v>3.4069899277540472</v>
      </c>
      <c r="X527" s="3">
        <f>ABS(MAX(T527:U527)/(0.9*(V527-4)/100*391.3)*10)</f>
        <v>2.5648895217001533</v>
      </c>
    </row>
    <row r="528" spans="1:24" ht="15" customHeight="1" x14ac:dyDescent="0.25">
      <c r="A528" s="543">
        <v>9</v>
      </c>
      <c r="B528" s="543">
        <v>5</v>
      </c>
      <c r="C528" s="543">
        <v>11</v>
      </c>
      <c r="D528" s="543">
        <v>4</v>
      </c>
      <c r="E528" s="543" t="s">
        <v>458</v>
      </c>
      <c r="F528" s="3">
        <f>TRAVI_TEL!L528</f>
        <v>34.850999999999999</v>
      </c>
      <c r="G528" s="3">
        <f>TRAVI_TEL!M528</f>
        <v>22.75</v>
      </c>
      <c r="H528" s="3">
        <f>TRAVI_TEL!H528</f>
        <v>0.47099999999999997</v>
      </c>
      <c r="I528" s="3">
        <f>TRAVI_TEL!I528</f>
        <v>-33.073999999999998</v>
      </c>
      <c r="J528" s="3">
        <f>TRAVI_TEL!J528</f>
        <v>-1.413</v>
      </c>
      <c r="K528" s="3">
        <f>TRAVI_TEL!K528</f>
        <v>-2.2730000000000001</v>
      </c>
      <c r="L528" s="80">
        <f t="shared" si="51"/>
        <v>1.8839999999999999</v>
      </c>
      <c r="M528" s="80">
        <f t="shared" si="51"/>
        <v>-35.347000000000001</v>
      </c>
      <c r="N528" s="80">
        <f t="shared" si="52"/>
        <v>12.488100000000001</v>
      </c>
      <c r="O528" s="80">
        <f t="shared" si="53"/>
        <v>-35.912199999999999</v>
      </c>
      <c r="P528" s="80">
        <f t="shared" si="49"/>
        <v>-13.162199999999999</v>
      </c>
      <c r="Q528" s="80">
        <f t="shared" si="50"/>
        <v>58.662199999999999</v>
      </c>
      <c r="S528"/>
      <c r="T528" s="4"/>
      <c r="U528" s="4"/>
      <c r="W528" s="3"/>
      <c r="X528" s="3"/>
    </row>
    <row r="529" spans="1:24" ht="15" customHeight="1" x14ac:dyDescent="0.25">
      <c r="A529" s="543">
        <v>9</v>
      </c>
      <c r="B529" s="543">
        <v>5</v>
      </c>
      <c r="C529" s="543">
        <v>11</v>
      </c>
      <c r="D529" s="543">
        <v>4</v>
      </c>
      <c r="E529" s="543" t="s">
        <v>459</v>
      </c>
      <c r="F529" s="3">
        <f>TRAVI_TEL!L529</f>
        <v>-33.085999999999999</v>
      </c>
      <c r="G529" s="3">
        <f>TRAVI_TEL!M529</f>
        <v>-21.734999999999999</v>
      </c>
      <c r="H529" s="3">
        <f>TRAVI_TEL!H529</f>
        <v>0.47099999999999997</v>
      </c>
      <c r="I529" s="3">
        <f>TRAVI_TEL!I529</f>
        <v>-33.073999999999998</v>
      </c>
      <c r="J529" s="3">
        <f>TRAVI_TEL!J529</f>
        <v>-1.413</v>
      </c>
      <c r="K529" s="3">
        <f>TRAVI_TEL!K529</f>
        <v>-2.2730000000000001</v>
      </c>
      <c r="L529" s="80">
        <f t="shared" si="51"/>
        <v>1.8839999999999999</v>
      </c>
      <c r="M529" s="80">
        <f t="shared" si="51"/>
        <v>-35.347000000000001</v>
      </c>
      <c r="N529" s="80">
        <f t="shared" si="52"/>
        <v>12.488100000000001</v>
      </c>
      <c r="O529" s="80">
        <f t="shared" si="53"/>
        <v>-35.912199999999999</v>
      </c>
      <c r="P529" s="80">
        <f t="shared" si="49"/>
        <v>-57.647199999999998</v>
      </c>
      <c r="Q529" s="80">
        <f t="shared" si="50"/>
        <v>14.177199999999999</v>
      </c>
      <c r="S529"/>
      <c r="T529" s="4"/>
      <c r="U529" s="4"/>
      <c r="W529" s="3"/>
      <c r="X529" s="3"/>
    </row>
    <row r="530" spans="1:24" ht="15" customHeight="1" x14ac:dyDescent="0.25">
      <c r="A530" s="543">
        <v>9</v>
      </c>
      <c r="B530" s="543">
        <v>5</v>
      </c>
      <c r="C530" s="543">
        <v>11</v>
      </c>
      <c r="D530" s="543">
        <v>3</v>
      </c>
      <c r="E530" s="543" t="s">
        <v>456</v>
      </c>
      <c r="F530" s="3">
        <f>TRAVI_TEL!L530</f>
        <v>-14.754</v>
      </c>
      <c r="G530" s="3">
        <f>TRAVI_TEL!M530</f>
        <v>-9.7439999999999998</v>
      </c>
      <c r="H530" s="3">
        <f>TRAVI_TEL!H530</f>
        <v>-0.877</v>
      </c>
      <c r="I530" s="3">
        <f>TRAVI_TEL!I530</f>
        <v>119.43300000000001</v>
      </c>
      <c r="J530" s="3">
        <f>TRAVI_TEL!J530</f>
        <v>5.1890000000000001</v>
      </c>
      <c r="K530" s="3">
        <f>TRAVI_TEL!K530</f>
        <v>8.359</v>
      </c>
      <c r="L530" s="80">
        <f t="shared" si="51"/>
        <v>-6.0659999999999998</v>
      </c>
      <c r="M530" s="80">
        <f t="shared" si="51"/>
        <v>127.792</v>
      </c>
      <c r="N530" s="80">
        <f t="shared" si="52"/>
        <v>-44.403600000000004</v>
      </c>
      <c r="O530" s="80">
        <f t="shared" si="53"/>
        <v>129.61179999999999</v>
      </c>
      <c r="P530" s="80">
        <f t="shared" si="49"/>
        <v>119.86779999999999</v>
      </c>
      <c r="Q530" s="80">
        <f t="shared" si="50"/>
        <v>-139.35579999999999</v>
      </c>
      <c r="S530" s="543">
        <v>30</v>
      </c>
      <c r="T530" s="4">
        <f>(ABS(P530)-ABS(P532*S530/200))*SIGN(P530)</f>
        <v>113.96093499999999</v>
      </c>
      <c r="U530" s="4">
        <f>(ABS(Q530)-ABS(Q532*S530/200))*SIGN(Q530)</f>
        <v>-126.71213499999999</v>
      </c>
      <c r="V530" s="543">
        <v>70</v>
      </c>
      <c r="W530" s="3">
        <f>ABS(MIN(T530:U530)/(0.9*(V530-4)/100*391.3)*10)</f>
        <v>5.45157405041126</v>
      </c>
      <c r="X530" s="3">
        <f>ABS(MAX(T530:U530)/(0.9*(V530-4)/100*391.3)*10)</f>
        <v>4.9029753622776875</v>
      </c>
    </row>
    <row r="531" spans="1:24" ht="15" customHeight="1" x14ac:dyDescent="0.25">
      <c r="A531" s="543">
        <v>9</v>
      </c>
      <c r="B531" s="543">
        <v>5</v>
      </c>
      <c r="C531" s="543">
        <v>11</v>
      </c>
      <c r="D531" s="543">
        <v>3</v>
      </c>
      <c r="E531" s="543" t="s">
        <v>457</v>
      </c>
      <c r="F531" s="3">
        <f>TRAVI_TEL!L531</f>
        <v>-23.390999999999998</v>
      </c>
      <c r="G531" s="3">
        <f>TRAVI_TEL!M531</f>
        <v>-15.170999999999999</v>
      </c>
      <c r="H531" s="3">
        <f>TRAVI_TEL!H531</f>
        <v>0.85899999999999999</v>
      </c>
      <c r="I531" s="3">
        <f>TRAVI_TEL!I531</f>
        <v>-114.184</v>
      </c>
      <c r="J531" s="3">
        <f>TRAVI_TEL!J531</f>
        <v>-4.9560000000000004</v>
      </c>
      <c r="K531" s="3">
        <f>TRAVI_TEL!K531</f>
        <v>-7.9829999999999997</v>
      </c>
      <c r="L531" s="80">
        <f t="shared" si="51"/>
        <v>5.8150000000000004</v>
      </c>
      <c r="M531" s="80">
        <f t="shared" si="51"/>
        <v>-122.167</v>
      </c>
      <c r="N531" s="80">
        <f t="shared" si="52"/>
        <v>42.4651</v>
      </c>
      <c r="O531" s="80">
        <f t="shared" si="53"/>
        <v>-123.9115</v>
      </c>
      <c r="P531" s="80">
        <f t="shared" si="49"/>
        <v>-139.08250000000001</v>
      </c>
      <c r="Q531" s="80">
        <f t="shared" si="50"/>
        <v>108.7405</v>
      </c>
      <c r="S531" s="543">
        <v>30</v>
      </c>
      <c r="T531" s="4">
        <f>(ABS(P531)-ABS(P533*S531/200))*SIGN(P531)</f>
        <v>-126.04163500000001</v>
      </c>
      <c r="U531" s="4">
        <f>(ABS(Q531)-ABS(Q533*S531/200))*SIGN(Q531)</f>
        <v>103.230835</v>
      </c>
      <c r="V531" s="543">
        <v>70</v>
      </c>
      <c r="W531" s="3">
        <f>ABS(MIN(T531:U531)/(0.9*(V531-4)/100*391.3)*10)</f>
        <v>5.4227269285408832</v>
      </c>
      <c r="X531" s="3">
        <f>ABS(MAX(T531:U531)/(0.9*(V531-4)/100*391.3)*10)</f>
        <v>4.4413310634240863</v>
      </c>
    </row>
    <row r="532" spans="1:24" ht="15" customHeight="1" x14ac:dyDescent="0.25">
      <c r="A532" s="543">
        <v>9</v>
      </c>
      <c r="B532" s="543">
        <v>5</v>
      </c>
      <c r="C532" s="543">
        <v>11</v>
      </c>
      <c r="D532" s="543">
        <v>3</v>
      </c>
      <c r="E532" s="543" t="s">
        <v>458</v>
      </c>
      <c r="F532" s="3">
        <f>TRAVI_TEL!L532</f>
        <v>33.850999999999999</v>
      </c>
      <c r="G532" s="3">
        <f>TRAVI_TEL!M532</f>
        <v>22.456</v>
      </c>
      <c r="H532" s="3">
        <f>TRAVI_TEL!H532</f>
        <v>0.42299999999999999</v>
      </c>
      <c r="I532" s="3">
        <f>TRAVI_TEL!I532</f>
        <v>-56.98</v>
      </c>
      <c r="J532" s="3">
        <f>TRAVI_TEL!J532</f>
        <v>-2.4740000000000002</v>
      </c>
      <c r="K532" s="3">
        <f>TRAVI_TEL!K532</f>
        <v>-3.9860000000000002</v>
      </c>
      <c r="L532" s="80">
        <f t="shared" si="51"/>
        <v>2.8970000000000002</v>
      </c>
      <c r="M532" s="80">
        <f t="shared" si="51"/>
        <v>-60.965999999999994</v>
      </c>
      <c r="N532" s="80">
        <f t="shared" si="52"/>
        <v>21.186799999999998</v>
      </c>
      <c r="O532" s="80">
        <f t="shared" si="53"/>
        <v>-61.835099999999997</v>
      </c>
      <c r="P532" s="80">
        <f t="shared" si="49"/>
        <v>-39.379099999999994</v>
      </c>
      <c r="Q532" s="80">
        <f t="shared" si="50"/>
        <v>84.2911</v>
      </c>
      <c r="S532"/>
      <c r="T532" s="4"/>
      <c r="U532" s="4"/>
      <c r="W532" s="3"/>
      <c r="X532" s="3"/>
    </row>
    <row r="533" spans="1:24" ht="15" customHeight="1" x14ac:dyDescent="0.25">
      <c r="A533" s="543">
        <v>9</v>
      </c>
      <c r="B533" s="543">
        <v>5</v>
      </c>
      <c r="C533" s="543">
        <v>11</v>
      </c>
      <c r="D533" s="543">
        <v>3</v>
      </c>
      <c r="E533" s="543" t="s">
        <v>459</v>
      </c>
      <c r="F533" s="3">
        <f>TRAVI_TEL!L533</f>
        <v>-38.063000000000002</v>
      </c>
      <c r="G533" s="3">
        <f>TRAVI_TEL!M533</f>
        <v>-25.103999999999999</v>
      </c>
      <c r="H533" s="3">
        <f>TRAVI_TEL!H533</f>
        <v>0.42299999999999999</v>
      </c>
      <c r="I533" s="3">
        <f>TRAVI_TEL!I533</f>
        <v>-56.98</v>
      </c>
      <c r="J533" s="3">
        <f>TRAVI_TEL!J533</f>
        <v>-2.4740000000000002</v>
      </c>
      <c r="K533" s="3">
        <f>TRAVI_TEL!K533</f>
        <v>-3.9860000000000002</v>
      </c>
      <c r="L533" s="80">
        <f t="shared" si="51"/>
        <v>2.8970000000000002</v>
      </c>
      <c r="M533" s="80">
        <f t="shared" si="51"/>
        <v>-60.965999999999994</v>
      </c>
      <c r="N533" s="80">
        <f t="shared" si="52"/>
        <v>21.186799999999998</v>
      </c>
      <c r="O533" s="80">
        <f t="shared" si="53"/>
        <v>-61.835099999999997</v>
      </c>
      <c r="P533" s="80">
        <f t="shared" si="49"/>
        <v>-86.939099999999996</v>
      </c>
      <c r="Q533" s="80">
        <f t="shared" si="50"/>
        <v>36.731099999999998</v>
      </c>
      <c r="S533"/>
      <c r="T533" s="4"/>
      <c r="U533" s="4"/>
      <c r="W533" s="3"/>
      <c r="X533" s="3"/>
    </row>
    <row r="534" spans="1:24" ht="15" customHeight="1" x14ac:dyDescent="0.25">
      <c r="A534" s="543">
        <v>9</v>
      </c>
      <c r="B534" s="543">
        <v>5</v>
      </c>
      <c r="C534" s="543">
        <v>11</v>
      </c>
      <c r="D534" s="543">
        <v>2</v>
      </c>
      <c r="E534" s="543" t="s">
        <v>456</v>
      </c>
      <c r="F534" s="3">
        <f>TRAVI_TEL!L534</f>
        <v>-14.542</v>
      </c>
      <c r="G534" s="3">
        <f>TRAVI_TEL!M534</f>
        <v>-9.6530000000000005</v>
      </c>
      <c r="H534" s="3">
        <f>TRAVI_TEL!H534</f>
        <v>0.72799999999999998</v>
      </c>
      <c r="I534" s="3">
        <f>TRAVI_TEL!I534</f>
        <v>150.047</v>
      </c>
      <c r="J534" s="3">
        <f>TRAVI_TEL!J534</f>
        <v>6.3179999999999996</v>
      </c>
      <c r="K534" s="3">
        <f>TRAVI_TEL!K534</f>
        <v>10.170999999999999</v>
      </c>
      <c r="L534" s="80">
        <f t="shared" si="51"/>
        <v>7.0459999999999994</v>
      </c>
      <c r="M534" s="80">
        <f t="shared" si="51"/>
        <v>160.21799999999999</v>
      </c>
      <c r="N534" s="80">
        <f t="shared" si="52"/>
        <v>55.111399999999996</v>
      </c>
      <c r="O534" s="80">
        <f t="shared" si="53"/>
        <v>162.33179999999999</v>
      </c>
      <c r="P534" s="80">
        <f t="shared" si="49"/>
        <v>152.6788</v>
      </c>
      <c r="Q534" s="80">
        <f t="shared" si="50"/>
        <v>-171.98479999999998</v>
      </c>
      <c r="S534" s="543">
        <v>30</v>
      </c>
      <c r="T534" s="4">
        <f>(ABS(P534)-ABS(P536*S534/200))*SIGN(P534)</f>
        <v>144.47915499999999</v>
      </c>
      <c r="U534" s="4">
        <f>(ABS(Q534)-ABS(Q536*S534/200))*SIGN(Q534)</f>
        <v>-157.09365499999998</v>
      </c>
      <c r="V534" s="543">
        <v>70</v>
      </c>
      <c r="W534" s="3">
        <f>ABS(MIN(T534:U534)/(0.9*(V534-4)/100*391.3)*10)</f>
        <v>6.7586872645012175</v>
      </c>
      <c r="X534" s="3">
        <f>ABS(MAX(T534:U534)/(0.9*(V534-4)/100*391.3)*10)</f>
        <v>6.2159698613186984</v>
      </c>
    </row>
    <row r="535" spans="1:24" ht="15" customHeight="1" x14ac:dyDescent="0.25">
      <c r="A535" s="543">
        <v>9</v>
      </c>
      <c r="B535" s="543">
        <v>5</v>
      </c>
      <c r="C535" s="543">
        <v>11</v>
      </c>
      <c r="D535" s="543">
        <v>2</v>
      </c>
      <c r="E535" s="543" t="s">
        <v>457</v>
      </c>
      <c r="F535" s="3">
        <f>TRAVI_TEL!L535</f>
        <v>-24.238</v>
      </c>
      <c r="G535" s="3">
        <f>TRAVI_TEL!M535</f>
        <v>-15.701000000000001</v>
      </c>
      <c r="H535" s="3">
        <f>TRAVI_TEL!H535</f>
        <v>-0.68700000000000006</v>
      </c>
      <c r="I535" s="3">
        <f>TRAVI_TEL!I535</f>
        <v>-141.64599999999999</v>
      </c>
      <c r="J535" s="3">
        <f>TRAVI_TEL!J535</f>
        <v>-5.9640000000000004</v>
      </c>
      <c r="K535" s="3">
        <f>TRAVI_TEL!K535</f>
        <v>-9.6010000000000009</v>
      </c>
      <c r="L535" s="80">
        <f t="shared" si="51"/>
        <v>-6.6510000000000007</v>
      </c>
      <c r="M535" s="80">
        <f t="shared" si="51"/>
        <v>-151.24699999999999</v>
      </c>
      <c r="N535" s="80">
        <f t="shared" si="52"/>
        <v>-52.025099999999995</v>
      </c>
      <c r="O535" s="80">
        <f t="shared" si="53"/>
        <v>-153.24229999999997</v>
      </c>
      <c r="P535" s="80">
        <f t="shared" ref="P535:P598" si="54">G535+O535</f>
        <v>-168.94329999999997</v>
      </c>
      <c r="Q535" s="80">
        <f t="shared" ref="Q535:Q598" si="55">G535-O535</f>
        <v>137.54129999999998</v>
      </c>
      <c r="S535" s="543">
        <v>30</v>
      </c>
      <c r="T535" s="4">
        <f>(ABS(P535)-ABS(P537*S535/200))*SIGN(P535)</f>
        <v>-153.60965499999998</v>
      </c>
      <c r="U535" s="4">
        <f>(ABS(Q535)-ABS(Q537*S535/200))*SIGN(Q535)</f>
        <v>129.78415499999997</v>
      </c>
      <c r="V535" s="543">
        <v>70</v>
      </c>
      <c r="W535" s="3">
        <f>ABS(MIN(T535:U535)/(0.9*(V535-4)/100*391.3)*10)</f>
        <v>6.6087940913522303</v>
      </c>
      <c r="X535" s="3">
        <f>ABS(MAX(T535:U535)/(0.9*(V535-4)/100*391.3)*10)</f>
        <v>5.5837424849052741</v>
      </c>
    </row>
    <row r="536" spans="1:24" ht="15" customHeight="1" x14ac:dyDescent="0.25">
      <c r="A536" s="543">
        <v>9</v>
      </c>
      <c r="B536" s="543">
        <v>5</v>
      </c>
      <c r="C536" s="543">
        <v>11</v>
      </c>
      <c r="D536" s="543">
        <v>2</v>
      </c>
      <c r="E536" s="543" t="s">
        <v>458</v>
      </c>
      <c r="F536" s="3">
        <f>TRAVI_TEL!L536</f>
        <v>33.591999999999999</v>
      </c>
      <c r="G536" s="3">
        <f>TRAVI_TEL!M536</f>
        <v>22.305</v>
      </c>
      <c r="H536" s="3">
        <f>TRAVI_TEL!H536</f>
        <v>-0.34499999999999997</v>
      </c>
      <c r="I536" s="3">
        <f>TRAVI_TEL!I536</f>
        <v>-71.144000000000005</v>
      </c>
      <c r="J536" s="3">
        <f>TRAVI_TEL!J536</f>
        <v>-2.996</v>
      </c>
      <c r="K536" s="3">
        <f>TRAVI_TEL!K536</f>
        <v>-4.8230000000000004</v>
      </c>
      <c r="L536" s="80">
        <f t="shared" si="51"/>
        <v>-3.3410000000000002</v>
      </c>
      <c r="M536" s="80">
        <f t="shared" si="51"/>
        <v>-75.967000000000013</v>
      </c>
      <c r="N536" s="80">
        <f t="shared" si="52"/>
        <v>-26.131100000000004</v>
      </c>
      <c r="O536" s="80">
        <f t="shared" si="53"/>
        <v>-76.969300000000018</v>
      </c>
      <c r="P536" s="80">
        <f t="shared" si="54"/>
        <v>-54.664300000000019</v>
      </c>
      <c r="Q536" s="80">
        <f t="shared" si="55"/>
        <v>99.274300000000011</v>
      </c>
      <c r="S536"/>
      <c r="T536" s="4"/>
      <c r="U536" s="4"/>
      <c r="W536" s="3"/>
      <c r="X536" s="3"/>
    </row>
    <row r="537" spans="1:24" ht="15" customHeight="1" x14ac:dyDescent="0.25">
      <c r="A537" s="543">
        <v>9</v>
      </c>
      <c r="B537" s="543">
        <v>5</v>
      </c>
      <c r="C537" s="543">
        <v>11</v>
      </c>
      <c r="D537" s="543">
        <v>2</v>
      </c>
      <c r="E537" s="543" t="s">
        <v>459</v>
      </c>
      <c r="F537" s="3">
        <f>TRAVI_TEL!L537</f>
        <v>-38.322000000000003</v>
      </c>
      <c r="G537" s="3">
        <f>TRAVI_TEL!M537</f>
        <v>-25.254999999999999</v>
      </c>
      <c r="H537" s="3">
        <f>TRAVI_TEL!H537</f>
        <v>-0.34499999999999997</v>
      </c>
      <c r="I537" s="3">
        <f>TRAVI_TEL!I537</f>
        <v>-71.144000000000005</v>
      </c>
      <c r="J537" s="3">
        <f>TRAVI_TEL!J537</f>
        <v>-2.996</v>
      </c>
      <c r="K537" s="3">
        <f>TRAVI_TEL!K537</f>
        <v>-4.8230000000000004</v>
      </c>
      <c r="L537" s="80">
        <f t="shared" si="51"/>
        <v>-3.3410000000000002</v>
      </c>
      <c r="M537" s="80">
        <f t="shared" si="51"/>
        <v>-75.967000000000013</v>
      </c>
      <c r="N537" s="80">
        <f t="shared" si="52"/>
        <v>-26.131100000000004</v>
      </c>
      <c r="O537" s="80">
        <f t="shared" si="53"/>
        <v>-76.969300000000018</v>
      </c>
      <c r="P537" s="80">
        <f t="shared" si="54"/>
        <v>-102.22430000000001</v>
      </c>
      <c r="Q537" s="80">
        <f t="shared" si="55"/>
        <v>51.714300000000023</v>
      </c>
      <c r="S537"/>
      <c r="T537" s="4"/>
      <c r="U537" s="4"/>
      <c r="W537" s="3"/>
      <c r="X537" s="3"/>
    </row>
    <row r="538" spans="1:24" ht="15" customHeight="1" x14ac:dyDescent="0.25">
      <c r="A538" s="543">
        <v>9</v>
      </c>
      <c r="B538" s="543">
        <v>5</v>
      </c>
      <c r="C538" s="543">
        <v>11</v>
      </c>
      <c r="D538" s="543">
        <v>1</v>
      </c>
      <c r="E538" s="543" t="s">
        <v>456</v>
      </c>
      <c r="F538" s="3">
        <f>TRAVI_TEL!L538</f>
        <v>-11.483000000000001</v>
      </c>
      <c r="G538" s="3">
        <f>TRAVI_TEL!M538</f>
        <v>-7.6630000000000003</v>
      </c>
      <c r="H538" s="3">
        <f>TRAVI_TEL!H538</f>
        <v>0.67300000000000004</v>
      </c>
      <c r="I538" s="3">
        <f>TRAVI_TEL!I538</f>
        <v>141.685</v>
      </c>
      <c r="J538" s="3">
        <f>TRAVI_TEL!J538</f>
        <v>5.81</v>
      </c>
      <c r="K538" s="3">
        <f>TRAVI_TEL!K538</f>
        <v>9.35</v>
      </c>
      <c r="L538" s="80">
        <f t="shared" si="51"/>
        <v>6.4829999999999997</v>
      </c>
      <c r="M538" s="80">
        <f t="shared" si="51"/>
        <v>151.035</v>
      </c>
      <c r="N538" s="80">
        <f t="shared" si="52"/>
        <v>51.793499999999995</v>
      </c>
      <c r="O538" s="80">
        <f t="shared" si="53"/>
        <v>152.97989999999999</v>
      </c>
      <c r="P538" s="80">
        <f t="shared" si="54"/>
        <v>145.31689999999998</v>
      </c>
      <c r="Q538" s="80">
        <f t="shared" si="55"/>
        <v>-160.6429</v>
      </c>
      <c r="S538" s="543">
        <v>30</v>
      </c>
      <c r="T538" s="4">
        <f>(ABS(P538)-ABS(P540*S538/200))*SIGN(P538)</f>
        <v>137.73250999999996</v>
      </c>
      <c r="U538" s="4">
        <f>(ABS(Q538)-ABS(Q540*S538/200))*SIGN(Q538)</f>
        <v>-146.55270999999999</v>
      </c>
      <c r="V538" s="543">
        <v>70</v>
      </c>
      <c r="W538" s="3">
        <f>ABS(MIN(T538:U538)/(0.9*(V538-4)/100*391.3)*10)</f>
        <v>6.3051810377391773</v>
      </c>
      <c r="X538" s="3">
        <f>ABS(MAX(T538:U538)/(0.9*(V538-4)/100*391.3)*10)</f>
        <v>5.9257069373348426</v>
      </c>
    </row>
    <row r="539" spans="1:24" ht="15" customHeight="1" x14ac:dyDescent="0.25">
      <c r="A539" s="543">
        <v>9</v>
      </c>
      <c r="B539" s="543">
        <v>5</v>
      </c>
      <c r="C539" s="543">
        <v>11</v>
      </c>
      <c r="D539" s="543">
        <v>1</v>
      </c>
      <c r="E539" s="543" t="s">
        <v>457</v>
      </c>
      <c r="F539" s="3">
        <f>TRAVI_TEL!L539</f>
        <v>-25.204999999999998</v>
      </c>
      <c r="G539" s="3">
        <f>TRAVI_TEL!M539</f>
        <v>-16.248000000000001</v>
      </c>
      <c r="H539" s="3">
        <f>TRAVI_TEL!H539</f>
        <v>-0.63100000000000001</v>
      </c>
      <c r="I539" s="3">
        <f>TRAVI_TEL!I539</f>
        <v>-132.66300000000001</v>
      </c>
      <c r="J539" s="3">
        <f>TRAVI_TEL!J539</f>
        <v>-5.4409999999999998</v>
      </c>
      <c r="K539" s="3">
        <f>TRAVI_TEL!K539</f>
        <v>-8.7550000000000008</v>
      </c>
      <c r="L539" s="80">
        <f t="shared" si="51"/>
        <v>-6.0720000000000001</v>
      </c>
      <c r="M539" s="80">
        <f t="shared" si="51"/>
        <v>-141.41800000000001</v>
      </c>
      <c r="N539" s="80">
        <f t="shared" si="52"/>
        <v>-48.497400000000006</v>
      </c>
      <c r="O539" s="80">
        <f t="shared" si="53"/>
        <v>-143.2396</v>
      </c>
      <c r="P539" s="80">
        <f t="shared" si="54"/>
        <v>-159.48759999999999</v>
      </c>
      <c r="Q539" s="80">
        <f t="shared" si="55"/>
        <v>126.99159999999999</v>
      </c>
      <c r="S539" s="543">
        <v>30</v>
      </c>
      <c r="T539" s="4">
        <f>(ABS(P539)-ABS(P541*S539/200))*SIGN(P539)</f>
        <v>-144.76920999999999</v>
      </c>
      <c r="U539" s="4">
        <f>(ABS(Q539)-ABS(Q541*S539/200))*SIGN(Q539)</f>
        <v>120.03540999999998</v>
      </c>
      <c r="V539" s="543">
        <v>70</v>
      </c>
      <c r="W539" s="3">
        <f>ABS(MIN(T539:U539)/(0.9*(V539-4)/100*391.3)*10)</f>
        <v>6.228448984262938</v>
      </c>
      <c r="X539" s="3">
        <f>ABS(MAX(T539:U539)/(0.9*(V539-4)/100*391.3)*10)</f>
        <v>5.1643193154821052</v>
      </c>
    </row>
    <row r="540" spans="1:24" ht="15" customHeight="1" x14ac:dyDescent="0.25">
      <c r="A540" s="543">
        <v>9</v>
      </c>
      <c r="B540" s="543">
        <v>5</v>
      </c>
      <c r="C540" s="543">
        <v>11</v>
      </c>
      <c r="D540" s="543">
        <v>1</v>
      </c>
      <c r="E540" s="543" t="s">
        <v>458</v>
      </c>
      <c r="F540" s="3">
        <f>TRAVI_TEL!L540</f>
        <v>32.61</v>
      </c>
      <c r="G540" s="3">
        <f>TRAVI_TEL!M540</f>
        <v>21.686</v>
      </c>
      <c r="H540" s="3">
        <f>TRAVI_TEL!H540</f>
        <v>-0.318</v>
      </c>
      <c r="I540" s="3">
        <f>TRAVI_TEL!I540</f>
        <v>-66.914000000000001</v>
      </c>
      <c r="J540" s="3">
        <f>TRAVI_TEL!J540</f>
        <v>-2.7440000000000002</v>
      </c>
      <c r="K540" s="3">
        <f>TRAVI_TEL!K540</f>
        <v>-4.4160000000000004</v>
      </c>
      <c r="L540" s="80">
        <f t="shared" si="51"/>
        <v>-3.0620000000000003</v>
      </c>
      <c r="M540" s="80">
        <f t="shared" si="51"/>
        <v>-71.33</v>
      </c>
      <c r="N540" s="80">
        <f t="shared" si="52"/>
        <v>-24.460999999999999</v>
      </c>
      <c r="O540" s="80">
        <f t="shared" si="53"/>
        <v>-72.248599999999996</v>
      </c>
      <c r="P540" s="80">
        <f t="shared" si="54"/>
        <v>-50.562599999999996</v>
      </c>
      <c r="Q540" s="80">
        <f t="shared" si="55"/>
        <v>93.934599999999989</v>
      </c>
      <c r="S540"/>
      <c r="T540" s="4"/>
      <c r="U540" s="4"/>
      <c r="W540" s="3"/>
      <c r="X540" s="3"/>
    </row>
    <row r="541" spans="1:24" ht="15" customHeight="1" x14ac:dyDescent="0.25">
      <c r="A541" s="543">
        <v>9</v>
      </c>
      <c r="B541" s="543">
        <v>5</v>
      </c>
      <c r="C541" s="543">
        <v>11</v>
      </c>
      <c r="D541" s="543">
        <v>1</v>
      </c>
      <c r="E541" s="543" t="s">
        <v>459</v>
      </c>
      <c r="F541" s="3">
        <f>TRAVI_TEL!L541</f>
        <v>-39.304000000000002</v>
      </c>
      <c r="G541" s="3">
        <f>TRAVI_TEL!M541</f>
        <v>-25.873999999999999</v>
      </c>
      <c r="H541" s="3">
        <f>TRAVI_TEL!H541</f>
        <v>-0.318</v>
      </c>
      <c r="I541" s="3">
        <f>TRAVI_TEL!I541</f>
        <v>-66.914000000000001</v>
      </c>
      <c r="J541" s="3">
        <f>TRAVI_TEL!J541</f>
        <v>-2.7440000000000002</v>
      </c>
      <c r="K541" s="3">
        <f>TRAVI_TEL!K541</f>
        <v>-4.4160000000000004</v>
      </c>
      <c r="L541" s="80">
        <f t="shared" si="51"/>
        <v>-3.0620000000000003</v>
      </c>
      <c r="M541" s="80">
        <f t="shared" si="51"/>
        <v>-71.33</v>
      </c>
      <c r="N541" s="80">
        <f t="shared" si="52"/>
        <v>-24.460999999999999</v>
      </c>
      <c r="O541" s="80">
        <f t="shared" si="53"/>
        <v>-72.248599999999996</v>
      </c>
      <c r="P541" s="80">
        <f t="shared" si="54"/>
        <v>-98.122599999999991</v>
      </c>
      <c r="Q541" s="80">
        <f t="shared" si="55"/>
        <v>46.374600000000001</v>
      </c>
      <c r="S541"/>
      <c r="T541" s="4"/>
      <c r="U541" s="4"/>
      <c r="W541" s="3"/>
      <c r="X541" s="3"/>
    </row>
    <row r="542" spans="1:24" ht="15" customHeight="1" x14ac:dyDescent="0.25">
      <c r="A542" s="543">
        <v>9</v>
      </c>
      <c r="B542" s="543">
        <v>11</v>
      </c>
      <c r="C542" s="543">
        <v>17</v>
      </c>
      <c r="D542" s="543">
        <v>5</v>
      </c>
      <c r="E542" s="543" t="s">
        <v>456</v>
      </c>
      <c r="F542" s="3">
        <f>TRAVI_TEL!L542</f>
        <v>-37.645000000000003</v>
      </c>
      <c r="G542" s="3">
        <f>TRAVI_TEL!M542</f>
        <v>-23.225999999999999</v>
      </c>
      <c r="H542" s="3">
        <f>TRAVI_TEL!H542</f>
        <v>-9.9000000000000005E-2</v>
      </c>
      <c r="I542" s="3">
        <f>TRAVI_TEL!I542</f>
        <v>6.5039999999999996</v>
      </c>
      <c r="J542" s="3">
        <f>TRAVI_TEL!J542</f>
        <v>0.26100000000000001</v>
      </c>
      <c r="K542" s="3">
        <f>TRAVI_TEL!K542</f>
        <v>0.41899999999999998</v>
      </c>
      <c r="L542" s="80">
        <f t="shared" si="51"/>
        <v>-0.36</v>
      </c>
      <c r="M542" s="80">
        <f t="shared" si="51"/>
        <v>6.9229999999999992</v>
      </c>
      <c r="N542" s="80">
        <f t="shared" si="52"/>
        <v>-2.4368999999999996</v>
      </c>
      <c r="O542" s="80">
        <f t="shared" si="53"/>
        <v>7.0309999999999988</v>
      </c>
      <c r="P542" s="80">
        <f t="shared" si="54"/>
        <v>-16.195</v>
      </c>
      <c r="Q542" s="80">
        <f t="shared" si="55"/>
        <v>-30.256999999999998</v>
      </c>
      <c r="S542" s="543">
        <v>30</v>
      </c>
      <c r="T542" s="4">
        <f>(ABS(F542)-ABS(F544*S542/200))*SIGN(F542)</f>
        <v>-29.869750000000003</v>
      </c>
      <c r="U542" s="4">
        <f>(ABS(F542)-ABS(F544*S542/200))*SIGN(F542)</f>
        <v>-29.869750000000003</v>
      </c>
      <c r="V542" s="543">
        <v>25</v>
      </c>
      <c r="W542" s="3">
        <f>ABS(MIN(T542:U542)/(0.9*(V542-4)/100*391.3)*10)</f>
        <v>4.03887056710977</v>
      </c>
      <c r="X542" s="3">
        <f>ABS(MAX(T542:U542)/(0.9*(V542-4)/100*391.3)*10)</f>
        <v>4.03887056710977</v>
      </c>
    </row>
    <row r="543" spans="1:24" ht="15" customHeight="1" x14ac:dyDescent="0.25">
      <c r="A543" s="543">
        <v>9</v>
      </c>
      <c r="B543" s="543">
        <v>11</v>
      </c>
      <c r="C543" s="543">
        <v>17</v>
      </c>
      <c r="D543" s="543">
        <v>5</v>
      </c>
      <c r="E543" s="543" t="s">
        <v>457</v>
      </c>
      <c r="F543" s="3">
        <f>TRAVI_TEL!L543</f>
        <v>-41.649000000000001</v>
      </c>
      <c r="G543" s="3">
        <f>TRAVI_TEL!M543</f>
        <v>-25.69</v>
      </c>
      <c r="H543" s="3">
        <f>TRAVI_TEL!H543</f>
        <v>0.115</v>
      </c>
      <c r="I543" s="3">
        <f>TRAVI_TEL!I543</f>
        <v>-7.2220000000000004</v>
      </c>
      <c r="J543" s="3">
        <f>TRAVI_TEL!J543</f>
        <v>-0.28499999999999998</v>
      </c>
      <c r="K543" s="3">
        <f>TRAVI_TEL!K543</f>
        <v>-0.45600000000000002</v>
      </c>
      <c r="L543" s="80">
        <f t="shared" si="51"/>
        <v>0.39999999999999997</v>
      </c>
      <c r="M543" s="80">
        <f t="shared" si="51"/>
        <v>-7.6780000000000008</v>
      </c>
      <c r="N543" s="80">
        <f t="shared" si="52"/>
        <v>2.7034000000000002</v>
      </c>
      <c r="O543" s="80">
        <f t="shared" si="53"/>
        <v>-7.7980000000000009</v>
      </c>
      <c r="P543" s="80">
        <f t="shared" si="54"/>
        <v>-33.488</v>
      </c>
      <c r="Q543" s="80">
        <f t="shared" si="55"/>
        <v>-17.891999999999999</v>
      </c>
      <c r="S543" s="543">
        <v>60</v>
      </c>
      <c r="T543" s="4">
        <f>(ABS(F543)-ABS(F545*S543/200))*SIGN(F543)</f>
        <v>-25.587299999999999</v>
      </c>
      <c r="U543" s="4">
        <f>(ABS(F543)-ABS(F545*S543/200))*SIGN(F543)</f>
        <v>-25.587299999999999</v>
      </c>
      <c r="V543" s="554">
        <v>25</v>
      </c>
      <c r="W543" s="3">
        <f>ABS(MIN(T543:U543)/(0.9*(V543-4)/100*391.3)*10)</f>
        <v>3.4598144564921967</v>
      </c>
      <c r="X543" s="3">
        <f>ABS(MAX(T543:U543)/(0.9*(V543-4)/100*391.3)*10)</f>
        <v>3.4598144564921967</v>
      </c>
    </row>
    <row r="544" spans="1:24" ht="15" customHeight="1" x14ac:dyDescent="0.25">
      <c r="A544" s="543">
        <v>9</v>
      </c>
      <c r="B544" s="543">
        <v>11</v>
      </c>
      <c r="C544" s="543">
        <v>17</v>
      </c>
      <c r="D544" s="543">
        <v>5</v>
      </c>
      <c r="E544" s="543" t="s">
        <v>458</v>
      </c>
      <c r="F544" s="3">
        <f>TRAVI_TEL!L544</f>
        <v>51.835000000000001</v>
      </c>
      <c r="G544" s="3">
        <f>TRAVI_TEL!M544</f>
        <v>31.975999999999999</v>
      </c>
      <c r="H544" s="3">
        <f>TRAVI_TEL!H544</f>
        <v>4.5999999999999999E-2</v>
      </c>
      <c r="I544" s="3">
        <f>TRAVI_TEL!I544</f>
        <v>-2.92</v>
      </c>
      <c r="J544" s="3">
        <f>TRAVI_TEL!J544</f>
        <v>-0.11600000000000001</v>
      </c>
      <c r="K544" s="3">
        <f>TRAVI_TEL!K544</f>
        <v>-0.186</v>
      </c>
      <c r="L544" s="80">
        <f t="shared" si="51"/>
        <v>0.16200000000000001</v>
      </c>
      <c r="M544" s="80">
        <f t="shared" si="51"/>
        <v>-3.1059999999999999</v>
      </c>
      <c r="N544" s="80">
        <f t="shared" si="52"/>
        <v>1.0937999999999999</v>
      </c>
      <c r="O544" s="80">
        <f t="shared" si="53"/>
        <v>-3.1545999999999998</v>
      </c>
      <c r="P544" s="80">
        <f t="shared" si="54"/>
        <v>28.821400000000001</v>
      </c>
      <c r="Q544" s="80">
        <f t="shared" si="55"/>
        <v>35.130600000000001</v>
      </c>
      <c r="S544"/>
      <c r="T544" s="4"/>
      <c r="U544" s="4"/>
      <c r="W544" s="3"/>
      <c r="X544" s="3"/>
    </row>
    <row r="545" spans="1:24" ht="15" customHeight="1" x14ac:dyDescent="0.25">
      <c r="A545" s="543">
        <v>9</v>
      </c>
      <c r="B545" s="543">
        <v>11</v>
      </c>
      <c r="C545" s="543">
        <v>17</v>
      </c>
      <c r="D545" s="543">
        <v>5</v>
      </c>
      <c r="E545" s="543" t="s">
        <v>459</v>
      </c>
      <c r="F545" s="3">
        <f>TRAVI_TEL!L545</f>
        <v>-53.539000000000001</v>
      </c>
      <c r="G545" s="3">
        <f>TRAVI_TEL!M545</f>
        <v>-33.024999999999999</v>
      </c>
      <c r="H545" s="3">
        <f>TRAVI_TEL!H545</f>
        <v>4.5999999999999999E-2</v>
      </c>
      <c r="I545" s="3">
        <f>TRAVI_TEL!I545</f>
        <v>-2.92</v>
      </c>
      <c r="J545" s="3">
        <f>TRAVI_TEL!J545</f>
        <v>-0.11600000000000001</v>
      </c>
      <c r="K545" s="3">
        <f>TRAVI_TEL!K545</f>
        <v>-0.186</v>
      </c>
      <c r="L545" s="80">
        <f t="shared" si="51"/>
        <v>0.16200000000000001</v>
      </c>
      <c r="M545" s="80">
        <f t="shared" si="51"/>
        <v>-3.1059999999999999</v>
      </c>
      <c r="N545" s="80">
        <f t="shared" si="52"/>
        <v>1.0937999999999999</v>
      </c>
      <c r="O545" s="80">
        <f t="shared" si="53"/>
        <v>-3.1545999999999998</v>
      </c>
      <c r="P545" s="80">
        <f t="shared" si="54"/>
        <v>-36.179600000000001</v>
      </c>
      <c r="Q545" s="80">
        <f t="shared" si="55"/>
        <v>-29.8704</v>
      </c>
      <c r="S545"/>
      <c r="T545" s="4"/>
      <c r="U545" s="4"/>
      <c r="W545" s="3"/>
      <c r="X545" s="3"/>
    </row>
    <row r="546" spans="1:24" ht="15" customHeight="1" x14ac:dyDescent="0.25">
      <c r="A546" s="543">
        <v>9</v>
      </c>
      <c r="B546" s="543">
        <v>11</v>
      </c>
      <c r="C546" s="543">
        <v>17</v>
      </c>
      <c r="D546" s="543">
        <v>4</v>
      </c>
      <c r="E546" s="543" t="s">
        <v>456</v>
      </c>
      <c r="F546" s="3">
        <f>TRAVI_TEL!L546</f>
        <v>-22.338999999999999</v>
      </c>
      <c r="G546" s="3">
        <f>TRAVI_TEL!M546</f>
        <v>-13.974</v>
      </c>
      <c r="H546" s="3">
        <f>TRAVI_TEL!H546</f>
        <v>-0.153</v>
      </c>
      <c r="I546" s="3">
        <f>TRAVI_TEL!I546</f>
        <v>13.426</v>
      </c>
      <c r="J546" s="3">
        <f>TRAVI_TEL!J546</f>
        <v>0.58399999999999996</v>
      </c>
      <c r="K546" s="3">
        <f>TRAVI_TEL!K546</f>
        <v>0.94099999999999995</v>
      </c>
      <c r="L546" s="80">
        <f t="shared" si="51"/>
        <v>-0.73699999999999999</v>
      </c>
      <c r="M546" s="80">
        <f t="shared" si="51"/>
        <v>14.367000000000001</v>
      </c>
      <c r="N546" s="80">
        <f t="shared" si="52"/>
        <v>-5.0471000000000004</v>
      </c>
      <c r="O546" s="80">
        <f t="shared" si="53"/>
        <v>14.588100000000001</v>
      </c>
      <c r="P546" s="80">
        <f t="shared" si="54"/>
        <v>0.61410000000000053</v>
      </c>
      <c r="Q546" s="80">
        <f t="shared" si="55"/>
        <v>-28.562100000000001</v>
      </c>
      <c r="S546" s="543">
        <v>30</v>
      </c>
      <c r="T546" s="4">
        <f>(ABS(F546)-ABS(F548*S546/200))*SIGN(F546)</f>
        <v>-18.170199999999998</v>
      </c>
      <c r="U546" s="4">
        <f>(ABS(F546)-ABS(F548*S546/200))*SIGN(F546)</f>
        <v>-18.170199999999998</v>
      </c>
      <c r="V546" s="554">
        <v>25</v>
      </c>
      <c r="W546" s="3">
        <f>ABS(MIN(T546:U546)/(0.9*(V546-4)/100*391.3)*10)</f>
        <v>2.4569032542454465</v>
      </c>
      <c r="X546" s="3">
        <f>ABS(MAX(T546:U546)/(0.9*(V546-4)/100*391.3)*10)</f>
        <v>2.4569032542454465</v>
      </c>
    </row>
    <row r="547" spans="1:24" ht="15" customHeight="1" x14ac:dyDescent="0.25">
      <c r="A547" s="543">
        <v>9</v>
      </c>
      <c r="B547" s="543">
        <v>11</v>
      </c>
      <c r="C547" s="543">
        <v>17</v>
      </c>
      <c r="D547" s="543">
        <v>4</v>
      </c>
      <c r="E547" s="543" t="s">
        <v>457</v>
      </c>
      <c r="F547" s="3">
        <f>TRAVI_TEL!L547</f>
        <v>-21.384</v>
      </c>
      <c r="G547" s="3">
        <f>TRAVI_TEL!M547</f>
        <v>-13.34</v>
      </c>
      <c r="H547" s="3">
        <f>TRAVI_TEL!H547</f>
        <v>0.20799999999999999</v>
      </c>
      <c r="I547" s="3">
        <f>TRAVI_TEL!I547</f>
        <v>-17.09</v>
      </c>
      <c r="J547" s="3">
        <f>TRAVI_TEL!J547</f>
        <v>-0.74399999999999999</v>
      </c>
      <c r="K547" s="3">
        <f>TRAVI_TEL!K547</f>
        <v>-1.198</v>
      </c>
      <c r="L547" s="80">
        <f t="shared" si="51"/>
        <v>0.95199999999999996</v>
      </c>
      <c r="M547" s="80">
        <f t="shared" si="51"/>
        <v>-18.288</v>
      </c>
      <c r="N547" s="80">
        <f t="shared" si="52"/>
        <v>6.4383999999999997</v>
      </c>
      <c r="O547" s="80">
        <f t="shared" si="53"/>
        <v>-18.573599999999999</v>
      </c>
      <c r="P547" s="80">
        <f t="shared" si="54"/>
        <v>-31.913599999999999</v>
      </c>
      <c r="Q547" s="80">
        <f t="shared" si="55"/>
        <v>5.2335999999999991</v>
      </c>
      <c r="S547" s="543">
        <v>70</v>
      </c>
      <c r="T547" s="4">
        <f>(ABS(F547)-ABS(F549*S547/200))*SIGN(F547)</f>
        <v>-11.7989</v>
      </c>
      <c r="U547" s="4">
        <f>(ABS(F547)-ABS(F549*S547/200))*SIGN(F547)</f>
        <v>-11.7989</v>
      </c>
      <c r="V547" s="554">
        <v>25</v>
      </c>
      <c r="W547" s="3">
        <f>ABS(MIN(T547:U547)/(0.9*(V547-4)/100*391.3)*10)</f>
        <v>1.5954010306169772</v>
      </c>
      <c r="X547" s="3">
        <f>ABS(MAX(T547:U547)/(0.9*(V547-4)/100*391.3)*10)</f>
        <v>1.5954010306169772</v>
      </c>
    </row>
    <row r="548" spans="1:24" ht="15" customHeight="1" x14ac:dyDescent="0.25">
      <c r="A548" s="543">
        <v>9</v>
      </c>
      <c r="B548" s="543">
        <v>11</v>
      </c>
      <c r="C548" s="543">
        <v>17</v>
      </c>
      <c r="D548" s="543">
        <v>4</v>
      </c>
      <c r="E548" s="543" t="s">
        <v>458</v>
      </c>
      <c r="F548" s="3">
        <f>TRAVI_TEL!L548</f>
        <v>27.792000000000002</v>
      </c>
      <c r="G548" s="3">
        <f>TRAVI_TEL!M548</f>
        <v>17.337</v>
      </c>
      <c r="H548" s="3">
        <f>TRAVI_TEL!H548</f>
        <v>7.6999999999999999E-2</v>
      </c>
      <c r="I548" s="3">
        <f>TRAVI_TEL!I548</f>
        <v>-6.4930000000000003</v>
      </c>
      <c r="J548" s="3">
        <f>TRAVI_TEL!J548</f>
        <v>-0.28299999999999997</v>
      </c>
      <c r="K548" s="3">
        <f>TRAVI_TEL!K548</f>
        <v>-0.45500000000000002</v>
      </c>
      <c r="L548" s="80">
        <f t="shared" si="51"/>
        <v>0.36</v>
      </c>
      <c r="M548" s="80">
        <f t="shared" si="51"/>
        <v>-6.9480000000000004</v>
      </c>
      <c r="N548" s="80">
        <f t="shared" si="52"/>
        <v>2.4443999999999999</v>
      </c>
      <c r="O548" s="80">
        <f t="shared" si="53"/>
        <v>-7.056</v>
      </c>
      <c r="P548" s="80">
        <f t="shared" si="54"/>
        <v>10.280999999999999</v>
      </c>
      <c r="Q548" s="80">
        <f t="shared" si="55"/>
        <v>24.393000000000001</v>
      </c>
      <c r="S548"/>
      <c r="T548" s="4"/>
      <c r="U548" s="4"/>
      <c r="W548" s="3"/>
      <c r="X548" s="3"/>
    </row>
    <row r="549" spans="1:24" ht="15" customHeight="1" x14ac:dyDescent="0.25">
      <c r="A549" s="543">
        <v>9</v>
      </c>
      <c r="B549" s="543">
        <v>11</v>
      </c>
      <c r="C549" s="543">
        <v>17</v>
      </c>
      <c r="D549" s="543">
        <v>4</v>
      </c>
      <c r="E549" s="543" t="s">
        <v>459</v>
      </c>
      <c r="F549" s="3">
        <f>TRAVI_TEL!L549</f>
        <v>-27.385999999999999</v>
      </c>
      <c r="G549" s="3">
        <f>TRAVI_TEL!M549</f>
        <v>-17.067</v>
      </c>
      <c r="H549" s="3">
        <f>TRAVI_TEL!H549</f>
        <v>7.6999999999999999E-2</v>
      </c>
      <c r="I549" s="3">
        <f>TRAVI_TEL!I549</f>
        <v>-6.4930000000000003</v>
      </c>
      <c r="J549" s="3">
        <f>TRAVI_TEL!J549</f>
        <v>-0.28299999999999997</v>
      </c>
      <c r="K549" s="3">
        <f>TRAVI_TEL!K549</f>
        <v>-0.45500000000000002</v>
      </c>
      <c r="L549" s="80">
        <f t="shared" si="51"/>
        <v>0.36</v>
      </c>
      <c r="M549" s="80">
        <f t="shared" si="51"/>
        <v>-6.9480000000000004</v>
      </c>
      <c r="N549" s="80">
        <f t="shared" si="52"/>
        <v>2.4443999999999999</v>
      </c>
      <c r="O549" s="80">
        <f t="shared" si="53"/>
        <v>-7.056</v>
      </c>
      <c r="P549" s="80">
        <f t="shared" si="54"/>
        <v>-24.123000000000001</v>
      </c>
      <c r="Q549" s="80">
        <f t="shared" si="55"/>
        <v>-10.010999999999999</v>
      </c>
      <c r="S549"/>
      <c r="T549" s="4"/>
      <c r="U549" s="4"/>
      <c r="W549" s="3"/>
      <c r="X549" s="3"/>
    </row>
    <row r="550" spans="1:24" ht="15" customHeight="1" x14ac:dyDescent="0.25">
      <c r="A550" s="543">
        <v>9</v>
      </c>
      <c r="B550" s="543">
        <v>11</v>
      </c>
      <c r="C550" s="543">
        <v>17</v>
      </c>
      <c r="D550" s="543">
        <v>3</v>
      </c>
      <c r="E550" s="543" t="s">
        <v>456</v>
      </c>
      <c r="F550" s="3">
        <f>TRAVI_TEL!L550</f>
        <v>-21.968</v>
      </c>
      <c r="G550" s="3">
        <f>TRAVI_TEL!M550</f>
        <v>-13.753</v>
      </c>
      <c r="H550" s="3">
        <f>TRAVI_TEL!H550</f>
        <v>-0.13700000000000001</v>
      </c>
      <c r="I550" s="3">
        <f>TRAVI_TEL!I550</f>
        <v>18.728999999999999</v>
      </c>
      <c r="J550" s="3">
        <f>TRAVI_TEL!J550</f>
        <v>0.81</v>
      </c>
      <c r="K550" s="3">
        <f>TRAVI_TEL!K550</f>
        <v>1.3049999999999999</v>
      </c>
      <c r="L550" s="80">
        <f t="shared" si="51"/>
        <v>-0.94700000000000006</v>
      </c>
      <c r="M550" s="80">
        <f t="shared" si="51"/>
        <v>20.033999999999999</v>
      </c>
      <c r="N550" s="80">
        <f t="shared" si="52"/>
        <v>-6.9571999999999994</v>
      </c>
      <c r="O550" s="80">
        <f t="shared" si="53"/>
        <v>20.318099999999998</v>
      </c>
      <c r="P550" s="80">
        <f t="shared" si="54"/>
        <v>6.5650999999999975</v>
      </c>
      <c r="Q550" s="80">
        <f t="shared" si="55"/>
        <v>-34.071100000000001</v>
      </c>
      <c r="S550" s="543">
        <v>30</v>
      </c>
      <c r="T550" s="4">
        <f>(ABS(F550)-ABS(F552*S550/200))*SIGN(F550)</f>
        <v>-17.812100000000001</v>
      </c>
      <c r="U550" s="4">
        <f>(ABS(F550)-ABS(F552*S550/200))*SIGN(F550)</f>
        <v>-17.812100000000001</v>
      </c>
      <c r="V550" s="554">
        <v>25</v>
      </c>
      <c r="W550" s="3">
        <f>ABS(MIN(T550:U550)/(0.9*(V550-4)/100*391.3)*10)</f>
        <v>2.4084823752597835</v>
      </c>
      <c r="X550" s="3">
        <f>ABS(MAX(T550:U550)/(0.9*(V550-4)/100*391.3)*10)</f>
        <v>2.4084823752597835</v>
      </c>
    </row>
    <row r="551" spans="1:24" ht="15" customHeight="1" x14ac:dyDescent="0.25">
      <c r="A551" s="543">
        <v>9</v>
      </c>
      <c r="B551" s="543">
        <v>11</v>
      </c>
      <c r="C551" s="543">
        <v>17</v>
      </c>
      <c r="D551" s="543">
        <v>3</v>
      </c>
      <c r="E551" s="543" t="s">
        <v>457</v>
      </c>
      <c r="F551" s="3">
        <f>TRAVI_TEL!L551</f>
        <v>-21.417999999999999</v>
      </c>
      <c r="G551" s="3">
        <f>TRAVI_TEL!M551</f>
        <v>-13.340999999999999</v>
      </c>
      <c r="H551" s="3">
        <f>TRAVI_TEL!H551</f>
        <v>0.17799999999999999</v>
      </c>
      <c r="I551" s="3">
        <f>TRAVI_TEL!I551</f>
        <v>-24.268999999999998</v>
      </c>
      <c r="J551" s="3">
        <f>TRAVI_TEL!J551</f>
        <v>-1.05</v>
      </c>
      <c r="K551" s="3">
        <f>TRAVI_TEL!K551</f>
        <v>-1.6919999999999999</v>
      </c>
      <c r="L551" s="80">
        <f t="shared" si="51"/>
        <v>1.228</v>
      </c>
      <c r="M551" s="80">
        <f t="shared" si="51"/>
        <v>-25.960999999999999</v>
      </c>
      <c r="N551" s="80">
        <f t="shared" si="52"/>
        <v>9.0162999999999993</v>
      </c>
      <c r="O551" s="80">
        <f t="shared" si="53"/>
        <v>-26.3294</v>
      </c>
      <c r="P551" s="80">
        <f t="shared" si="54"/>
        <v>-39.670400000000001</v>
      </c>
      <c r="Q551" s="80">
        <f t="shared" si="55"/>
        <v>12.9884</v>
      </c>
      <c r="S551" s="543">
        <v>80</v>
      </c>
      <c r="T551" s="4">
        <f>(ABS(F551)-ABS(F553*S551/200))*SIGN(F551)</f>
        <v>-10.429199999999998</v>
      </c>
      <c r="U551" s="4">
        <f>(ABS(F551)-ABS(F553*S551/200))*SIGN(F551)</f>
        <v>-10.429199999999998</v>
      </c>
      <c r="V551" s="554">
        <v>25</v>
      </c>
      <c r="W551" s="3">
        <f>ABS(MIN(T551:U551)/(0.9*(V551-4)/100*391.3)*10)</f>
        <v>1.4101955630194829</v>
      </c>
      <c r="X551" s="3">
        <f>ABS(MAX(T551:U551)/(0.9*(V551-4)/100*391.3)*10)</f>
        <v>1.4101955630194829</v>
      </c>
    </row>
    <row r="552" spans="1:24" ht="15" customHeight="1" x14ac:dyDescent="0.25">
      <c r="A552" s="543">
        <v>9</v>
      </c>
      <c r="B552" s="543">
        <v>11</v>
      </c>
      <c r="C552" s="543">
        <v>17</v>
      </c>
      <c r="D552" s="543">
        <v>3</v>
      </c>
      <c r="E552" s="543" t="s">
        <v>458</v>
      </c>
      <c r="F552" s="3">
        <f>TRAVI_TEL!L552</f>
        <v>27.706</v>
      </c>
      <c r="G552" s="3">
        <f>TRAVI_TEL!M552</f>
        <v>17.29</v>
      </c>
      <c r="H552" s="3">
        <f>TRAVI_TEL!H552</f>
        <v>6.7000000000000004E-2</v>
      </c>
      <c r="I552" s="3">
        <f>TRAVI_TEL!I552</f>
        <v>-9.1489999999999991</v>
      </c>
      <c r="J552" s="3">
        <f>TRAVI_TEL!J552</f>
        <v>-0.39600000000000002</v>
      </c>
      <c r="K552" s="3">
        <f>TRAVI_TEL!K552</f>
        <v>-0.63800000000000001</v>
      </c>
      <c r="L552" s="80">
        <f t="shared" si="51"/>
        <v>0.46300000000000002</v>
      </c>
      <c r="M552" s="80">
        <f t="shared" si="51"/>
        <v>-9.786999999999999</v>
      </c>
      <c r="N552" s="80">
        <f t="shared" si="52"/>
        <v>3.3990999999999998</v>
      </c>
      <c r="O552" s="80">
        <f t="shared" si="53"/>
        <v>-9.9258999999999986</v>
      </c>
      <c r="P552" s="80">
        <f t="shared" si="54"/>
        <v>7.3641000000000005</v>
      </c>
      <c r="Q552" s="80">
        <f t="shared" si="55"/>
        <v>27.215899999999998</v>
      </c>
      <c r="S552"/>
      <c r="T552" s="4"/>
      <c r="U552" s="4"/>
      <c r="W552" s="3"/>
      <c r="X552" s="3"/>
    </row>
    <row r="553" spans="1:24" ht="15" customHeight="1" x14ac:dyDescent="0.25">
      <c r="A553" s="543">
        <v>9</v>
      </c>
      <c r="B553" s="543">
        <v>11</v>
      </c>
      <c r="C553" s="543">
        <v>17</v>
      </c>
      <c r="D553" s="543">
        <v>3</v>
      </c>
      <c r="E553" s="543" t="s">
        <v>459</v>
      </c>
      <c r="F553" s="3">
        <f>TRAVI_TEL!L553</f>
        <v>-27.472000000000001</v>
      </c>
      <c r="G553" s="3">
        <f>TRAVI_TEL!M553</f>
        <v>-17.114000000000001</v>
      </c>
      <c r="H553" s="3">
        <f>TRAVI_TEL!H553</f>
        <v>6.7000000000000004E-2</v>
      </c>
      <c r="I553" s="3">
        <f>TRAVI_TEL!I553</f>
        <v>-9.1489999999999991</v>
      </c>
      <c r="J553" s="3">
        <f>TRAVI_TEL!J553</f>
        <v>-0.39600000000000002</v>
      </c>
      <c r="K553" s="3">
        <f>TRAVI_TEL!K553</f>
        <v>-0.63800000000000001</v>
      </c>
      <c r="L553" s="80">
        <f t="shared" si="51"/>
        <v>0.46300000000000002</v>
      </c>
      <c r="M553" s="80">
        <f t="shared" si="51"/>
        <v>-9.786999999999999</v>
      </c>
      <c r="N553" s="80">
        <f t="shared" si="52"/>
        <v>3.3990999999999998</v>
      </c>
      <c r="O553" s="80">
        <f t="shared" si="53"/>
        <v>-9.9258999999999986</v>
      </c>
      <c r="P553" s="80">
        <f t="shared" si="54"/>
        <v>-27.039899999999999</v>
      </c>
      <c r="Q553" s="80">
        <f t="shared" si="55"/>
        <v>-7.1881000000000022</v>
      </c>
      <c r="S553"/>
      <c r="T553" s="4"/>
      <c r="U553" s="4"/>
      <c r="W553" s="3"/>
      <c r="X553" s="3"/>
    </row>
    <row r="554" spans="1:24" ht="15" customHeight="1" x14ac:dyDescent="0.25">
      <c r="A554" s="543">
        <v>9</v>
      </c>
      <c r="B554" s="543">
        <v>11</v>
      </c>
      <c r="C554" s="543">
        <v>17</v>
      </c>
      <c r="D554" s="543">
        <v>2</v>
      </c>
      <c r="E554" s="543" t="s">
        <v>456</v>
      </c>
      <c r="F554" s="3">
        <f>TRAVI_TEL!L554</f>
        <v>-21.855</v>
      </c>
      <c r="G554" s="3">
        <f>TRAVI_TEL!M554</f>
        <v>-13.682</v>
      </c>
      <c r="H554" s="3">
        <f>TRAVI_TEL!H554</f>
        <v>-0.10100000000000001</v>
      </c>
      <c r="I554" s="3">
        <f>TRAVI_TEL!I554</f>
        <v>20.876000000000001</v>
      </c>
      <c r="J554" s="3">
        <f>TRAVI_TEL!J554</f>
        <v>0.88100000000000001</v>
      </c>
      <c r="K554" s="3">
        <f>TRAVI_TEL!K554</f>
        <v>1.4179999999999999</v>
      </c>
      <c r="L554" s="80">
        <f t="shared" si="51"/>
        <v>-0.98199999999999998</v>
      </c>
      <c r="M554" s="80">
        <f t="shared" si="51"/>
        <v>22.294</v>
      </c>
      <c r="N554" s="80">
        <f t="shared" si="52"/>
        <v>-7.6702000000000004</v>
      </c>
      <c r="O554" s="80">
        <f t="shared" si="53"/>
        <v>22.5886</v>
      </c>
      <c r="P554" s="80">
        <f t="shared" si="54"/>
        <v>8.9065999999999992</v>
      </c>
      <c r="Q554" s="80">
        <f t="shared" si="55"/>
        <v>-36.270600000000002</v>
      </c>
      <c r="S554" s="543">
        <v>30</v>
      </c>
      <c r="T554" s="4">
        <f>(ABS(F554)-ABS(F556*S554/200))*SIGN(F554)</f>
        <v>-17.708100000000002</v>
      </c>
      <c r="U554" s="4">
        <f>(ABS(F554)-ABS(F556*S554/200))*SIGN(F554)</f>
        <v>-17.708100000000002</v>
      </c>
      <c r="V554" s="554">
        <v>25</v>
      </c>
      <c r="W554" s="3">
        <f>ABS(MIN(T554:U554)/(0.9*(V554-4)/100*391.3)*10)</f>
        <v>2.3944199027255504</v>
      </c>
      <c r="X554" s="3">
        <f>ABS(MAX(T554:U554)/(0.9*(V554-4)/100*391.3)*10)</f>
        <v>2.3944199027255504</v>
      </c>
    </row>
    <row r="555" spans="1:24" ht="15" customHeight="1" x14ac:dyDescent="0.25">
      <c r="A555" s="543">
        <v>9</v>
      </c>
      <c r="B555" s="543">
        <v>11</v>
      </c>
      <c r="C555" s="543">
        <v>17</v>
      </c>
      <c r="D555" s="543">
        <v>2</v>
      </c>
      <c r="E555" s="543" t="s">
        <v>457</v>
      </c>
      <c r="F555" s="3">
        <f>TRAVI_TEL!L555</f>
        <v>-21.585000000000001</v>
      </c>
      <c r="G555" s="3">
        <f>TRAVI_TEL!M555</f>
        <v>-13.439</v>
      </c>
      <c r="H555" s="3">
        <f>TRAVI_TEL!H555</f>
        <v>-0.13200000000000001</v>
      </c>
      <c r="I555" s="3">
        <f>TRAVI_TEL!I555</f>
        <v>-27.242999999999999</v>
      </c>
      <c r="J555" s="3">
        <f>TRAVI_TEL!J555</f>
        <v>-1.149</v>
      </c>
      <c r="K555" s="3">
        <f>TRAVI_TEL!K555</f>
        <v>-1.85</v>
      </c>
      <c r="L555" s="80">
        <f t="shared" si="51"/>
        <v>-1.2810000000000001</v>
      </c>
      <c r="M555" s="80">
        <f t="shared" si="51"/>
        <v>-29.093</v>
      </c>
      <c r="N555" s="80">
        <f t="shared" si="52"/>
        <v>-10.008900000000001</v>
      </c>
      <c r="O555" s="80">
        <f t="shared" si="53"/>
        <v>-29.4773</v>
      </c>
      <c r="P555" s="80">
        <f t="shared" si="54"/>
        <v>-42.9163</v>
      </c>
      <c r="Q555" s="80">
        <f t="shared" si="55"/>
        <v>16.0383</v>
      </c>
      <c r="S555" s="543">
        <v>80</v>
      </c>
      <c r="T555" s="4">
        <f>(ABS(F555)-ABS(F557*S555/200))*SIGN(F555)</f>
        <v>-10.5722</v>
      </c>
      <c r="U555" s="4">
        <f>(ABS(F555)-ABS(F557*S555/200))*SIGN(F555)</f>
        <v>-10.5722</v>
      </c>
      <c r="V555" s="554">
        <v>25</v>
      </c>
      <c r="W555" s="3">
        <f>ABS(MIN(T555:U555)/(0.9*(V555-4)/100*391.3)*10)</f>
        <v>1.4295314627540541</v>
      </c>
      <c r="X555" s="3">
        <f>ABS(MAX(T555:U555)/(0.9*(V555-4)/100*391.3)*10)</f>
        <v>1.4295314627540541</v>
      </c>
    </row>
    <row r="556" spans="1:24" ht="15" customHeight="1" x14ac:dyDescent="0.25">
      <c r="A556" s="543">
        <v>9</v>
      </c>
      <c r="B556" s="543">
        <v>11</v>
      </c>
      <c r="C556" s="543">
        <v>17</v>
      </c>
      <c r="D556" s="543">
        <v>2</v>
      </c>
      <c r="E556" s="543" t="s">
        <v>458</v>
      </c>
      <c r="F556" s="3">
        <f>TRAVI_TEL!L556</f>
        <v>27.646000000000001</v>
      </c>
      <c r="G556" s="3">
        <f>TRAVI_TEL!M556</f>
        <v>17.254000000000001</v>
      </c>
      <c r="H556" s="3">
        <f>TRAVI_TEL!H556</f>
        <v>-0.05</v>
      </c>
      <c r="I556" s="3">
        <f>TRAVI_TEL!I556</f>
        <v>-10.238</v>
      </c>
      <c r="J556" s="3">
        <f>TRAVI_TEL!J556</f>
        <v>-0.432</v>
      </c>
      <c r="K556" s="3">
        <f>TRAVI_TEL!K556</f>
        <v>-0.69499999999999995</v>
      </c>
      <c r="L556" s="80">
        <f t="shared" si="51"/>
        <v>-0.48199999999999998</v>
      </c>
      <c r="M556" s="80">
        <f t="shared" si="51"/>
        <v>-10.933</v>
      </c>
      <c r="N556" s="80">
        <f t="shared" si="52"/>
        <v>-3.7618999999999998</v>
      </c>
      <c r="O556" s="80">
        <f t="shared" si="53"/>
        <v>-11.0776</v>
      </c>
      <c r="P556" s="80">
        <f t="shared" si="54"/>
        <v>6.176400000000001</v>
      </c>
      <c r="Q556" s="80">
        <f t="shared" si="55"/>
        <v>28.331600000000002</v>
      </c>
      <c r="S556"/>
      <c r="T556" s="4"/>
      <c r="U556" s="4"/>
      <c r="W556" s="3"/>
      <c r="X556" s="3"/>
    </row>
    <row r="557" spans="1:24" ht="15" customHeight="1" x14ac:dyDescent="0.25">
      <c r="A557" s="543">
        <v>9</v>
      </c>
      <c r="B557" s="543">
        <v>11</v>
      </c>
      <c r="C557" s="543">
        <v>17</v>
      </c>
      <c r="D557" s="543">
        <v>2</v>
      </c>
      <c r="E557" s="543" t="s">
        <v>459</v>
      </c>
      <c r="F557" s="3">
        <f>TRAVI_TEL!L557</f>
        <v>-27.532</v>
      </c>
      <c r="G557" s="3">
        <f>TRAVI_TEL!M557</f>
        <v>-17.149999999999999</v>
      </c>
      <c r="H557" s="3">
        <f>TRAVI_TEL!H557</f>
        <v>-0.05</v>
      </c>
      <c r="I557" s="3">
        <f>TRAVI_TEL!I557</f>
        <v>-10.238</v>
      </c>
      <c r="J557" s="3">
        <f>TRAVI_TEL!J557</f>
        <v>-0.432</v>
      </c>
      <c r="K557" s="3">
        <f>TRAVI_TEL!K557</f>
        <v>-0.69499999999999995</v>
      </c>
      <c r="L557" s="80">
        <f t="shared" si="51"/>
        <v>-0.48199999999999998</v>
      </c>
      <c r="M557" s="80">
        <f t="shared" si="51"/>
        <v>-10.933</v>
      </c>
      <c r="N557" s="80">
        <f t="shared" si="52"/>
        <v>-3.7618999999999998</v>
      </c>
      <c r="O557" s="80">
        <f t="shared" si="53"/>
        <v>-11.0776</v>
      </c>
      <c r="P557" s="80">
        <f t="shared" si="54"/>
        <v>-28.227599999999999</v>
      </c>
      <c r="Q557" s="80">
        <f t="shared" si="55"/>
        <v>-6.0723999999999982</v>
      </c>
      <c r="S557"/>
      <c r="T557" s="4"/>
      <c r="U557" s="4"/>
      <c r="W557" s="3"/>
      <c r="X557" s="3"/>
    </row>
    <row r="558" spans="1:24" ht="15" customHeight="1" x14ac:dyDescent="0.25">
      <c r="A558" s="543">
        <v>9</v>
      </c>
      <c r="B558" s="543">
        <v>11</v>
      </c>
      <c r="C558" s="543">
        <v>17</v>
      </c>
      <c r="D558" s="543">
        <v>1</v>
      </c>
      <c r="E558" s="543" t="s">
        <v>456</v>
      </c>
      <c r="F558" s="3">
        <f>TRAVI_TEL!L558</f>
        <v>-21.847999999999999</v>
      </c>
      <c r="G558" s="3">
        <f>TRAVI_TEL!M558</f>
        <v>-13.677</v>
      </c>
      <c r="H558" s="3">
        <f>TRAVI_TEL!H558</f>
        <v>9.4E-2</v>
      </c>
      <c r="I558" s="3">
        <f>TRAVI_TEL!I558</f>
        <v>19.989999999999998</v>
      </c>
      <c r="J558" s="3">
        <f>TRAVI_TEL!J558</f>
        <v>0.82199999999999995</v>
      </c>
      <c r="K558" s="3">
        <f>TRAVI_TEL!K558</f>
        <v>1.323</v>
      </c>
      <c r="L558" s="80">
        <f t="shared" si="51"/>
        <v>0.91599999999999993</v>
      </c>
      <c r="M558" s="80">
        <f t="shared" si="51"/>
        <v>21.312999999999999</v>
      </c>
      <c r="N558" s="80">
        <f t="shared" si="52"/>
        <v>7.309899999999999</v>
      </c>
      <c r="O558" s="80">
        <f t="shared" si="53"/>
        <v>21.587799999999998</v>
      </c>
      <c r="P558" s="80">
        <f t="shared" si="54"/>
        <v>7.9107999999999983</v>
      </c>
      <c r="Q558" s="80">
        <f t="shared" si="55"/>
        <v>-35.264799999999994</v>
      </c>
      <c r="S558" s="543">
        <v>30</v>
      </c>
      <c r="T558" s="4">
        <f>(ABS(F558)-ABS(F560*S558/200))*SIGN(F558)</f>
        <v>-17.7089</v>
      </c>
      <c r="U558" s="4">
        <f>(ABS(F558)-ABS(F560*S558/200))*SIGN(F558)</f>
        <v>-17.7089</v>
      </c>
      <c r="V558" s="543">
        <v>25</v>
      </c>
      <c r="W558" s="3">
        <f>ABS(MIN(T558:U558)/(0.9*(V558-4)/100*391.3)*10)</f>
        <v>2.3945280755911984</v>
      </c>
      <c r="X558" s="3">
        <f>ABS(MAX(T558:U558)/(0.9*(V558-4)/100*391.3)*10)</f>
        <v>2.3945280755911984</v>
      </c>
    </row>
    <row r="559" spans="1:24" ht="15" customHeight="1" x14ac:dyDescent="0.25">
      <c r="A559" s="543">
        <v>9</v>
      </c>
      <c r="B559" s="543">
        <v>11</v>
      </c>
      <c r="C559" s="543">
        <v>17</v>
      </c>
      <c r="D559" s="543">
        <v>1</v>
      </c>
      <c r="E559" s="543" t="s">
        <v>457</v>
      </c>
      <c r="F559" s="3">
        <f>TRAVI_TEL!L559</f>
        <v>-21.824000000000002</v>
      </c>
      <c r="G559" s="3">
        <f>TRAVI_TEL!M559</f>
        <v>-13.601000000000001</v>
      </c>
      <c r="H559" s="3">
        <f>TRAVI_TEL!H559</f>
        <v>-0.13</v>
      </c>
      <c r="I559" s="3">
        <f>TRAVI_TEL!I559</f>
        <v>-27.66</v>
      </c>
      <c r="J559" s="3">
        <f>TRAVI_TEL!J559</f>
        <v>-1.135</v>
      </c>
      <c r="K559" s="3">
        <f>TRAVI_TEL!K559</f>
        <v>-1.827</v>
      </c>
      <c r="L559" s="80">
        <f t="shared" si="51"/>
        <v>-1.2650000000000001</v>
      </c>
      <c r="M559" s="80">
        <f t="shared" si="51"/>
        <v>-29.487000000000002</v>
      </c>
      <c r="N559" s="80">
        <f t="shared" si="52"/>
        <v>-10.1111</v>
      </c>
      <c r="O559" s="80">
        <f t="shared" si="53"/>
        <v>-29.866500000000002</v>
      </c>
      <c r="P559" s="80">
        <f t="shared" si="54"/>
        <v>-43.467500000000001</v>
      </c>
      <c r="Q559" s="80">
        <f t="shared" si="55"/>
        <v>16.265500000000003</v>
      </c>
      <c r="S559" s="543">
        <v>80</v>
      </c>
      <c r="T559" s="4">
        <f>(ABS(F559)-ABS(F561*S559/200))*SIGN(F559)</f>
        <v>-10.790400000000002</v>
      </c>
      <c r="U559" s="4">
        <f>(ABS(F559)-ABS(F561*S559/200))*SIGN(F559)</f>
        <v>-10.790400000000002</v>
      </c>
      <c r="V559" s="543">
        <v>25</v>
      </c>
      <c r="W559" s="3">
        <f>ABS(MIN(T559:U559)/(0.9*(V559-4)/100*391.3)*10)</f>
        <v>1.459035611859532</v>
      </c>
      <c r="X559" s="3">
        <f>ABS(MAX(T559:U559)/(0.9*(V559-4)/100*391.3)*10)</f>
        <v>1.459035611859532</v>
      </c>
    </row>
    <row r="560" spans="1:24" ht="15" customHeight="1" x14ac:dyDescent="0.25">
      <c r="A560" s="543">
        <v>9</v>
      </c>
      <c r="B560" s="543">
        <v>11</v>
      </c>
      <c r="C560" s="543">
        <v>17</v>
      </c>
      <c r="D560" s="543">
        <v>1</v>
      </c>
      <c r="E560" s="543" t="s">
        <v>458</v>
      </c>
      <c r="F560" s="3">
        <f>TRAVI_TEL!L560</f>
        <v>27.594000000000001</v>
      </c>
      <c r="G560" s="3">
        <f>TRAVI_TEL!M560</f>
        <v>17.218</v>
      </c>
      <c r="H560" s="3">
        <f>TRAVI_TEL!H560</f>
        <v>-4.8000000000000001E-2</v>
      </c>
      <c r="I560" s="3">
        <f>TRAVI_TEL!I560</f>
        <v>-10.138</v>
      </c>
      <c r="J560" s="3">
        <f>TRAVI_TEL!J560</f>
        <v>-0.41699999999999998</v>
      </c>
      <c r="K560" s="3">
        <f>TRAVI_TEL!K560</f>
        <v>-0.67</v>
      </c>
      <c r="L560" s="80">
        <f t="shared" si="51"/>
        <v>-0.46499999999999997</v>
      </c>
      <c r="M560" s="80">
        <f t="shared" si="51"/>
        <v>-10.808</v>
      </c>
      <c r="N560" s="80">
        <f t="shared" si="52"/>
        <v>-3.7073999999999998</v>
      </c>
      <c r="O560" s="80">
        <f t="shared" si="53"/>
        <v>-10.9475</v>
      </c>
      <c r="P560" s="80">
        <f t="shared" si="54"/>
        <v>6.2705000000000002</v>
      </c>
      <c r="Q560" s="80">
        <f t="shared" si="55"/>
        <v>28.165500000000002</v>
      </c>
      <c r="S560"/>
      <c r="T560" s="4"/>
      <c r="U560" s="4"/>
      <c r="W560" s="3"/>
      <c r="X560" s="3"/>
    </row>
    <row r="561" spans="1:24" ht="15" customHeight="1" x14ac:dyDescent="0.25">
      <c r="A561" s="543">
        <v>9</v>
      </c>
      <c r="B561" s="543">
        <v>11</v>
      </c>
      <c r="C561" s="543">
        <v>17</v>
      </c>
      <c r="D561" s="543">
        <v>1</v>
      </c>
      <c r="E561" s="543" t="s">
        <v>459</v>
      </c>
      <c r="F561" s="3">
        <f>TRAVI_TEL!L561</f>
        <v>-27.584</v>
      </c>
      <c r="G561" s="3">
        <f>TRAVI_TEL!M561</f>
        <v>-17.186</v>
      </c>
      <c r="H561" s="3">
        <f>TRAVI_TEL!H561</f>
        <v>-4.8000000000000001E-2</v>
      </c>
      <c r="I561" s="3">
        <f>TRAVI_TEL!I561</f>
        <v>-10.138</v>
      </c>
      <c r="J561" s="3">
        <f>TRAVI_TEL!J561</f>
        <v>-0.41699999999999998</v>
      </c>
      <c r="K561" s="3">
        <f>TRAVI_TEL!K561</f>
        <v>-0.67</v>
      </c>
      <c r="L561" s="80">
        <f t="shared" si="51"/>
        <v>-0.46499999999999997</v>
      </c>
      <c r="M561" s="80">
        <f t="shared" si="51"/>
        <v>-10.808</v>
      </c>
      <c r="N561" s="80">
        <f t="shared" si="52"/>
        <v>-3.7073999999999998</v>
      </c>
      <c r="O561" s="80">
        <f t="shared" si="53"/>
        <v>-10.9475</v>
      </c>
      <c r="P561" s="80">
        <f t="shared" si="54"/>
        <v>-28.133499999999998</v>
      </c>
      <c r="Q561" s="80">
        <f t="shared" si="55"/>
        <v>-6.2385000000000002</v>
      </c>
      <c r="S561"/>
      <c r="T561" s="4"/>
      <c r="U561" s="4"/>
      <c r="W561" s="3"/>
      <c r="X561" s="3"/>
    </row>
    <row r="562" spans="1:24" ht="15" customHeight="1" x14ac:dyDescent="0.25">
      <c r="A562" s="543">
        <v>9</v>
      </c>
      <c r="B562" s="543">
        <v>17</v>
      </c>
      <c r="C562" s="543">
        <v>20</v>
      </c>
      <c r="D562" s="543">
        <v>5</v>
      </c>
      <c r="E562" s="543" t="s">
        <v>456</v>
      </c>
      <c r="F562" s="3">
        <f>TRAVI_TEL!L562</f>
        <v>-32.872999999999998</v>
      </c>
      <c r="G562" s="3">
        <f>TRAVI_TEL!M562</f>
        <v>-20.417000000000002</v>
      </c>
      <c r="H562" s="3">
        <f>TRAVI_TEL!H562</f>
        <v>-0.106</v>
      </c>
      <c r="I562" s="3">
        <f>TRAVI_TEL!I562</f>
        <v>3.9980000000000002</v>
      </c>
      <c r="J562" s="3">
        <f>TRAVI_TEL!J562</f>
        <v>0.13900000000000001</v>
      </c>
      <c r="K562" s="3">
        <f>TRAVI_TEL!K562</f>
        <v>0.221</v>
      </c>
      <c r="L562" s="80">
        <f t="shared" si="51"/>
        <v>-0.245</v>
      </c>
      <c r="M562" s="80">
        <f t="shared" si="51"/>
        <v>4.2190000000000003</v>
      </c>
      <c r="N562" s="80">
        <f t="shared" si="52"/>
        <v>-1.5106999999999999</v>
      </c>
      <c r="O562" s="80">
        <f t="shared" si="53"/>
        <v>4.2925000000000004</v>
      </c>
      <c r="P562" s="80">
        <f t="shared" si="54"/>
        <v>-16.124500000000001</v>
      </c>
      <c r="Q562" s="80">
        <f t="shared" si="55"/>
        <v>-24.709500000000002</v>
      </c>
      <c r="S562" s="543">
        <v>60</v>
      </c>
      <c r="T562" s="4">
        <f>(ABS(P562)-ABS(P564*S562/200))*SIGN(P562)</f>
        <v>-10.02007</v>
      </c>
      <c r="U562" s="4">
        <f>(ABS(Q562)-ABS(Q564*S562/200))*SIGN(Q562)</f>
        <v>-17.507130000000004</v>
      </c>
      <c r="V562" s="543">
        <v>25</v>
      </c>
      <c r="W562" s="3">
        <f>ABS(MIN(T562:U562)/(0.9*(V562-4)/100*391.3)*10)</f>
        <v>2.3672455267139654</v>
      </c>
      <c r="X562" s="3">
        <f>ABS(MAX(T562:U562)/(0.9*(V562-4)/100*391.3)*10)</f>
        <v>1.3548746073663018</v>
      </c>
    </row>
    <row r="563" spans="1:24" ht="15" customHeight="1" x14ac:dyDescent="0.25">
      <c r="A563" s="543">
        <v>9</v>
      </c>
      <c r="B563" s="543">
        <v>17</v>
      </c>
      <c r="C563" s="543">
        <v>20</v>
      </c>
      <c r="D563" s="543">
        <v>5</v>
      </c>
      <c r="E563" s="543" t="s">
        <v>457</v>
      </c>
      <c r="F563" s="3">
        <f>TRAVI_TEL!L563</f>
        <v>-23.43</v>
      </c>
      <c r="G563" s="3">
        <f>TRAVI_TEL!M563</f>
        <v>-14.647</v>
      </c>
      <c r="H563" s="3">
        <f>TRAVI_TEL!H563</f>
        <v>0.11600000000000001</v>
      </c>
      <c r="I563" s="3">
        <f>TRAVI_TEL!I563</f>
        <v>-4.9349999999999996</v>
      </c>
      <c r="J563" s="3">
        <f>TRAVI_TEL!J563</f>
        <v>-0.184</v>
      </c>
      <c r="K563" s="3">
        <f>TRAVI_TEL!K563</f>
        <v>-0.29399999999999998</v>
      </c>
      <c r="L563" s="80">
        <f t="shared" si="51"/>
        <v>0.3</v>
      </c>
      <c r="M563" s="80">
        <f t="shared" si="51"/>
        <v>-5.2289999999999992</v>
      </c>
      <c r="N563" s="80">
        <f t="shared" si="52"/>
        <v>1.8686999999999998</v>
      </c>
      <c r="O563" s="80">
        <f t="shared" si="53"/>
        <v>-5.3189999999999991</v>
      </c>
      <c r="P563" s="80">
        <f t="shared" si="54"/>
        <v>-19.966000000000001</v>
      </c>
      <c r="Q563" s="80">
        <f t="shared" si="55"/>
        <v>-9.3280000000000012</v>
      </c>
      <c r="S563" s="543">
        <v>30</v>
      </c>
      <c r="T563" s="4">
        <f>(ABS(P563)-ABS(P565*S563/200))*SIGN(P563)</f>
        <v>-16.694515000000003</v>
      </c>
      <c r="U563" s="4">
        <f>(ABS(Q563)-ABS(Q565*S563/200))*SIGN(Q563)</f>
        <v>-6.6054850000000016</v>
      </c>
      <c r="V563" s="543">
        <v>25</v>
      </c>
      <c r="W563" s="3">
        <f>ABS(MIN(T563:U563)/(0.9*(V563-4)/100*391.3)*10)</f>
        <v>2.2573669101908305</v>
      </c>
      <c r="X563" s="3">
        <f>ABS(MAX(T563:U563)/(0.9*(V563-4)/100*391.3)*10)</f>
        <v>0.89316780180567568</v>
      </c>
    </row>
    <row r="564" spans="1:24" ht="15" customHeight="1" x14ac:dyDescent="0.25">
      <c r="A564" s="543">
        <v>9</v>
      </c>
      <c r="B564" s="543">
        <v>17</v>
      </c>
      <c r="C564" s="543">
        <v>20</v>
      </c>
      <c r="D564" s="543">
        <v>5</v>
      </c>
      <c r="E564" s="543" t="s">
        <v>458</v>
      </c>
      <c r="F564" s="3">
        <f>TRAVI_TEL!L564</f>
        <v>35.661000000000001</v>
      </c>
      <c r="G564" s="3">
        <f>TRAVI_TEL!M564</f>
        <v>22.178000000000001</v>
      </c>
      <c r="H564" s="3">
        <f>TRAVI_TEL!H564</f>
        <v>4.2000000000000003E-2</v>
      </c>
      <c r="I564" s="3">
        <f>TRAVI_TEL!I564</f>
        <v>-1.7010000000000001</v>
      </c>
      <c r="J564" s="3">
        <f>TRAVI_TEL!J564</f>
        <v>-6.0999999999999999E-2</v>
      </c>
      <c r="K564" s="3">
        <f>TRAVI_TEL!K564</f>
        <v>-9.8000000000000004E-2</v>
      </c>
      <c r="L564" s="80">
        <f t="shared" si="51"/>
        <v>0.10300000000000001</v>
      </c>
      <c r="M564" s="80">
        <f t="shared" si="51"/>
        <v>-1.7990000000000002</v>
      </c>
      <c r="N564" s="80">
        <f t="shared" si="52"/>
        <v>0.64270000000000005</v>
      </c>
      <c r="O564" s="80">
        <f t="shared" si="53"/>
        <v>-1.8299000000000001</v>
      </c>
      <c r="P564" s="80">
        <f t="shared" si="54"/>
        <v>20.348100000000002</v>
      </c>
      <c r="Q564" s="80">
        <f t="shared" si="55"/>
        <v>24.007899999999999</v>
      </c>
      <c r="S564"/>
      <c r="T564" s="4"/>
      <c r="U564" s="4"/>
      <c r="W564" s="3"/>
      <c r="X564" s="3"/>
    </row>
    <row r="565" spans="1:24" ht="15" customHeight="1" x14ac:dyDescent="0.25">
      <c r="A565" s="543">
        <v>9</v>
      </c>
      <c r="B565" s="543">
        <v>17</v>
      </c>
      <c r="C565" s="543">
        <v>20</v>
      </c>
      <c r="D565" s="543">
        <v>5</v>
      </c>
      <c r="E565" s="543" t="s">
        <v>459</v>
      </c>
      <c r="F565" s="3">
        <f>TRAVI_TEL!L565</f>
        <v>-32.064</v>
      </c>
      <c r="G565" s="3">
        <f>TRAVI_TEL!M565</f>
        <v>-19.98</v>
      </c>
      <c r="H565" s="3">
        <f>TRAVI_TEL!H565</f>
        <v>4.2000000000000003E-2</v>
      </c>
      <c r="I565" s="3">
        <f>TRAVI_TEL!I565</f>
        <v>-1.7010000000000001</v>
      </c>
      <c r="J565" s="3">
        <f>TRAVI_TEL!J565</f>
        <v>-6.0999999999999999E-2</v>
      </c>
      <c r="K565" s="3">
        <f>TRAVI_TEL!K565</f>
        <v>-9.8000000000000004E-2</v>
      </c>
      <c r="L565" s="80">
        <f t="shared" si="51"/>
        <v>0.10300000000000001</v>
      </c>
      <c r="M565" s="80">
        <f t="shared" si="51"/>
        <v>-1.7990000000000002</v>
      </c>
      <c r="N565" s="80">
        <f t="shared" si="52"/>
        <v>0.64270000000000005</v>
      </c>
      <c r="O565" s="80">
        <f t="shared" si="53"/>
        <v>-1.8299000000000001</v>
      </c>
      <c r="P565" s="80">
        <f t="shared" si="54"/>
        <v>-21.809899999999999</v>
      </c>
      <c r="Q565" s="80">
        <f t="shared" si="55"/>
        <v>-18.150100000000002</v>
      </c>
      <c r="S565"/>
      <c r="T565" s="4"/>
      <c r="U565" s="4"/>
      <c r="W565" s="3"/>
      <c r="X565" s="3"/>
    </row>
    <row r="566" spans="1:24" ht="15" customHeight="1" x14ac:dyDescent="0.25">
      <c r="A566" s="543">
        <v>9</v>
      </c>
      <c r="B566" s="543">
        <v>17</v>
      </c>
      <c r="C566" s="543">
        <v>20</v>
      </c>
      <c r="D566" s="543">
        <v>4</v>
      </c>
      <c r="E566" s="543" t="s">
        <v>456</v>
      </c>
      <c r="F566" s="3">
        <f>TRAVI_TEL!L566</f>
        <v>-34.087000000000003</v>
      </c>
      <c r="G566" s="3">
        <f>TRAVI_TEL!M566</f>
        <v>-22.452000000000002</v>
      </c>
      <c r="H566" s="3">
        <f>TRAVI_TEL!H566</f>
        <v>-1.1479999999999999</v>
      </c>
      <c r="I566" s="3">
        <f>TRAVI_TEL!I566</f>
        <v>80.156999999999996</v>
      </c>
      <c r="J566" s="3">
        <f>TRAVI_TEL!J566</f>
        <v>3.4860000000000002</v>
      </c>
      <c r="K566" s="3">
        <f>TRAVI_TEL!K566</f>
        <v>5.6120000000000001</v>
      </c>
      <c r="L566" s="80">
        <f t="shared" si="51"/>
        <v>-4.6340000000000003</v>
      </c>
      <c r="M566" s="80">
        <f t="shared" si="51"/>
        <v>85.768999999999991</v>
      </c>
      <c r="N566" s="80">
        <f t="shared" si="52"/>
        <v>-30.364699999999996</v>
      </c>
      <c r="O566" s="80">
        <f t="shared" si="53"/>
        <v>87.159199999999998</v>
      </c>
      <c r="P566" s="80">
        <f t="shared" si="54"/>
        <v>64.7072</v>
      </c>
      <c r="Q566" s="80">
        <f t="shared" si="55"/>
        <v>-109.6112</v>
      </c>
      <c r="S566" s="543">
        <v>70</v>
      </c>
      <c r="T566" s="4">
        <f>(ABS(P566)-ABS(P568*S566/200))*SIGN(P566)</f>
        <v>64.580884999999995</v>
      </c>
      <c r="U566" s="4">
        <f>(ABS(Q566)-ABS(Q568*S566/200))*SIGN(Q566)</f>
        <v>-89.182784999999996</v>
      </c>
      <c r="V566" s="543">
        <v>60</v>
      </c>
      <c r="W566" s="3">
        <f>ABS(MIN(T566:U566)/(0.9*(V566-4)/100*391.3)*10)</f>
        <v>4.5221050405851067</v>
      </c>
      <c r="X566" s="3">
        <f>ABS(MAX(T566:U566)/(0.9*(V566-4)/100*391.3)*10)</f>
        <v>3.27464034212373</v>
      </c>
    </row>
    <row r="567" spans="1:24" ht="15" customHeight="1" x14ac:dyDescent="0.25">
      <c r="A567" s="543">
        <v>9</v>
      </c>
      <c r="B567" s="543">
        <v>17</v>
      </c>
      <c r="C567" s="543">
        <v>20</v>
      </c>
      <c r="D567" s="543">
        <v>4</v>
      </c>
      <c r="E567" s="543" t="s">
        <v>457</v>
      </c>
      <c r="F567" s="3">
        <f>TRAVI_TEL!L567</f>
        <v>-30.483000000000001</v>
      </c>
      <c r="G567" s="3">
        <f>TRAVI_TEL!M567</f>
        <v>-19.71</v>
      </c>
      <c r="H567" s="3">
        <f>TRAVI_TEL!H567</f>
        <v>0.84499999999999997</v>
      </c>
      <c r="I567" s="3">
        <f>TRAVI_TEL!I567</f>
        <v>-61.640999999999998</v>
      </c>
      <c r="J567" s="3">
        <f>TRAVI_TEL!J567</f>
        <v>-2.6749999999999998</v>
      </c>
      <c r="K567" s="3">
        <f>TRAVI_TEL!K567</f>
        <v>-4.306</v>
      </c>
      <c r="L567" s="80">
        <f t="shared" si="51"/>
        <v>3.5199999999999996</v>
      </c>
      <c r="M567" s="80">
        <f t="shared" si="51"/>
        <v>-65.947000000000003</v>
      </c>
      <c r="N567" s="80">
        <f t="shared" si="52"/>
        <v>23.304099999999998</v>
      </c>
      <c r="O567" s="80">
        <f t="shared" si="53"/>
        <v>-67.003</v>
      </c>
      <c r="P567" s="80">
        <f t="shared" si="54"/>
        <v>-86.712999999999994</v>
      </c>
      <c r="Q567" s="80">
        <f t="shared" si="55"/>
        <v>47.292999999999999</v>
      </c>
      <c r="S567" s="543">
        <v>30</v>
      </c>
      <c r="T567" s="4">
        <f>(ABS(P567)-ABS(P569*S567/200))*SIGN(P567)</f>
        <v>-78.114564999999999</v>
      </c>
      <c r="U567" s="4">
        <f>(ABS(Q567)-ABS(Q569*S567/200))*SIGN(Q567)</f>
        <v>47.082265</v>
      </c>
      <c r="V567" s="543">
        <v>60</v>
      </c>
      <c r="W567" s="3">
        <f>ABS(MIN(T567:U567)/(0.9*(V567-4)/100*391.3)*10)</f>
        <v>3.960879536668573</v>
      </c>
      <c r="X567" s="3">
        <f>ABS(MAX(T567:U567)/(0.9*(V567-4)/100*391.3)*10)</f>
        <v>2.3873547779278677</v>
      </c>
    </row>
    <row r="568" spans="1:24" ht="15" customHeight="1" x14ac:dyDescent="0.25">
      <c r="A568" s="543">
        <v>9</v>
      </c>
      <c r="B568" s="543">
        <v>17</v>
      </c>
      <c r="C568" s="543">
        <v>20</v>
      </c>
      <c r="D568" s="543">
        <v>4</v>
      </c>
      <c r="E568" s="543" t="s">
        <v>458</v>
      </c>
      <c r="F568" s="3">
        <f>TRAVI_TEL!L568</f>
        <v>44.183</v>
      </c>
      <c r="G568" s="3">
        <f>TRAVI_TEL!M568</f>
        <v>29.003</v>
      </c>
      <c r="H568" s="3">
        <f>TRAVI_TEL!H568</f>
        <v>0.379</v>
      </c>
      <c r="I568" s="3">
        <f>TRAVI_TEL!I568</f>
        <v>-27.009</v>
      </c>
      <c r="J568" s="3">
        <f>TRAVI_TEL!J568</f>
        <v>-1.1739999999999999</v>
      </c>
      <c r="K568" s="3">
        <f>TRAVI_TEL!K568</f>
        <v>-1.889</v>
      </c>
      <c r="L568" s="80">
        <f t="shared" si="51"/>
        <v>1.5529999999999999</v>
      </c>
      <c r="M568" s="80">
        <f t="shared" si="51"/>
        <v>-28.898</v>
      </c>
      <c r="N568" s="80">
        <f t="shared" si="52"/>
        <v>10.2224</v>
      </c>
      <c r="O568" s="80">
        <f t="shared" si="53"/>
        <v>-29.363900000000001</v>
      </c>
      <c r="P568" s="80">
        <f t="shared" si="54"/>
        <v>-0.36090000000000089</v>
      </c>
      <c r="Q568" s="80">
        <f t="shared" si="55"/>
        <v>58.366900000000001</v>
      </c>
      <c r="S568"/>
      <c r="T568" s="4"/>
      <c r="U568" s="4"/>
      <c r="W568" s="3"/>
      <c r="X568" s="3"/>
    </row>
    <row r="569" spans="1:24" ht="15" customHeight="1" x14ac:dyDescent="0.25">
      <c r="A569" s="543">
        <v>9</v>
      </c>
      <c r="B569" s="543">
        <v>17</v>
      </c>
      <c r="C569" s="543">
        <v>20</v>
      </c>
      <c r="D569" s="543">
        <v>4</v>
      </c>
      <c r="E569" s="543" t="s">
        <v>459</v>
      </c>
      <c r="F569" s="3">
        <f>TRAVI_TEL!L569</f>
        <v>-42.81</v>
      </c>
      <c r="G569" s="3">
        <f>TRAVI_TEL!M569</f>
        <v>-27.959</v>
      </c>
      <c r="H569" s="3">
        <f>TRAVI_TEL!H569</f>
        <v>0.379</v>
      </c>
      <c r="I569" s="3">
        <f>TRAVI_TEL!I569</f>
        <v>-27.009</v>
      </c>
      <c r="J569" s="3">
        <f>TRAVI_TEL!J569</f>
        <v>-1.1739999999999999</v>
      </c>
      <c r="K569" s="3">
        <f>TRAVI_TEL!K569</f>
        <v>-1.889</v>
      </c>
      <c r="L569" s="80">
        <f t="shared" si="51"/>
        <v>1.5529999999999999</v>
      </c>
      <c r="M569" s="80">
        <f t="shared" si="51"/>
        <v>-28.898</v>
      </c>
      <c r="N569" s="80">
        <f t="shared" si="52"/>
        <v>10.2224</v>
      </c>
      <c r="O569" s="80">
        <f t="shared" si="53"/>
        <v>-29.363900000000001</v>
      </c>
      <c r="P569" s="80">
        <f t="shared" si="54"/>
        <v>-57.322900000000004</v>
      </c>
      <c r="Q569" s="80">
        <f t="shared" si="55"/>
        <v>1.4049000000000014</v>
      </c>
      <c r="S569"/>
      <c r="T569" s="4"/>
      <c r="U569" s="4"/>
      <c r="W569" s="3"/>
      <c r="X569" s="3"/>
    </row>
    <row r="570" spans="1:24" ht="15" customHeight="1" x14ac:dyDescent="0.25">
      <c r="A570" s="543">
        <v>9</v>
      </c>
      <c r="B570" s="543">
        <v>17</v>
      </c>
      <c r="C570" s="543">
        <v>20</v>
      </c>
      <c r="D570" s="543">
        <v>3</v>
      </c>
      <c r="E570" s="543" t="s">
        <v>456</v>
      </c>
      <c r="F570" s="3">
        <f>TRAVI_TEL!L570</f>
        <v>-38.104999999999997</v>
      </c>
      <c r="G570" s="3">
        <f>TRAVI_TEL!M570</f>
        <v>-25.41</v>
      </c>
      <c r="H570" s="3">
        <f>TRAVI_TEL!H570</f>
        <v>-1.4319999999999999</v>
      </c>
      <c r="I570" s="3">
        <f>TRAVI_TEL!I570</f>
        <v>190.19900000000001</v>
      </c>
      <c r="J570" s="3">
        <f>TRAVI_TEL!J570</f>
        <v>8.2509999999999994</v>
      </c>
      <c r="K570" s="3">
        <f>TRAVI_TEL!K570</f>
        <v>13.291</v>
      </c>
      <c r="L570" s="80">
        <f t="shared" si="51"/>
        <v>-9.6829999999999998</v>
      </c>
      <c r="M570" s="80">
        <f t="shared" si="51"/>
        <v>203.49</v>
      </c>
      <c r="N570" s="80">
        <f t="shared" si="52"/>
        <v>-70.72999999999999</v>
      </c>
      <c r="O570" s="80">
        <f t="shared" si="53"/>
        <v>206.39490000000001</v>
      </c>
      <c r="P570" s="80">
        <f t="shared" si="54"/>
        <v>180.98490000000001</v>
      </c>
      <c r="Q570" s="80">
        <f t="shared" si="55"/>
        <v>-231.8049</v>
      </c>
      <c r="S570" s="543">
        <v>80</v>
      </c>
      <c r="T570" s="4">
        <f>(ABS(P570)-ABS(P572*S570/200))*SIGN(P570)</f>
        <v>166.98370000000003</v>
      </c>
      <c r="U570" s="4">
        <f>(ABS(Q570)-ABS(Q572*S570/200))*SIGN(Q570)</f>
        <v>-192.2533</v>
      </c>
      <c r="V570" s="543">
        <v>70</v>
      </c>
      <c r="W570" s="3">
        <f>ABS(MIN(T570:U570)/(0.9*(V570-4)/100*391.3)*10)</f>
        <v>8.2713711783479233</v>
      </c>
      <c r="X570" s="3">
        <f>ABS(MAX(T570:U570)/(0.9*(V570-4)/100*391.3)*10)</f>
        <v>7.1841896260500926</v>
      </c>
    </row>
    <row r="571" spans="1:24" ht="15" customHeight="1" x14ac:dyDescent="0.25">
      <c r="A571" s="543">
        <v>9</v>
      </c>
      <c r="B571" s="543">
        <v>17</v>
      </c>
      <c r="C571" s="543">
        <v>20</v>
      </c>
      <c r="D571" s="543">
        <v>3</v>
      </c>
      <c r="E571" s="543" t="s">
        <v>457</v>
      </c>
      <c r="F571" s="3">
        <f>TRAVI_TEL!L571</f>
        <v>-26.888999999999999</v>
      </c>
      <c r="G571" s="3">
        <f>TRAVI_TEL!M571</f>
        <v>-17.599</v>
      </c>
      <c r="H571" s="3">
        <f>TRAVI_TEL!H571</f>
        <v>1.004</v>
      </c>
      <c r="I571" s="3">
        <f>TRAVI_TEL!I571</f>
        <v>-133.666</v>
      </c>
      <c r="J571" s="3">
        <f>TRAVI_TEL!J571</f>
        <v>-5.7990000000000004</v>
      </c>
      <c r="K571" s="3">
        <f>TRAVI_TEL!K571</f>
        <v>-9.3409999999999993</v>
      </c>
      <c r="L571" s="80">
        <f t="shared" si="51"/>
        <v>6.8030000000000008</v>
      </c>
      <c r="M571" s="80">
        <f t="shared" si="51"/>
        <v>-143.00700000000001</v>
      </c>
      <c r="N571" s="80">
        <f t="shared" si="52"/>
        <v>49.705100000000002</v>
      </c>
      <c r="O571" s="80">
        <f t="shared" si="53"/>
        <v>-145.0479</v>
      </c>
      <c r="P571" s="80">
        <f t="shared" si="54"/>
        <v>-162.64689999999999</v>
      </c>
      <c r="Q571" s="80">
        <f t="shared" si="55"/>
        <v>127.44889999999999</v>
      </c>
      <c r="S571" s="543">
        <v>30</v>
      </c>
      <c r="T571" s="4">
        <f>(ABS(P571)-ABS(P573*S571/200))*SIGN(P571)</f>
        <v>-148.26145</v>
      </c>
      <c r="U571" s="4">
        <f>(ABS(Q571)-ABS(Q573*S571/200))*SIGN(Q571)</f>
        <v>121.75205</v>
      </c>
      <c r="V571" s="543">
        <v>70</v>
      </c>
      <c r="W571" s="3">
        <f>ABS(MIN(T571:U571)/(0.9*(V571-4)/100*391.3)*10)</f>
        <v>6.3786966693943441</v>
      </c>
      <c r="X571" s="3">
        <f>ABS(MAX(T571:U571)/(0.9*(V571-4)/100*391.3)*10)</f>
        <v>5.2381748311980871</v>
      </c>
    </row>
    <row r="572" spans="1:24" ht="15" customHeight="1" x14ac:dyDescent="0.25">
      <c r="A572" s="543">
        <v>9</v>
      </c>
      <c r="B572" s="543">
        <v>17</v>
      </c>
      <c r="C572" s="543">
        <v>20</v>
      </c>
      <c r="D572" s="543">
        <v>3</v>
      </c>
      <c r="E572" s="543" t="s">
        <v>458</v>
      </c>
      <c r="F572" s="3">
        <f>TRAVI_TEL!L572</f>
        <v>48.179000000000002</v>
      </c>
      <c r="G572" s="3">
        <f>TRAVI_TEL!M572</f>
        <v>31.937999999999999</v>
      </c>
      <c r="H572" s="3">
        <f>TRAVI_TEL!H572</f>
        <v>0.46400000000000002</v>
      </c>
      <c r="I572" s="3">
        <f>TRAVI_TEL!I572</f>
        <v>-61.688000000000002</v>
      </c>
      <c r="J572" s="3">
        <f>TRAVI_TEL!J572</f>
        <v>-2.6760000000000002</v>
      </c>
      <c r="K572" s="3">
        <f>TRAVI_TEL!K572</f>
        <v>-4.3109999999999999</v>
      </c>
      <c r="L572" s="80">
        <f t="shared" si="51"/>
        <v>3.14</v>
      </c>
      <c r="M572" s="80">
        <f t="shared" si="51"/>
        <v>-65.998999999999995</v>
      </c>
      <c r="N572" s="80">
        <f t="shared" si="52"/>
        <v>22.939699999999998</v>
      </c>
      <c r="O572" s="80">
        <f t="shared" si="53"/>
        <v>-66.940999999999988</v>
      </c>
      <c r="P572" s="80">
        <f t="shared" si="54"/>
        <v>-35.002999999999986</v>
      </c>
      <c r="Q572" s="80">
        <f t="shared" si="55"/>
        <v>98.878999999999991</v>
      </c>
      <c r="S572"/>
      <c r="T572" s="4"/>
      <c r="U572" s="4"/>
      <c r="W572" s="3"/>
      <c r="X572" s="3"/>
    </row>
    <row r="573" spans="1:24" ht="15" customHeight="1" x14ac:dyDescent="0.25">
      <c r="A573" s="543">
        <v>9</v>
      </c>
      <c r="B573" s="543">
        <v>17</v>
      </c>
      <c r="C573" s="543">
        <v>20</v>
      </c>
      <c r="D573" s="543">
        <v>3</v>
      </c>
      <c r="E573" s="543" t="s">
        <v>459</v>
      </c>
      <c r="F573" s="3">
        <f>TRAVI_TEL!L573</f>
        <v>-43.905999999999999</v>
      </c>
      <c r="G573" s="3">
        <f>TRAVI_TEL!M573</f>
        <v>-28.962</v>
      </c>
      <c r="H573" s="3">
        <f>TRAVI_TEL!H573</f>
        <v>0.46400000000000002</v>
      </c>
      <c r="I573" s="3">
        <f>TRAVI_TEL!I573</f>
        <v>-61.688000000000002</v>
      </c>
      <c r="J573" s="3">
        <f>TRAVI_TEL!J573</f>
        <v>-2.6760000000000002</v>
      </c>
      <c r="K573" s="3">
        <f>TRAVI_TEL!K573</f>
        <v>-4.3109999999999999</v>
      </c>
      <c r="L573" s="80">
        <f t="shared" si="51"/>
        <v>3.14</v>
      </c>
      <c r="M573" s="80">
        <f t="shared" si="51"/>
        <v>-65.998999999999995</v>
      </c>
      <c r="N573" s="80">
        <f t="shared" si="52"/>
        <v>22.939699999999998</v>
      </c>
      <c r="O573" s="80">
        <f t="shared" si="53"/>
        <v>-66.940999999999988</v>
      </c>
      <c r="P573" s="80">
        <f t="shared" si="54"/>
        <v>-95.902999999999992</v>
      </c>
      <c r="Q573" s="80">
        <f t="shared" si="55"/>
        <v>37.978999999999985</v>
      </c>
      <c r="S573"/>
      <c r="T573" s="4"/>
      <c r="U573" s="4"/>
      <c r="W573" s="3"/>
      <c r="X573" s="3"/>
    </row>
    <row r="574" spans="1:24" ht="15" customHeight="1" x14ac:dyDescent="0.25">
      <c r="A574" s="543">
        <v>9</v>
      </c>
      <c r="B574" s="543">
        <v>17</v>
      </c>
      <c r="C574" s="543">
        <v>20</v>
      </c>
      <c r="D574" s="543">
        <v>2</v>
      </c>
      <c r="E574" s="543" t="s">
        <v>456</v>
      </c>
      <c r="F574" s="3">
        <f>TRAVI_TEL!L574</f>
        <v>-39.146000000000001</v>
      </c>
      <c r="G574" s="3">
        <f>TRAVI_TEL!M574</f>
        <v>-26.13</v>
      </c>
      <c r="H574" s="3">
        <f>TRAVI_TEL!H574</f>
        <v>1.1180000000000001</v>
      </c>
      <c r="I574" s="3">
        <f>TRAVI_TEL!I574</f>
        <v>228.38399999999999</v>
      </c>
      <c r="J574" s="3">
        <f>TRAVI_TEL!J574</f>
        <v>9.6110000000000007</v>
      </c>
      <c r="K574" s="3">
        <f>TRAVI_TEL!K574</f>
        <v>15.473000000000001</v>
      </c>
      <c r="L574" s="80">
        <f t="shared" si="51"/>
        <v>10.729000000000001</v>
      </c>
      <c r="M574" s="80">
        <f t="shared" si="51"/>
        <v>243.857</v>
      </c>
      <c r="N574" s="80">
        <f t="shared" si="52"/>
        <v>83.886099999999999</v>
      </c>
      <c r="O574" s="80">
        <f t="shared" si="53"/>
        <v>247.07570000000001</v>
      </c>
      <c r="P574" s="80">
        <f t="shared" si="54"/>
        <v>220.94570000000002</v>
      </c>
      <c r="Q574" s="80">
        <f t="shared" si="55"/>
        <v>-273.20570000000004</v>
      </c>
      <c r="S574" s="543">
        <v>80</v>
      </c>
      <c r="T574" s="4">
        <f>(ABS(P574)-ABS(P576*S574/200))*SIGN(P574)</f>
        <v>201.29322000000002</v>
      </c>
      <c r="U574" s="4">
        <f>(ABS(Q574)-ABS(Q576*S574/200))*SIGN(Q574)</f>
        <v>-227.92042000000004</v>
      </c>
      <c r="V574" s="543">
        <v>70</v>
      </c>
      <c r="W574" s="3">
        <f>ABS(MIN(T574:U574)/(0.9*(V574-4)/100*391.3)*10)</f>
        <v>9.8058883407720625</v>
      </c>
      <c r="X574" s="3">
        <f>ABS(MAX(T574:U574)/(0.9*(V574-4)/100*391.3)*10)</f>
        <v>8.6602983579727777</v>
      </c>
    </row>
    <row r="575" spans="1:24" ht="15" customHeight="1" x14ac:dyDescent="0.25">
      <c r="A575" s="543">
        <v>9</v>
      </c>
      <c r="B575" s="543">
        <v>17</v>
      </c>
      <c r="C575" s="543">
        <v>20</v>
      </c>
      <c r="D575" s="543">
        <v>2</v>
      </c>
      <c r="E575" s="543" t="s">
        <v>457</v>
      </c>
      <c r="F575" s="3">
        <f>TRAVI_TEL!L575</f>
        <v>-27.184999999999999</v>
      </c>
      <c r="G575" s="3">
        <f>TRAVI_TEL!M575</f>
        <v>-17.777000000000001</v>
      </c>
      <c r="H575" s="3">
        <f>TRAVI_TEL!H575</f>
        <v>-0.80400000000000005</v>
      </c>
      <c r="I575" s="3">
        <f>TRAVI_TEL!I575</f>
        <v>-165.53</v>
      </c>
      <c r="J575" s="3">
        <f>TRAVI_TEL!J575</f>
        <v>-6.968</v>
      </c>
      <c r="K575" s="3">
        <f>TRAVI_TEL!K575</f>
        <v>-11.217000000000001</v>
      </c>
      <c r="L575" s="80">
        <f t="shared" si="51"/>
        <v>-7.7720000000000002</v>
      </c>
      <c r="M575" s="80">
        <f t="shared" si="51"/>
        <v>-176.74700000000001</v>
      </c>
      <c r="N575" s="80">
        <f t="shared" si="52"/>
        <v>-60.796100000000003</v>
      </c>
      <c r="O575" s="80">
        <f t="shared" si="53"/>
        <v>-179.07860000000002</v>
      </c>
      <c r="P575" s="80">
        <f t="shared" si="54"/>
        <v>-196.85560000000004</v>
      </c>
      <c r="Q575" s="80">
        <f t="shared" si="55"/>
        <v>161.30160000000001</v>
      </c>
      <c r="S575" s="543">
        <v>30</v>
      </c>
      <c r="T575" s="4">
        <f>(ABS(P575)-ABS(P577*S575/200))*SIGN(P575)</f>
        <v>-180.35092000000003</v>
      </c>
      <c r="U575" s="4">
        <f>(ABS(Q575)-ABS(Q577*S575/200))*SIGN(Q575)</f>
        <v>153.45462000000001</v>
      </c>
      <c r="V575" s="543">
        <v>70</v>
      </c>
      <c r="W575" s="3">
        <f>ABS(MIN(T575:U575)/(0.9*(V575-4)/100*391.3)*10)</f>
        <v>7.7592915267333886</v>
      </c>
      <c r="X575" s="3">
        <f>ABS(MAX(T575:U575)/(0.9*(V575-4)/100*391.3)*10)</f>
        <v>6.6021239742169975</v>
      </c>
    </row>
    <row r="576" spans="1:24" ht="15" customHeight="1" x14ac:dyDescent="0.25">
      <c r="A576" s="543">
        <v>9</v>
      </c>
      <c r="B576" s="543">
        <v>17</v>
      </c>
      <c r="C576" s="543">
        <v>20</v>
      </c>
      <c r="D576" s="543">
        <v>2</v>
      </c>
      <c r="E576" s="543" t="s">
        <v>458</v>
      </c>
      <c r="F576" s="3">
        <f>TRAVI_TEL!L576</f>
        <v>48.320999999999998</v>
      </c>
      <c r="G576" s="3">
        <f>TRAVI_TEL!M576</f>
        <v>32.040999999999997</v>
      </c>
      <c r="H576" s="3">
        <f>TRAVI_TEL!H576</f>
        <v>-0.36599999999999999</v>
      </c>
      <c r="I576" s="3">
        <f>TRAVI_TEL!I576</f>
        <v>-75.031000000000006</v>
      </c>
      <c r="J576" s="3">
        <f>TRAVI_TEL!J576</f>
        <v>-3.1579999999999999</v>
      </c>
      <c r="K576" s="3">
        <f>TRAVI_TEL!K576</f>
        <v>-5.0839999999999996</v>
      </c>
      <c r="L576" s="80">
        <f t="shared" si="51"/>
        <v>-3.524</v>
      </c>
      <c r="M576" s="80">
        <f t="shared" si="51"/>
        <v>-80.115000000000009</v>
      </c>
      <c r="N576" s="80">
        <f t="shared" si="52"/>
        <v>-27.558500000000002</v>
      </c>
      <c r="O576" s="80">
        <f t="shared" si="53"/>
        <v>-81.172200000000004</v>
      </c>
      <c r="P576" s="80">
        <f t="shared" si="54"/>
        <v>-49.131200000000007</v>
      </c>
      <c r="Q576" s="80">
        <f t="shared" si="55"/>
        <v>113.2132</v>
      </c>
      <c r="S576"/>
      <c r="T576" s="4"/>
      <c r="U576" s="4"/>
      <c r="W576" s="3"/>
      <c r="X576" s="3"/>
    </row>
    <row r="577" spans="1:24" ht="15" customHeight="1" x14ac:dyDescent="0.25">
      <c r="A577" s="543">
        <v>9</v>
      </c>
      <c r="B577" s="543">
        <v>17</v>
      </c>
      <c r="C577" s="543">
        <v>20</v>
      </c>
      <c r="D577" s="543">
        <v>2</v>
      </c>
      <c r="E577" s="543" t="s">
        <v>459</v>
      </c>
      <c r="F577" s="3">
        <f>TRAVI_TEL!L577</f>
        <v>-43.764000000000003</v>
      </c>
      <c r="G577" s="3">
        <f>TRAVI_TEL!M577</f>
        <v>-28.859000000000002</v>
      </c>
      <c r="H577" s="3">
        <f>TRAVI_TEL!H577</f>
        <v>-0.36599999999999999</v>
      </c>
      <c r="I577" s="3">
        <f>TRAVI_TEL!I577</f>
        <v>-75.031000000000006</v>
      </c>
      <c r="J577" s="3">
        <f>TRAVI_TEL!J577</f>
        <v>-3.1579999999999999</v>
      </c>
      <c r="K577" s="3">
        <f>TRAVI_TEL!K577</f>
        <v>-5.0839999999999996</v>
      </c>
      <c r="L577" s="80">
        <f t="shared" si="51"/>
        <v>-3.524</v>
      </c>
      <c r="M577" s="80">
        <f t="shared" si="51"/>
        <v>-80.115000000000009</v>
      </c>
      <c r="N577" s="80">
        <f t="shared" si="52"/>
        <v>-27.558500000000002</v>
      </c>
      <c r="O577" s="80">
        <f t="shared" si="53"/>
        <v>-81.172200000000004</v>
      </c>
      <c r="P577" s="80">
        <f t="shared" si="54"/>
        <v>-110.03120000000001</v>
      </c>
      <c r="Q577" s="80">
        <f t="shared" si="55"/>
        <v>52.313200000000002</v>
      </c>
      <c r="S577"/>
      <c r="T577" s="4"/>
      <c r="U577" s="4"/>
      <c r="W577" s="3"/>
      <c r="X577" s="3"/>
    </row>
    <row r="578" spans="1:24" ht="15" customHeight="1" x14ac:dyDescent="0.25">
      <c r="A578" s="543">
        <v>9</v>
      </c>
      <c r="B578" s="543">
        <v>17</v>
      </c>
      <c r="C578" s="543">
        <v>20</v>
      </c>
      <c r="D578" s="543">
        <v>1</v>
      </c>
      <c r="E578" s="543" t="s">
        <v>456</v>
      </c>
      <c r="F578" s="3">
        <f>TRAVI_TEL!L578</f>
        <v>-42.155000000000001</v>
      </c>
      <c r="G578" s="3">
        <f>TRAVI_TEL!M578</f>
        <v>-27.957999999999998</v>
      </c>
      <c r="H578" s="3">
        <f>TRAVI_TEL!H578</f>
        <v>1.141</v>
      </c>
      <c r="I578" s="3">
        <f>TRAVI_TEL!I578</f>
        <v>241.36199999999999</v>
      </c>
      <c r="J578" s="3">
        <f>TRAVI_TEL!J578</f>
        <v>9.8699999999999992</v>
      </c>
      <c r="K578" s="3">
        <f>TRAVI_TEL!K578</f>
        <v>15.882</v>
      </c>
      <c r="L578" s="80">
        <f t="shared" si="51"/>
        <v>11.010999999999999</v>
      </c>
      <c r="M578" s="80">
        <f t="shared" si="51"/>
        <v>257.24399999999997</v>
      </c>
      <c r="N578" s="80">
        <f t="shared" si="52"/>
        <v>88.18419999999999</v>
      </c>
      <c r="O578" s="80">
        <f t="shared" si="53"/>
        <v>260.54729999999995</v>
      </c>
      <c r="P578" s="80">
        <f t="shared" si="54"/>
        <v>232.58929999999995</v>
      </c>
      <c r="Q578" s="80">
        <f t="shared" si="55"/>
        <v>-288.50529999999992</v>
      </c>
      <c r="S578" s="543">
        <v>80</v>
      </c>
      <c r="T578" s="4">
        <f>(ABS(P578)-ABS(P580*S578/200))*SIGN(P578)</f>
        <v>212.76985999999994</v>
      </c>
      <c r="U578" s="4">
        <f>(ABS(Q578)-ABS(Q580*S578/200))*SIGN(Q578)</f>
        <v>-242.28345999999993</v>
      </c>
      <c r="V578" s="543">
        <v>70</v>
      </c>
      <c r="W578" s="3">
        <f>ABS(MIN(T578:U578)/(0.9*(V578-4)/100*391.3)*10)</f>
        <v>10.423833702903467</v>
      </c>
      <c r="X578" s="3">
        <f>ABS(MAX(T578:U578)/(0.9*(V578-4)/100*391.3)*10)</f>
        <v>9.1540612703403372</v>
      </c>
    </row>
    <row r="579" spans="1:24" ht="15" customHeight="1" x14ac:dyDescent="0.25">
      <c r="A579" s="543">
        <v>9</v>
      </c>
      <c r="B579" s="543">
        <v>17</v>
      </c>
      <c r="C579" s="543">
        <v>20</v>
      </c>
      <c r="D579" s="543">
        <v>1</v>
      </c>
      <c r="E579" s="543" t="s">
        <v>457</v>
      </c>
      <c r="F579" s="3">
        <f>TRAVI_TEL!L579</f>
        <v>-22.172000000000001</v>
      </c>
      <c r="G579" s="3">
        <f>TRAVI_TEL!M579</f>
        <v>-14.557</v>
      </c>
      <c r="H579" s="3">
        <f>TRAVI_TEL!H579</f>
        <v>-0.76</v>
      </c>
      <c r="I579" s="3">
        <f>TRAVI_TEL!I579</f>
        <v>-160.095</v>
      </c>
      <c r="J579" s="3">
        <f>TRAVI_TEL!J579</f>
        <v>-6.5609999999999999</v>
      </c>
      <c r="K579" s="3">
        <f>TRAVI_TEL!K579</f>
        <v>-10.555999999999999</v>
      </c>
      <c r="L579" s="80">
        <f t="shared" ref="L579:M641" si="56">(ABS(H579)+ABS(J579))*SIGN(H579)</f>
        <v>-7.3209999999999997</v>
      </c>
      <c r="M579" s="80">
        <f t="shared" si="56"/>
        <v>-170.65100000000001</v>
      </c>
      <c r="N579" s="80">
        <f t="shared" ref="N579:N641" si="57">(ABS(L579)+0.3*ABS(M579))*SIGN(L579)</f>
        <v>-58.516300000000001</v>
      </c>
      <c r="O579" s="80">
        <f t="shared" si="53"/>
        <v>-172.84730000000002</v>
      </c>
      <c r="P579" s="80">
        <f t="shared" si="54"/>
        <v>-187.40430000000001</v>
      </c>
      <c r="Q579" s="80">
        <f t="shared" si="55"/>
        <v>158.29030000000003</v>
      </c>
      <c r="S579" s="543">
        <v>30</v>
      </c>
      <c r="T579" s="4">
        <f>(ABS(P579)-ABS(P581*S579/200))*SIGN(P579)</f>
        <v>-170.83701000000002</v>
      </c>
      <c r="U579" s="4">
        <f>(ABS(Q579)-ABS(Q581*S579/200))*SIGN(Q579)</f>
        <v>150.09211000000002</v>
      </c>
      <c r="V579" s="543">
        <v>70</v>
      </c>
      <c r="W579" s="3">
        <f>ABS(MIN(T579:U579)/(0.9*(V579-4)/100*391.3)*10)</f>
        <v>7.3499717336926649</v>
      </c>
      <c r="X579" s="3">
        <f>ABS(MAX(T579:U579)/(0.9*(V579-4)/100*391.3)*10)</f>
        <v>6.4574577016437491</v>
      </c>
    </row>
    <row r="580" spans="1:24" ht="15" customHeight="1" x14ac:dyDescent="0.25">
      <c r="A580" s="543">
        <v>9</v>
      </c>
      <c r="B580" s="543">
        <v>17</v>
      </c>
      <c r="C580" s="543">
        <v>20</v>
      </c>
      <c r="D580" s="543">
        <v>1</v>
      </c>
      <c r="E580" s="543" t="s">
        <v>458</v>
      </c>
      <c r="F580" s="3">
        <f>TRAVI_TEL!L580</f>
        <v>49.848999999999997</v>
      </c>
      <c r="G580" s="3">
        <f>TRAVI_TEL!M580</f>
        <v>33.003</v>
      </c>
      <c r="H580" s="3">
        <f>TRAVI_TEL!H580</f>
        <v>-0.36199999999999999</v>
      </c>
      <c r="I580" s="3">
        <f>TRAVI_TEL!I580</f>
        <v>-76.468000000000004</v>
      </c>
      <c r="J580" s="3">
        <f>TRAVI_TEL!J580</f>
        <v>-3.13</v>
      </c>
      <c r="K580" s="3">
        <f>TRAVI_TEL!K580</f>
        <v>-5.0359999999999996</v>
      </c>
      <c r="L580" s="80">
        <f t="shared" si="56"/>
        <v>-3.492</v>
      </c>
      <c r="M580" s="80">
        <f t="shared" si="56"/>
        <v>-81.504000000000005</v>
      </c>
      <c r="N580" s="80">
        <f t="shared" si="57"/>
        <v>-27.943200000000001</v>
      </c>
      <c r="O580" s="80">
        <f t="shared" ref="O580:O641" si="58">(ABS(M580)+0.3*ABS(L580))*SIGN(M580)</f>
        <v>-82.551600000000008</v>
      </c>
      <c r="P580" s="80">
        <f t="shared" si="54"/>
        <v>-49.548600000000008</v>
      </c>
      <c r="Q580" s="80">
        <f t="shared" si="55"/>
        <v>115.55460000000001</v>
      </c>
      <c r="S580"/>
      <c r="T580" s="4"/>
      <c r="U580" s="4"/>
      <c r="W580" s="3"/>
      <c r="X580" s="3"/>
    </row>
    <row r="581" spans="1:24" ht="15" customHeight="1" x14ac:dyDescent="0.25">
      <c r="A581" s="543">
        <v>9</v>
      </c>
      <c r="B581" s="543">
        <v>17</v>
      </c>
      <c r="C581" s="543">
        <v>20</v>
      </c>
      <c r="D581" s="543">
        <v>1</v>
      </c>
      <c r="E581" s="543" t="s">
        <v>459</v>
      </c>
      <c r="F581" s="3">
        <f>TRAVI_TEL!L581</f>
        <v>-42.235999999999997</v>
      </c>
      <c r="G581" s="3">
        <f>TRAVI_TEL!M581</f>
        <v>-27.896999999999998</v>
      </c>
      <c r="H581" s="3">
        <f>TRAVI_TEL!H581</f>
        <v>-0.36199999999999999</v>
      </c>
      <c r="I581" s="3">
        <f>TRAVI_TEL!I581</f>
        <v>-76.468000000000004</v>
      </c>
      <c r="J581" s="3">
        <f>TRAVI_TEL!J581</f>
        <v>-3.13</v>
      </c>
      <c r="K581" s="3">
        <f>TRAVI_TEL!K581</f>
        <v>-5.0359999999999996</v>
      </c>
      <c r="L581" s="80">
        <f t="shared" si="56"/>
        <v>-3.492</v>
      </c>
      <c r="M581" s="80">
        <f t="shared" si="56"/>
        <v>-81.504000000000005</v>
      </c>
      <c r="N581" s="80">
        <f t="shared" si="57"/>
        <v>-27.943200000000001</v>
      </c>
      <c r="O581" s="80">
        <f t="shared" si="58"/>
        <v>-82.551600000000008</v>
      </c>
      <c r="P581" s="80">
        <f t="shared" si="54"/>
        <v>-110.4486</v>
      </c>
      <c r="Q581" s="80">
        <f t="shared" si="55"/>
        <v>54.654600000000009</v>
      </c>
      <c r="S581"/>
      <c r="T581" s="4"/>
      <c r="U581" s="4"/>
      <c r="W581" s="3"/>
      <c r="X581" s="3"/>
    </row>
    <row r="582" spans="1:24" ht="15" customHeight="1" x14ac:dyDescent="0.25">
      <c r="A582" s="543">
        <v>10</v>
      </c>
      <c r="B582" s="543">
        <v>6</v>
      </c>
      <c r="C582" s="543">
        <v>12</v>
      </c>
      <c r="D582" s="543">
        <v>5</v>
      </c>
      <c r="E582" s="543" t="s">
        <v>456</v>
      </c>
      <c r="F582" s="3">
        <f>TRAVI_TEL!L582</f>
        <v>-18.013999999999999</v>
      </c>
      <c r="G582" s="3">
        <f>TRAVI_TEL!M582</f>
        <v>-11.055</v>
      </c>
      <c r="H582" s="3">
        <f>TRAVI_TEL!H582</f>
        <v>-0.71199999999999997</v>
      </c>
      <c r="I582" s="3">
        <f>TRAVI_TEL!I582</f>
        <v>15.877000000000001</v>
      </c>
      <c r="J582" s="3">
        <f>TRAVI_TEL!J582</f>
        <v>0.995</v>
      </c>
      <c r="K582" s="3">
        <f>TRAVI_TEL!K582</f>
        <v>1.589</v>
      </c>
      <c r="L582" s="80">
        <f t="shared" si="56"/>
        <v>-1.7069999999999999</v>
      </c>
      <c r="M582" s="80">
        <f t="shared" si="56"/>
        <v>17.466000000000001</v>
      </c>
      <c r="N582" s="80">
        <f t="shared" si="57"/>
        <v>-6.9467999999999996</v>
      </c>
      <c r="O582" s="80">
        <f t="shared" si="58"/>
        <v>17.978100000000001</v>
      </c>
      <c r="P582" s="80">
        <f t="shared" si="54"/>
        <v>6.9231000000000016</v>
      </c>
      <c r="Q582" s="80">
        <f t="shared" si="55"/>
        <v>-29.033100000000001</v>
      </c>
      <c r="S582" s="543">
        <v>60</v>
      </c>
      <c r="T582" s="4">
        <f>(ABS(P582)-ABS(P584*S582/200))*SIGN(P582)</f>
        <v>4.8126900000000008</v>
      </c>
      <c r="U582" s="4">
        <f>(ABS(Q582)-ABS(Q584*S582/200))*SIGN(Q582)</f>
        <v>-21.05631</v>
      </c>
      <c r="V582" s="543">
        <v>25</v>
      </c>
      <c r="W582" s="3">
        <f>ABS(MIN(T582:U582)/(0.9*(V582-4)/100*391.3)*10)</f>
        <v>2.8471517408394482</v>
      </c>
      <c r="X582" s="3">
        <f>ABS(MAX(T582:U582)/(0.9*(V582-4)/100*391.3)*10)</f>
        <v>0.65075308596903292</v>
      </c>
    </row>
    <row r="583" spans="1:24" ht="15" customHeight="1" x14ac:dyDescent="0.25">
      <c r="A583" s="543">
        <v>10</v>
      </c>
      <c r="B583" s="543">
        <v>6</v>
      </c>
      <c r="C583" s="543">
        <v>12</v>
      </c>
      <c r="D583" s="543">
        <v>5</v>
      </c>
      <c r="E583" s="543" t="s">
        <v>457</v>
      </c>
      <c r="F583" s="3">
        <f>TRAVI_TEL!L583</f>
        <v>-10.561</v>
      </c>
      <c r="G583" s="3">
        <f>TRAVI_TEL!M583</f>
        <v>-7.4279999999999999</v>
      </c>
      <c r="H583" s="3">
        <f>TRAVI_TEL!H583</f>
        <v>0.69299999999999995</v>
      </c>
      <c r="I583" s="3">
        <f>TRAVI_TEL!I583</f>
        <v>-15.208</v>
      </c>
      <c r="J583" s="3">
        <f>TRAVI_TEL!J583</f>
        <v>-0.95099999999999996</v>
      </c>
      <c r="K583" s="3">
        <f>TRAVI_TEL!K583</f>
        <v>-1.5189999999999999</v>
      </c>
      <c r="L583" s="80">
        <f t="shared" si="56"/>
        <v>1.6439999999999999</v>
      </c>
      <c r="M583" s="80">
        <f t="shared" si="56"/>
        <v>-16.727</v>
      </c>
      <c r="N583" s="80">
        <f t="shared" si="57"/>
        <v>6.6620999999999997</v>
      </c>
      <c r="O583" s="80">
        <f t="shared" si="58"/>
        <v>-17.220200000000002</v>
      </c>
      <c r="P583" s="80">
        <f t="shared" si="54"/>
        <v>-24.648200000000003</v>
      </c>
      <c r="Q583" s="80">
        <f t="shared" si="55"/>
        <v>9.7922000000000011</v>
      </c>
      <c r="S583" s="543">
        <v>60</v>
      </c>
      <c r="T583" s="4">
        <f>(ABS(P583)-ABS(P585*S583/200))*SIGN(P583)</f>
        <v>-17.276210000000006</v>
      </c>
      <c r="U583" s="4">
        <f>(ABS(Q583)-ABS(Q585*S583/200))*SIGN(Q583)</f>
        <v>8.2865900000000003</v>
      </c>
      <c r="V583" s="543">
        <v>25</v>
      </c>
      <c r="W583" s="3">
        <f>ABS(MIN(T583:U583)/(0.9*(V583-4)/100*391.3)*10)</f>
        <v>2.3360214290446852</v>
      </c>
      <c r="X583" s="3">
        <f>ABS(MAX(T583:U583)/(0.9*(V583-4)/100*391.3)*10)</f>
        <v>1.1204802334370441</v>
      </c>
    </row>
    <row r="584" spans="1:24" ht="15" customHeight="1" x14ac:dyDescent="0.25">
      <c r="A584" s="543">
        <v>10</v>
      </c>
      <c r="B584" s="543">
        <v>6</v>
      </c>
      <c r="C584" s="543">
        <v>12</v>
      </c>
      <c r="D584" s="543">
        <v>5</v>
      </c>
      <c r="E584" s="543" t="s">
        <v>458</v>
      </c>
      <c r="F584" s="3">
        <f>TRAVI_TEL!L584</f>
        <v>26.622</v>
      </c>
      <c r="G584" s="3">
        <f>TRAVI_TEL!M584</f>
        <v>16.812000000000001</v>
      </c>
      <c r="H584" s="3">
        <f>TRAVI_TEL!H584</f>
        <v>0.39</v>
      </c>
      <c r="I584" s="3">
        <f>TRAVI_TEL!I584</f>
        <v>-8.6349999999999998</v>
      </c>
      <c r="J584" s="3">
        <f>TRAVI_TEL!J584</f>
        <v>-0.54100000000000004</v>
      </c>
      <c r="K584" s="3">
        <f>TRAVI_TEL!K584</f>
        <v>-0.86299999999999999</v>
      </c>
      <c r="L584" s="80">
        <f t="shared" si="56"/>
        <v>0.93100000000000005</v>
      </c>
      <c r="M584" s="80">
        <f t="shared" si="56"/>
        <v>-9.4979999999999993</v>
      </c>
      <c r="N584" s="80">
        <f t="shared" si="57"/>
        <v>3.7803999999999998</v>
      </c>
      <c r="O584" s="80">
        <f t="shared" si="58"/>
        <v>-9.7772999999999985</v>
      </c>
      <c r="P584" s="80">
        <f t="shared" si="54"/>
        <v>7.0347000000000026</v>
      </c>
      <c r="Q584" s="80">
        <f t="shared" si="55"/>
        <v>26.589300000000001</v>
      </c>
      <c r="S584"/>
      <c r="T584" s="4"/>
      <c r="U584" s="4"/>
      <c r="W584" s="3"/>
      <c r="X584" s="3"/>
    </row>
    <row r="585" spans="1:24" ht="15" customHeight="1" x14ac:dyDescent="0.25">
      <c r="A585" s="543">
        <v>10</v>
      </c>
      <c r="B585" s="543">
        <v>6</v>
      </c>
      <c r="C585" s="543">
        <v>12</v>
      </c>
      <c r="D585" s="543">
        <v>5</v>
      </c>
      <c r="E585" s="543" t="s">
        <v>459</v>
      </c>
      <c r="F585" s="3">
        <f>TRAVI_TEL!L585</f>
        <v>-22.481999999999999</v>
      </c>
      <c r="G585" s="3">
        <f>TRAVI_TEL!M585</f>
        <v>-14.795999999999999</v>
      </c>
      <c r="H585" s="3">
        <f>TRAVI_TEL!H585</f>
        <v>0.39</v>
      </c>
      <c r="I585" s="3">
        <f>TRAVI_TEL!I585</f>
        <v>-8.6349999999999998</v>
      </c>
      <c r="J585" s="3">
        <f>TRAVI_TEL!J585</f>
        <v>-0.54100000000000004</v>
      </c>
      <c r="K585" s="3">
        <f>TRAVI_TEL!K585</f>
        <v>-0.86299999999999999</v>
      </c>
      <c r="L585" s="80">
        <f t="shared" si="56"/>
        <v>0.93100000000000005</v>
      </c>
      <c r="M585" s="80">
        <f t="shared" si="56"/>
        <v>-9.4979999999999993</v>
      </c>
      <c r="N585" s="80">
        <f t="shared" si="57"/>
        <v>3.7803999999999998</v>
      </c>
      <c r="O585" s="80">
        <f t="shared" si="58"/>
        <v>-9.7772999999999985</v>
      </c>
      <c r="P585" s="80">
        <f t="shared" si="54"/>
        <v>-24.573299999999996</v>
      </c>
      <c r="Q585" s="80">
        <f t="shared" si="55"/>
        <v>-5.0187000000000008</v>
      </c>
      <c r="S585"/>
      <c r="T585" s="4"/>
      <c r="U585" s="4"/>
      <c r="W585" s="3"/>
      <c r="X585" s="3"/>
    </row>
    <row r="586" spans="1:24" ht="15" customHeight="1" x14ac:dyDescent="0.25">
      <c r="A586" s="543">
        <v>10</v>
      </c>
      <c r="B586" s="543">
        <v>6</v>
      </c>
      <c r="C586" s="543">
        <v>12</v>
      </c>
      <c r="D586" s="543">
        <v>4</v>
      </c>
      <c r="E586" s="543" t="s">
        <v>456</v>
      </c>
      <c r="F586" s="3">
        <f>TRAVI_TEL!L586</f>
        <v>-34.540999999999997</v>
      </c>
      <c r="G586" s="3">
        <f>TRAVI_TEL!M586</f>
        <v>-21.5</v>
      </c>
      <c r="H586" s="3">
        <f>TRAVI_TEL!H586</f>
        <v>-3.52</v>
      </c>
      <c r="I586" s="3">
        <f>TRAVI_TEL!I586</f>
        <v>116.27500000000001</v>
      </c>
      <c r="J586" s="3">
        <f>TRAVI_TEL!J586</f>
        <v>7.65</v>
      </c>
      <c r="K586" s="3">
        <f>TRAVI_TEL!K586</f>
        <v>12.298</v>
      </c>
      <c r="L586" s="80">
        <f t="shared" si="56"/>
        <v>-11.17</v>
      </c>
      <c r="M586" s="80">
        <f t="shared" si="56"/>
        <v>128.57300000000001</v>
      </c>
      <c r="N586" s="80">
        <f t="shared" si="57"/>
        <v>-49.741900000000001</v>
      </c>
      <c r="O586" s="80">
        <f t="shared" si="58"/>
        <v>131.92400000000001</v>
      </c>
      <c r="P586" s="80">
        <f t="shared" si="54"/>
        <v>110.42400000000001</v>
      </c>
      <c r="Q586" s="80">
        <f t="shared" si="55"/>
        <v>-153.42400000000001</v>
      </c>
      <c r="S586" s="543">
        <v>70</v>
      </c>
      <c r="T586" s="4">
        <f>(ABS(P586)-ABS(P588*S586/200))*SIGN(P586)</f>
        <v>95.312925000000007</v>
      </c>
      <c r="U586" s="4">
        <f>(ABS(Q586)-ABS(Q588*S586/200))*SIGN(Q586)</f>
        <v>-117.52222500000001</v>
      </c>
      <c r="V586" s="543">
        <v>60</v>
      </c>
      <c r="W586" s="3">
        <f>ABS(MIN(T586:U586)/(0.9*(V586-4)/100*391.3)*10)</f>
        <v>5.9590855572998427</v>
      </c>
      <c r="X586" s="3">
        <f>ABS(MAX(T586:U586)/(0.9*(V586-4)/100*391.3)*10)</f>
        <v>4.832940108064693</v>
      </c>
    </row>
    <row r="587" spans="1:24" ht="15" customHeight="1" x14ac:dyDescent="0.25">
      <c r="A587" s="543">
        <v>10</v>
      </c>
      <c r="B587" s="543">
        <v>6</v>
      </c>
      <c r="C587" s="543">
        <v>12</v>
      </c>
      <c r="D587" s="543">
        <v>4</v>
      </c>
      <c r="E587" s="543" t="s">
        <v>457</v>
      </c>
      <c r="F587" s="3">
        <f>TRAVI_TEL!L587</f>
        <v>-14.048</v>
      </c>
      <c r="G587" s="3">
        <f>TRAVI_TEL!M587</f>
        <v>-10.868</v>
      </c>
      <c r="H587" s="3">
        <f>TRAVI_TEL!H587</f>
        <v>3.4990000000000001</v>
      </c>
      <c r="I587" s="3">
        <f>TRAVI_TEL!I587</f>
        <v>-114.955</v>
      </c>
      <c r="J587" s="3">
        <f>TRAVI_TEL!J587</f>
        <v>-7.5609999999999999</v>
      </c>
      <c r="K587" s="3">
        <f>TRAVI_TEL!K587</f>
        <v>-12.154</v>
      </c>
      <c r="L587" s="80">
        <f t="shared" si="56"/>
        <v>11.06</v>
      </c>
      <c r="M587" s="80">
        <f t="shared" si="56"/>
        <v>-127.10899999999999</v>
      </c>
      <c r="N587" s="80">
        <f t="shared" si="57"/>
        <v>49.192700000000002</v>
      </c>
      <c r="O587" s="80">
        <f t="shared" si="58"/>
        <v>-130.42699999999999</v>
      </c>
      <c r="P587" s="80">
        <f t="shared" si="54"/>
        <v>-141.29499999999999</v>
      </c>
      <c r="Q587" s="80">
        <f t="shared" si="55"/>
        <v>119.559</v>
      </c>
      <c r="S587" s="543">
        <v>70</v>
      </c>
      <c r="T587" s="4">
        <f>(ABS(P587)-ABS(P589*S587/200))*SIGN(P587)</f>
        <v>-107.46032499999998</v>
      </c>
      <c r="U587" s="4">
        <f>(ABS(Q587)-ABS(Q589*S587/200))*SIGN(Q587)</f>
        <v>102.380825</v>
      </c>
      <c r="V587" s="543">
        <v>60</v>
      </c>
      <c r="W587" s="3">
        <f>ABS(MIN(T587:U587)/(0.9*(V587-4)/100*391.3)*10)</f>
        <v>5.4488865462702663</v>
      </c>
      <c r="X587" s="3">
        <f>ABS(MAX(T587:U587)/(0.9*(V587-4)/100*391.3)*10)</f>
        <v>5.1913252629614757</v>
      </c>
    </row>
    <row r="588" spans="1:24" ht="15" customHeight="1" x14ac:dyDescent="0.25">
      <c r="A588" s="543">
        <v>10</v>
      </c>
      <c r="B588" s="543">
        <v>6</v>
      </c>
      <c r="C588" s="543">
        <v>12</v>
      </c>
      <c r="D588" s="543">
        <v>4</v>
      </c>
      <c r="E588" s="543" t="s">
        <v>458</v>
      </c>
      <c r="F588" s="3">
        <f>TRAVI_TEL!L588</f>
        <v>44.447000000000003</v>
      </c>
      <c r="G588" s="3">
        <f>TRAVI_TEL!M588</f>
        <v>29.701000000000001</v>
      </c>
      <c r="H588" s="3">
        <f>TRAVI_TEL!H588</f>
        <v>1.95</v>
      </c>
      <c r="I588" s="3">
        <f>TRAVI_TEL!I588</f>
        <v>-64.230999999999995</v>
      </c>
      <c r="J588" s="3">
        <f>TRAVI_TEL!J588</f>
        <v>-4.2249999999999996</v>
      </c>
      <c r="K588" s="3">
        <f>TRAVI_TEL!K588</f>
        <v>-6.7919999999999998</v>
      </c>
      <c r="L588" s="80">
        <f t="shared" si="56"/>
        <v>6.1749999999999998</v>
      </c>
      <c r="M588" s="80">
        <f t="shared" si="56"/>
        <v>-71.022999999999996</v>
      </c>
      <c r="N588" s="80">
        <f t="shared" si="57"/>
        <v>27.4819</v>
      </c>
      <c r="O588" s="80">
        <f t="shared" si="58"/>
        <v>-72.875500000000002</v>
      </c>
      <c r="P588" s="80">
        <f t="shared" si="54"/>
        <v>-43.174500000000002</v>
      </c>
      <c r="Q588" s="80">
        <f t="shared" si="55"/>
        <v>102.57650000000001</v>
      </c>
      <c r="S588"/>
      <c r="T588" s="4"/>
      <c r="U588" s="4"/>
      <c r="W588" s="3"/>
      <c r="X588" s="3"/>
    </row>
    <row r="589" spans="1:24" ht="15" customHeight="1" x14ac:dyDescent="0.25">
      <c r="A589" s="543">
        <v>10</v>
      </c>
      <c r="B589" s="543">
        <v>6</v>
      </c>
      <c r="C589" s="543">
        <v>12</v>
      </c>
      <c r="D589" s="543">
        <v>4</v>
      </c>
      <c r="E589" s="543" t="s">
        <v>459</v>
      </c>
      <c r="F589" s="3">
        <f>TRAVI_TEL!L589</f>
        <v>-33.061</v>
      </c>
      <c r="G589" s="3">
        <f>TRAVI_TEL!M589</f>
        <v>-23.795000000000002</v>
      </c>
      <c r="H589" s="3">
        <f>TRAVI_TEL!H589</f>
        <v>1.95</v>
      </c>
      <c r="I589" s="3">
        <f>TRAVI_TEL!I589</f>
        <v>-64.230999999999995</v>
      </c>
      <c r="J589" s="3">
        <f>TRAVI_TEL!J589</f>
        <v>-4.2249999999999996</v>
      </c>
      <c r="K589" s="3">
        <f>TRAVI_TEL!K589</f>
        <v>-6.7919999999999998</v>
      </c>
      <c r="L589" s="80">
        <f t="shared" si="56"/>
        <v>6.1749999999999998</v>
      </c>
      <c r="M589" s="80">
        <f t="shared" si="56"/>
        <v>-71.022999999999996</v>
      </c>
      <c r="N589" s="80">
        <f t="shared" si="57"/>
        <v>27.4819</v>
      </c>
      <c r="O589" s="80">
        <f t="shared" si="58"/>
        <v>-72.875500000000002</v>
      </c>
      <c r="P589" s="80">
        <f t="shared" si="54"/>
        <v>-96.670500000000004</v>
      </c>
      <c r="Q589" s="80">
        <f t="shared" si="55"/>
        <v>49.080500000000001</v>
      </c>
      <c r="S589"/>
      <c r="T589" s="4"/>
      <c r="U589" s="4"/>
      <c r="W589" s="3"/>
      <c r="X589" s="3"/>
    </row>
    <row r="590" spans="1:24" ht="15" customHeight="1" x14ac:dyDescent="0.25">
      <c r="A590" s="543">
        <v>10</v>
      </c>
      <c r="B590" s="543">
        <v>6</v>
      </c>
      <c r="C590" s="543">
        <v>12</v>
      </c>
      <c r="D590" s="543">
        <v>3</v>
      </c>
      <c r="E590" s="543" t="s">
        <v>456</v>
      </c>
      <c r="F590" s="3">
        <f>TRAVI_TEL!L590</f>
        <v>-37.79</v>
      </c>
      <c r="G590" s="3">
        <f>TRAVI_TEL!M590</f>
        <v>-23.338000000000001</v>
      </c>
      <c r="H590" s="3">
        <f>TRAVI_TEL!H590</f>
        <v>-2.9020000000000001</v>
      </c>
      <c r="I590" s="3">
        <f>TRAVI_TEL!I590</f>
        <v>251.12799999999999</v>
      </c>
      <c r="J590" s="3">
        <f>TRAVI_TEL!J590</f>
        <v>16.37</v>
      </c>
      <c r="K590" s="3">
        <f>TRAVI_TEL!K590</f>
        <v>26.381</v>
      </c>
      <c r="L590" s="80">
        <f t="shared" si="56"/>
        <v>-19.272000000000002</v>
      </c>
      <c r="M590" s="80">
        <f t="shared" si="56"/>
        <v>277.50900000000001</v>
      </c>
      <c r="N590" s="80">
        <f t="shared" si="57"/>
        <v>-102.52470000000001</v>
      </c>
      <c r="O590" s="80">
        <f t="shared" si="58"/>
        <v>283.29060000000004</v>
      </c>
      <c r="P590" s="80">
        <f t="shared" si="54"/>
        <v>259.95260000000002</v>
      </c>
      <c r="Q590" s="80">
        <f t="shared" si="55"/>
        <v>-306.62860000000006</v>
      </c>
      <c r="S590" s="543">
        <v>80</v>
      </c>
      <c r="T590" s="4">
        <f>(ABS(P590)-ABS(P592*S590/200))*SIGN(P590)</f>
        <v>210.26032000000004</v>
      </c>
      <c r="U590" s="4">
        <f>(ABS(Q590)-ABS(Q592*S590/200))*SIGN(Q590)</f>
        <v>-231.32032000000004</v>
      </c>
      <c r="V590" s="543">
        <v>70</v>
      </c>
      <c r="W590" s="3">
        <f>ABS(MIN(T590:U590)/(0.9*(V590-4)/100*391.3)*10)</f>
        <v>9.9521632544888377</v>
      </c>
      <c r="X590" s="3">
        <f>ABS(MAX(T590:U590)/(0.9*(V590-4)/100*391.3)*10)</f>
        <v>9.0460925809763033</v>
      </c>
    </row>
    <row r="591" spans="1:24" ht="15" customHeight="1" x14ac:dyDescent="0.25">
      <c r="A591" s="543">
        <v>10</v>
      </c>
      <c r="B591" s="543">
        <v>6</v>
      </c>
      <c r="C591" s="543">
        <v>12</v>
      </c>
      <c r="D591" s="543">
        <v>3</v>
      </c>
      <c r="E591" s="543" t="s">
        <v>457</v>
      </c>
      <c r="F591" s="3">
        <f>TRAVI_TEL!L591</f>
        <v>-10.571</v>
      </c>
      <c r="G591" s="3">
        <f>TRAVI_TEL!M591</f>
        <v>-9.2189999999999994</v>
      </c>
      <c r="H591" s="3">
        <f>TRAVI_TEL!H591</f>
        <v>2.859</v>
      </c>
      <c r="I591" s="3">
        <f>TRAVI_TEL!I591</f>
        <v>-247.51300000000001</v>
      </c>
      <c r="J591" s="3">
        <f>TRAVI_TEL!J591</f>
        <v>-16.135000000000002</v>
      </c>
      <c r="K591" s="3">
        <f>TRAVI_TEL!K591</f>
        <v>-26.001999999999999</v>
      </c>
      <c r="L591" s="80">
        <f t="shared" si="56"/>
        <v>18.994</v>
      </c>
      <c r="M591" s="80">
        <f t="shared" si="56"/>
        <v>-273.51499999999999</v>
      </c>
      <c r="N591" s="80">
        <f t="shared" si="57"/>
        <v>101.04849999999999</v>
      </c>
      <c r="O591" s="80">
        <f t="shared" si="58"/>
        <v>-279.21319999999997</v>
      </c>
      <c r="P591" s="80">
        <f t="shared" si="54"/>
        <v>-288.43219999999997</v>
      </c>
      <c r="Q591" s="80">
        <f t="shared" si="55"/>
        <v>269.99419999999998</v>
      </c>
      <c r="S591" s="543">
        <v>80</v>
      </c>
      <c r="T591" s="4">
        <f>(ABS(P591)-ABS(P593*S591/200))*SIGN(P591)</f>
        <v>-216.26151999999996</v>
      </c>
      <c r="U591" s="4">
        <f>(ABS(Q591)-ABS(Q593*S591/200))*SIGN(Q591)</f>
        <v>217.16431999999998</v>
      </c>
      <c r="V591" s="543">
        <v>70</v>
      </c>
      <c r="W591" s="3">
        <f>ABS(MIN(T591:U591)/(0.9*(V591-4)/100*391.3)*10)</f>
        <v>9.3042840019584201</v>
      </c>
      <c r="X591" s="3">
        <f>ABS(MAX(T591:U591)/(0.9*(V591-4)/100*391.3)*10)</f>
        <v>9.3431254361486911</v>
      </c>
    </row>
    <row r="592" spans="1:24" ht="15" customHeight="1" x14ac:dyDescent="0.25">
      <c r="A592" s="543">
        <v>10</v>
      </c>
      <c r="B592" s="543">
        <v>6</v>
      </c>
      <c r="C592" s="543">
        <v>12</v>
      </c>
      <c r="D592" s="543">
        <v>3</v>
      </c>
      <c r="E592" s="543" t="s">
        <v>458</v>
      </c>
      <c r="F592" s="3">
        <f>TRAVI_TEL!L592</f>
        <v>48.079000000000001</v>
      </c>
      <c r="G592" s="3">
        <f>TRAVI_TEL!M592</f>
        <v>32.020000000000003</v>
      </c>
      <c r="H592" s="3">
        <f>TRAVI_TEL!H592</f>
        <v>1.6</v>
      </c>
      <c r="I592" s="3">
        <f>TRAVI_TEL!I592</f>
        <v>-138.511</v>
      </c>
      <c r="J592" s="3">
        <f>TRAVI_TEL!J592</f>
        <v>-9.0289999999999999</v>
      </c>
      <c r="K592" s="3">
        <f>TRAVI_TEL!K592</f>
        <v>-14.551</v>
      </c>
      <c r="L592" s="80">
        <f t="shared" si="56"/>
        <v>10.629</v>
      </c>
      <c r="M592" s="80">
        <f t="shared" si="56"/>
        <v>-153.06199999999998</v>
      </c>
      <c r="N592" s="80">
        <f t="shared" si="57"/>
        <v>56.547599999999989</v>
      </c>
      <c r="O592" s="80">
        <f t="shared" si="58"/>
        <v>-156.25069999999999</v>
      </c>
      <c r="P592" s="80">
        <f t="shared" si="54"/>
        <v>-124.23069999999998</v>
      </c>
      <c r="Q592" s="80">
        <f t="shared" si="55"/>
        <v>188.27070000000001</v>
      </c>
      <c r="S592"/>
      <c r="T592" s="4"/>
      <c r="U592" s="4"/>
      <c r="W592" s="3"/>
      <c r="X592" s="3"/>
    </row>
    <row r="593" spans="1:24" ht="15" customHeight="1" x14ac:dyDescent="0.25">
      <c r="A593" s="543">
        <v>10</v>
      </c>
      <c r="B593" s="543">
        <v>6</v>
      </c>
      <c r="C593" s="543">
        <v>12</v>
      </c>
      <c r="D593" s="543">
        <v>3</v>
      </c>
      <c r="E593" s="543" t="s">
        <v>459</v>
      </c>
      <c r="F593" s="3">
        <f>TRAVI_TEL!L593</f>
        <v>-32.957000000000001</v>
      </c>
      <c r="G593" s="3">
        <f>TRAVI_TEL!M593</f>
        <v>-24.175999999999998</v>
      </c>
      <c r="H593" s="3">
        <f>TRAVI_TEL!H593</f>
        <v>1.6</v>
      </c>
      <c r="I593" s="3">
        <f>TRAVI_TEL!I593</f>
        <v>-138.511</v>
      </c>
      <c r="J593" s="3">
        <f>TRAVI_TEL!J593</f>
        <v>-9.0289999999999999</v>
      </c>
      <c r="K593" s="3">
        <f>TRAVI_TEL!K593</f>
        <v>-14.551</v>
      </c>
      <c r="L593" s="80">
        <f t="shared" si="56"/>
        <v>10.629</v>
      </c>
      <c r="M593" s="80">
        <f t="shared" si="56"/>
        <v>-153.06199999999998</v>
      </c>
      <c r="N593" s="80">
        <f t="shared" si="57"/>
        <v>56.547599999999989</v>
      </c>
      <c r="O593" s="80">
        <f t="shared" si="58"/>
        <v>-156.25069999999999</v>
      </c>
      <c r="P593" s="80">
        <f t="shared" si="54"/>
        <v>-180.42669999999998</v>
      </c>
      <c r="Q593" s="80">
        <f t="shared" si="55"/>
        <v>132.07470000000001</v>
      </c>
      <c r="S593"/>
      <c r="T593" s="4"/>
      <c r="U593" s="4"/>
      <c r="W593" s="3"/>
      <c r="X593" s="3"/>
    </row>
    <row r="594" spans="1:24" ht="15" customHeight="1" x14ac:dyDescent="0.25">
      <c r="A594" s="543">
        <v>10</v>
      </c>
      <c r="B594" s="543">
        <v>6</v>
      </c>
      <c r="C594" s="543">
        <v>12</v>
      </c>
      <c r="D594" s="543">
        <v>2</v>
      </c>
      <c r="E594" s="543" t="s">
        <v>456</v>
      </c>
      <c r="F594" s="3">
        <f>TRAVI_TEL!L594</f>
        <v>-35.587000000000003</v>
      </c>
      <c r="G594" s="3">
        <f>TRAVI_TEL!M594</f>
        <v>-22.263999999999999</v>
      </c>
      <c r="H594" s="3">
        <f>TRAVI_TEL!H594</f>
        <v>2.6459999999999999</v>
      </c>
      <c r="I594" s="3">
        <f>TRAVI_TEL!I594</f>
        <v>336.87700000000001</v>
      </c>
      <c r="J594" s="3">
        <f>TRAVI_TEL!J594</f>
        <v>21.31</v>
      </c>
      <c r="K594" s="3">
        <f>TRAVI_TEL!K594</f>
        <v>34.308</v>
      </c>
      <c r="L594" s="80">
        <f t="shared" si="56"/>
        <v>23.956</v>
      </c>
      <c r="M594" s="80">
        <f t="shared" si="56"/>
        <v>371.185</v>
      </c>
      <c r="N594" s="80">
        <f t="shared" si="57"/>
        <v>135.3115</v>
      </c>
      <c r="O594" s="80">
        <f t="shared" si="58"/>
        <v>378.37180000000001</v>
      </c>
      <c r="P594" s="80">
        <f t="shared" si="54"/>
        <v>356.1078</v>
      </c>
      <c r="Q594" s="80">
        <f t="shared" si="55"/>
        <v>-400.63580000000002</v>
      </c>
      <c r="S594" s="543">
        <v>80</v>
      </c>
      <c r="T594" s="4">
        <f>(ABS(P594)-ABS(P596*S594/200))*SIGN(P594)</f>
        <v>284.89436000000001</v>
      </c>
      <c r="U594" s="4">
        <f>(ABS(Q594)-ABS(Q596*S594/200))*SIGN(Q594)</f>
        <v>-304.40956</v>
      </c>
      <c r="V594" s="543">
        <v>70</v>
      </c>
      <c r="W594" s="3">
        <f>ABS(MIN(T594:U594)/(0.9*(V594-4)/100*391.3)*10)</f>
        <v>13.096703468796493</v>
      </c>
      <c r="X594" s="3">
        <f>ABS(MAX(T594:U594)/(0.9*(V594-4)/100*391.3)*10)</f>
        <v>12.257095187327746</v>
      </c>
    </row>
    <row r="595" spans="1:24" ht="15" customHeight="1" x14ac:dyDescent="0.25">
      <c r="A595" s="543">
        <v>10</v>
      </c>
      <c r="B595" s="543">
        <v>6</v>
      </c>
      <c r="C595" s="543">
        <v>12</v>
      </c>
      <c r="D595" s="543">
        <v>2</v>
      </c>
      <c r="E595" s="543" t="s">
        <v>457</v>
      </c>
      <c r="F595" s="3">
        <f>TRAVI_TEL!L595</f>
        <v>-13.366</v>
      </c>
      <c r="G595" s="3">
        <f>TRAVI_TEL!M595</f>
        <v>-10.861000000000001</v>
      </c>
      <c r="H595" s="3">
        <f>TRAVI_TEL!H595</f>
        <v>-2.6230000000000002</v>
      </c>
      <c r="I595" s="3">
        <f>TRAVI_TEL!I595</f>
        <v>-333.97399999999999</v>
      </c>
      <c r="J595" s="3">
        <f>TRAVI_TEL!J595</f>
        <v>-21.126000000000001</v>
      </c>
      <c r="K595" s="3">
        <f>TRAVI_TEL!K595</f>
        <v>-34.011000000000003</v>
      </c>
      <c r="L595" s="80">
        <f t="shared" si="56"/>
        <v>-23.749000000000002</v>
      </c>
      <c r="M595" s="80">
        <f t="shared" si="56"/>
        <v>-367.98500000000001</v>
      </c>
      <c r="N595" s="80">
        <f t="shared" si="57"/>
        <v>-134.14449999999999</v>
      </c>
      <c r="O595" s="80">
        <f t="shared" si="58"/>
        <v>-375.10970000000003</v>
      </c>
      <c r="P595" s="80">
        <f t="shared" si="54"/>
        <v>-385.97070000000002</v>
      </c>
      <c r="Q595" s="80">
        <f t="shared" si="55"/>
        <v>364.24870000000004</v>
      </c>
      <c r="S595" s="543">
        <v>80</v>
      </c>
      <c r="T595" s="4">
        <f>(ABS(P595)-ABS(P597*S595/200))*SIGN(P595)</f>
        <v>-292.27886000000001</v>
      </c>
      <c r="U595" s="4">
        <f>(ABS(Q595)-ABS(Q597*S595/200))*SIGN(Q595)</f>
        <v>290.50086000000005</v>
      </c>
      <c r="V595" s="543">
        <v>70</v>
      </c>
      <c r="W595" s="3">
        <f>ABS(MIN(T595:U595)/(0.9*(V595-4)/100*391.3)*10)</f>
        <v>12.574800737591437</v>
      </c>
      <c r="X595" s="3">
        <f>ABS(MAX(T595:U595)/(0.9*(V595-4)/100*391.3)*10)</f>
        <v>12.498305312258804</v>
      </c>
    </row>
    <row r="596" spans="1:24" ht="15" customHeight="1" x14ac:dyDescent="0.25">
      <c r="A596" s="543">
        <v>10</v>
      </c>
      <c r="B596" s="543">
        <v>6</v>
      </c>
      <c r="C596" s="543">
        <v>12</v>
      </c>
      <c r="D596" s="543">
        <v>2</v>
      </c>
      <c r="E596" s="543" t="s">
        <v>458</v>
      </c>
      <c r="F596" s="3">
        <f>TRAVI_TEL!L596</f>
        <v>46.691000000000003</v>
      </c>
      <c r="G596" s="3">
        <f>TRAVI_TEL!M596</f>
        <v>31.265999999999998</v>
      </c>
      <c r="H596" s="3">
        <f>TRAVI_TEL!H596</f>
        <v>-1.464</v>
      </c>
      <c r="I596" s="3">
        <f>TRAVI_TEL!I596</f>
        <v>-186.34700000000001</v>
      </c>
      <c r="J596" s="3">
        <f>TRAVI_TEL!J596</f>
        <v>-11.788</v>
      </c>
      <c r="K596" s="3">
        <f>TRAVI_TEL!K596</f>
        <v>-18.977</v>
      </c>
      <c r="L596" s="80">
        <f t="shared" si="56"/>
        <v>-13.252000000000001</v>
      </c>
      <c r="M596" s="80">
        <f t="shared" si="56"/>
        <v>-205.32400000000001</v>
      </c>
      <c r="N596" s="80">
        <f t="shared" si="57"/>
        <v>-74.849199999999996</v>
      </c>
      <c r="O596" s="80">
        <f t="shared" si="58"/>
        <v>-209.2996</v>
      </c>
      <c r="P596" s="80">
        <f t="shared" si="54"/>
        <v>-178.03360000000001</v>
      </c>
      <c r="Q596" s="80">
        <f t="shared" si="55"/>
        <v>240.56559999999999</v>
      </c>
      <c r="S596"/>
      <c r="T596" s="4"/>
      <c r="U596" s="4"/>
      <c r="W596" s="3"/>
      <c r="X596" s="3"/>
    </row>
    <row r="597" spans="1:24" ht="15" customHeight="1" x14ac:dyDescent="0.25">
      <c r="A597" s="543">
        <v>10</v>
      </c>
      <c r="B597" s="543">
        <v>6</v>
      </c>
      <c r="C597" s="543">
        <v>12</v>
      </c>
      <c r="D597" s="543">
        <v>2</v>
      </c>
      <c r="E597" s="543" t="s">
        <v>459</v>
      </c>
      <c r="F597" s="3">
        <f>TRAVI_TEL!L597</f>
        <v>-34.344999999999999</v>
      </c>
      <c r="G597" s="3">
        <f>TRAVI_TEL!M597</f>
        <v>-24.93</v>
      </c>
      <c r="H597" s="3">
        <f>TRAVI_TEL!H597</f>
        <v>-1.464</v>
      </c>
      <c r="I597" s="3">
        <f>TRAVI_TEL!I597</f>
        <v>-186.34700000000001</v>
      </c>
      <c r="J597" s="3">
        <f>TRAVI_TEL!J597</f>
        <v>-11.788</v>
      </c>
      <c r="K597" s="3">
        <f>TRAVI_TEL!K597</f>
        <v>-18.977</v>
      </c>
      <c r="L597" s="80">
        <f t="shared" si="56"/>
        <v>-13.252000000000001</v>
      </c>
      <c r="M597" s="80">
        <f t="shared" si="56"/>
        <v>-205.32400000000001</v>
      </c>
      <c r="N597" s="80">
        <f t="shared" si="57"/>
        <v>-74.849199999999996</v>
      </c>
      <c r="O597" s="80">
        <f t="shared" si="58"/>
        <v>-209.2996</v>
      </c>
      <c r="P597" s="80">
        <f t="shared" si="54"/>
        <v>-234.2296</v>
      </c>
      <c r="Q597" s="80">
        <f t="shared" si="55"/>
        <v>184.36959999999999</v>
      </c>
      <c r="S597"/>
      <c r="T597" s="4"/>
      <c r="U597" s="4"/>
      <c r="W597" s="3"/>
      <c r="X597" s="3"/>
    </row>
    <row r="598" spans="1:24" ht="15" customHeight="1" x14ac:dyDescent="0.25">
      <c r="A598" s="543">
        <v>10</v>
      </c>
      <c r="B598" s="543">
        <v>6</v>
      </c>
      <c r="C598" s="543">
        <v>12</v>
      </c>
      <c r="D598" s="543">
        <v>1</v>
      </c>
      <c r="E598" s="543" t="s">
        <v>456</v>
      </c>
      <c r="F598" s="3">
        <f>TRAVI_TEL!L598</f>
        <v>-26.003</v>
      </c>
      <c r="G598" s="3">
        <f>TRAVI_TEL!M598</f>
        <v>-17.091999999999999</v>
      </c>
      <c r="H598" s="3">
        <f>TRAVI_TEL!H598</f>
        <v>2.8759999999999999</v>
      </c>
      <c r="I598" s="3">
        <f>TRAVI_TEL!I598</f>
        <v>379.95400000000001</v>
      </c>
      <c r="J598" s="3">
        <f>TRAVI_TEL!J598</f>
        <v>23.6</v>
      </c>
      <c r="K598" s="3">
        <f>TRAVI_TEL!K598</f>
        <v>37.972000000000001</v>
      </c>
      <c r="L598" s="80">
        <f t="shared" si="56"/>
        <v>26.476000000000003</v>
      </c>
      <c r="M598" s="80">
        <f t="shared" si="56"/>
        <v>417.92599999999999</v>
      </c>
      <c r="N598" s="80">
        <f t="shared" si="57"/>
        <v>151.85380000000001</v>
      </c>
      <c r="O598" s="80">
        <f t="shared" si="58"/>
        <v>425.86879999999996</v>
      </c>
      <c r="P598" s="80">
        <f t="shared" si="54"/>
        <v>408.77679999999998</v>
      </c>
      <c r="Q598" s="80">
        <f t="shared" si="55"/>
        <v>-442.96079999999995</v>
      </c>
      <c r="S598" s="543">
        <v>80</v>
      </c>
      <c r="T598" s="4">
        <f>(ABS(P598)-ABS(P600*S598/200))*SIGN(P598)</f>
        <v>326.03735999999998</v>
      </c>
      <c r="U598" s="4">
        <f>(ABS(Q598)-ABS(Q600*S598/200))*SIGN(Q598)</f>
        <v>-337.41655999999995</v>
      </c>
      <c r="V598" s="543">
        <v>70</v>
      </c>
      <c r="W598" s="3">
        <f>ABS(MIN(T598:U598)/(0.9*(V598-4)/100*391.3)*10)</f>
        <v>14.516773493517679</v>
      </c>
      <c r="X598" s="3">
        <f>ABS(MAX(T598:U598)/(0.9*(V598-4)/100*391.3)*10)</f>
        <v>14.027202771388819</v>
      </c>
    </row>
    <row r="599" spans="1:24" ht="15" customHeight="1" x14ac:dyDescent="0.25">
      <c r="A599" s="543">
        <v>10</v>
      </c>
      <c r="B599" s="543">
        <v>6</v>
      </c>
      <c r="C599" s="543">
        <v>12</v>
      </c>
      <c r="D599" s="543">
        <v>1</v>
      </c>
      <c r="E599" s="543" t="s">
        <v>457</v>
      </c>
      <c r="F599" s="3">
        <f>TRAVI_TEL!L599</f>
        <v>-22.872</v>
      </c>
      <c r="G599" s="3">
        <f>TRAVI_TEL!M599</f>
        <v>-15.622</v>
      </c>
      <c r="H599" s="3">
        <f>TRAVI_TEL!H599</f>
        <v>-2.847</v>
      </c>
      <c r="I599" s="3">
        <f>TRAVI_TEL!I599</f>
        <v>-375.97399999999999</v>
      </c>
      <c r="J599" s="3">
        <f>TRAVI_TEL!J599</f>
        <v>-23.352</v>
      </c>
      <c r="K599" s="3">
        <f>TRAVI_TEL!K599</f>
        <v>-37.572000000000003</v>
      </c>
      <c r="L599" s="80">
        <f t="shared" si="56"/>
        <v>-26.199000000000002</v>
      </c>
      <c r="M599" s="80">
        <f t="shared" si="56"/>
        <v>-413.54599999999999</v>
      </c>
      <c r="N599" s="80">
        <f t="shared" si="57"/>
        <v>-150.2628</v>
      </c>
      <c r="O599" s="80">
        <f t="shared" si="58"/>
        <v>-421.40569999999997</v>
      </c>
      <c r="P599" s="80">
        <f t="shared" ref="P599:P641" si="59">G599+O599</f>
        <v>-437.02769999999998</v>
      </c>
      <c r="Q599" s="80">
        <f t="shared" ref="Q599:Q641" si="60">G599-O599</f>
        <v>405.78369999999995</v>
      </c>
      <c r="S599" s="543">
        <v>80</v>
      </c>
      <c r="T599" s="4">
        <f>(ABS(P599)-ABS(P601*S599/200))*SIGN(P599)</f>
        <v>-331.80985999999996</v>
      </c>
      <c r="U599" s="4">
        <f>(ABS(Q599)-ABS(Q601*S599/200))*SIGN(Q599)</f>
        <v>322.71785999999997</v>
      </c>
      <c r="V599" s="543">
        <v>70</v>
      </c>
      <c r="W599" s="3">
        <f>ABS(MIN(T599:U599)/(0.9*(V599-4)/100*391.3)*10)</f>
        <v>14.275554763926856</v>
      </c>
      <c r="X599" s="3">
        <f>ABS(MAX(T599:U599)/(0.9*(V599-4)/100*391.3)*10)</f>
        <v>13.884386930898557</v>
      </c>
    </row>
    <row r="600" spans="1:24" ht="15" customHeight="1" x14ac:dyDescent="0.25">
      <c r="A600" s="543">
        <v>10</v>
      </c>
      <c r="B600" s="543">
        <v>6</v>
      </c>
      <c r="C600" s="543">
        <v>12</v>
      </c>
      <c r="D600" s="543">
        <v>1</v>
      </c>
      <c r="E600" s="543" t="s">
        <v>458</v>
      </c>
      <c r="F600" s="3">
        <f>TRAVI_TEL!L600</f>
        <v>41.387999999999998</v>
      </c>
      <c r="G600" s="3">
        <f>TRAVI_TEL!M600</f>
        <v>28.506</v>
      </c>
      <c r="H600" s="3">
        <f>TRAVI_TEL!H600</f>
        <v>-1.59</v>
      </c>
      <c r="I600" s="3">
        <f>TRAVI_TEL!I600</f>
        <v>-209.98</v>
      </c>
      <c r="J600" s="3">
        <f>TRAVI_TEL!J600</f>
        <v>-13.042</v>
      </c>
      <c r="K600" s="3">
        <f>TRAVI_TEL!K600</f>
        <v>-20.984999999999999</v>
      </c>
      <c r="L600" s="80">
        <f t="shared" si="56"/>
        <v>-14.632</v>
      </c>
      <c r="M600" s="80">
        <f t="shared" si="56"/>
        <v>-230.96499999999997</v>
      </c>
      <c r="N600" s="80">
        <f t="shared" si="57"/>
        <v>-83.921499999999995</v>
      </c>
      <c r="O600" s="80">
        <f t="shared" si="58"/>
        <v>-235.35459999999998</v>
      </c>
      <c r="P600" s="80">
        <f t="shared" si="59"/>
        <v>-206.84859999999998</v>
      </c>
      <c r="Q600" s="80">
        <f t="shared" si="60"/>
        <v>263.86059999999998</v>
      </c>
      <c r="S600"/>
      <c r="T600" s="4"/>
      <c r="U600" s="4"/>
      <c r="W600" s="3"/>
      <c r="X600" s="3"/>
    </row>
    <row r="601" spans="1:24" ht="15" customHeight="1" x14ac:dyDescent="0.25">
      <c r="A601" s="543">
        <v>10</v>
      </c>
      <c r="B601" s="543">
        <v>6</v>
      </c>
      <c r="C601" s="543">
        <v>12</v>
      </c>
      <c r="D601" s="543">
        <v>1</v>
      </c>
      <c r="E601" s="543" t="s">
        <v>459</v>
      </c>
      <c r="F601" s="3">
        <f>TRAVI_TEL!L601</f>
        <v>-39.648000000000003</v>
      </c>
      <c r="G601" s="3">
        <f>TRAVI_TEL!M601</f>
        <v>-27.69</v>
      </c>
      <c r="H601" s="3">
        <f>TRAVI_TEL!H601</f>
        <v>-1.59</v>
      </c>
      <c r="I601" s="3">
        <f>TRAVI_TEL!I601</f>
        <v>-209.98</v>
      </c>
      <c r="J601" s="3">
        <f>TRAVI_TEL!J601</f>
        <v>-13.042</v>
      </c>
      <c r="K601" s="3">
        <f>TRAVI_TEL!K601</f>
        <v>-20.984999999999999</v>
      </c>
      <c r="L601" s="80">
        <f t="shared" si="56"/>
        <v>-14.632</v>
      </c>
      <c r="M601" s="80">
        <f t="shared" si="56"/>
        <v>-230.96499999999997</v>
      </c>
      <c r="N601" s="80">
        <f t="shared" si="57"/>
        <v>-83.921499999999995</v>
      </c>
      <c r="O601" s="80">
        <f t="shared" si="58"/>
        <v>-235.35459999999998</v>
      </c>
      <c r="P601" s="80">
        <f t="shared" si="59"/>
        <v>-263.0446</v>
      </c>
      <c r="Q601" s="80">
        <f t="shared" si="60"/>
        <v>207.66459999999998</v>
      </c>
      <c r="S601"/>
      <c r="T601" s="4"/>
      <c r="U601" s="4"/>
      <c r="W601" s="3"/>
      <c r="X601" s="3"/>
    </row>
    <row r="602" spans="1:24" ht="15" customHeight="1" x14ac:dyDescent="0.25">
      <c r="A602" s="543">
        <v>10</v>
      </c>
      <c r="B602" s="543">
        <v>12</v>
      </c>
      <c r="C602" s="543">
        <v>18</v>
      </c>
      <c r="D602" s="543">
        <v>5</v>
      </c>
      <c r="E602" s="543" t="s">
        <v>456</v>
      </c>
      <c r="F602" s="3">
        <f>TRAVI_TEL!L602</f>
        <v>-5.6689999999999996</v>
      </c>
      <c r="G602" s="3">
        <f>TRAVI_TEL!M602</f>
        <v>-4.1029999999999998</v>
      </c>
      <c r="H602" s="3">
        <f>TRAVI_TEL!H602</f>
        <v>-0.64300000000000002</v>
      </c>
      <c r="I602" s="3">
        <f>TRAVI_TEL!I602</f>
        <v>24.873999999999999</v>
      </c>
      <c r="J602" s="3">
        <f>TRAVI_TEL!J602</f>
        <v>1.6160000000000001</v>
      </c>
      <c r="K602" s="3">
        <f>TRAVI_TEL!K602</f>
        <v>2.593</v>
      </c>
      <c r="L602" s="80">
        <f t="shared" si="56"/>
        <v>-2.2590000000000003</v>
      </c>
      <c r="M602" s="80">
        <f t="shared" si="56"/>
        <v>27.466999999999999</v>
      </c>
      <c r="N602" s="80">
        <f t="shared" si="57"/>
        <v>-10.4991</v>
      </c>
      <c r="O602" s="80">
        <f t="shared" si="58"/>
        <v>28.1447</v>
      </c>
      <c r="P602" s="80">
        <f t="shared" si="59"/>
        <v>24.041699999999999</v>
      </c>
      <c r="Q602" s="80">
        <f t="shared" si="60"/>
        <v>-32.247700000000002</v>
      </c>
      <c r="S602" s="543">
        <v>60</v>
      </c>
      <c r="T602" s="4">
        <f>(ABS(F602)-ABS(F604*S602/200))*SIGN(F602)</f>
        <v>-3.8905999999999996</v>
      </c>
      <c r="U602" s="4">
        <f>(ABS(F602)-ABS(F604*S602/200))*SIGN(F602)</f>
        <v>-3.8905999999999996</v>
      </c>
      <c r="V602" s="543">
        <v>25</v>
      </c>
      <c r="W602" s="3">
        <f>ABS(MIN(T602:U602)/(0.9*(V602-4)/100*391.3)*10)</f>
        <v>0.52607168886238642</v>
      </c>
      <c r="X602" s="3">
        <f>ABS(MAX(T602:U602)/(0.9*(V602-4)/100*391.3)*10)</f>
        <v>0.52607168886238642</v>
      </c>
    </row>
    <row r="603" spans="1:24" ht="15" customHeight="1" x14ac:dyDescent="0.25">
      <c r="A603" s="543">
        <v>10</v>
      </c>
      <c r="B603" s="543">
        <v>12</v>
      </c>
      <c r="C603" s="543">
        <v>18</v>
      </c>
      <c r="D603" s="543">
        <v>5</v>
      </c>
      <c r="E603" s="543" t="s">
        <v>457</v>
      </c>
      <c r="F603" s="3">
        <f>TRAVI_TEL!L603</f>
        <v>-4.4749999999999996</v>
      </c>
      <c r="G603" s="3">
        <f>TRAVI_TEL!M603</f>
        <v>-3.464</v>
      </c>
      <c r="H603" s="3">
        <f>TRAVI_TEL!H603</f>
        <v>0.64300000000000002</v>
      </c>
      <c r="I603" s="3">
        <f>TRAVI_TEL!I603</f>
        <v>-24.875</v>
      </c>
      <c r="J603" s="3">
        <f>TRAVI_TEL!J603</f>
        <v>-1.6160000000000001</v>
      </c>
      <c r="K603" s="3">
        <f>TRAVI_TEL!K603</f>
        <v>-2.5920000000000001</v>
      </c>
      <c r="L603" s="80">
        <f t="shared" si="56"/>
        <v>2.2590000000000003</v>
      </c>
      <c r="M603" s="80">
        <f t="shared" si="56"/>
        <v>-27.466999999999999</v>
      </c>
      <c r="N603" s="80">
        <f t="shared" si="57"/>
        <v>10.4991</v>
      </c>
      <c r="O603" s="80">
        <f t="shared" si="58"/>
        <v>-28.1447</v>
      </c>
      <c r="P603" s="80">
        <f t="shared" si="59"/>
        <v>-31.608699999999999</v>
      </c>
      <c r="Q603" s="80">
        <f t="shared" si="60"/>
        <v>24.680700000000002</v>
      </c>
      <c r="S603" s="543">
        <v>60</v>
      </c>
      <c r="T603" s="4">
        <f>(ABS(F603)-ABS(F605*S603/200))*SIGN(F603)</f>
        <v>-2.8429999999999995</v>
      </c>
      <c r="U603" s="4">
        <f>(ABS(F603)-ABS(F605*S603/200))*SIGN(F603)</f>
        <v>-2.8429999999999995</v>
      </c>
      <c r="V603" s="554">
        <v>25</v>
      </c>
      <c r="W603" s="3">
        <f>ABS(MIN(T603:U603)/(0.9*(V603-4)/100*391.3)*10)</f>
        <v>0.38441932129639761</v>
      </c>
      <c r="X603" s="3">
        <f>ABS(MAX(T603:U603)/(0.9*(V603-4)/100*391.3)*10)</f>
        <v>0.38441932129639761</v>
      </c>
    </row>
    <row r="604" spans="1:24" ht="15" customHeight="1" x14ac:dyDescent="0.25">
      <c r="A604" s="543">
        <v>10</v>
      </c>
      <c r="B604" s="543">
        <v>12</v>
      </c>
      <c r="C604" s="543">
        <v>18</v>
      </c>
      <c r="D604" s="543">
        <v>5</v>
      </c>
      <c r="E604" s="543" t="s">
        <v>458</v>
      </c>
      <c r="F604" s="3">
        <f>TRAVI_TEL!L604</f>
        <v>5.9279999999999999</v>
      </c>
      <c r="G604" s="3">
        <f>TRAVI_TEL!M604</f>
        <v>4.4909999999999997</v>
      </c>
      <c r="H604" s="3">
        <f>TRAVI_TEL!H604</f>
        <v>0.26300000000000001</v>
      </c>
      <c r="I604" s="3">
        <f>TRAVI_TEL!I604</f>
        <v>-10.153</v>
      </c>
      <c r="J604" s="3">
        <f>TRAVI_TEL!J604</f>
        <v>-0.66</v>
      </c>
      <c r="K604" s="3">
        <f>TRAVI_TEL!K604</f>
        <v>-1.0580000000000001</v>
      </c>
      <c r="L604" s="80">
        <f t="shared" si="56"/>
        <v>0.92300000000000004</v>
      </c>
      <c r="M604" s="80">
        <f t="shared" si="56"/>
        <v>-11.211</v>
      </c>
      <c r="N604" s="80">
        <f t="shared" si="57"/>
        <v>4.2863000000000007</v>
      </c>
      <c r="O604" s="80">
        <f t="shared" si="58"/>
        <v>-11.4879</v>
      </c>
      <c r="P604" s="80">
        <f t="shared" si="59"/>
        <v>-6.9969000000000001</v>
      </c>
      <c r="Q604" s="80">
        <f t="shared" si="60"/>
        <v>15.978899999999999</v>
      </c>
      <c r="S604"/>
      <c r="T604" s="4"/>
      <c r="U604" s="4"/>
      <c r="W604" s="3"/>
      <c r="X604" s="3"/>
    </row>
    <row r="605" spans="1:24" ht="15" customHeight="1" x14ac:dyDescent="0.25">
      <c r="A605" s="543">
        <v>10</v>
      </c>
      <c r="B605" s="543">
        <v>12</v>
      </c>
      <c r="C605" s="543">
        <v>18</v>
      </c>
      <c r="D605" s="543">
        <v>5</v>
      </c>
      <c r="E605" s="543" t="s">
        <v>459</v>
      </c>
      <c r="F605" s="3">
        <f>TRAVI_TEL!L605</f>
        <v>-5.44</v>
      </c>
      <c r="G605" s="3">
        <f>TRAVI_TEL!M605</f>
        <v>-4.2309999999999999</v>
      </c>
      <c r="H605" s="3">
        <f>TRAVI_TEL!H605</f>
        <v>0.26300000000000001</v>
      </c>
      <c r="I605" s="3">
        <f>TRAVI_TEL!I605</f>
        <v>-10.153</v>
      </c>
      <c r="J605" s="3">
        <f>TRAVI_TEL!J605</f>
        <v>-0.66</v>
      </c>
      <c r="K605" s="3">
        <f>TRAVI_TEL!K605</f>
        <v>-1.0580000000000001</v>
      </c>
      <c r="L605" s="80">
        <f t="shared" si="56"/>
        <v>0.92300000000000004</v>
      </c>
      <c r="M605" s="80">
        <f t="shared" si="56"/>
        <v>-11.211</v>
      </c>
      <c r="N605" s="80">
        <f t="shared" si="57"/>
        <v>4.2863000000000007</v>
      </c>
      <c r="O605" s="80">
        <f t="shared" si="58"/>
        <v>-11.4879</v>
      </c>
      <c r="P605" s="80">
        <f t="shared" si="59"/>
        <v>-15.7189</v>
      </c>
      <c r="Q605" s="80">
        <f t="shared" si="60"/>
        <v>7.2568999999999999</v>
      </c>
      <c r="S605"/>
      <c r="T605" s="4"/>
      <c r="U605" s="4"/>
      <c r="W605" s="3"/>
      <c r="X605" s="3"/>
    </row>
    <row r="606" spans="1:24" ht="15" customHeight="1" x14ac:dyDescent="0.25">
      <c r="A606" s="543">
        <v>10</v>
      </c>
      <c r="B606" s="543">
        <v>12</v>
      </c>
      <c r="C606" s="543">
        <v>18</v>
      </c>
      <c r="D606" s="543">
        <v>4</v>
      </c>
      <c r="E606" s="543" t="s">
        <v>456</v>
      </c>
      <c r="F606" s="3">
        <f>TRAVI_TEL!L606</f>
        <v>-51.110999999999997</v>
      </c>
      <c r="G606" s="3">
        <f>TRAVI_TEL!M606</f>
        <v>-25.763000000000002</v>
      </c>
      <c r="H606" s="3">
        <f>TRAVI_TEL!H606</f>
        <v>-0.52900000000000003</v>
      </c>
      <c r="I606" s="3">
        <f>TRAVI_TEL!I606</f>
        <v>26.457000000000001</v>
      </c>
      <c r="J606" s="3">
        <f>TRAVI_TEL!J606</f>
        <v>1.742</v>
      </c>
      <c r="K606" s="3">
        <f>TRAVI_TEL!K606</f>
        <v>2.8010000000000002</v>
      </c>
      <c r="L606" s="80">
        <f t="shared" si="56"/>
        <v>-2.2709999999999999</v>
      </c>
      <c r="M606" s="80">
        <f t="shared" si="56"/>
        <v>29.258000000000003</v>
      </c>
      <c r="N606" s="80">
        <f t="shared" si="57"/>
        <v>-11.048400000000001</v>
      </c>
      <c r="O606" s="80">
        <f t="shared" si="58"/>
        <v>29.939300000000003</v>
      </c>
      <c r="P606" s="80">
        <f t="shared" si="59"/>
        <v>4.1763000000000012</v>
      </c>
      <c r="Q606" s="80">
        <f t="shared" si="60"/>
        <v>-55.702300000000008</v>
      </c>
      <c r="S606" s="543">
        <v>70</v>
      </c>
      <c r="T606" s="4">
        <f>(ABS(F606)-ABS(F608*S606/200))*SIGN(F606)</f>
        <v>-29.089349999999996</v>
      </c>
      <c r="U606" s="4">
        <f>(ABS(F606)-ABS(F608*S606/200))*SIGN(F606)</f>
        <v>-29.089349999999996</v>
      </c>
      <c r="V606" s="554">
        <v>25</v>
      </c>
      <c r="W606" s="3">
        <f>ABS(MIN(T606:U606)/(0.9*(V606-4)/100*391.3)*10)</f>
        <v>3.9333479366701951</v>
      </c>
      <c r="X606" s="3">
        <f>ABS(MAX(T606:U606)/(0.9*(V606-4)/100*391.3)*10)</f>
        <v>3.9333479366701951</v>
      </c>
    </row>
    <row r="607" spans="1:24" ht="15" customHeight="1" x14ac:dyDescent="0.25">
      <c r="A607" s="543">
        <v>10</v>
      </c>
      <c r="B607" s="543">
        <v>12</v>
      </c>
      <c r="C607" s="543">
        <v>18</v>
      </c>
      <c r="D607" s="543">
        <v>4</v>
      </c>
      <c r="E607" s="543" t="s">
        <v>457</v>
      </c>
      <c r="F607" s="3">
        <f>TRAVI_TEL!L607</f>
        <v>-50.615000000000002</v>
      </c>
      <c r="G607" s="3">
        <f>TRAVI_TEL!M607</f>
        <v>-25.495000000000001</v>
      </c>
      <c r="H607" s="3">
        <f>TRAVI_TEL!H607</f>
        <v>0.53500000000000003</v>
      </c>
      <c r="I607" s="3">
        <f>TRAVI_TEL!I607</f>
        <v>-26.417000000000002</v>
      </c>
      <c r="J607" s="3">
        <f>TRAVI_TEL!J607</f>
        <v>-1.7390000000000001</v>
      </c>
      <c r="K607" s="3">
        <f>TRAVI_TEL!K607</f>
        <v>-2.798</v>
      </c>
      <c r="L607" s="80">
        <f t="shared" si="56"/>
        <v>2.274</v>
      </c>
      <c r="M607" s="80">
        <f t="shared" si="56"/>
        <v>-29.215000000000003</v>
      </c>
      <c r="N607" s="80">
        <f t="shared" si="57"/>
        <v>11.038499999999999</v>
      </c>
      <c r="O607" s="80">
        <f t="shared" si="58"/>
        <v>-29.897200000000005</v>
      </c>
      <c r="P607" s="80">
        <f t="shared" si="59"/>
        <v>-55.392200000000003</v>
      </c>
      <c r="Q607" s="80">
        <f t="shared" si="60"/>
        <v>4.4022000000000041</v>
      </c>
      <c r="S607" s="543">
        <v>70</v>
      </c>
      <c r="T607" s="4">
        <f>(ABS(F607)-ABS(F609*S607/200))*SIGN(F607)</f>
        <v>-28.664050000000003</v>
      </c>
      <c r="U607" s="4">
        <f>(ABS(F607)-ABS(F609*S607/200))*SIGN(F607)</f>
        <v>-28.664050000000003</v>
      </c>
      <c r="V607" s="554">
        <v>25</v>
      </c>
      <c r="W607" s="3">
        <f>ABS(MIN(T607:U607)/(0.9*(V607-4)/100*391.3)*10)</f>
        <v>3.875840536970105</v>
      </c>
      <c r="X607" s="3">
        <f>ABS(MAX(T607:U607)/(0.9*(V607-4)/100*391.3)*10)</f>
        <v>3.875840536970105</v>
      </c>
    </row>
    <row r="608" spans="1:24" ht="15" customHeight="1" x14ac:dyDescent="0.25">
      <c r="A608" s="543">
        <v>10</v>
      </c>
      <c r="B608" s="543">
        <v>12</v>
      </c>
      <c r="C608" s="543">
        <v>18</v>
      </c>
      <c r="D608" s="543">
        <v>4</v>
      </c>
      <c r="E608" s="543" t="s">
        <v>458</v>
      </c>
      <c r="F608" s="3">
        <f>TRAVI_TEL!L608</f>
        <v>62.918999999999997</v>
      </c>
      <c r="G608" s="3">
        <f>TRAVI_TEL!M608</f>
        <v>31.635000000000002</v>
      </c>
      <c r="H608" s="3">
        <f>TRAVI_TEL!H608</f>
        <v>0.217</v>
      </c>
      <c r="I608" s="3">
        <f>TRAVI_TEL!I608</f>
        <v>-10.791</v>
      </c>
      <c r="J608" s="3">
        <f>TRAVI_TEL!J608</f>
        <v>-0.71</v>
      </c>
      <c r="K608" s="3">
        <f>TRAVI_TEL!K608</f>
        <v>-1.143</v>
      </c>
      <c r="L608" s="80">
        <f t="shared" si="56"/>
        <v>0.92699999999999994</v>
      </c>
      <c r="M608" s="80">
        <f t="shared" si="56"/>
        <v>-11.934000000000001</v>
      </c>
      <c r="N608" s="80">
        <f t="shared" si="57"/>
        <v>4.5072000000000001</v>
      </c>
      <c r="O608" s="80">
        <f t="shared" si="58"/>
        <v>-12.212100000000001</v>
      </c>
      <c r="P608" s="80">
        <f t="shared" si="59"/>
        <v>19.422899999999998</v>
      </c>
      <c r="Q608" s="80">
        <f t="shared" si="60"/>
        <v>43.847100000000005</v>
      </c>
      <c r="S608"/>
      <c r="T608" s="4"/>
      <c r="U608" s="4"/>
      <c r="W608" s="3"/>
      <c r="X608" s="3"/>
    </row>
    <row r="609" spans="1:24" ht="15" customHeight="1" x14ac:dyDescent="0.25">
      <c r="A609" s="543">
        <v>10</v>
      </c>
      <c r="B609" s="543">
        <v>12</v>
      </c>
      <c r="C609" s="543">
        <v>18</v>
      </c>
      <c r="D609" s="543">
        <v>4</v>
      </c>
      <c r="E609" s="543" t="s">
        <v>459</v>
      </c>
      <c r="F609" s="3">
        <f>TRAVI_TEL!L609</f>
        <v>-62.716999999999999</v>
      </c>
      <c r="G609" s="3">
        <f>TRAVI_TEL!M609</f>
        <v>-31.526</v>
      </c>
      <c r="H609" s="3">
        <f>TRAVI_TEL!H609</f>
        <v>0.217</v>
      </c>
      <c r="I609" s="3">
        <f>TRAVI_TEL!I609</f>
        <v>-10.791</v>
      </c>
      <c r="J609" s="3">
        <f>TRAVI_TEL!J609</f>
        <v>-0.71</v>
      </c>
      <c r="K609" s="3">
        <f>TRAVI_TEL!K609</f>
        <v>-1.143</v>
      </c>
      <c r="L609" s="80">
        <f t="shared" si="56"/>
        <v>0.92699999999999994</v>
      </c>
      <c r="M609" s="80">
        <f t="shared" si="56"/>
        <v>-11.934000000000001</v>
      </c>
      <c r="N609" s="80">
        <f t="shared" si="57"/>
        <v>4.5072000000000001</v>
      </c>
      <c r="O609" s="80">
        <f t="shared" si="58"/>
        <v>-12.212100000000001</v>
      </c>
      <c r="P609" s="80">
        <f t="shared" si="59"/>
        <v>-43.738100000000003</v>
      </c>
      <c r="Q609" s="80">
        <f t="shared" si="60"/>
        <v>-19.313899999999997</v>
      </c>
      <c r="S609"/>
      <c r="T609" s="4"/>
      <c r="U609" s="4"/>
      <c r="W609" s="3"/>
      <c r="X609" s="3"/>
    </row>
    <row r="610" spans="1:24" ht="15" customHeight="1" x14ac:dyDescent="0.25">
      <c r="A610" s="543">
        <v>10</v>
      </c>
      <c r="B610" s="543">
        <v>12</v>
      </c>
      <c r="C610" s="543">
        <v>18</v>
      </c>
      <c r="D610" s="543">
        <v>3</v>
      </c>
      <c r="E610" s="543" t="s">
        <v>456</v>
      </c>
      <c r="F610" s="3">
        <f>TRAVI_TEL!L610</f>
        <v>-51.093000000000004</v>
      </c>
      <c r="G610" s="3">
        <f>TRAVI_TEL!M610</f>
        <v>-25.753</v>
      </c>
      <c r="H610" s="3">
        <f>TRAVI_TEL!H610</f>
        <v>-0.33500000000000002</v>
      </c>
      <c r="I610" s="3">
        <f>TRAVI_TEL!I610</f>
        <v>30.279</v>
      </c>
      <c r="J610" s="3">
        <f>TRAVI_TEL!J610</f>
        <v>1.97</v>
      </c>
      <c r="K610" s="3">
        <f>TRAVI_TEL!K610</f>
        <v>3.173</v>
      </c>
      <c r="L610" s="80">
        <f t="shared" si="56"/>
        <v>-2.3050000000000002</v>
      </c>
      <c r="M610" s="80">
        <f t="shared" si="56"/>
        <v>33.451999999999998</v>
      </c>
      <c r="N610" s="80">
        <f t="shared" si="57"/>
        <v>-12.340599999999998</v>
      </c>
      <c r="O610" s="80">
        <f t="shared" si="58"/>
        <v>34.143499999999996</v>
      </c>
      <c r="P610" s="80">
        <f t="shared" si="59"/>
        <v>8.3904999999999959</v>
      </c>
      <c r="Q610" s="80">
        <f t="shared" si="60"/>
        <v>-59.896499999999996</v>
      </c>
      <c r="S610" s="543">
        <v>80</v>
      </c>
      <c r="T610" s="4">
        <f>(ABS(F610)-ABS(F612*S610/200))*SIGN(F610)</f>
        <v>-25.961000000000006</v>
      </c>
      <c r="U610" s="4">
        <f>(ABS(F610)-ABS(F612*S610/200))*SIGN(F610)</f>
        <v>-25.961000000000006</v>
      </c>
      <c r="V610" s="554">
        <v>25</v>
      </c>
      <c r="W610" s="3">
        <f>ABS(MIN(T610:U610)/(0.9*(V610-4)/100*391.3)*10)</f>
        <v>3.5103447063579956</v>
      </c>
      <c r="X610" s="3">
        <f>ABS(MAX(T610:U610)/(0.9*(V610-4)/100*391.3)*10)</f>
        <v>3.5103447063579956</v>
      </c>
    </row>
    <row r="611" spans="1:24" ht="15" customHeight="1" x14ac:dyDescent="0.25">
      <c r="A611" s="543">
        <v>10</v>
      </c>
      <c r="B611" s="543">
        <v>12</v>
      </c>
      <c r="C611" s="543">
        <v>18</v>
      </c>
      <c r="D611" s="543">
        <v>3</v>
      </c>
      <c r="E611" s="543" t="s">
        <v>457</v>
      </c>
      <c r="F611" s="3">
        <f>TRAVI_TEL!L611</f>
        <v>-51.031999999999996</v>
      </c>
      <c r="G611" s="3">
        <f>TRAVI_TEL!M611</f>
        <v>-25.683</v>
      </c>
      <c r="H611" s="3">
        <f>TRAVI_TEL!H611</f>
        <v>0.33700000000000002</v>
      </c>
      <c r="I611" s="3">
        <f>TRAVI_TEL!I611</f>
        <v>-30.385000000000002</v>
      </c>
      <c r="J611" s="3">
        <f>TRAVI_TEL!J611</f>
        <v>-1.9770000000000001</v>
      </c>
      <c r="K611" s="3">
        <f>TRAVI_TEL!K611</f>
        <v>-3.1850000000000001</v>
      </c>
      <c r="L611" s="80">
        <f t="shared" si="56"/>
        <v>2.3140000000000001</v>
      </c>
      <c r="M611" s="80">
        <f t="shared" si="56"/>
        <v>-33.57</v>
      </c>
      <c r="N611" s="80">
        <f t="shared" si="57"/>
        <v>12.385</v>
      </c>
      <c r="O611" s="80">
        <f t="shared" si="58"/>
        <v>-34.264200000000002</v>
      </c>
      <c r="P611" s="80">
        <f t="shared" si="59"/>
        <v>-59.947200000000002</v>
      </c>
      <c r="Q611" s="80">
        <f t="shared" si="60"/>
        <v>8.5812000000000026</v>
      </c>
      <c r="S611" s="543">
        <v>80</v>
      </c>
      <c r="T611" s="4">
        <f>(ABS(F611)-ABS(F613*S611/200))*SIGN(F611)</f>
        <v>-25.909599999999998</v>
      </c>
      <c r="U611" s="4">
        <f>(ABS(F611)-ABS(F613*S611/200))*SIGN(F611)</f>
        <v>-25.909599999999998</v>
      </c>
      <c r="V611" s="554">
        <v>25</v>
      </c>
      <c r="W611" s="3">
        <f>ABS(MIN(T611:U611)/(0.9*(V611-4)/100*391.3)*10)</f>
        <v>3.5033945997401137</v>
      </c>
      <c r="X611" s="3">
        <f>ABS(MAX(T611:U611)/(0.9*(V611-4)/100*391.3)*10)</f>
        <v>3.5033945997401137</v>
      </c>
    </row>
    <row r="612" spans="1:24" ht="15" customHeight="1" x14ac:dyDescent="0.25">
      <c r="A612" s="543">
        <v>10</v>
      </c>
      <c r="B612" s="543">
        <v>12</v>
      </c>
      <c r="C612" s="543">
        <v>18</v>
      </c>
      <c r="D612" s="543">
        <v>3</v>
      </c>
      <c r="E612" s="543" t="s">
        <v>458</v>
      </c>
      <c r="F612" s="3">
        <f>TRAVI_TEL!L612</f>
        <v>62.83</v>
      </c>
      <c r="G612" s="3">
        <f>TRAVI_TEL!M612</f>
        <v>31.594999999999999</v>
      </c>
      <c r="H612" s="3">
        <f>TRAVI_TEL!H612</f>
        <v>0.13700000000000001</v>
      </c>
      <c r="I612" s="3">
        <f>TRAVI_TEL!I612</f>
        <v>-12.38</v>
      </c>
      <c r="J612" s="3">
        <f>TRAVI_TEL!J612</f>
        <v>-0.80600000000000005</v>
      </c>
      <c r="K612" s="3">
        <f>TRAVI_TEL!K612</f>
        <v>-1.298</v>
      </c>
      <c r="L612" s="80">
        <f t="shared" si="56"/>
        <v>0.94300000000000006</v>
      </c>
      <c r="M612" s="80">
        <f t="shared" si="56"/>
        <v>-13.678000000000001</v>
      </c>
      <c r="N612" s="80">
        <f t="shared" si="57"/>
        <v>5.0464000000000002</v>
      </c>
      <c r="O612" s="80">
        <f t="shared" si="58"/>
        <v>-13.960900000000001</v>
      </c>
      <c r="P612" s="80">
        <f t="shared" si="59"/>
        <v>17.634099999999997</v>
      </c>
      <c r="Q612" s="80">
        <f t="shared" si="60"/>
        <v>45.555900000000001</v>
      </c>
      <c r="S612"/>
      <c r="T612" s="4"/>
      <c r="U612" s="4"/>
      <c r="W612" s="3"/>
      <c r="X612" s="3"/>
    </row>
    <row r="613" spans="1:24" ht="15" customHeight="1" x14ac:dyDescent="0.25">
      <c r="A613" s="543">
        <v>10</v>
      </c>
      <c r="B613" s="543">
        <v>12</v>
      </c>
      <c r="C613" s="543">
        <v>18</v>
      </c>
      <c r="D613" s="543">
        <v>3</v>
      </c>
      <c r="E613" s="543" t="s">
        <v>459</v>
      </c>
      <c r="F613" s="3">
        <f>TRAVI_TEL!L613</f>
        <v>-62.805999999999997</v>
      </c>
      <c r="G613" s="3">
        <f>TRAVI_TEL!M613</f>
        <v>-31.565999999999999</v>
      </c>
      <c r="H613" s="3">
        <f>TRAVI_TEL!H613</f>
        <v>0.13700000000000001</v>
      </c>
      <c r="I613" s="3">
        <f>TRAVI_TEL!I613</f>
        <v>-12.38</v>
      </c>
      <c r="J613" s="3">
        <f>TRAVI_TEL!J613</f>
        <v>-0.80600000000000005</v>
      </c>
      <c r="K613" s="3">
        <f>TRAVI_TEL!K613</f>
        <v>-1.298</v>
      </c>
      <c r="L613" s="80">
        <f t="shared" si="56"/>
        <v>0.94300000000000006</v>
      </c>
      <c r="M613" s="80">
        <f t="shared" si="56"/>
        <v>-13.678000000000001</v>
      </c>
      <c r="N613" s="80">
        <f t="shared" si="57"/>
        <v>5.0464000000000002</v>
      </c>
      <c r="O613" s="80">
        <f t="shared" si="58"/>
        <v>-13.960900000000001</v>
      </c>
      <c r="P613" s="80">
        <f t="shared" si="59"/>
        <v>-45.526899999999998</v>
      </c>
      <c r="Q613" s="80">
        <f t="shared" si="60"/>
        <v>-17.6051</v>
      </c>
      <c r="S613"/>
      <c r="T613" s="4"/>
      <c r="U613" s="4"/>
      <c r="W613" s="3"/>
      <c r="X613" s="3"/>
    </row>
    <row r="614" spans="1:24" ht="15" customHeight="1" x14ac:dyDescent="0.25">
      <c r="A614" s="543">
        <v>10</v>
      </c>
      <c r="B614" s="543">
        <v>12</v>
      </c>
      <c r="C614" s="543">
        <v>18</v>
      </c>
      <c r="D614" s="543">
        <v>2</v>
      </c>
      <c r="E614" s="543" t="s">
        <v>456</v>
      </c>
      <c r="F614" s="3">
        <f>TRAVI_TEL!L614</f>
        <v>-51.103999999999999</v>
      </c>
      <c r="G614" s="3">
        <f>TRAVI_TEL!M614</f>
        <v>-25.741</v>
      </c>
      <c r="H614" s="3">
        <f>TRAVI_TEL!H614</f>
        <v>-0.26200000000000001</v>
      </c>
      <c r="I614" s="3">
        <f>TRAVI_TEL!I614</f>
        <v>34.093000000000004</v>
      </c>
      <c r="J614" s="3">
        <f>TRAVI_TEL!J614</f>
        <v>2.1720000000000002</v>
      </c>
      <c r="K614" s="3">
        <f>TRAVI_TEL!K614</f>
        <v>3.4969999999999999</v>
      </c>
      <c r="L614" s="80">
        <f t="shared" si="56"/>
        <v>-2.4340000000000002</v>
      </c>
      <c r="M614" s="80">
        <f t="shared" si="56"/>
        <v>37.590000000000003</v>
      </c>
      <c r="N614" s="80">
        <f t="shared" si="57"/>
        <v>-13.711000000000002</v>
      </c>
      <c r="O614" s="80">
        <f t="shared" si="58"/>
        <v>38.320200000000007</v>
      </c>
      <c r="P614" s="80">
        <f t="shared" si="59"/>
        <v>12.579200000000007</v>
      </c>
      <c r="Q614" s="80">
        <f t="shared" si="60"/>
        <v>-64.061200000000014</v>
      </c>
      <c r="S614" s="543">
        <v>80</v>
      </c>
      <c r="T614" s="4">
        <f>(ABS(F614)-ABS(F616*S614/200))*SIGN(F614)</f>
        <v>-25.9772</v>
      </c>
      <c r="U614" s="4">
        <f>(ABS(F614)-ABS(F616*S614/200))*SIGN(F614)</f>
        <v>-25.9772</v>
      </c>
      <c r="V614" s="554">
        <v>25</v>
      </c>
      <c r="W614" s="3">
        <f>ABS(MIN(T614:U614)/(0.9*(V614-4)/100*391.3)*10)</f>
        <v>3.5125352068873661</v>
      </c>
      <c r="X614" s="3">
        <f>ABS(MAX(T614:U614)/(0.9*(V614-4)/100*391.3)*10)</f>
        <v>3.5125352068873661</v>
      </c>
    </row>
    <row r="615" spans="1:24" ht="15" customHeight="1" x14ac:dyDescent="0.25">
      <c r="A615" s="543">
        <v>10</v>
      </c>
      <c r="B615" s="543">
        <v>12</v>
      </c>
      <c r="C615" s="543">
        <v>18</v>
      </c>
      <c r="D615" s="543">
        <v>2</v>
      </c>
      <c r="E615" s="543" t="s">
        <v>457</v>
      </c>
      <c r="F615" s="3">
        <f>TRAVI_TEL!L615</f>
        <v>-51.11</v>
      </c>
      <c r="G615" s="3">
        <f>TRAVI_TEL!M615</f>
        <v>-25.715</v>
      </c>
      <c r="H615" s="3">
        <f>TRAVI_TEL!H615</f>
        <v>0.26300000000000001</v>
      </c>
      <c r="I615" s="3">
        <f>TRAVI_TEL!I615</f>
        <v>-34.348999999999997</v>
      </c>
      <c r="J615" s="3">
        <f>TRAVI_TEL!J615</f>
        <v>-2.1880000000000002</v>
      </c>
      <c r="K615" s="3">
        <f>TRAVI_TEL!K615</f>
        <v>-3.5219999999999998</v>
      </c>
      <c r="L615" s="80">
        <f t="shared" si="56"/>
        <v>2.4510000000000001</v>
      </c>
      <c r="M615" s="80">
        <f t="shared" si="56"/>
        <v>-37.870999999999995</v>
      </c>
      <c r="N615" s="80">
        <f t="shared" si="57"/>
        <v>13.812299999999999</v>
      </c>
      <c r="O615" s="80">
        <f t="shared" si="58"/>
        <v>-38.606299999999997</v>
      </c>
      <c r="P615" s="80">
        <f t="shared" si="59"/>
        <v>-64.321299999999994</v>
      </c>
      <c r="Q615" s="80">
        <f t="shared" si="60"/>
        <v>12.891299999999998</v>
      </c>
      <c r="S615" s="543">
        <v>80</v>
      </c>
      <c r="T615" s="4">
        <f>(ABS(F615)-ABS(F617*S615/200))*SIGN(F615)</f>
        <v>-25.982399999999998</v>
      </c>
      <c r="U615" s="4">
        <f>(ABS(F615)-ABS(F617*S615/200))*SIGN(F615)</f>
        <v>-25.982399999999998</v>
      </c>
      <c r="V615" s="554">
        <v>25</v>
      </c>
      <c r="W615" s="3">
        <f>ABS(MIN(T615:U615)/(0.9*(V615-4)/100*391.3)*10)</f>
        <v>3.5132383305140773</v>
      </c>
      <c r="X615" s="3">
        <f>ABS(MAX(T615:U615)/(0.9*(V615-4)/100*391.3)*10)</f>
        <v>3.5132383305140773</v>
      </c>
    </row>
    <row r="616" spans="1:24" ht="15" customHeight="1" x14ac:dyDescent="0.25">
      <c r="A616" s="543">
        <v>10</v>
      </c>
      <c r="B616" s="543">
        <v>12</v>
      </c>
      <c r="C616" s="543">
        <v>18</v>
      </c>
      <c r="D616" s="543">
        <v>2</v>
      </c>
      <c r="E616" s="543" t="s">
        <v>458</v>
      </c>
      <c r="F616" s="3">
        <f>TRAVI_TEL!L616</f>
        <v>62.817</v>
      </c>
      <c r="G616" s="3">
        <f>TRAVI_TEL!M616</f>
        <v>31.585999999999999</v>
      </c>
      <c r="H616" s="3">
        <f>TRAVI_TEL!H616</f>
        <v>0.107</v>
      </c>
      <c r="I616" s="3">
        <f>TRAVI_TEL!I616</f>
        <v>-13.968</v>
      </c>
      <c r="J616" s="3">
        <f>TRAVI_TEL!J616</f>
        <v>-0.89</v>
      </c>
      <c r="K616" s="3">
        <f>TRAVI_TEL!K616</f>
        <v>-1.4330000000000001</v>
      </c>
      <c r="L616" s="80">
        <f t="shared" si="56"/>
        <v>0.997</v>
      </c>
      <c r="M616" s="80">
        <f t="shared" si="56"/>
        <v>-15.401</v>
      </c>
      <c r="N616" s="80">
        <f t="shared" si="57"/>
        <v>5.6172999999999993</v>
      </c>
      <c r="O616" s="80">
        <f t="shared" si="58"/>
        <v>-15.700099999999999</v>
      </c>
      <c r="P616" s="80">
        <f t="shared" si="59"/>
        <v>15.885899999999999</v>
      </c>
      <c r="Q616" s="80">
        <f t="shared" si="60"/>
        <v>47.286099999999998</v>
      </c>
      <c r="S616"/>
      <c r="T616" s="4"/>
      <c r="U616" s="4"/>
      <c r="W616" s="3"/>
      <c r="X616" s="3"/>
    </row>
    <row r="617" spans="1:24" ht="15" customHeight="1" x14ac:dyDescent="0.25">
      <c r="A617" s="543">
        <v>10</v>
      </c>
      <c r="B617" s="543">
        <v>12</v>
      </c>
      <c r="C617" s="543">
        <v>18</v>
      </c>
      <c r="D617" s="543">
        <v>2</v>
      </c>
      <c r="E617" s="543" t="s">
        <v>459</v>
      </c>
      <c r="F617" s="3">
        <f>TRAVI_TEL!L617</f>
        <v>-62.819000000000003</v>
      </c>
      <c r="G617" s="3">
        <f>TRAVI_TEL!M617</f>
        <v>-31.574999999999999</v>
      </c>
      <c r="H617" s="3">
        <f>TRAVI_TEL!H617</f>
        <v>0.107</v>
      </c>
      <c r="I617" s="3">
        <f>TRAVI_TEL!I617</f>
        <v>-13.968</v>
      </c>
      <c r="J617" s="3">
        <f>TRAVI_TEL!J617</f>
        <v>-0.89</v>
      </c>
      <c r="K617" s="3">
        <f>TRAVI_TEL!K617</f>
        <v>-1.4330000000000001</v>
      </c>
      <c r="L617" s="80">
        <f t="shared" si="56"/>
        <v>0.997</v>
      </c>
      <c r="M617" s="80">
        <f t="shared" si="56"/>
        <v>-15.401</v>
      </c>
      <c r="N617" s="80">
        <f t="shared" si="57"/>
        <v>5.6172999999999993</v>
      </c>
      <c r="O617" s="80">
        <f t="shared" si="58"/>
        <v>-15.700099999999999</v>
      </c>
      <c r="P617" s="80">
        <f t="shared" si="59"/>
        <v>-47.275099999999995</v>
      </c>
      <c r="Q617" s="80">
        <f t="shared" si="60"/>
        <v>-15.8749</v>
      </c>
      <c r="S617"/>
      <c r="T617" s="4"/>
      <c r="U617" s="4"/>
      <c r="W617" s="3"/>
      <c r="X617" s="3"/>
    </row>
    <row r="618" spans="1:24" ht="15" customHeight="1" x14ac:dyDescent="0.25">
      <c r="A618" s="543">
        <v>10</v>
      </c>
      <c r="B618" s="543">
        <v>12</v>
      </c>
      <c r="C618" s="543">
        <v>18</v>
      </c>
      <c r="D618" s="543">
        <v>1</v>
      </c>
      <c r="E618" s="543" t="s">
        <v>456</v>
      </c>
      <c r="F618" s="3">
        <f>TRAVI_TEL!L618</f>
        <v>-50.957999999999998</v>
      </c>
      <c r="G618" s="3">
        <f>TRAVI_TEL!M618</f>
        <v>-25.643999999999998</v>
      </c>
      <c r="H618" s="3">
        <f>TRAVI_TEL!H618</f>
        <v>-0.246</v>
      </c>
      <c r="I618" s="3">
        <f>TRAVI_TEL!I618</f>
        <v>32.9</v>
      </c>
      <c r="J618" s="3">
        <f>TRAVI_TEL!J618</f>
        <v>2.0619999999999998</v>
      </c>
      <c r="K618" s="3">
        <f>TRAVI_TEL!K618</f>
        <v>3.3180000000000001</v>
      </c>
      <c r="L618" s="80">
        <f t="shared" si="56"/>
        <v>-2.3079999999999998</v>
      </c>
      <c r="M618" s="80">
        <f t="shared" si="56"/>
        <v>36.217999999999996</v>
      </c>
      <c r="N618" s="80">
        <f t="shared" si="57"/>
        <v>-13.173399999999999</v>
      </c>
      <c r="O618" s="80">
        <f t="shared" si="58"/>
        <v>36.910399999999996</v>
      </c>
      <c r="P618" s="80">
        <f t="shared" si="59"/>
        <v>11.266399999999997</v>
      </c>
      <c r="Q618" s="80">
        <f t="shared" si="60"/>
        <v>-62.554399999999994</v>
      </c>
      <c r="S618" s="543">
        <v>80</v>
      </c>
      <c r="T618" s="4">
        <f>(ABS(F618)-ABS(F620*S618/200))*SIGN(F618)</f>
        <v>-25.855599999999999</v>
      </c>
      <c r="U618" s="4">
        <f>(ABS(F618)-ABS(F620*S618/200))*SIGN(F618)</f>
        <v>-25.855599999999999</v>
      </c>
      <c r="V618" s="543">
        <v>25</v>
      </c>
      <c r="W618" s="3">
        <f>ABS(MIN(T618:U618)/(0.9*(V618-4)/100*391.3)*10)</f>
        <v>3.496092931308878</v>
      </c>
      <c r="X618" s="3">
        <f>ABS(MAX(T618:U618)/(0.9*(V618-4)/100*391.3)*10)</f>
        <v>3.496092931308878</v>
      </c>
    </row>
    <row r="619" spans="1:24" ht="15" customHeight="1" x14ac:dyDescent="0.25">
      <c r="A619" s="543">
        <v>10</v>
      </c>
      <c r="B619" s="543">
        <v>12</v>
      </c>
      <c r="C619" s="543">
        <v>18</v>
      </c>
      <c r="D619" s="543">
        <v>1</v>
      </c>
      <c r="E619" s="543" t="s">
        <v>457</v>
      </c>
      <c r="F619" s="3">
        <f>TRAVI_TEL!L619</f>
        <v>-51.261000000000003</v>
      </c>
      <c r="G619" s="3">
        <f>TRAVI_TEL!M619</f>
        <v>-25.85</v>
      </c>
      <c r="H619" s="3">
        <f>TRAVI_TEL!H619</f>
        <v>0.25</v>
      </c>
      <c r="I619" s="3">
        <f>TRAVI_TEL!I619</f>
        <v>-33.47</v>
      </c>
      <c r="J619" s="3">
        <f>TRAVI_TEL!J619</f>
        <v>-2.097</v>
      </c>
      <c r="K619" s="3">
        <f>TRAVI_TEL!K619</f>
        <v>-3.3740000000000001</v>
      </c>
      <c r="L619" s="80">
        <f t="shared" si="56"/>
        <v>2.347</v>
      </c>
      <c r="M619" s="80">
        <f t="shared" si="56"/>
        <v>-36.844000000000001</v>
      </c>
      <c r="N619" s="80">
        <f t="shared" si="57"/>
        <v>13.4002</v>
      </c>
      <c r="O619" s="80">
        <f t="shared" si="58"/>
        <v>-37.548099999999998</v>
      </c>
      <c r="P619" s="80">
        <f t="shared" si="59"/>
        <v>-63.398099999999999</v>
      </c>
      <c r="Q619" s="80">
        <f t="shared" si="60"/>
        <v>11.698099999999997</v>
      </c>
      <c r="S619" s="543">
        <v>80</v>
      </c>
      <c r="T619" s="4">
        <f>(ABS(F619)-ABS(F621*S619/200))*SIGN(F619)</f>
        <v>-26.109000000000002</v>
      </c>
      <c r="U619" s="4">
        <f>(ABS(F619)-ABS(F621*S619/200))*SIGN(F619)</f>
        <v>-26.109000000000002</v>
      </c>
      <c r="V619" s="543">
        <v>25</v>
      </c>
      <c r="W619" s="3">
        <f>ABS(MIN(T619:U619)/(0.9*(V619-4)/100*391.3)*10)</f>
        <v>3.5303566865028655</v>
      </c>
      <c r="X619" s="3">
        <f>ABS(MAX(T619:U619)/(0.9*(V619-4)/100*391.3)*10)</f>
        <v>3.5303566865028655</v>
      </c>
    </row>
    <row r="620" spans="1:24" ht="15" customHeight="1" x14ac:dyDescent="0.25">
      <c r="A620" s="543">
        <v>10</v>
      </c>
      <c r="B620" s="543">
        <v>12</v>
      </c>
      <c r="C620" s="543">
        <v>18</v>
      </c>
      <c r="D620" s="543">
        <v>1</v>
      </c>
      <c r="E620" s="543" t="s">
        <v>458</v>
      </c>
      <c r="F620" s="3">
        <f>TRAVI_TEL!L620</f>
        <v>62.756</v>
      </c>
      <c r="G620" s="3">
        <f>TRAVI_TEL!M620</f>
        <v>31.539000000000001</v>
      </c>
      <c r="H620" s="3">
        <f>TRAVI_TEL!H620</f>
        <v>0.10100000000000001</v>
      </c>
      <c r="I620" s="3">
        <f>TRAVI_TEL!I620</f>
        <v>-13.545</v>
      </c>
      <c r="J620" s="3">
        <f>TRAVI_TEL!J620</f>
        <v>-0.84899999999999998</v>
      </c>
      <c r="K620" s="3">
        <f>TRAVI_TEL!K620</f>
        <v>-1.3660000000000001</v>
      </c>
      <c r="L620" s="80">
        <f t="shared" si="56"/>
        <v>0.95</v>
      </c>
      <c r="M620" s="80">
        <f t="shared" si="56"/>
        <v>-14.911</v>
      </c>
      <c r="N620" s="80">
        <f t="shared" si="57"/>
        <v>5.4233000000000002</v>
      </c>
      <c r="O620" s="80">
        <f t="shared" si="58"/>
        <v>-15.196</v>
      </c>
      <c r="P620" s="80">
        <f t="shared" si="59"/>
        <v>16.343000000000004</v>
      </c>
      <c r="Q620" s="80">
        <f t="shared" si="60"/>
        <v>46.734999999999999</v>
      </c>
      <c r="S620"/>
      <c r="T620" s="4"/>
      <c r="U620" s="4"/>
      <c r="W620" s="3"/>
      <c r="X620" s="3"/>
    </row>
    <row r="621" spans="1:24" ht="15" customHeight="1" x14ac:dyDescent="0.25">
      <c r="A621" s="543">
        <v>10</v>
      </c>
      <c r="B621" s="543">
        <v>12</v>
      </c>
      <c r="C621" s="543">
        <v>18</v>
      </c>
      <c r="D621" s="543">
        <v>1</v>
      </c>
      <c r="E621" s="543" t="s">
        <v>459</v>
      </c>
      <c r="F621" s="3">
        <f>TRAVI_TEL!L621</f>
        <v>-62.88</v>
      </c>
      <c r="G621" s="3">
        <f>TRAVI_TEL!M621</f>
        <v>-31.622</v>
      </c>
      <c r="H621" s="3">
        <f>TRAVI_TEL!H621</f>
        <v>0.10100000000000001</v>
      </c>
      <c r="I621" s="3">
        <f>TRAVI_TEL!I621</f>
        <v>-13.545</v>
      </c>
      <c r="J621" s="3">
        <f>TRAVI_TEL!J621</f>
        <v>-0.84899999999999998</v>
      </c>
      <c r="K621" s="3">
        <f>TRAVI_TEL!K621</f>
        <v>-1.3660000000000001</v>
      </c>
      <c r="L621" s="80">
        <f t="shared" si="56"/>
        <v>0.95</v>
      </c>
      <c r="M621" s="80">
        <f t="shared" si="56"/>
        <v>-14.911</v>
      </c>
      <c r="N621" s="80">
        <f t="shared" si="57"/>
        <v>5.4233000000000002</v>
      </c>
      <c r="O621" s="80">
        <f t="shared" si="58"/>
        <v>-15.196</v>
      </c>
      <c r="P621" s="80">
        <f t="shared" si="59"/>
        <v>-46.817999999999998</v>
      </c>
      <c r="Q621" s="80">
        <f t="shared" si="60"/>
        <v>-16.426000000000002</v>
      </c>
      <c r="S621"/>
      <c r="T621" s="4"/>
      <c r="U621" s="4"/>
      <c r="W621" s="3"/>
      <c r="X621" s="3"/>
    </row>
    <row r="622" spans="1:24" ht="15" customHeight="1" x14ac:dyDescent="0.25">
      <c r="A622" s="543">
        <v>10</v>
      </c>
      <c r="B622" s="543">
        <v>18</v>
      </c>
      <c r="C622" s="543">
        <v>21</v>
      </c>
      <c r="D622" s="543">
        <v>5</v>
      </c>
      <c r="E622" s="543" t="s">
        <v>456</v>
      </c>
      <c r="F622" s="3">
        <f>TRAVI_TEL!L622</f>
        <v>-17.440000000000001</v>
      </c>
      <c r="G622" s="3">
        <f>TRAVI_TEL!M622</f>
        <v>-12.109</v>
      </c>
      <c r="H622" s="3">
        <f>TRAVI_TEL!H622</f>
        <v>-0.55200000000000005</v>
      </c>
      <c r="I622" s="3">
        <f>TRAVI_TEL!I622</f>
        <v>15.702999999999999</v>
      </c>
      <c r="J622" s="3">
        <f>TRAVI_TEL!J622</f>
        <v>1.0069999999999999</v>
      </c>
      <c r="K622" s="3">
        <f>TRAVI_TEL!K622</f>
        <v>1.613</v>
      </c>
      <c r="L622" s="80">
        <f t="shared" si="56"/>
        <v>-1.5589999999999999</v>
      </c>
      <c r="M622" s="80">
        <f t="shared" si="56"/>
        <v>17.315999999999999</v>
      </c>
      <c r="N622" s="80">
        <f t="shared" si="57"/>
        <v>-6.7538</v>
      </c>
      <c r="O622" s="80">
        <f t="shared" si="58"/>
        <v>17.7837</v>
      </c>
      <c r="P622" s="80">
        <f t="shared" si="59"/>
        <v>5.6746999999999996</v>
      </c>
      <c r="Q622" s="80">
        <f t="shared" si="60"/>
        <v>-29.892699999999998</v>
      </c>
      <c r="S622" s="543">
        <v>60</v>
      </c>
      <c r="T622" s="4">
        <f>(ABS(P622)-ABS(P624*S622/200))*SIGN(P622)</f>
        <v>3.2322799999999998</v>
      </c>
      <c r="U622" s="4">
        <f>(ABS(Q622)-ABS(Q624*S622/200))*SIGN(Q622)</f>
        <v>-23.115519999999997</v>
      </c>
      <c r="V622" s="543">
        <v>25</v>
      </c>
      <c r="W622" s="3">
        <f>ABS(MIN(T622:U622)/(0.9*(V622-4)/100*391.3)*10)</f>
        <v>3.1255900491780881</v>
      </c>
      <c r="X622" s="3">
        <f>ABS(MAX(T622:U622)/(0.9*(V622-4)/100*391.3)*10)</f>
        <v>0.43705623772068947</v>
      </c>
    </row>
    <row r="623" spans="1:24" ht="15" customHeight="1" x14ac:dyDescent="0.25">
      <c r="A623" s="543">
        <v>10</v>
      </c>
      <c r="B623" s="543">
        <v>18</v>
      </c>
      <c r="C623" s="543">
        <v>21</v>
      </c>
      <c r="D623" s="543">
        <v>5</v>
      </c>
      <c r="E623" s="543" t="s">
        <v>457</v>
      </c>
      <c r="F623" s="3">
        <f>TRAVI_TEL!L623</f>
        <v>-20.285</v>
      </c>
      <c r="G623" s="3">
        <f>TRAVI_TEL!M623</f>
        <v>-13.53</v>
      </c>
      <c r="H623" s="3">
        <f>TRAVI_TEL!H623</f>
        <v>0.56499999999999995</v>
      </c>
      <c r="I623" s="3">
        <f>TRAVI_TEL!I623</f>
        <v>-16.196000000000002</v>
      </c>
      <c r="J623" s="3">
        <f>TRAVI_TEL!J623</f>
        <v>-1.0389999999999999</v>
      </c>
      <c r="K623" s="3">
        <f>TRAVI_TEL!K623</f>
        <v>-1.6639999999999999</v>
      </c>
      <c r="L623" s="80">
        <f t="shared" si="56"/>
        <v>1.6039999999999999</v>
      </c>
      <c r="M623" s="80">
        <f t="shared" si="56"/>
        <v>-17.860000000000003</v>
      </c>
      <c r="N623" s="80">
        <f t="shared" si="57"/>
        <v>6.9620000000000006</v>
      </c>
      <c r="O623" s="80">
        <f t="shared" si="58"/>
        <v>-18.341200000000004</v>
      </c>
      <c r="P623" s="80">
        <f t="shared" si="59"/>
        <v>-31.871200000000002</v>
      </c>
      <c r="Q623" s="80">
        <f t="shared" si="60"/>
        <v>4.8112000000000048</v>
      </c>
      <c r="S623" s="543">
        <v>60</v>
      </c>
      <c r="T623" s="4">
        <f>(ABS(P623)-ABS(P625*S623/200))*SIGN(P623)</f>
        <v>-24.92362</v>
      </c>
      <c r="U623" s="4">
        <f>(ABS(Q623)-ABS(Q625*S623/200))*SIGN(Q623)</f>
        <v>2.1983800000000051</v>
      </c>
      <c r="V623" s="543">
        <v>25</v>
      </c>
      <c r="W623" s="3">
        <f>ABS(MIN(T623:U623)/(0.9*(V623-4)/100*391.3)*10)</f>
        <v>3.3700742471506588</v>
      </c>
      <c r="X623" s="3">
        <f>ABS(MAX(T623:U623)/(0.9*(V623-4)/100*391.3)*10)</f>
        <v>0.29725633047892253</v>
      </c>
    </row>
    <row r="624" spans="1:24" ht="15" customHeight="1" x14ac:dyDescent="0.25">
      <c r="A624" s="543">
        <v>10</v>
      </c>
      <c r="B624" s="543">
        <v>18</v>
      </c>
      <c r="C624" s="543">
        <v>21</v>
      </c>
      <c r="D624" s="543">
        <v>5</v>
      </c>
      <c r="E624" s="543" t="s">
        <v>458</v>
      </c>
      <c r="F624" s="3">
        <f>TRAVI_TEL!L624</f>
        <v>22.530999999999999</v>
      </c>
      <c r="G624" s="3">
        <f>TRAVI_TEL!M624</f>
        <v>15.366</v>
      </c>
      <c r="H624" s="3">
        <f>TRAVI_TEL!H624</f>
        <v>0.223</v>
      </c>
      <c r="I624" s="3">
        <f>TRAVI_TEL!I624</f>
        <v>-6.38</v>
      </c>
      <c r="J624" s="3">
        <f>TRAVI_TEL!J624</f>
        <v>-0.40899999999999997</v>
      </c>
      <c r="K624" s="3">
        <f>TRAVI_TEL!K624</f>
        <v>-0.65500000000000003</v>
      </c>
      <c r="L624" s="80">
        <f t="shared" si="56"/>
        <v>0.63200000000000001</v>
      </c>
      <c r="M624" s="80">
        <f t="shared" si="56"/>
        <v>-7.0350000000000001</v>
      </c>
      <c r="N624" s="80">
        <f t="shared" si="57"/>
        <v>2.7425000000000002</v>
      </c>
      <c r="O624" s="80">
        <f t="shared" si="58"/>
        <v>-7.2246000000000006</v>
      </c>
      <c r="P624" s="80">
        <f t="shared" si="59"/>
        <v>8.1413999999999991</v>
      </c>
      <c r="Q624" s="80">
        <f t="shared" si="60"/>
        <v>22.590600000000002</v>
      </c>
      <c r="S624"/>
      <c r="T624" s="4"/>
      <c r="U624" s="4"/>
      <c r="W624" s="3"/>
      <c r="X624" s="3"/>
    </row>
    <row r="625" spans="1:24" ht="15" customHeight="1" x14ac:dyDescent="0.25">
      <c r="A625" s="543">
        <v>10</v>
      </c>
      <c r="B625" s="543">
        <v>18</v>
      </c>
      <c r="C625" s="543">
        <v>21</v>
      </c>
      <c r="D625" s="543">
        <v>5</v>
      </c>
      <c r="E625" s="543" t="s">
        <v>459</v>
      </c>
      <c r="F625" s="3">
        <f>TRAVI_TEL!L625</f>
        <v>-23.669</v>
      </c>
      <c r="G625" s="3">
        <f>TRAVI_TEL!M625</f>
        <v>-15.933999999999999</v>
      </c>
      <c r="H625" s="3">
        <f>TRAVI_TEL!H625</f>
        <v>0.223</v>
      </c>
      <c r="I625" s="3">
        <f>TRAVI_TEL!I625</f>
        <v>-6.38</v>
      </c>
      <c r="J625" s="3">
        <f>TRAVI_TEL!J625</f>
        <v>-0.40899999999999997</v>
      </c>
      <c r="K625" s="3">
        <f>TRAVI_TEL!K625</f>
        <v>-0.65500000000000003</v>
      </c>
      <c r="L625" s="80">
        <f t="shared" si="56"/>
        <v>0.63200000000000001</v>
      </c>
      <c r="M625" s="80">
        <f t="shared" si="56"/>
        <v>-7.0350000000000001</v>
      </c>
      <c r="N625" s="80">
        <f t="shared" si="57"/>
        <v>2.7425000000000002</v>
      </c>
      <c r="O625" s="80">
        <f t="shared" si="58"/>
        <v>-7.2246000000000006</v>
      </c>
      <c r="P625" s="80">
        <f t="shared" si="59"/>
        <v>-23.1586</v>
      </c>
      <c r="Q625" s="80">
        <f t="shared" si="60"/>
        <v>-8.7093999999999987</v>
      </c>
      <c r="S625"/>
      <c r="T625" s="4"/>
      <c r="U625" s="4"/>
      <c r="W625" s="3"/>
      <c r="X625" s="3"/>
    </row>
    <row r="626" spans="1:24" ht="15" customHeight="1" x14ac:dyDescent="0.25">
      <c r="A626" s="543">
        <v>10</v>
      </c>
      <c r="B626" s="543">
        <v>18</v>
      </c>
      <c r="C626" s="543">
        <v>21</v>
      </c>
      <c r="D626" s="543">
        <v>4</v>
      </c>
      <c r="E626" s="543" t="s">
        <v>456</v>
      </c>
      <c r="F626" s="3">
        <f>TRAVI_TEL!L626</f>
        <v>-32.423000000000002</v>
      </c>
      <c r="G626" s="3">
        <f>TRAVI_TEL!M626</f>
        <v>-23.198</v>
      </c>
      <c r="H626" s="3">
        <f>TRAVI_TEL!H626</f>
        <v>-3.012</v>
      </c>
      <c r="I626" s="3">
        <f>TRAVI_TEL!I626</f>
        <v>115.633</v>
      </c>
      <c r="J626" s="3">
        <f>TRAVI_TEL!J626</f>
        <v>7.6239999999999997</v>
      </c>
      <c r="K626" s="3">
        <f>TRAVI_TEL!K626</f>
        <v>12.259</v>
      </c>
      <c r="L626" s="80">
        <f t="shared" si="56"/>
        <v>-10.635999999999999</v>
      </c>
      <c r="M626" s="80">
        <f t="shared" si="56"/>
        <v>127.892</v>
      </c>
      <c r="N626" s="80">
        <f t="shared" si="57"/>
        <v>-49.003599999999992</v>
      </c>
      <c r="O626" s="80">
        <f t="shared" si="58"/>
        <v>131.08279999999999</v>
      </c>
      <c r="P626" s="80">
        <f t="shared" si="59"/>
        <v>107.88479999999998</v>
      </c>
      <c r="Q626" s="80">
        <f t="shared" si="60"/>
        <v>-154.2808</v>
      </c>
      <c r="S626" s="543">
        <v>70</v>
      </c>
      <c r="T626" s="4">
        <f>(ABS(P626)-ABS(P628*S626/200))*SIGN(P626)</f>
        <v>99.823144999999982</v>
      </c>
      <c r="U626" s="4">
        <f>(ABS(Q626)-ABS(Q628*S626/200))*SIGN(Q626)</f>
        <v>-125.48654500000001</v>
      </c>
      <c r="V626" s="543">
        <v>60</v>
      </c>
      <c r="W626" s="3">
        <f>ABS(MIN(T626:U626)/(0.9*(V626-4)/100*391.3)*10)</f>
        <v>6.3629246123016889</v>
      </c>
      <c r="X626" s="3">
        <f>ABS(MAX(T626:U626)/(0.9*(V626-4)/100*391.3)*10)</f>
        <v>5.0616354621753281</v>
      </c>
    </row>
    <row r="627" spans="1:24" ht="15" customHeight="1" x14ac:dyDescent="0.25">
      <c r="A627" s="543">
        <v>10</v>
      </c>
      <c r="B627" s="543">
        <v>18</v>
      </c>
      <c r="C627" s="543">
        <v>21</v>
      </c>
      <c r="D627" s="543">
        <v>4</v>
      </c>
      <c r="E627" s="543" t="s">
        <v>457</v>
      </c>
      <c r="F627" s="3">
        <f>TRAVI_TEL!L627</f>
        <v>-37.734000000000002</v>
      </c>
      <c r="G627" s="3">
        <f>TRAVI_TEL!M627</f>
        <v>-26.231999999999999</v>
      </c>
      <c r="H627" s="3">
        <f>TRAVI_TEL!H627</f>
        <v>3.0289999999999999</v>
      </c>
      <c r="I627" s="3">
        <f>TRAVI_TEL!I627</f>
        <v>-116.596</v>
      </c>
      <c r="J627" s="3">
        <f>TRAVI_TEL!J627</f>
        <v>-7.6890000000000001</v>
      </c>
      <c r="K627" s="3">
        <f>TRAVI_TEL!K627</f>
        <v>-12.363</v>
      </c>
      <c r="L627" s="80">
        <f t="shared" si="56"/>
        <v>10.718</v>
      </c>
      <c r="M627" s="80">
        <f t="shared" si="56"/>
        <v>-128.959</v>
      </c>
      <c r="N627" s="80">
        <f t="shared" si="57"/>
        <v>49.405699999999996</v>
      </c>
      <c r="O627" s="80">
        <f t="shared" si="58"/>
        <v>-132.17439999999999</v>
      </c>
      <c r="P627" s="80">
        <f t="shared" si="59"/>
        <v>-158.40639999999999</v>
      </c>
      <c r="Q627" s="80">
        <f t="shared" si="60"/>
        <v>105.94239999999999</v>
      </c>
      <c r="S627" s="543">
        <v>70</v>
      </c>
      <c r="T627" s="4">
        <f>(ABS(P627)-ABS(P629*S627/200))*SIGN(P627)</f>
        <v>-129.18724499999999</v>
      </c>
      <c r="U627" s="4">
        <f>(ABS(Q627)-ABS(Q629*S627/200))*SIGN(Q627)</f>
        <v>98.305644999999998</v>
      </c>
      <c r="V627" s="543">
        <v>60</v>
      </c>
      <c r="W627" s="3">
        <f>ABS(MIN(T627:U627)/(0.9*(V627-4)/100*391.3)*10)</f>
        <v>6.55057242038139</v>
      </c>
      <c r="X627" s="3">
        <f>ABS(MAX(T627:U627)/(0.9*(V627-4)/100*391.3)*10)</f>
        <v>4.9846890604780967</v>
      </c>
    </row>
    <row r="628" spans="1:24" ht="15" customHeight="1" x14ac:dyDescent="0.25">
      <c r="A628" s="543">
        <v>10</v>
      </c>
      <c r="B628" s="543">
        <v>18</v>
      </c>
      <c r="C628" s="543">
        <v>21</v>
      </c>
      <c r="D628" s="543">
        <v>4</v>
      </c>
      <c r="E628" s="543" t="s">
        <v>458</v>
      </c>
      <c r="F628" s="3">
        <f>TRAVI_TEL!L628</f>
        <v>40.988</v>
      </c>
      <c r="G628" s="3">
        <f>TRAVI_TEL!M628</f>
        <v>29.617999999999999</v>
      </c>
      <c r="H628" s="3">
        <f>TRAVI_TEL!H628</f>
        <v>1.208</v>
      </c>
      <c r="I628" s="3">
        <f>TRAVI_TEL!I628</f>
        <v>-46.445999999999998</v>
      </c>
      <c r="J628" s="3">
        <f>TRAVI_TEL!J628</f>
        <v>-3.0630000000000002</v>
      </c>
      <c r="K628" s="3">
        <f>TRAVI_TEL!K628</f>
        <v>-4.9240000000000004</v>
      </c>
      <c r="L628" s="80">
        <f t="shared" si="56"/>
        <v>4.2709999999999999</v>
      </c>
      <c r="M628" s="80">
        <f t="shared" si="56"/>
        <v>-51.37</v>
      </c>
      <c r="N628" s="80">
        <f t="shared" si="57"/>
        <v>19.681999999999999</v>
      </c>
      <c r="O628" s="80">
        <f t="shared" si="58"/>
        <v>-52.651299999999999</v>
      </c>
      <c r="P628" s="80">
        <f t="shared" si="59"/>
        <v>-23.033300000000001</v>
      </c>
      <c r="Q628" s="80">
        <f t="shared" si="60"/>
        <v>82.269300000000001</v>
      </c>
      <c r="S628"/>
      <c r="T628" s="4"/>
      <c r="U628" s="4"/>
      <c r="W628" s="3"/>
      <c r="X628" s="3"/>
    </row>
    <row r="629" spans="1:24" ht="15" customHeight="1" x14ac:dyDescent="0.25">
      <c r="A629" s="543">
        <v>10</v>
      </c>
      <c r="B629" s="543">
        <v>18</v>
      </c>
      <c r="C629" s="543">
        <v>21</v>
      </c>
      <c r="D629" s="543">
        <v>4</v>
      </c>
      <c r="E629" s="543" t="s">
        <v>459</v>
      </c>
      <c r="F629" s="3">
        <f>TRAVI_TEL!L629</f>
        <v>-43.112000000000002</v>
      </c>
      <c r="G629" s="3">
        <f>TRAVI_TEL!M629</f>
        <v>-30.832000000000001</v>
      </c>
      <c r="H629" s="3">
        <f>TRAVI_TEL!H629</f>
        <v>1.208</v>
      </c>
      <c r="I629" s="3">
        <f>TRAVI_TEL!I629</f>
        <v>-46.445999999999998</v>
      </c>
      <c r="J629" s="3">
        <f>TRAVI_TEL!J629</f>
        <v>-3.0630000000000002</v>
      </c>
      <c r="K629" s="3">
        <f>TRAVI_TEL!K629</f>
        <v>-4.9240000000000004</v>
      </c>
      <c r="L629" s="80">
        <f t="shared" si="56"/>
        <v>4.2709999999999999</v>
      </c>
      <c r="M629" s="80">
        <f t="shared" si="56"/>
        <v>-51.37</v>
      </c>
      <c r="N629" s="80">
        <f t="shared" si="57"/>
        <v>19.681999999999999</v>
      </c>
      <c r="O629" s="80">
        <f t="shared" si="58"/>
        <v>-52.651299999999999</v>
      </c>
      <c r="P629" s="80">
        <f t="shared" si="59"/>
        <v>-83.4833</v>
      </c>
      <c r="Q629" s="80">
        <f t="shared" si="60"/>
        <v>21.819299999999998</v>
      </c>
      <c r="S629"/>
      <c r="T629" s="4"/>
      <c r="U629" s="4"/>
      <c r="W629" s="3"/>
      <c r="X629" s="3"/>
    </row>
    <row r="630" spans="1:24" ht="15" customHeight="1" x14ac:dyDescent="0.25">
      <c r="A630" s="543">
        <v>10</v>
      </c>
      <c r="B630" s="543">
        <v>18</v>
      </c>
      <c r="C630" s="543">
        <v>21</v>
      </c>
      <c r="D630" s="543">
        <v>3</v>
      </c>
      <c r="E630" s="543" t="s">
        <v>456</v>
      </c>
      <c r="F630" s="3">
        <f>TRAVI_TEL!L630</f>
        <v>-28.992999999999999</v>
      </c>
      <c r="G630" s="3">
        <f>TRAVI_TEL!M630</f>
        <v>-22.021000000000001</v>
      </c>
      <c r="H630" s="3">
        <f>TRAVI_TEL!H630</f>
        <v>-2.669</v>
      </c>
      <c r="I630" s="3">
        <f>TRAVI_TEL!I630</f>
        <v>233.33799999999999</v>
      </c>
      <c r="J630" s="3">
        <f>TRAVI_TEL!J630</f>
        <v>15.204000000000001</v>
      </c>
      <c r="K630" s="3">
        <f>TRAVI_TEL!K630</f>
        <v>24.497</v>
      </c>
      <c r="L630" s="80">
        <f t="shared" si="56"/>
        <v>-17.873000000000001</v>
      </c>
      <c r="M630" s="80">
        <f t="shared" si="56"/>
        <v>257.83499999999998</v>
      </c>
      <c r="N630" s="80">
        <f t="shared" si="57"/>
        <v>-95.223500000000001</v>
      </c>
      <c r="O630" s="80">
        <f t="shared" si="58"/>
        <v>263.19689999999997</v>
      </c>
      <c r="P630" s="80">
        <f t="shared" si="59"/>
        <v>241.17589999999996</v>
      </c>
      <c r="Q630" s="80">
        <f t="shared" si="60"/>
        <v>-285.21789999999999</v>
      </c>
      <c r="S630" s="543">
        <v>80</v>
      </c>
      <c r="T630" s="4">
        <f>(ABS(P630)-ABS(P632*S630/200))*SIGN(P630)</f>
        <v>211.10697999999996</v>
      </c>
      <c r="U630" s="4">
        <f>(ABS(Q630)-ABS(Q632*S630/200))*SIGN(Q630)</f>
        <v>-230.57297999999997</v>
      </c>
      <c r="V630" s="543">
        <v>70</v>
      </c>
      <c r="W630" s="3">
        <f>ABS(MIN(T630:U630)/(0.9*(V630-4)/100*391.3)*10)</f>
        <v>9.9200102223358027</v>
      </c>
      <c r="X630" s="3">
        <f>ABS(MAX(T630:U630)/(0.9*(V630-4)/100*391.3)*10)</f>
        <v>9.0825186871698484</v>
      </c>
    </row>
    <row r="631" spans="1:24" ht="15" customHeight="1" x14ac:dyDescent="0.25">
      <c r="A631" s="543">
        <v>10</v>
      </c>
      <c r="B631" s="543">
        <v>18</v>
      </c>
      <c r="C631" s="543">
        <v>21</v>
      </c>
      <c r="D631" s="543">
        <v>3</v>
      </c>
      <c r="E631" s="543" t="s">
        <v>457</v>
      </c>
      <c r="F631" s="3">
        <f>TRAVI_TEL!L631</f>
        <v>-42.786999999999999</v>
      </c>
      <c r="G631" s="3">
        <f>TRAVI_TEL!M631</f>
        <v>-28.920999999999999</v>
      </c>
      <c r="H631" s="3">
        <f>TRAVI_TEL!H631</f>
        <v>2.7010000000000001</v>
      </c>
      <c r="I631" s="3">
        <f>TRAVI_TEL!I631</f>
        <v>-236.059</v>
      </c>
      <c r="J631" s="3">
        <f>TRAVI_TEL!J631</f>
        <v>-15.381</v>
      </c>
      <c r="K631" s="3">
        <f>TRAVI_TEL!K631</f>
        <v>-24.783000000000001</v>
      </c>
      <c r="L631" s="80">
        <f t="shared" si="56"/>
        <v>18.082000000000001</v>
      </c>
      <c r="M631" s="80">
        <f t="shared" si="56"/>
        <v>-260.84199999999998</v>
      </c>
      <c r="N631" s="80">
        <f t="shared" si="57"/>
        <v>96.334599999999995</v>
      </c>
      <c r="O631" s="80">
        <f t="shared" si="58"/>
        <v>-266.26659999999998</v>
      </c>
      <c r="P631" s="80">
        <f t="shared" si="59"/>
        <v>-295.18759999999997</v>
      </c>
      <c r="Q631" s="80">
        <f t="shared" si="60"/>
        <v>237.34559999999999</v>
      </c>
      <c r="S631" s="543">
        <v>80</v>
      </c>
      <c r="T631" s="4">
        <f>(ABS(P631)-ABS(P633*S631/200))*SIGN(P631)</f>
        <v>-239.43867999999998</v>
      </c>
      <c r="U631" s="4">
        <f>(ABS(Q631)-ABS(Q633*S631/200))*SIGN(Q631)</f>
        <v>208.38067999999998</v>
      </c>
      <c r="V631" s="543">
        <v>70</v>
      </c>
      <c r="W631" s="3">
        <f>ABS(MIN(T631:U631)/(0.9*(V631-4)/100*391.3)*10)</f>
        <v>10.30144188283723</v>
      </c>
      <c r="X631" s="3">
        <f>ABS(MAX(T631:U631)/(0.9*(V631-4)/100*391.3)*10)</f>
        <v>8.9652242675498481</v>
      </c>
    </row>
    <row r="632" spans="1:24" ht="15" customHeight="1" x14ac:dyDescent="0.25">
      <c r="A632" s="543">
        <v>10</v>
      </c>
      <c r="B632" s="543">
        <v>18</v>
      </c>
      <c r="C632" s="543">
        <v>21</v>
      </c>
      <c r="D632" s="543">
        <v>3</v>
      </c>
      <c r="E632" s="543" t="s">
        <v>458</v>
      </c>
      <c r="F632" s="3">
        <f>TRAVI_TEL!L632</f>
        <v>41.741</v>
      </c>
      <c r="G632" s="3">
        <f>TRAVI_TEL!M632</f>
        <v>30.72</v>
      </c>
      <c r="H632" s="3">
        <f>TRAVI_TEL!H632</f>
        <v>1.0740000000000001</v>
      </c>
      <c r="I632" s="3">
        <f>TRAVI_TEL!I632</f>
        <v>-93.879000000000005</v>
      </c>
      <c r="J632" s="3">
        <f>TRAVI_TEL!J632</f>
        <v>-6.117</v>
      </c>
      <c r="K632" s="3">
        <f>TRAVI_TEL!K632</f>
        <v>-9.8559999999999999</v>
      </c>
      <c r="L632" s="80">
        <f t="shared" si="56"/>
        <v>7.1909999999999998</v>
      </c>
      <c r="M632" s="80">
        <f t="shared" si="56"/>
        <v>-103.735</v>
      </c>
      <c r="N632" s="80">
        <f t="shared" si="57"/>
        <v>38.311500000000002</v>
      </c>
      <c r="O632" s="80">
        <f t="shared" si="58"/>
        <v>-105.89230000000001</v>
      </c>
      <c r="P632" s="80">
        <f t="shared" si="59"/>
        <v>-75.172300000000007</v>
      </c>
      <c r="Q632" s="80">
        <f t="shared" si="60"/>
        <v>136.6123</v>
      </c>
      <c r="S632"/>
      <c r="T632" s="4"/>
      <c r="U632" s="4"/>
      <c r="W632" s="3"/>
      <c r="X632" s="3"/>
    </row>
    <row r="633" spans="1:24" ht="15" customHeight="1" x14ac:dyDescent="0.25">
      <c r="A633" s="543">
        <v>10</v>
      </c>
      <c r="B633" s="543">
        <v>18</v>
      </c>
      <c r="C633" s="543">
        <v>21</v>
      </c>
      <c r="D633" s="543">
        <v>3</v>
      </c>
      <c r="E633" s="543" t="s">
        <v>459</v>
      </c>
      <c r="F633" s="3">
        <f>TRAVI_TEL!L633</f>
        <v>-47.259</v>
      </c>
      <c r="G633" s="3">
        <f>TRAVI_TEL!M633</f>
        <v>-33.479999999999997</v>
      </c>
      <c r="H633" s="3">
        <f>TRAVI_TEL!H633</f>
        <v>1.0740000000000001</v>
      </c>
      <c r="I633" s="3">
        <f>TRAVI_TEL!I633</f>
        <v>-93.879000000000005</v>
      </c>
      <c r="J633" s="3">
        <f>TRAVI_TEL!J633</f>
        <v>-6.117</v>
      </c>
      <c r="K633" s="3">
        <f>TRAVI_TEL!K633</f>
        <v>-9.8559999999999999</v>
      </c>
      <c r="L633" s="80">
        <f t="shared" si="56"/>
        <v>7.1909999999999998</v>
      </c>
      <c r="M633" s="80">
        <f t="shared" si="56"/>
        <v>-103.735</v>
      </c>
      <c r="N633" s="80">
        <f t="shared" si="57"/>
        <v>38.311500000000002</v>
      </c>
      <c r="O633" s="80">
        <f t="shared" si="58"/>
        <v>-105.89230000000001</v>
      </c>
      <c r="P633" s="80">
        <f t="shared" si="59"/>
        <v>-139.3723</v>
      </c>
      <c r="Q633" s="80">
        <f t="shared" si="60"/>
        <v>72.412300000000016</v>
      </c>
      <c r="S633"/>
      <c r="T633" s="4"/>
      <c r="U633" s="4"/>
      <c r="W633" s="3"/>
      <c r="X633" s="3"/>
    </row>
    <row r="634" spans="1:24" ht="15" customHeight="1" x14ac:dyDescent="0.25">
      <c r="A634" s="543">
        <v>10</v>
      </c>
      <c r="B634" s="543">
        <v>18</v>
      </c>
      <c r="C634" s="543">
        <v>21</v>
      </c>
      <c r="D634" s="543">
        <v>2</v>
      </c>
      <c r="E634" s="543" t="s">
        <v>456</v>
      </c>
      <c r="F634" s="3">
        <f>TRAVI_TEL!L634</f>
        <v>-30.018000000000001</v>
      </c>
      <c r="G634" s="3">
        <f>TRAVI_TEL!M634</f>
        <v>-22.658999999999999</v>
      </c>
      <c r="H634" s="3">
        <f>TRAVI_TEL!H634</f>
        <v>2.2559999999999998</v>
      </c>
      <c r="I634" s="3">
        <f>TRAVI_TEL!I634</f>
        <v>292.56799999999998</v>
      </c>
      <c r="J634" s="3">
        <f>TRAVI_TEL!J634</f>
        <v>18.553999999999998</v>
      </c>
      <c r="K634" s="3">
        <f>TRAVI_TEL!K634</f>
        <v>29.87</v>
      </c>
      <c r="L634" s="80">
        <f t="shared" si="56"/>
        <v>20.81</v>
      </c>
      <c r="M634" s="80">
        <f t="shared" si="56"/>
        <v>322.43799999999999</v>
      </c>
      <c r="N634" s="80">
        <f t="shared" si="57"/>
        <v>117.5414</v>
      </c>
      <c r="O634" s="80">
        <f t="shared" si="58"/>
        <v>328.68099999999998</v>
      </c>
      <c r="P634" s="80">
        <f t="shared" si="59"/>
        <v>306.02199999999999</v>
      </c>
      <c r="Q634" s="80">
        <f t="shared" si="60"/>
        <v>-351.34</v>
      </c>
      <c r="S634" s="543">
        <v>80</v>
      </c>
      <c r="T634" s="4">
        <f>(ABS(P634)-ABS(P636*S634/200))*SIGN(P634)</f>
        <v>265.55619999999999</v>
      </c>
      <c r="U634" s="4">
        <f>(ABS(Q634)-ABS(Q636*S634/200))*SIGN(Q634)</f>
        <v>-286.24459999999999</v>
      </c>
      <c r="V634" s="543">
        <v>70</v>
      </c>
      <c r="W634" s="3">
        <f>ABS(MIN(T634:U634)/(0.9*(V634-4)/100*391.3)*10)</f>
        <v>12.315186966349756</v>
      </c>
      <c r="X634" s="3">
        <f>ABS(MAX(T634:U634)/(0.9*(V634-4)/100*391.3)*10)</f>
        <v>11.425103750685146</v>
      </c>
    </row>
    <row r="635" spans="1:24" ht="15" customHeight="1" x14ac:dyDescent="0.25">
      <c r="A635" s="543">
        <v>10</v>
      </c>
      <c r="B635" s="543">
        <v>18</v>
      </c>
      <c r="C635" s="543">
        <v>21</v>
      </c>
      <c r="D635" s="543">
        <v>2</v>
      </c>
      <c r="E635" s="543" t="s">
        <v>457</v>
      </c>
      <c r="F635" s="3">
        <f>TRAVI_TEL!L635</f>
        <v>-42.868000000000002</v>
      </c>
      <c r="G635" s="3">
        <f>TRAVI_TEL!M635</f>
        <v>-29.222999999999999</v>
      </c>
      <c r="H635" s="3">
        <f>TRAVI_TEL!H635</f>
        <v>-2.2730000000000001</v>
      </c>
      <c r="I635" s="3">
        <f>TRAVI_TEL!I635</f>
        <v>-294.70100000000002</v>
      </c>
      <c r="J635" s="3">
        <f>TRAVI_TEL!J635</f>
        <v>-18.689</v>
      </c>
      <c r="K635" s="3">
        <f>TRAVI_TEL!K635</f>
        <v>-30.087</v>
      </c>
      <c r="L635" s="80">
        <f t="shared" si="56"/>
        <v>-20.962</v>
      </c>
      <c r="M635" s="80">
        <f t="shared" si="56"/>
        <v>-324.78800000000001</v>
      </c>
      <c r="N635" s="80">
        <f t="shared" si="57"/>
        <v>-118.39840000000001</v>
      </c>
      <c r="O635" s="80">
        <f t="shared" si="58"/>
        <v>-331.07659999999998</v>
      </c>
      <c r="P635" s="80">
        <f t="shared" si="59"/>
        <v>-360.2996</v>
      </c>
      <c r="Q635" s="80">
        <f t="shared" si="60"/>
        <v>301.85359999999997</v>
      </c>
      <c r="S635" s="543">
        <v>80</v>
      </c>
      <c r="T635" s="4">
        <f>(ABS(P635)-ABS(P637*S635/200))*SIGN(P635)</f>
        <v>-294.15380000000005</v>
      </c>
      <c r="U635" s="4">
        <f>(ABS(Q635)-ABS(Q637*S635/200))*SIGN(Q635)</f>
        <v>262.43819999999999</v>
      </c>
      <c r="V635" s="543">
        <v>70</v>
      </c>
      <c r="W635" s="3">
        <f>ABS(MIN(T635:U635)/(0.9*(V635-4)/100*391.3)*10)</f>
        <v>12.655466841513356</v>
      </c>
      <c r="X635" s="3">
        <f>ABS(MAX(T635:U635)/(0.9*(V635-4)/100*391.3)*10)</f>
        <v>11.290957104910593</v>
      </c>
    </row>
    <row r="636" spans="1:24" ht="15" customHeight="1" x14ac:dyDescent="0.25">
      <c r="A636" s="543">
        <v>10</v>
      </c>
      <c r="B636" s="543">
        <v>18</v>
      </c>
      <c r="C636" s="543">
        <v>21</v>
      </c>
      <c r="D636" s="543">
        <v>2</v>
      </c>
      <c r="E636" s="543" t="s">
        <v>458</v>
      </c>
      <c r="F636" s="3">
        <f>TRAVI_TEL!L636</f>
        <v>41.93</v>
      </c>
      <c r="G636" s="3">
        <f>TRAVI_TEL!M636</f>
        <v>30.786999999999999</v>
      </c>
      <c r="H636" s="3">
        <f>TRAVI_TEL!H636</f>
        <v>-0.90600000000000003</v>
      </c>
      <c r="I636" s="3">
        <f>TRAVI_TEL!I636</f>
        <v>-117.45399999999999</v>
      </c>
      <c r="J636" s="3">
        <f>TRAVI_TEL!J636</f>
        <v>-7.4489999999999998</v>
      </c>
      <c r="K636" s="3">
        <f>TRAVI_TEL!K636</f>
        <v>-11.991</v>
      </c>
      <c r="L636" s="80">
        <f t="shared" si="56"/>
        <v>-8.3550000000000004</v>
      </c>
      <c r="M636" s="80">
        <f t="shared" si="56"/>
        <v>-129.44499999999999</v>
      </c>
      <c r="N636" s="80">
        <f t="shared" si="57"/>
        <v>-47.188499999999991</v>
      </c>
      <c r="O636" s="80">
        <f t="shared" si="58"/>
        <v>-131.95149999999998</v>
      </c>
      <c r="P636" s="80">
        <f t="shared" si="59"/>
        <v>-101.16449999999998</v>
      </c>
      <c r="Q636" s="80">
        <f t="shared" si="60"/>
        <v>162.73849999999999</v>
      </c>
      <c r="S636"/>
      <c r="T636" s="4"/>
      <c r="U636" s="4"/>
      <c r="W636" s="3"/>
      <c r="X636" s="3"/>
    </row>
    <row r="637" spans="1:24" ht="15" customHeight="1" x14ac:dyDescent="0.25">
      <c r="A637" s="543">
        <v>10</v>
      </c>
      <c r="B637" s="543">
        <v>18</v>
      </c>
      <c r="C637" s="543">
        <v>21</v>
      </c>
      <c r="D637" s="543">
        <v>2</v>
      </c>
      <c r="E637" s="543" t="s">
        <v>459</v>
      </c>
      <c r="F637" s="3">
        <f>TRAVI_TEL!L637</f>
        <v>-47.07</v>
      </c>
      <c r="G637" s="3">
        <f>TRAVI_TEL!M637</f>
        <v>-33.412999999999997</v>
      </c>
      <c r="H637" s="3">
        <f>TRAVI_TEL!H637</f>
        <v>-0.90600000000000003</v>
      </c>
      <c r="I637" s="3">
        <f>TRAVI_TEL!I637</f>
        <v>-117.45399999999999</v>
      </c>
      <c r="J637" s="3">
        <f>TRAVI_TEL!J637</f>
        <v>-7.4489999999999998</v>
      </c>
      <c r="K637" s="3">
        <f>TRAVI_TEL!K637</f>
        <v>-11.991</v>
      </c>
      <c r="L637" s="80">
        <f t="shared" si="56"/>
        <v>-8.3550000000000004</v>
      </c>
      <c r="M637" s="80">
        <f t="shared" si="56"/>
        <v>-129.44499999999999</v>
      </c>
      <c r="N637" s="80">
        <f t="shared" si="57"/>
        <v>-47.188499999999991</v>
      </c>
      <c r="O637" s="80">
        <f t="shared" si="58"/>
        <v>-131.95149999999998</v>
      </c>
      <c r="P637" s="80">
        <f t="shared" si="59"/>
        <v>-165.36449999999996</v>
      </c>
      <c r="Q637" s="80">
        <f t="shared" si="60"/>
        <v>98.538499999999985</v>
      </c>
      <c r="S637"/>
      <c r="T637" s="4"/>
      <c r="U637" s="4"/>
      <c r="W637" s="3"/>
      <c r="X637" s="3"/>
    </row>
    <row r="638" spans="1:24" ht="15" customHeight="1" x14ac:dyDescent="0.25">
      <c r="A638" s="543">
        <v>10</v>
      </c>
      <c r="B638" s="543">
        <v>18</v>
      </c>
      <c r="C638" s="543">
        <v>21</v>
      </c>
      <c r="D638" s="543">
        <v>1</v>
      </c>
      <c r="E638" s="543" t="s">
        <v>456</v>
      </c>
      <c r="F638" s="3">
        <f>TRAVI_TEL!L638</f>
        <v>-34.953000000000003</v>
      </c>
      <c r="G638" s="3">
        <f>TRAVI_TEL!M638</f>
        <v>-24.841000000000001</v>
      </c>
      <c r="H638" s="3">
        <f>TRAVI_TEL!H638</f>
        <v>2.383</v>
      </c>
      <c r="I638" s="3">
        <f>TRAVI_TEL!I638</f>
        <v>317.34399999999999</v>
      </c>
      <c r="J638" s="3">
        <f>TRAVI_TEL!J638</f>
        <v>19.765999999999998</v>
      </c>
      <c r="K638" s="3">
        <f>TRAVI_TEL!K638</f>
        <v>31.803999999999998</v>
      </c>
      <c r="L638" s="80">
        <f t="shared" si="56"/>
        <v>22.148999999999997</v>
      </c>
      <c r="M638" s="80">
        <f t="shared" si="56"/>
        <v>349.14799999999997</v>
      </c>
      <c r="N638" s="80">
        <f t="shared" si="57"/>
        <v>126.89339999999999</v>
      </c>
      <c r="O638" s="80">
        <f t="shared" si="58"/>
        <v>355.79269999999997</v>
      </c>
      <c r="P638" s="80">
        <f t="shared" si="59"/>
        <v>330.95169999999996</v>
      </c>
      <c r="Q638" s="80">
        <f t="shared" si="60"/>
        <v>-380.63369999999998</v>
      </c>
      <c r="S638" s="543">
        <v>80</v>
      </c>
      <c r="T638" s="4">
        <f>(ABS(P638)-ABS(P640*S638/200))*SIGN(P638)</f>
        <v>286.48985999999996</v>
      </c>
      <c r="U638" s="4">
        <f>(ABS(Q638)-ABS(Q640*S638/200))*SIGN(Q638)</f>
        <v>-310.69665999999995</v>
      </c>
      <c r="V638" s="543">
        <v>70</v>
      </c>
      <c r="W638" s="3">
        <f>ABS(MIN(T638:U638)/(0.9*(V638-4)/100*391.3)*10)</f>
        <v>13.367195250916179</v>
      </c>
      <c r="X638" s="3">
        <f>ABS(MAX(T638:U638)/(0.9*(V638-4)/100*391.3)*10)</f>
        <v>12.325738860622579</v>
      </c>
    </row>
    <row r="639" spans="1:24" ht="15" customHeight="1" x14ac:dyDescent="0.25">
      <c r="A639" s="543">
        <v>10</v>
      </c>
      <c r="B639" s="543">
        <v>18</v>
      </c>
      <c r="C639" s="543">
        <v>21</v>
      </c>
      <c r="D639" s="543">
        <v>1</v>
      </c>
      <c r="E639" s="543" t="s">
        <v>457</v>
      </c>
      <c r="F639" s="3">
        <f>TRAVI_TEL!L639</f>
        <v>-37.097000000000001</v>
      </c>
      <c r="G639" s="3">
        <f>TRAVI_TEL!M639</f>
        <v>-26.12</v>
      </c>
      <c r="H639" s="3">
        <f>TRAVI_TEL!H639</f>
        <v>-2.4049999999999998</v>
      </c>
      <c r="I639" s="3">
        <f>TRAVI_TEL!I639</f>
        <v>-320.37900000000002</v>
      </c>
      <c r="J639" s="3">
        <f>TRAVI_TEL!J639</f>
        <v>-19.956</v>
      </c>
      <c r="K639" s="3">
        <f>TRAVI_TEL!K639</f>
        <v>-32.109000000000002</v>
      </c>
      <c r="L639" s="80">
        <f t="shared" si="56"/>
        <v>-22.361000000000001</v>
      </c>
      <c r="M639" s="80">
        <f t="shared" si="56"/>
        <v>-352.488</v>
      </c>
      <c r="N639" s="80">
        <f t="shared" si="57"/>
        <v>-128.10739999999998</v>
      </c>
      <c r="O639" s="80">
        <f t="shared" si="58"/>
        <v>-359.19630000000001</v>
      </c>
      <c r="P639" s="80">
        <f t="shared" si="59"/>
        <v>-385.31630000000001</v>
      </c>
      <c r="Q639" s="80">
        <f t="shared" si="60"/>
        <v>333.0763</v>
      </c>
      <c r="S639" s="543">
        <v>80</v>
      </c>
      <c r="T639" s="4">
        <f>(ABS(P639)-ABS(P641*S639/200))*SIGN(P639)</f>
        <v>-315.17446000000001</v>
      </c>
      <c r="U639" s="4">
        <f>(ABS(Q639)-ABS(Q641*S639/200))*SIGN(Q639)</f>
        <v>288.81925999999999</v>
      </c>
      <c r="V639" s="543">
        <v>70</v>
      </c>
      <c r="W639" s="3">
        <f>ABS(MIN(T639:U639)/(0.9*(V639-4)/100*391.3)*10)</f>
        <v>13.559844978449631</v>
      </c>
      <c r="X639" s="3">
        <f>ABS(MAX(T639:U639)/(0.9*(V639-4)/100*391.3)*10)</f>
        <v>12.425957332934077</v>
      </c>
    </row>
    <row r="640" spans="1:24" ht="15" customHeight="1" x14ac:dyDescent="0.25">
      <c r="A640" s="543">
        <v>10</v>
      </c>
      <c r="B640" s="543">
        <v>18</v>
      </c>
      <c r="C640" s="543">
        <v>21</v>
      </c>
      <c r="D640" s="543">
        <v>1</v>
      </c>
      <c r="E640" s="543" t="s">
        <v>458</v>
      </c>
      <c r="F640" s="3">
        <f>TRAVI_TEL!L640</f>
        <v>44.070999999999998</v>
      </c>
      <c r="G640" s="3">
        <f>TRAVI_TEL!M640</f>
        <v>31.844000000000001</v>
      </c>
      <c r="H640" s="3">
        <f>TRAVI_TEL!H640</f>
        <v>-0.95799999999999996</v>
      </c>
      <c r="I640" s="3">
        <f>TRAVI_TEL!I640</f>
        <v>-127.545</v>
      </c>
      <c r="J640" s="3">
        <f>TRAVI_TEL!J640</f>
        <v>-7.944</v>
      </c>
      <c r="K640" s="3">
        <f>TRAVI_TEL!K640</f>
        <v>-12.782999999999999</v>
      </c>
      <c r="L640" s="80">
        <f t="shared" si="56"/>
        <v>-8.9019999999999992</v>
      </c>
      <c r="M640" s="80">
        <f t="shared" si="56"/>
        <v>-140.328</v>
      </c>
      <c r="N640" s="80">
        <f t="shared" si="57"/>
        <v>-51.000399999999999</v>
      </c>
      <c r="O640" s="80">
        <f t="shared" si="58"/>
        <v>-142.99860000000001</v>
      </c>
      <c r="P640" s="80">
        <f t="shared" si="59"/>
        <v>-111.15460000000002</v>
      </c>
      <c r="Q640" s="80">
        <f t="shared" si="60"/>
        <v>174.8426</v>
      </c>
      <c r="S640"/>
      <c r="T640"/>
      <c r="U640"/>
    </row>
    <row r="641" spans="1:21" ht="15" customHeight="1" x14ac:dyDescent="0.25">
      <c r="A641" s="543">
        <v>10</v>
      </c>
      <c r="B641" s="543">
        <v>18</v>
      </c>
      <c r="C641" s="543">
        <v>21</v>
      </c>
      <c r="D641" s="543">
        <v>1</v>
      </c>
      <c r="E641" s="543" t="s">
        <v>459</v>
      </c>
      <c r="F641" s="3">
        <f>TRAVI_TEL!L641</f>
        <v>-44.929000000000002</v>
      </c>
      <c r="G641" s="3">
        <f>TRAVI_TEL!M641</f>
        <v>-32.356000000000002</v>
      </c>
      <c r="H641" s="3">
        <f>TRAVI_TEL!H641</f>
        <v>-0.95799999999999996</v>
      </c>
      <c r="I641" s="3">
        <f>TRAVI_TEL!I641</f>
        <v>-127.545</v>
      </c>
      <c r="J641" s="3">
        <f>TRAVI_TEL!J641</f>
        <v>-7.944</v>
      </c>
      <c r="K641" s="3">
        <f>TRAVI_TEL!K641</f>
        <v>-12.782999999999999</v>
      </c>
      <c r="L641" s="80">
        <f t="shared" si="56"/>
        <v>-8.9019999999999992</v>
      </c>
      <c r="M641" s="80">
        <f t="shared" si="56"/>
        <v>-140.328</v>
      </c>
      <c r="N641" s="80">
        <f t="shared" si="57"/>
        <v>-51.000399999999999</v>
      </c>
      <c r="O641" s="80">
        <f t="shared" si="58"/>
        <v>-142.99860000000001</v>
      </c>
      <c r="P641" s="80">
        <f t="shared" si="59"/>
        <v>-175.3546</v>
      </c>
      <c r="Q641" s="80">
        <f t="shared" si="60"/>
        <v>110.64260000000002</v>
      </c>
      <c r="S641"/>
      <c r="T641"/>
      <c r="U641"/>
    </row>
  </sheetData>
  <mergeCells count="8">
    <mergeCell ref="AA11:AA12"/>
    <mergeCell ref="AD1:AI1"/>
    <mergeCell ref="AA5:AA6"/>
    <mergeCell ref="AA7:AA8"/>
    <mergeCell ref="AA9:AA10"/>
    <mergeCell ref="AA1:AA2"/>
    <mergeCell ref="AB1:AB2"/>
    <mergeCell ref="AC1:AC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M89"/>
  <sheetViews>
    <sheetView topLeftCell="AQ1" zoomScale="85" zoomScaleNormal="85" workbookViewId="0">
      <selection activeCell="Z6" sqref="Z6:Z15"/>
    </sheetView>
  </sheetViews>
  <sheetFormatPr defaultRowHeight="15" x14ac:dyDescent="0.25"/>
  <cols>
    <col min="22" max="22" width="12.5703125" bestFit="1" customWidth="1"/>
    <col min="24" max="24" width="13.7109375" customWidth="1"/>
    <col min="27" max="27" width="10.42578125" customWidth="1"/>
    <col min="29" max="30" width="10.7109375" customWidth="1"/>
    <col min="42" max="42" width="12.7109375" bestFit="1" customWidth="1"/>
    <col min="43" max="43" width="17" bestFit="1" customWidth="1"/>
    <col min="44" max="44" width="10.28515625" bestFit="1" customWidth="1"/>
    <col min="51" max="51" width="9.7109375" bestFit="1" customWidth="1"/>
    <col min="53" max="53" width="9.140625" customWidth="1"/>
    <col min="55" max="55" width="9.140625" style="609"/>
    <col min="57" max="57" width="10.7109375" bestFit="1" customWidth="1"/>
    <col min="63" max="63" width="9.7109375" bestFit="1" customWidth="1"/>
  </cols>
  <sheetData>
    <row r="1" spans="1:65" ht="15.75" thickBot="1" x14ac:dyDescent="0.3">
      <c r="A1" s="1104" t="s">
        <v>471</v>
      </c>
      <c r="B1" s="1105"/>
      <c r="E1" t="s">
        <v>480</v>
      </c>
      <c r="F1">
        <v>1.9699999999999999E-2</v>
      </c>
    </row>
    <row r="2" spans="1:65" ht="15.75" thickBot="1" x14ac:dyDescent="0.3">
      <c r="A2" s="295"/>
      <c r="B2" s="295"/>
      <c r="C2" s="295"/>
      <c r="D2" s="295"/>
      <c r="E2" t="s">
        <v>481</v>
      </c>
      <c r="F2">
        <v>1.7100000000000001E-2</v>
      </c>
    </row>
    <row r="3" spans="1:65" ht="15.75" thickBot="1" x14ac:dyDescent="0.3">
      <c r="A3" s="1104" t="s">
        <v>110</v>
      </c>
      <c r="B3" s="1109"/>
      <c r="C3" s="1105"/>
      <c r="D3" s="295"/>
      <c r="E3" s="295"/>
      <c r="AD3">
        <f>2*1.6^2*PI()/4+3*PI()</f>
        <v>13.446016557364315</v>
      </c>
    </row>
    <row r="4" spans="1:65" ht="15.75" thickBot="1" x14ac:dyDescent="0.3">
      <c r="AQ4" s="498"/>
      <c r="BF4" t="s">
        <v>533</v>
      </c>
      <c r="BG4" t="s">
        <v>534</v>
      </c>
      <c r="BJ4" t="s">
        <v>531</v>
      </c>
    </row>
    <row r="5" spans="1:65" ht="19.5" thickBot="1" x14ac:dyDescent="0.35">
      <c r="C5" s="205" t="s">
        <v>454</v>
      </c>
      <c r="D5" s="205" t="s">
        <v>455</v>
      </c>
      <c r="E5" s="205" t="s">
        <v>448</v>
      </c>
      <c r="F5" s="205" t="s">
        <v>449</v>
      </c>
      <c r="G5" s="205" t="s">
        <v>452</v>
      </c>
      <c r="H5" s="205" t="s">
        <v>453</v>
      </c>
      <c r="I5" s="205" t="s">
        <v>460</v>
      </c>
      <c r="J5" s="205" t="s">
        <v>461</v>
      </c>
      <c r="K5" s="205" t="s">
        <v>462</v>
      </c>
      <c r="L5" s="205" t="s">
        <v>463</v>
      </c>
      <c r="M5" s="205" t="s">
        <v>464</v>
      </c>
      <c r="N5" s="205" t="s">
        <v>465</v>
      </c>
      <c r="O5" s="205" t="s">
        <v>466</v>
      </c>
      <c r="P5" s="205" t="s">
        <v>467</v>
      </c>
      <c r="Q5" s="205" t="s">
        <v>468</v>
      </c>
      <c r="R5" s="205" t="s">
        <v>50</v>
      </c>
      <c r="S5" s="205" t="s">
        <v>477</v>
      </c>
      <c r="T5" s="205" t="s">
        <v>469</v>
      </c>
      <c r="U5" s="205" t="s">
        <v>470</v>
      </c>
      <c r="V5" s="205" t="s">
        <v>478</v>
      </c>
      <c r="W5" s="205" t="s">
        <v>479</v>
      </c>
      <c r="X5" s="205" t="s">
        <v>482</v>
      </c>
      <c r="Z5" s="557" t="s">
        <v>483</v>
      </c>
      <c r="AA5" s="252"/>
      <c r="AB5" s="557" t="s">
        <v>484</v>
      </c>
      <c r="AC5" s="252"/>
      <c r="AD5" s="14"/>
      <c r="AF5" s="201" t="s">
        <v>508</v>
      </c>
      <c r="AG5" s="201" t="s">
        <v>513</v>
      </c>
      <c r="AH5" s="201" t="s">
        <v>514</v>
      </c>
      <c r="AI5" s="596" t="s">
        <v>510</v>
      </c>
      <c r="AJ5" s="597" t="s">
        <v>511</v>
      </c>
      <c r="AK5" s="596" t="s">
        <v>512</v>
      </c>
      <c r="AL5" s="596" t="s">
        <v>515</v>
      </c>
      <c r="AM5" s="201" t="s">
        <v>509</v>
      </c>
      <c r="AN5" s="201" t="s">
        <v>149</v>
      </c>
      <c r="AO5" s="596" t="s">
        <v>91</v>
      </c>
      <c r="AP5" s="201" t="s">
        <v>519</v>
      </c>
      <c r="AQ5" s="201" t="s">
        <v>520</v>
      </c>
      <c r="AR5" s="600"/>
      <c r="AS5" s="596" t="s">
        <v>512</v>
      </c>
      <c r="AT5" s="596" t="s">
        <v>515</v>
      </c>
      <c r="AU5" s="201" t="s">
        <v>509</v>
      </c>
      <c r="AV5" s="201" t="s">
        <v>149</v>
      </c>
      <c r="AW5" s="596" t="s">
        <v>91</v>
      </c>
      <c r="AX5" s="201" t="s">
        <v>519</v>
      </c>
      <c r="AY5" s="201" t="s">
        <v>521</v>
      </c>
      <c r="BB5" s="201" t="s">
        <v>525</v>
      </c>
      <c r="BC5" s="201" t="s">
        <v>528</v>
      </c>
      <c r="BD5" s="611" t="s">
        <v>524</v>
      </c>
      <c r="BE5" s="201" t="s">
        <v>524</v>
      </c>
      <c r="BF5" s="201" t="s">
        <v>529</v>
      </c>
      <c r="BG5" s="201" t="s">
        <v>524</v>
      </c>
      <c r="BI5" s="611" t="s">
        <v>530</v>
      </c>
      <c r="BJ5" s="201" t="s">
        <v>532</v>
      </c>
      <c r="BK5" s="201" t="s">
        <v>649</v>
      </c>
      <c r="BM5" s="783" t="s">
        <v>650</v>
      </c>
    </row>
    <row r="6" spans="1:65" x14ac:dyDescent="0.25">
      <c r="B6" s="205">
        <v>1</v>
      </c>
      <c r="C6" s="546">
        <f>ARMATURA!F18</f>
        <v>-22.631</v>
      </c>
      <c r="D6" s="547">
        <f>ARMATURA!G18</f>
        <v>-16.132000000000001</v>
      </c>
      <c r="E6" s="547">
        <f>ARMATURA!H18</f>
        <v>149.405</v>
      </c>
      <c r="F6" s="547">
        <f>ARMATURA!I18</f>
        <v>7.73</v>
      </c>
      <c r="G6" s="547">
        <f>ARMATURA!J18</f>
        <v>5.3129999999999997</v>
      </c>
      <c r="H6" s="547">
        <f>ARMATURA!K18</f>
        <v>8.5489999999999995</v>
      </c>
      <c r="I6" s="547">
        <f>ARMATURA!L18</f>
        <v>154.71799999999999</v>
      </c>
      <c r="J6" s="547">
        <f>ARMATURA!M18</f>
        <v>16.279</v>
      </c>
      <c r="K6" s="547">
        <f>ARMATURA!N18</f>
        <v>159.60169999999999</v>
      </c>
      <c r="L6" s="547">
        <f>ARMATURA!O18</f>
        <v>62.694400000000002</v>
      </c>
      <c r="M6" s="547">
        <f>ARMATURA!P18</f>
        <v>143.46969999999999</v>
      </c>
      <c r="N6" s="547">
        <f>ARMATURA!Q18</f>
        <v>-175.7337</v>
      </c>
      <c r="O6" s="546">
        <f>ARMATURA!T18</f>
        <v>137.13655</v>
      </c>
      <c r="P6" s="547">
        <f>ARMATURA!U18</f>
        <v>-160.12934999999999</v>
      </c>
      <c r="Q6" s="552">
        <f>ARMATURA!V18</f>
        <v>70</v>
      </c>
      <c r="R6" s="552">
        <v>4</v>
      </c>
      <c r="S6" s="552">
        <v>30</v>
      </c>
      <c r="T6" s="547">
        <f>ARMATURA!W18</f>
        <v>6.8892928776649693</v>
      </c>
      <c r="U6" s="548">
        <f>ARMATURA!X18</f>
        <v>5.9000667721597955</v>
      </c>
      <c r="V6" s="552">
        <f>S6*(Q6-4)^2/$F$1^2*10^(-6)</f>
        <v>336.7260171609679</v>
      </c>
      <c r="W6" s="548">
        <f>(S6*(Q6-4)^2/$F$2^2)*10^(-6)</f>
        <v>446.90674053554937</v>
      </c>
      <c r="X6" s="556" t="str">
        <f>IF(AND(ABS(M6)&lt;W6,ABS(N6)&lt;W6,ABS(O6)&lt;W6,ABS(P6)&lt;W6),"VERIFICA","NON VERIFICA")</f>
        <v>VERIFICA</v>
      </c>
      <c r="Z6" s="546">
        <f>(IF(T6&lt;((1*0.25*PI()*(1.6)^2)+(2*0.25*PI()*(2)^2)),(1*0.25*PI()*(1.6)^2)+(2*0.25*PI()*(2)^2),IF(AND(T6&gt;(4*0.25*PI()*(1.6)^2),T6&lt;((2*0.25*PI()*(1.6)^2)+(2*0.25*PI()*(2)^2))),((2*0.25*PI()*(1.6)^2)+(2*0.25*PI()*(2)^2)),IF(AND(T6&gt;((2*0.25*PI()*(1.6)^2)+(2*0.25*PI()*(2)^2)),T6&lt;((3*0.25*PI()*(1.6)^2)+(2*0.25*PI()*(2)^2))),((3*0.25*PI()*(1.6)^2)+(2*0.25*PI()*(2)^2)),IF(AND(T6&gt;((3*0.25*PI()*(1.6)^2)+(2*0.25*PI()*(2)^2)),T6&lt;((3*0.25*PI()*(1.6)^2)+(3*0.25*PI()*(2)^2))),((3*0.25*PI()*(1.6)^2)+(3*0.25*PI()*(2)^2)),IF(AND(T6&gt;((3*0.25*PI()*(1.6)^2)+(3*0.25*PI()*(2)^2)),T6&lt;((3*0.25*PI()*(1.6)^2)+(4*0.25*PI()*(2)^2))),((3*0.25*PI()*(1.6)^2)+(4*0.25*PI()*(2)^2))))))))</f>
        <v>8.2938046054770531</v>
      </c>
      <c r="AA6" s="560" t="str">
        <f>IF(Z6=((1*0.25*PI()*(1.6)^2)+(2*0.25*PI()*(2)^2)),"1f16+2f20",IF(Z6=((2*0.25*PI()*(1.6)^2)+(2*0.25*PI()*(2)^2)),"2f16 + 2f20",IF(Z6=((3*0.25*PI()*(1.6)^2)+(2*0.25*PI()*(2)^2)),"3f16 + 2f20",IF(Z6=((3*0.25*PI()*(1.6)^2)+(3*0.25*PI()*(2)^2)),"3f16 + 3f20",IF(Z6=((3*0.25*PI()*(1.6)^2)+(4*0.25*PI()*(2)^2)),"3f16 + 4f20",)))))</f>
        <v>1f16+2f20</v>
      </c>
      <c r="AB6" s="558">
        <f>(IF(U6&lt;((1*0.25*PI()*(1.6)^2)+(2*0.25*PI()*(2)^2)),(1*0.25*PI()*(1.6)^2)+(2*0.25*PI()*(2)^2),IF(AND(U6&gt;(4*0.25*PI()*(1.6)^2),U6&lt;((2*0.25*PI()*(1.6)^2)+(2*0.25*PI()*(2)^2))),((2*0.25*PI()*(1.6)^2)+(2*0.25*PI()*(2)^2)),IF(AND(U6&gt;((2*0.25*PI()*(1.6)^2)+(2*0.25*PI()*(2)^2)),U6&lt;((3*0.25*PI()*(1.6)^2)+(2*0.25*PI()*(2)^2))),((3*0.25*PI()*(1.6)^2)+(2*0.25*PI()*(2)^2)),IF(AND(U6&gt;((3*0.25*PI()*(1.6)^2)+(2*0.25*PI()*(2)^2)),U6&lt;((3*0.25*PI()*(1.6)^2)+(3*0.25*PI()*(2)^2))),((3*0.25*PI()*(1.6)^2)+(3*0.25*PI()*(2)^2)),IF(AND(U6&gt;((3*0.25*PI()*(1.6)^2)+(3*0.25*PI()*(2)^2)),U6&lt;((3*0.25*PI()*(1.6)^2)+(4*0.25*PI()*(2)^2))),((3*0.25*PI()*(1.6)^2)+(4*0.25*PI()*(2)^2))))))))</f>
        <v>8.2938046054770531</v>
      </c>
      <c r="AC6" s="560" t="str">
        <f>IF(AB6=((1*0.25*PI()*(1.6)^2)+(2*0.25*PI()*(2)^2)),"1f16+2f20",IF(AB6=((2*0.25*PI()*(1.6)^2)+(2*0.25*PI()*(2)^2)),"2f16 + 2f20",IF(AB6=((3*0.25*PI()*(1.6)^2)+(2*0.25*PI()*(2)^2)),"3f16 + 2f20",IF(AB6=((3*0.25*PI()*(1.6)^2)+(3*0.25*PI()*(2)^2)),"3f16 + 3f20",IF(AB6=((3*0.25*PI()*(1.6)^2)+(4*0.25*PI()*(2)^2)),"3f16 + 4f20",)))))</f>
        <v>1f16+2f20</v>
      </c>
      <c r="AD6" s="519"/>
      <c r="AF6" s="598">
        <v>0.81</v>
      </c>
      <c r="AG6" s="586">
        <v>391.3</v>
      </c>
      <c r="AH6" s="586">
        <v>14.17</v>
      </c>
      <c r="AI6" s="586">
        <v>3.5000000000000001E-3</v>
      </c>
      <c r="AJ6" s="586">
        <v>1.9599999999999999E-3</v>
      </c>
      <c r="AK6" s="547">
        <f>Z6/AB6</f>
        <v>1</v>
      </c>
      <c r="AL6" s="547">
        <f>AI6/AJ6*AK6</f>
        <v>1.7857142857142858</v>
      </c>
      <c r="AM6" s="547">
        <f>(Z6*AG6)/(AH6*S6*(Q6-R6))</f>
        <v>0.11567209648079849</v>
      </c>
      <c r="AN6" s="548">
        <f>(AM6/(2*AF6))*((1-AL6)+SQRT((1-AL6)^2+(4*AF6/AM6)*AL6*(R6/(Q6-R6))))*(Q6-R6)</f>
        <v>5.2990799104773485</v>
      </c>
      <c r="AO6" s="602">
        <v>0.41599999999999998</v>
      </c>
      <c r="AP6" s="547">
        <f>((AN6-R6)/AN6)*(AI6/AJ6)</f>
        <v>0.43777138552622186</v>
      </c>
      <c r="AQ6" s="547">
        <f>(Z6*((Q6-R6)-AO6*AN6)+AP6*AB6*(AO6*AN6-R6))*AG6*10^(-3)</f>
        <v>204.48896361729874</v>
      </c>
      <c r="AR6" s="607">
        <f>-P6/AQ6</f>
        <v>0.78307086684483473</v>
      </c>
      <c r="AS6" s="547">
        <f>AB6/Z6</f>
        <v>1</v>
      </c>
      <c r="AT6" s="547">
        <f>AI6/AJ6*AK6</f>
        <v>1.7857142857142858</v>
      </c>
      <c r="AU6" s="547">
        <f>(AB6*AG6)/(AH6*S6*(Q6-R6))</f>
        <v>0.11567209648079849</v>
      </c>
      <c r="AV6" s="603">
        <f>(AU6/(2*AF6))*((1-AT6)+SQRT((1-AT6)^2+(4*AF6/AU6)*AT6*(R6/(Q6-R6))))*(Q6-R6)</f>
        <v>5.2990799104773485</v>
      </c>
      <c r="AW6" s="602">
        <v>0.41599999999999998</v>
      </c>
      <c r="AX6" s="547">
        <f>((AV6-R6)/AV6)*(AI6/AJ6)</f>
        <v>0.43777138552622186</v>
      </c>
      <c r="AY6" s="548">
        <f>(AB6*((Q6-R6)-AW6*AV6)+AX6*Z6*(AW6*AV6-R6))*AG6*10^(-3)</f>
        <v>204.48896361729874</v>
      </c>
      <c r="AZ6" s="608">
        <f>O6/AY6</f>
        <v>0.67063056887828509</v>
      </c>
      <c r="BB6" s="546">
        <v>5.45</v>
      </c>
      <c r="BC6" s="548">
        <f>'TRAVI_I-II-III_IMPALCATO'!S22</f>
        <v>12.835599999999999</v>
      </c>
      <c r="BD6" s="546">
        <f>((BC6*BB6)/2)+((AQ6+AY7)/BB6)</f>
        <v>110.02461142583695</v>
      </c>
      <c r="BE6" s="548">
        <f>((BC6*BB6)/2)+((AQ7+AY6)/BB6)</f>
        <v>124.42204725897079</v>
      </c>
      <c r="BF6" s="333">
        <f>MAXA(BD6:BE6)</f>
        <v>124.42204725897079</v>
      </c>
      <c r="BG6" s="333"/>
      <c r="BI6" s="558">
        <v>2</v>
      </c>
      <c r="BJ6" s="548">
        <f>(BF6/(0.9*((Q6-R6)*10^(-2))*AG6*BI6))*10</f>
        <v>2.6765234605827155</v>
      </c>
      <c r="BK6" s="548" t="str">
        <f>IF(('TRAVE 101'!BF6&lt;ARMATURA!$AF$6),"8F12.8",IF(AND(BF6&gt;ARMATURA!$AF$6,BF6&lt;ARMATURA!$AE$6),"8F10"))</f>
        <v>8F12.8</v>
      </c>
      <c r="BM6" t="str">
        <f>IF(AND(Z6&gt;(1.4*S6*Q6/450),Z6&lt;AB6+(3.5*Q6*S6/450)),"VERIFICA","NON VERIFICA")</f>
        <v>VERIFICA</v>
      </c>
    </row>
    <row r="7" spans="1:65" ht="15.75" thickBot="1" x14ac:dyDescent="0.3">
      <c r="B7" s="337">
        <v>2</v>
      </c>
      <c r="C7" s="549">
        <f>ARMATURA!F19</f>
        <v>-54.83</v>
      </c>
      <c r="D7" s="550">
        <f>ARMATURA!G19</f>
        <v>-38.393999999999998</v>
      </c>
      <c r="E7" s="550">
        <f>ARMATURA!H19</f>
        <v>-223.77500000000001</v>
      </c>
      <c r="F7" s="550">
        <f>ARMATURA!I19</f>
        <v>-11.438000000000001</v>
      </c>
      <c r="G7" s="550">
        <f>ARMATURA!J19</f>
        <v>-7.9080000000000004</v>
      </c>
      <c r="H7" s="550">
        <f>ARMATURA!K19</f>
        <v>-12.724</v>
      </c>
      <c r="I7" s="550">
        <f>ARMATURA!L19</f>
        <v>-231.68299999999999</v>
      </c>
      <c r="J7" s="550">
        <f>ARMATURA!M19</f>
        <v>-24.161999999999999</v>
      </c>
      <c r="K7" s="550">
        <f>ARMATURA!N19</f>
        <v>-238.9316</v>
      </c>
      <c r="L7" s="550">
        <f>ARMATURA!O19</f>
        <v>-93.666899999999998</v>
      </c>
      <c r="M7" s="550">
        <f>ARMATURA!P19</f>
        <v>-277.32560000000001</v>
      </c>
      <c r="N7" s="550">
        <f>ARMATURA!Q19</f>
        <v>200.5376</v>
      </c>
      <c r="O7" s="549">
        <f>ARMATURA!T19</f>
        <v>-232.446</v>
      </c>
      <c r="P7" s="550">
        <f>ARMATURA!U19</f>
        <v>186.91720000000001</v>
      </c>
      <c r="Q7" s="553">
        <f>ARMATURA!V19</f>
        <v>70</v>
      </c>
      <c r="R7" s="553">
        <v>4</v>
      </c>
      <c r="S7" s="553">
        <v>30</v>
      </c>
      <c r="T7" s="550">
        <f>ARMATURA!W19</f>
        <v>10.000593721523954</v>
      </c>
      <c r="U7" s="551">
        <f>ARMATURA!X19</f>
        <v>8.0417945534224611</v>
      </c>
      <c r="V7" s="553">
        <f t="shared" ref="V7:V15" si="0">S7*(Q7-4)^2/$F$1^2*10^(-6)</f>
        <v>336.7260171609679</v>
      </c>
      <c r="W7" s="551">
        <f t="shared" ref="W7:W15" si="1">S7*(Q7-4)^2/$F$2^2*10^(-6)</f>
        <v>446.90674053554937</v>
      </c>
      <c r="X7" s="556" t="str">
        <f t="shared" ref="X7:X15" si="2">IF(AND(ABS(M7)&lt;W7,ABS(N7)&lt;W7,ABS(O7)&lt;W7,ABS(P7)&lt;W7),"VERIFICA","NON VERIFICA")</f>
        <v>VERIFICA</v>
      </c>
      <c r="Z7" s="549">
        <v>11.435397259066846</v>
      </c>
      <c r="AA7" s="561" t="str">
        <f>IF(Z7=((1*0.25*PI()*(1.6)^2)+(2*0.25*PI()*(2)^2)),"1f16+2f20",IF(Z7=((2*0.25*PI()*(1.6)^2)+(2*0.25*PI()*(2)^2)),"2f16 + 2f20",IF(Z7=((3*0.25*PI()*(1.6)^2)+(2*0.25*PI()*(2)^2)),"3f16 + 2f20",IF(Z7=((1*0.25*PI()*(1.6)^2)+(3*0.25*PI()*(2)^2)),"1f16 + 3f20",IF(Z7=((3*0.25*PI()*(1.6)^2)+(3*0.25*PI()*(2)^2)),"3f16 + 3f20",IF(Z7=((3*0.25*PI()*(1.6)^2)+(4*0.25*PI()*(2)^2)),"3f16 + 4f20",))))))</f>
        <v>1f16 + 3f20</v>
      </c>
      <c r="AB7" s="559">
        <f t="shared" ref="AB7:AB15" si="3">(IF(U7&lt;((1*0.25*PI()*(1.6)^2)+(2*0.25*PI()*(2)^2)),(1*0.25*PI()*(1.6)^2)+(2*0.25*PI()*(2)^2),IF(AND(U7&gt;(4*0.25*PI()*(1.6)^2),U7&lt;((2*0.25*PI()*(1.6)^2)+(2*0.25*PI()*(2)^2))),((2*0.25*PI()*(1.6)^2)+(2*0.25*PI()*(2)^2)),IF(AND(U7&gt;((2*0.25*PI()*(1.6)^2)+(2*0.25*PI()*(2)^2)),U7&lt;((3*0.25*PI()*(1.6)^2)+(2*0.25*PI()*(2)^2))),((3*0.25*PI()*(1.6)^2)+(2*0.25*PI()*(2)^2)),IF(AND(U7&gt;((3*0.25*PI()*(1.6)^2)+(2*0.25*PI()*(2)^2)),U7&lt;((3*0.25*PI()*(1.6)^2)+(3*0.25*PI()*(2)^2))),((3*0.25*PI()*(1.6)^2)+(3*0.25*PI()*(2)^2)),IF(AND(U7&gt;((3*0.25*PI()*(1.6)^2)+(3*0.25*PI()*(2)^2)),U7&lt;((3*0.25*PI()*(1.6)^2)+(4*0.25*PI()*(2)^2))),((3*0.25*PI()*(1.6)^2)+(4*0.25*PI()*(2)^2))))))))</f>
        <v>8.2938046054770531</v>
      </c>
      <c r="AC7" s="561" t="str">
        <f t="shared" ref="AC7:AC15" si="4">IF(AB7=((1*0.25*PI()*(1.6)^2)+(2*0.25*PI()*(2)^2)),"1f16+2f20",IF(AB7=((2*0.25*PI()*(1.6)^2)+(2*0.25*PI()*(2)^2)),"2f16 + 2f20",IF(AB7=((3*0.25*PI()*(1.6)^2)+(2*0.25*PI()*(2)^2)),"3f16 + 2f20",IF(AB7=((3*0.25*PI()*(1.6)^2)+(3*0.25*PI()*(2)^2)),"3f16 + 3f20",IF(AB7=((3*0.25*PI()*(1.6)^2)+(4*0.25*PI()*(2)^2)),"3f16 + 4f20",)))))</f>
        <v>1f16+2f20</v>
      </c>
      <c r="AD7" s="519"/>
      <c r="AF7" s="582">
        <v>0.81</v>
      </c>
      <c r="AG7" s="581">
        <v>391.3</v>
      </c>
      <c r="AH7" s="581">
        <v>14.17</v>
      </c>
      <c r="AI7" s="581">
        <v>3.5000000000000001E-3</v>
      </c>
      <c r="AJ7" s="581">
        <v>1.9599999999999999E-3</v>
      </c>
      <c r="AK7" s="550">
        <f t="shared" ref="AK7:AK15" si="5">Z7/AB7</f>
        <v>1.3787878787878789</v>
      </c>
      <c r="AL7" s="550">
        <f t="shared" ref="AL7:AL15" si="6">AI7/AJ7*AK7</f>
        <v>2.4621212121212124</v>
      </c>
      <c r="AM7" s="550">
        <f t="shared" ref="AM7:AM15" si="7">(Z7*AG7)/(AH7*S7*(Q7-R7))</f>
        <v>0.15948728454170699</v>
      </c>
      <c r="AN7" s="551">
        <f t="shared" ref="AN7:AN14" si="8">(AM7/(2*AF7))*((1-AL7)+SQRT((1-AL7)^2+(4*AF7/AM7)*AL7*(R7/(Q7-R7))))*(Q7-R7)</f>
        <v>5.2726172106028564</v>
      </c>
      <c r="AO7" s="604">
        <v>0.41599999999999998</v>
      </c>
      <c r="AP7" s="550">
        <f t="shared" ref="AP7:AP15" si="9">((AN7-R7)/AN7)*(AI7/AJ7)</f>
        <v>0.43100620478374374</v>
      </c>
      <c r="AQ7" s="550">
        <f t="shared" ref="AQ7:AQ15" si="10">(Z7*((Q7-R7)-AO7*AN7)+AP7*AB7*(AO7*AN7-R7))*AG7*10^(-3)</f>
        <v>282.98648944409206</v>
      </c>
      <c r="AR7" s="607">
        <f>-O7/AQ7</f>
        <v>0.82140317177906463</v>
      </c>
      <c r="AS7" s="550">
        <f t="shared" ref="AS7:AS15" si="11">AB7/Z7</f>
        <v>0.72527472527472525</v>
      </c>
      <c r="AT7" s="550">
        <f t="shared" ref="AT7:AT15" si="12">AI7/AJ7*AK7</f>
        <v>2.4621212121212124</v>
      </c>
      <c r="AU7" s="550">
        <f t="shared" ref="AU7:AU15" si="13">(AB7*AG7)/(AH7*S7*(Q7-R7))</f>
        <v>0.11567209648079849</v>
      </c>
      <c r="AV7" s="551">
        <f t="shared" ref="AV7:AV15" si="14">(AU7/(2*AF7))*((1-AT7)+SQRT((1-AT7)^2+(4*AF7/AU7)*AT7*(R7/(Q7-R7))))*(Q7-R7)</f>
        <v>4.9544914801497306</v>
      </c>
      <c r="AW7" s="604">
        <v>0.41599999999999998</v>
      </c>
      <c r="AX7" s="550">
        <f t="shared" ref="AX7:AX15" si="15">((AV7-R7)/AV7)*(AI7/AJ7)</f>
        <v>0.34402099156388843</v>
      </c>
      <c r="AY7" s="551">
        <f t="shared" ref="AY7:AY15" si="16">(AB7*((Q7-R7)-AW7*AV7)+AX7*Z7*(AW7*AV7-R7))*AG7*10^(-3)</f>
        <v>204.52046415351265</v>
      </c>
      <c r="AZ7" s="608">
        <f>P7/AY7</f>
        <v>0.9139290817358029</v>
      </c>
      <c r="BB7" s="549">
        <v>5.45</v>
      </c>
      <c r="BC7" s="551">
        <f>BC6</f>
        <v>12.835599999999999</v>
      </c>
      <c r="BD7" s="549"/>
      <c r="BE7" s="551"/>
      <c r="BF7" s="336"/>
      <c r="BG7" s="336"/>
      <c r="BI7" s="559"/>
      <c r="BJ7" s="551"/>
      <c r="BK7" s="551"/>
      <c r="BM7" t="str">
        <f t="shared" ref="BM7:BM15" si="17">IF(AND(Z7&gt;(1.4*S7*Q7/450),Z7&lt;AB7+(3.5*Q7*S7/450)),"VERIFICA","NON VERIFICA")</f>
        <v>VERIFICA</v>
      </c>
    </row>
    <row r="8" spans="1:65" x14ac:dyDescent="0.25">
      <c r="B8" s="205">
        <v>2</v>
      </c>
      <c r="C8" s="546">
        <f>ARMATURA!F38</f>
        <v>-90.203999999999994</v>
      </c>
      <c r="D8" s="547">
        <f>ARMATURA!G38</f>
        <v>-48.673000000000002</v>
      </c>
      <c r="E8" s="547">
        <f>ARMATURA!H38</f>
        <v>25.795999999999999</v>
      </c>
      <c r="F8" s="547">
        <f>ARMATURA!I38</f>
        <v>1.3260000000000001</v>
      </c>
      <c r="G8" s="547">
        <f>ARMATURA!J38</f>
        <v>0.91700000000000004</v>
      </c>
      <c r="H8" s="547">
        <f>ARMATURA!K38</f>
        <v>1.4750000000000001</v>
      </c>
      <c r="I8" s="547">
        <f>ARMATURA!L38</f>
        <v>26.713000000000001</v>
      </c>
      <c r="J8" s="547">
        <f>ARMATURA!M38</f>
        <v>2.8010000000000002</v>
      </c>
      <c r="K8" s="547">
        <f>ARMATURA!N38</f>
        <v>27.5533</v>
      </c>
      <c r="L8" s="547">
        <f>ARMATURA!O38</f>
        <v>10.8149</v>
      </c>
      <c r="M8" s="547">
        <f>ARMATURA!P38</f>
        <v>-21.119700000000002</v>
      </c>
      <c r="N8" s="547">
        <f>ARMATURA!Q38</f>
        <v>-76.226300000000009</v>
      </c>
      <c r="O8" s="546">
        <f>ARMATURA!T38</f>
        <v>-54.341999999999999</v>
      </c>
      <c r="P8" s="547">
        <f>ARMATURA!U38</f>
        <v>-54.341999999999999</v>
      </c>
      <c r="Q8" s="552">
        <v>25</v>
      </c>
      <c r="R8" s="552">
        <v>4</v>
      </c>
      <c r="S8" s="552">
        <v>60</v>
      </c>
      <c r="T8" s="547">
        <f>ARMATURA!W38</f>
        <v>7.3479123313010355</v>
      </c>
      <c r="U8" s="548">
        <f>ARMATURA!X38</f>
        <v>7.3479123313010355</v>
      </c>
      <c r="V8" s="552">
        <f t="shared" si="0"/>
        <v>68.180061325981086</v>
      </c>
      <c r="W8" s="548">
        <f t="shared" si="1"/>
        <v>90.489381348107116</v>
      </c>
      <c r="X8" s="556" t="str">
        <f t="shared" si="2"/>
        <v>VERIFICA</v>
      </c>
      <c r="Z8" s="546">
        <v>11.435397259066846</v>
      </c>
      <c r="AA8" s="560" t="str">
        <f>IF(Z8=((1*0.25*PI()*(1.6)^2)+(2*0.25*PI()*(2)^2)),"1f16+2f20",IF(Z8=((2*0.25*PI()*(1.6)^2)+(2*0.25*PI()*(2)^2)),"2f16 + 2f20",IF(Z8=((3*0.25*PI()*(1.6)^2)+(2*0.25*PI()*(2)^2)),"3f16 + 2f20",IF(Z8=((1*0.25*PI()*(1.6)^2)+(3*0.25*PI()*(2)^2)),"1f16 + 3f20",IF(Z8=((3*0.25*PI()*(1.6)^2)+(3*0.25*PI()*(2)^2)),"3f16 + 3f20",IF(Z8=((3*0.25*PI()*(1.6)^2)+(4*0.25*PI()*(2)^2)),"3f16 + 4f20",))))))</f>
        <v>1f16 + 3f20</v>
      </c>
      <c r="AB8" s="558">
        <f t="shared" si="3"/>
        <v>8.2938046054770531</v>
      </c>
      <c r="AC8" s="560" t="str">
        <f t="shared" si="4"/>
        <v>1f16+2f20</v>
      </c>
      <c r="AD8" s="519"/>
      <c r="AF8" s="598">
        <v>0.81</v>
      </c>
      <c r="AG8" s="586">
        <v>391.3</v>
      </c>
      <c r="AH8" s="586">
        <v>14.17</v>
      </c>
      <c r="AI8" s="586">
        <v>3.5000000000000001E-3</v>
      </c>
      <c r="AJ8" s="586">
        <v>1.9599999999999999E-3</v>
      </c>
      <c r="AK8" s="547">
        <f>Z8/AB8</f>
        <v>1.3787878787878789</v>
      </c>
      <c r="AL8" s="547">
        <f>AI8/AJ8*AK8</f>
        <v>2.4621212121212124</v>
      </c>
      <c r="AM8" s="547">
        <f>(Z8*AG8)/(AH8*S8*(Q8-R8))</f>
        <v>0.2506228757083967</v>
      </c>
      <c r="AN8" s="548">
        <f>(AM8/(2*AF8))*((1-AL8)+SQRT((1-AL8)^2+(4*AF8/AM8)*AL8*(R8/(Q8-R8))))*(Q8-R8)</f>
        <v>4.553377978229924</v>
      </c>
      <c r="AO8" s="602">
        <v>0.41599999999999998</v>
      </c>
      <c r="AP8" s="547">
        <f t="shared" si="9"/>
        <v>0.21702019156973359</v>
      </c>
      <c r="AQ8" s="547">
        <f t="shared" si="10"/>
        <v>84.009012658480643</v>
      </c>
      <c r="AR8" s="607">
        <f>-P8/AQ8</f>
        <v>0.64685916760996731</v>
      </c>
      <c r="AS8" s="547">
        <f t="shared" si="11"/>
        <v>0.72527472527472525</v>
      </c>
      <c r="AT8" s="547">
        <f t="shared" si="12"/>
        <v>2.4621212121212124</v>
      </c>
      <c r="AU8" s="547">
        <f t="shared" si="13"/>
        <v>0.18177043732696904</v>
      </c>
      <c r="AV8" s="548">
        <f t="shared" si="14"/>
        <v>4.1890177854773034</v>
      </c>
      <c r="AW8" s="602">
        <v>0.41599999999999998</v>
      </c>
      <c r="AX8" s="547">
        <f t="shared" si="15"/>
        <v>8.057539429674207E-2</v>
      </c>
      <c r="AY8" s="548">
        <f t="shared" si="16"/>
        <v>61.683313758830025</v>
      </c>
      <c r="AZ8" s="608">
        <f>O8/AY8</f>
        <v>-0.88098379753829115</v>
      </c>
      <c r="BB8" s="546">
        <v>6.05</v>
      </c>
      <c r="BC8" s="548">
        <f>'TRAVI_I-II-III_IMPALCATO'!S31</f>
        <v>15.968</v>
      </c>
      <c r="BD8" s="546">
        <f>((BC8*BB8)/2)+((AQ8+AY9)/BB8)</f>
        <v>74.607586857960101</v>
      </c>
      <c r="BE8" s="548">
        <f>((BC8*BB8)/2)+((AQ9+AY8)/BB8)</f>
        <v>74.649299191390881</v>
      </c>
      <c r="BF8" s="333">
        <f>MAXA(BD8:BE8)</f>
        <v>74.649299191390881</v>
      </c>
      <c r="BG8" s="333">
        <f>ABS(TRAVI_TEL!L40)</f>
        <v>89.655000000000001</v>
      </c>
      <c r="BI8" s="558">
        <v>2</v>
      </c>
      <c r="BJ8" s="548">
        <f>((MAX(BG8:BG9))/(0.9*((Q8-R8)*10^(-2))*AG8*BI8))*10</f>
        <v>6.0622102150341348</v>
      </c>
      <c r="BK8" s="548" t="str">
        <f>IF((MAX(BG8:BG9)&lt;ARMATURA!$AF$6),"8F12.8",IF(AND(MAX(BG8:BG9)&gt;ARMATURA!$AF$6,MAX(BG8:BG9)&lt;ARMATURA!$AE$6),"8F10"))</f>
        <v>8F12.8</v>
      </c>
      <c r="BM8" t="str">
        <f t="shared" si="17"/>
        <v>VERIFICA</v>
      </c>
    </row>
    <row r="9" spans="1:65" ht="15.75" thickBot="1" x14ac:dyDescent="0.3">
      <c r="B9" s="337">
        <v>3</v>
      </c>
      <c r="C9" s="549">
        <f>ARMATURA!F39</f>
        <v>-90.24</v>
      </c>
      <c r="D9" s="550">
        <f>ARMATURA!G39</f>
        <v>-48.686</v>
      </c>
      <c r="E9" s="550">
        <f>ARMATURA!H39</f>
        <v>-25.312000000000001</v>
      </c>
      <c r="F9" s="550">
        <f>ARMATURA!I39</f>
        <v>-1.3029999999999999</v>
      </c>
      <c r="G9" s="550">
        <f>ARMATURA!J39</f>
        <v>-0.9</v>
      </c>
      <c r="H9" s="550">
        <f>ARMATURA!K39</f>
        <v>-1.448</v>
      </c>
      <c r="I9" s="550">
        <f>ARMATURA!L39</f>
        <v>-26.212</v>
      </c>
      <c r="J9" s="550">
        <f>ARMATURA!M39</f>
        <v>-2.7509999999999999</v>
      </c>
      <c r="K9" s="550">
        <f>ARMATURA!N39</f>
        <v>-27.037299999999998</v>
      </c>
      <c r="L9" s="550">
        <f>ARMATURA!O39</f>
        <v>-10.614599999999999</v>
      </c>
      <c r="M9" s="550">
        <f>ARMATURA!P39</f>
        <v>-75.723299999999995</v>
      </c>
      <c r="N9" s="550">
        <f>ARMATURA!Q39</f>
        <v>-21.648700000000002</v>
      </c>
      <c r="O9" s="549">
        <f>ARMATURA!T39</f>
        <v>-54.37319999999999</v>
      </c>
      <c r="P9" s="550">
        <f>ARMATURA!U39</f>
        <v>-54.37319999999999</v>
      </c>
      <c r="Q9" s="553">
        <v>25</v>
      </c>
      <c r="R9" s="553">
        <v>4</v>
      </c>
      <c r="S9" s="553">
        <v>60</v>
      </c>
      <c r="T9" s="550">
        <f>ARMATURA!W39</f>
        <v>7.3521310730613028</v>
      </c>
      <c r="U9" s="551">
        <f>ARMATURA!X39</f>
        <v>7.3521310730613028</v>
      </c>
      <c r="V9" s="553">
        <f t="shared" si="0"/>
        <v>68.180061325981086</v>
      </c>
      <c r="W9" s="551">
        <f t="shared" si="1"/>
        <v>90.489381348107116</v>
      </c>
      <c r="X9" s="556" t="str">
        <f t="shared" si="2"/>
        <v>VERIFICA</v>
      </c>
      <c r="Z9" s="549">
        <f>2*1.6^2*PI()/4+3*PI()</f>
        <v>13.446016557364315</v>
      </c>
      <c r="AA9" s="561" t="str">
        <f>IF(Z9=((1*0.25*PI()*(1.6)^2)+(2*0.25*PI()*(2)^2)),"1f16+2f20",IF(Z9=((2*0.25*PI()*(1.6)^2)+(2*0.25*PI()*(2)^2)),"2f16 + 2f20",IF(Z9=((3*0.25*PI()*(1.6)^2)+(2*0.25*PI()*(2)^2)),"3f16 + 2f20",IF(Z9=((2*0.25*PI()*(1.6)^2)+(3*0.25*PI()*(2)^2)),"2f16 + 3f20",IF(Z9=((3*0.25*PI()*(1.6)^2)+(3*0.25*PI()*(2)^2)),"3f16 + 3f20",IF(Z9=((3*0.25*PI()*(1.6)^2)+(4*0.25*PI()*(2)^2)),"3f16 + 4f20",))))))</f>
        <v>2f16 + 3f20</v>
      </c>
      <c r="AB9" s="559">
        <v>10.304423903774522</v>
      </c>
      <c r="AC9" s="561" t="str">
        <f t="shared" si="4"/>
        <v>2f16 + 2f20</v>
      </c>
      <c r="AD9" s="519"/>
      <c r="AF9" s="582">
        <v>0.81</v>
      </c>
      <c r="AG9" s="581">
        <v>391.3</v>
      </c>
      <c r="AH9" s="581">
        <v>14.17</v>
      </c>
      <c r="AI9" s="581">
        <v>3.5000000000000001E-3</v>
      </c>
      <c r="AJ9" s="581">
        <v>1.9599999999999999E-3</v>
      </c>
      <c r="AK9" s="550">
        <f t="shared" si="5"/>
        <v>1.3048780487804879</v>
      </c>
      <c r="AL9" s="550">
        <f t="shared" si="6"/>
        <v>2.3301393728222997</v>
      </c>
      <c r="AM9" s="550">
        <f t="shared" si="7"/>
        <v>0.29468843627251046</v>
      </c>
      <c r="AN9" s="551">
        <f t="shared" si="8"/>
        <v>4.7691049446373537</v>
      </c>
      <c r="AO9" s="604">
        <v>0.41599999999999998</v>
      </c>
      <c r="AP9" s="550">
        <f t="shared" si="9"/>
        <v>0.28797891906252693</v>
      </c>
      <c r="AQ9" s="550">
        <f t="shared" si="10"/>
        <v>97.710586349084835</v>
      </c>
      <c r="AR9" s="607">
        <f>-O9/AQ9</f>
        <v>0.55647194466466587</v>
      </c>
      <c r="AS9" s="550">
        <f t="shared" si="11"/>
        <v>0.76635514018691586</v>
      </c>
      <c r="AT9" s="550">
        <f t="shared" si="12"/>
        <v>2.3301393728222997</v>
      </c>
      <c r="AU9" s="550">
        <f t="shared" si="13"/>
        <v>0.22583599789108277</v>
      </c>
      <c r="AV9" s="551">
        <f t="shared" si="14"/>
        <v>4.456765022497736</v>
      </c>
      <c r="AW9" s="604">
        <v>0.41599999999999998</v>
      </c>
      <c r="AX9" s="550">
        <f t="shared" si="15"/>
        <v>0.18301432132306872</v>
      </c>
      <c r="AY9" s="551">
        <f t="shared" si="16"/>
        <v>75.132527832177999</v>
      </c>
      <c r="AZ9" s="608">
        <f>P9/AY9</f>
        <v>-0.72369719971957158</v>
      </c>
      <c r="BB9" s="549">
        <v>6.05</v>
      </c>
      <c r="BC9" s="551">
        <f>BC8</f>
        <v>15.968</v>
      </c>
      <c r="BD9" s="549"/>
      <c r="BE9" s="551"/>
      <c r="BF9" s="336"/>
      <c r="BG9" s="336">
        <f>ABS(TRAVI_TEL!L41)</f>
        <v>89.667000000000002</v>
      </c>
      <c r="BI9" s="559"/>
      <c r="BJ9" s="551"/>
      <c r="BK9" s="551"/>
      <c r="BM9" t="str">
        <f t="shared" si="17"/>
        <v>VERIFICA</v>
      </c>
    </row>
    <row r="10" spans="1:65" x14ac:dyDescent="0.25">
      <c r="B10" s="205">
        <v>3</v>
      </c>
      <c r="C10" s="546">
        <f>ARMATURA!F58</f>
        <v>-74.292000000000002</v>
      </c>
      <c r="D10" s="547">
        <f>ARMATURA!G58</f>
        <v>-49.970999999999997</v>
      </c>
      <c r="E10" s="547">
        <f>ARMATURA!H58</f>
        <v>286.34100000000001</v>
      </c>
      <c r="F10" s="547">
        <f>ARMATURA!I58</f>
        <v>14.637</v>
      </c>
      <c r="G10" s="547">
        <f>ARMATURA!J58</f>
        <v>10.125999999999999</v>
      </c>
      <c r="H10" s="547">
        <f>ARMATURA!K58</f>
        <v>16.294</v>
      </c>
      <c r="I10" s="547">
        <f>ARMATURA!L58</f>
        <v>296.46699999999998</v>
      </c>
      <c r="J10" s="547">
        <f>ARMATURA!M58</f>
        <v>30.931000000000001</v>
      </c>
      <c r="K10" s="547">
        <f>ARMATURA!N58</f>
        <v>305.74629999999996</v>
      </c>
      <c r="L10" s="547">
        <f>ARMATURA!O58</f>
        <v>119.87109999999998</v>
      </c>
      <c r="M10" s="547">
        <f>ARMATURA!P58</f>
        <v>255.77529999999996</v>
      </c>
      <c r="N10" s="547">
        <f>ARMATURA!Q58</f>
        <v>-355.71729999999997</v>
      </c>
      <c r="O10" s="546">
        <f>ARMATURA!T58</f>
        <v>231.97789999999998</v>
      </c>
      <c r="P10" s="547">
        <f>ARMATURA!U58</f>
        <v>-285.61749999999995</v>
      </c>
      <c r="Q10" s="552">
        <f>ARMATURA!V58</f>
        <v>70</v>
      </c>
      <c r="R10" s="552">
        <v>4</v>
      </c>
      <c r="S10" s="552">
        <v>30</v>
      </c>
      <c r="T10" s="547">
        <f>ARMATURA!W58</f>
        <v>12.288207055648915</v>
      </c>
      <c r="U10" s="548">
        <f>ARMATURA!X58</f>
        <v>9.9804545153382342</v>
      </c>
      <c r="V10" s="552">
        <f t="shared" si="0"/>
        <v>336.7260171609679</v>
      </c>
      <c r="W10" s="548">
        <f t="shared" si="1"/>
        <v>446.90674053554937</v>
      </c>
      <c r="X10" s="556" t="str">
        <f t="shared" si="2"/>
        <v>VERIFICA</v>
      </c>
      <c r="Z10" s="546">
        <v>13.446016557364315</v>
      </c>
      <c r="AA10" s="560" t="str">
        <f>IF(Z10=((1*0.25*PI()*(1.6)^2)+(2*0.25*PI()*(2)^2)),"1f16+2f20",IF(Z10=((2*0.25*PI()*(1.6)^2)+(2*0.25*PI()*(2)^2)),"2f16 + 2f20",IF(Z10=((3*0.25*PI()*(1.6)^2)+(2*0.25*PI()*(2)^2)),"3f16 + 2f20",IF(Z10=((2*0.25*PI()*(1.6)^2)+(3*0.25*PI()*(2)^2)),"2f16 + 3f20",IF(Z10=((3*0.25*PI()*(1.6)^2)+(3*0.25*PI()*(2)^2)),"3f16 + 3f20",IF(Z10=((3*0.25*PI()*(1.6)^2)+(4*0.25*PI()*(2)^2)),"3f16 + 4f20",))))))</f>
        <v>2f16 + 3f20</v>
      </c>
      <c r="AB10" s="558">
        <f t="shared" si="3"/>
        <v>10.304423903774522</v>
      </c>
      <c r="AC10" s="560" t="str">
        <f t="shared" si="4"/>
        <v>2f16 + 2f20</v>
      </c>
      <c r="AD10" s="519"/>
      <c r="AF10" s="598">
        <v>0.81</v>
      </c>
      <c r="AG10" s="586">
        <v>391.3</v>
      </c>
      <c r="AH10" s="586">
        <v>14.17</v>
      </c>
      <c r="AI10" s="586">
        <v>3.5000000000000001E-3</v>
      </c>
      <c r="AJ10" s="586">
        <v>1.9599999999999999E-3</v>
      </c>
      <c r="AK10" s="547">
        <f t="shared" si="5"/>
        <v>1.3048780487804879</v>
      </c>
      <c r="AL10" s="547">
        <f t="shared" si="6"/>
        <v>2.3301393728222997</v>
      </c>
      <c r="AM10" s="547">
        <f t="shared" si="7"/>
        <v>0.18752900490068847</v>
      </c>
      <c r="AN10" s="548">
        <f t="shared" si="8"/>
        <v>5.512237581220889</v>
      </c>
      <c r="AO10" s="602">
        <v>0.41599999999999998</v>
      </c>
      <c r="AP10" s="547">
        <f t="shared" si="9"/>
        <v>0.48989620138652484</v>
      </c>
      <c r="AQ10" s="547">
        <f t="shared" si="10"/>
        <v>331.81751285899475</v>
      </c>
      <c r="AR10" s="607">
        <f>-P10/AQ10</f>
        <v>0.86076680383465054</v>
      </c>
      <c r="AS10" s="547">
        <f t="shared" si="11"/>
        <v>0.76635514018691586</v>
      </c>
      <c r="AT10" s="547">
        <f t="shared" si="12"/>
        <v>2.3301393728222997</v>
      </c>
      <c r="AU10" s="547">
        <f t="shared" si="13"/>
        <v>0.14371381683977993</v>
      </c>
      <c r="AV10" s="548">
        <f t="shared" si="14"/>
        <v>5.2426202056812787</v>
      </c>
      <c r="AW10" s="602">
        <v>0.41599999999999998</v>
      </c>
      <c r="AX10" s="547">
        <f t="shared" si="15"/>
        <v>0.42325489277244505</v>
      </c>
      <c r="AY10" s="548">
        <f t="shared" si="16"/>
        <v>253.27528563461439</v>
      </c>
      <c r="AZ10" s="608">
        <f>O10/AY10</f>
        <v>0.91591210496021735</v>
      </c>
      <c r="BB10" s="546">
        <v>5</v>
      </c>
      <c r="BC10" s="548">
        <f>'TRAVI_I-II-III_IMPALCATO'!S40</f>
        <v>23.527799999999999</v>
      </c>
      <c r="BD10" s="546">
        <f>((BC10*BB10)/2)+((AQ10+AY11)/BB10)</f>
        <v>175.83467585942756</v>
      </c>
      <c r="BE10" s="548">
        <f>((BC10*BB10)/2)+((AQ11+AY10)/BB10)</f>
        <v>170.16675020810723</v>
      </c>
      <c r="BF10" s="333">
        <f>MAXA(BD10:BE10)</f>
        <v>175.83467585942756</v>
      </c>
      <c r="BG10" s="333"/>
      <c r="BI10" s="558">
        <v>2</v>
      </c>
      <c r="BJ10" s="548">
        <f>(BF10/(0.9*((Q10-R10)*10^(-2))*AG10*BI10))*10</f>
        <v>3.7824939027257738</v>
      </c>
      <c r="BK10" s="548" t="str">
        <f>IF(('TRAVE 101'!BF10&lt;ARMATURA!$AF$6),"8F12.8",IF(AND(BF10&gt;ARMATURA!$AF$6,BF10&lt;ARMATURA!$AE$6),"8F10"))</f>
        <v>8F12.8</v>
      </c>
      <c r="BM10" t="str">
        <f t="shared" si="17"/>
        <v>VERIFICA</v>
      </c>
    </row>
    <row r="11" spans="1:65" ht="15.75" thickBot="1" x14ac:dyDescent="0.3">
      <c r="B11" s="337">
        <v>4</v>
      </c>
      <c r="C11" s="549">
        <f>ARMATURA!F59</f>
        <v>-71.361999999999995</v>
      </c>
      <c r="D11" s="550">
        <f>ARMATURA!G59</f>
        <v>-46.332999999999998</v>
      </c>
      <c r="E11" s="550">
        <f>ARMATURA!H59</f>
        <v>-263.24</v>
      </c>
      <c r="F11" s="550">
        <f>ARMATURA!I59</f>
        <v>-13.491</v>
      </c>
      <c r="G11" s="550">
        <f>ARMATURA!J59</f>
        <v>-9.3219999999999992</v>
      </c>
      <c r="H11" s="550">
        <f>ARMATURA!K59</f>
        <v>-14.999000000000001</v>
      </c>
      <c r="I11" s="550">
        <f>ARMATURA!L59</f>
        <v>-272.56200000000001</v>
      </c>
      <c r="J11" s="550">
        <f>ARMATURA!M59</f>
        <v>-28.490000000000002</v>
      </c>
      <c r="K11" s="550">
        <f>ARMATURA!N59</f>
        <v>-281.10900000000004</v>
      </c>
      <c r="L11" s="550">
        <f>ARMATURA!O59</f>
        <v>-110.2586</v>
      </c>
      <c r="M11" s="550">
        <f>ARMATURA!P59</f>
        <v>-327.44200000000001</v>
      </c>
      <c r="N11" s="550">
        <f>ARMATURA!Q59</f>
        <v>234.77600000000004</v>
      </c>
      <c r="O11" s="549">
        <f>ARMATURA!T59</f>
        <v>-257.9246</v>
      </c>
      <c r="P11" s="550">
        <f>ARMATURA!U59</f>
        <v>210.39620000000005</v>
      </c>
      <c r="Q11" s="553">
        <f>ARMATURA!V59</f>
        <v>70</v>
      </c>
      <c r="R11" s="553">
        <v>4</v>
      </c>
      <c r="S11" s="553">
        <v>30</v>
      </c>
      <c r="T11" s="550">
        <f>ARMATURA!W59</f>
        <v>11.096767143278772</v>
      </c>
      <c r="U11" s="551">
        <f>ARMATURA!X59</f>
        <v>9.0519385868223097</v>
      </c>
      <c r="V11" s="553">
        <f t="shared" si="0"/>
        <v>336.7260171609679</v>
      </c>
      <c r="W11" s="551">
        <f t="shared" si="1"/>
        <v>446.90674053554937</v>
      </c>
      <c r="X11" s="556" t="str">
        <f t="shared" si="2"/>
        <v>VERIFICA</v>
      </c>
      <c r="Z11" s="549">
        <f>(IF(T11&lt;((1*0.25*PI()*(1.6)^2)+(2*0.25*PI()*(2)^2)),(1*0.25*PI()*(1.6)^2)+(2*0.25*PI()*(2)^2),IF(AND(T11&gt;(4*0.25*PI()*(1.6)^2),T11&lt;((2*0.25*PI()*(1.6)^2)+(2*0.25*PI()*(2)^2))),((2*0.25*PI()*(1.6)^2)+(2*0.25*PI()*(2)^2)),IF(AND(T11&gt;((2*0.25*PI()*(1.6)^2)+(2*0.25*PI()*(2)^2)),T11&lt;((3*0.25*PI()*(1.6)^2)+(2*0.25*PI()*(2)^2))),((3*0.25*PI()*(1.6)^2)+(2*0.25*PI()*(2)^2)),IF(AND(T11&gt;((3*0.25*PI()*(1.6)^2)+(2*0.25*PI()*(2)^2)),T11&lt;((3*0.25*PI()*(1.6)^2)+(3*0.25*PI()*(2)^2))),((3*0.25*PI()*(1.6)^2)+(3*0.25*PI()*(2)^2)),IF(AND(T11&gt;((3*0.25*PI()*(1.6)^2)+(3*0.25*PI()*(2)^2)),T11&lt;((3*0.25*PI()*(1.6)^2)+(4*0.25*PI()*(2)^2))),((3*0.25*PI()*(1.6)^2)+(4*0.25*PI()*(2)^2))))))))</f>
        <v>12.31504320207199</v>
      </c>
      <c r="AA11" s="561" t="str">
        <f>IF(Z11=((1*0.25*PI()*(1.6)^2)+(2*0.25*PI()*(2)^2)),"1f16+2f20",IF(Z11=((2*0.25*PI()*(1.6)^2)+(2*0.25*PI()*(2)^2)),"2f16 + 2f20",IF(Z11=((3*0.25*PI()*(1.6)^2)+(2*0.25*PI()*(2)^2)),"3f16 + 2f20",IF(Z11=((3*0.25*PI()*(1.6)^2)+(3*0.25*PI()*(2)^2)),"3f16 + 3f20",IF(Z11=((3*0.25*PI()*(1.6)^2)+(4*0.25*PI()*(2)^2)),"3f16 + 4f20",)))))</f>
        <v>3f16 + 2f20</v>
      </c>
      <c r="AB11" s="559">
        <f t="shared" si="3"/>
        <v>10.304423903774522</v>
      </c>
      <c r="AC11" s="561" t="str">
        <f t="shared" si="4"/>
        <v>2f16 + 2f20</v>
      </c>
      <c r="AD11" s="519"/>
      <c r="AF11" s="582">
        <v>0.81</v>
      </c>
      <c r="AG11" s="581">
        <v>391.3</v>
      </c>
      <c r="AH11" s="581">
        <v>14.17</v>
      </c>
      <c r="AI11" s="581">
        <v>3.5000000000000001E-3</v>
      </c>
      <c r="AJ11" s="581">
        <v>1.9599999999999999E-3</v>
      </c>
      <c r="AK11" s="550">
        <f t="shared" si="5"/>
        <v>1.1951219512195124</v>
      </c>
      <c r="AL11" s="550">
        <f t="shared" si="6"/>
        <v>2.1341463414634152</v>
      </c>
      <c r="AM11" s="550">
        <f t="shared" si="7"/>
        <v>0.17175553719876141</v>
      </c>
      <c r="AN11" s="551">
        <f t="shared" si="8"/>
        <v>5.5713043377558744</v>
      </c>
      <c r="AO11" s="604">
        <v>0.41599999999999998</v>
      </c>
      <c r="AP11" s="550">
        <f t="shared" si="9"/>
        <v>0.50363441539539178</v>
      </c>
      <c r="AQ11" s="550">
        <f t="shared" si="10"/>
        <v>303.46096540592174</v>
      </c>
      <c r="AR11" s="607">
        <f>-O11/AQ11</f>
        <v>0.84994325268487025</v>
      </c>
      <c r="AS11" s="550">
        <f t="shared" si="11"/>
        <v>0.83673469387755095</v>
      </c>
      <c r="AT11" s="550">
        <f t="shared" si="12"/>
        <v>2.1341463414634152</v>
      </c>
      <c r="AU11" s="550">
        <f t="shared" si="13"/>
        <v>0.14371381683977993</v>
      </c>
      <c r="AV11" s="551">
        <f t="shared" si="14"/>
        <v>5.3620195553194501</v>
      </c>
      <c r="AW11" s="604">
        <v>0.41599999999999998</v>
      </c>
      <c r="AX11" s="550">
        <f t="shared" si="15"/>
        <v>0.45359360447376446</v>
      </c>
      <c r="AY11" s="551">
        <f t="shared" si="16"/>
        <v>253.25836643814307</v>
      </c>
      <c r="AZ11" s="608">
        <f>P11/AY11</f>
        <v>0.83075715507068204</v>
      </c>
      <c r="BB11" s="549">
        <v>5</v>
      </c>
      <c r="BC11" s="551">
        <f>BC10</f>
        <v>23.527799999999999</v>
      </c>
      <c r="BD11" s="549"/>
      <c r="BE11" s="551"/>
      <c r="BF11" s="336"/>
      <c r="BG11" s="334"/>
      <c r="BI11" s="559"/>
      <c r="BJ11" s="551"/>
      <c r="BK11" s="551"/>
      <c r="BM11" t="str">
        <f t="shared" si="17"/>
        <v>VERIFICA</v>
      </c>
    </row>
    <row r="12" spans="1:65" x14ac:dyDescent="0.25">
      <c r="B12" s="205">
        <v>4</v>
      </c>
      <c r="C12" s="546">
        <f>ARMATURA!F78</f>
        <v>-59.576999999999998</v>
      </c>
      <c r="D12" s="547">
        <f>ARMATURA!G78</f>
        <v>-57.92</v>
      </c>
      <c r="E12" s="547">
        <f>ARMATURA!H78</f>
        <v>276.67099999999999</v>
      </c>
      <c r="F12" s="547">
        <f>ARMATURA!I78</f>
        <v>14.239000000000001</v>
      </c>
      <c r="G12" s="547">
        <f>ARMATURA!J78</f>
        <v>9.8230000000000004</v>
      </c>
      <c r="H12" s="547">
        <f>ARMATURA!K78</f>
        <v>15.805999999999999</v>
      </c>
      <c r="I12" s="547">
        <f>ARMATURA!L78</f>
        <v>286.49399999999997</v>
      </c>
      <c r="J12" s="547">
        <f>ARMATURA!M78</f>
        <v>30.045000000000002</v>
      </c>
      <c r="K12" s="547">
        <f>ARMATURA!N78</f>
        <v>295.50749999999999</v>
      </c>
      <c r="L12" s="547">
        <f>ARMATURA!O78</f>
        <v>115.99319999999999</v>
      </c>
      <c r="M12" s="547">
        <f>ARMATURA!P78</f>
        <v>237.58749999999998</v>
      </c>
      <c r="N12" s="547">
        <f>ARMATURA!Q78</f>
        <v>-353.42750000000001</v>
      </c>
      <c r="O12" s="546">
        <f>ARMATURA!T78</f>
        <v>216.80489999999998</v>
      </c>
      <c r="P12" s="547">
        <f>ARMATURA!U78</f>
        <v>-267.3689</v>
      </c>
      <c r="Q12" s="552">
        <f>ARMATURA!V78</f>
        <v>70</v>
      </c>
      <c r="R12" s="552">
        <v>4</v>
      </c>
      <c r="S12" s="552">
        <v>30</v>
      </c>
      <c r="T12" s="547">
        <f>ARMATURA!W78</f>
        <v>11.503092084487434</v>
      </c>
      <c r="U12" s="548">
        <f>ARMATURA!X78</f>
        <v>9.327662002080606</v>
      </c>
      <c r="V12" s="552">
        <f t="shared" si="0"/>
        <v>336.7260171609679</v>
      </c>
      <c r="W12" s="548">
        <f t="shared" si="1"/>
        <v>446.90674053554937</v>
      </c>
      <c r="X12" s="556" t="str">
        <f t="shared" si="2"/>
        <v>VERIFICA</v>
      </c>
      <c r="Z12" s="546">
        <f>(IF(T12&lt;((1*0.25*PI()*(1.6)^2)+(2*0.25*PI()*(2)^2)),(1*0.25*PI()*(1.6)^2)+(2*0.25*PI()*(2)^2),IF(AND(T12&gt;(4*0.25*PI()*(1.6)^2),T12&lt;((2*0.25*PI()*(1.6)^2)+(2*0.25*PI()*(2)^2))),((2*0.25*PI()*(1.6)^2)+(2*0.25*PI()*(2)^2)),IF(AND(T12&gt;((2*0.25*PI()*(1.6)^2)+(2*0.25*PI()*(2)^2)),T12&lt;((3*0.25*PI()*(1.6)^2)+(2*0.25*PI()*(2)^2))),((3*0.25*PI()*(1.6)^2)+(2*0.25*PI()*(2)^2)),IF(AND(T12&gt;((3*0.25*PI()*(1.6)^2)+(2*0.25*PI()*(2)^2)),T12&lt;((3*0.25*PI()*(1.6)^2)+(3*0.25*PI()*(2)^2))),((3*0.25*PI()*(1.6)^2)+(3*0.25*PI()*(2)^2)),IF(AND(T12&gt;((3*0.25*PI()*(1.6)^2)+(3*0.25*PI()*(2)^2)),T12&lt;((3*0.25*PI()*(1.6)^2)+(4*0.25*PI()*(2)^2))),((3*0.25*PI()*(1.6)^2)+(4*0.25*PI()*(2)^2))))))))</f>
        <v>12.31504320207199</v>
      </c>
      <c r="AA12" s="560" t="str">
        <f>IF(Z12=((1*0.25*PI()*(1.6)^2)+(2*0.25*PI()*(2)^2)),"1f16+2f20",IF(Z12=((2*0.25*PI()*(1.6)^2)+(2*0.25*PI()*(2)^2)),"2f16 + 2f20",IF(Z12=((3*0.25*PI()*(1.6)^2)+(2*0.25*PI()*(2)^2)),"3f16 + 2f20",IF(Z12=((3*0.25*PI()*(1.6)^2)+(3*0.25*PI()*(2)^2)),"3f16 + 3f20",IF(Z12=((3*0.25*PI()*(1.6)^2)+(4*0.25*PI()*(2)^2)),"3f16 + 4f20",)))))</f>
        <v>3f16 + 2f20</v>
      </c>
      <c r="AB12" s="558">
        <f t="shared" si="3"/>
        <v>10.304423903774522</v>
      </c>
      <c r="AC12" s="560" t="str">
        <f t="shared" si="4"/>
        <v>2f16 + 2f20</v>
      </c>
      <c r="AD12" s="519"/>
      <c r="AF12" s="598">
        <v>0.81</v>
      </c>
      <c r="AG12" s="586">
        <v>391.3</v>
      </c>
      <c r="AH12" s="586">
        <v>14.17</v>
      </c>
      <c r="AI12" s="586">
        <v>3.5000000000000001E-3</v>
      </c>
      <c r="AJ12" s="586">
        <v>1.9599999999999999E-3</v>
      </c>
      <c r="AK12" s="547">
        <f t="shared" si="5"/>
        <v>1.1951219512195124</v>
      </c>
      <c r="AL12" s="547">
        <f t="shared" si="6"/>
        <v>2.1341463414634152</v>
      </c>
      <c r="AM12" s="547">
        <f t="shared" si="7"/>
        <v>0.17175553719876141</v>
      </c>
      <c r="AN12" s="548">
        <f t="shared" si="8"/>
        <v>5.5713043377558744</v>
      </c>
      <c r="AO12" s="602">
        <v>0.41599999999999998</v>
      </c>
      <c r="AP12" s="547">
        <f t="shared" si="9"/>
        <v>0.50363441539539178</v>
      </c>
      <c r="AQ12" s="547">
        <f t="shared" si="10"/>
        <v>303.46096540592174</v>
      </c>
      <c r="AR12" s="607">
        <f>-P12/AQ12</f>
        <v>0.88106521259614556</v>
      </c>
      <c r="AS12" s="547">
        <f t="shared" si="11"/>
        <v>0.83673469387755095</v>
      </c>
      <c r="AT12" s="547">
        <f t="shared" si="12"/>
        <v>2.1341463414634152</v>
      </c>
      <c r="AU12" s="547">
        <f t="shared" si="13"/>
        <v>0.14371381683977993</v>
      </c>
      <c r="AV12" s="548">
        <f t="shared" si="14"/>
        <v>5.3620195553194501</v>
      </c>
      <c r="AW12" s="602">
        <v>0.41599999999999998</v>
      </c>
      <c r="AX12" s="547">
        <f t="shared" si="15"/>
        <v>0.45359360447376446</v>
      </c>
      <c r="AY12" s="548">
        <f t="shared" si="16"/>
        <v>253.25836643814307</v>
      </c>
      <c r="AZ12" s="608">
        <f>O12/AY12</f>
        <v>0.85606214337228359</v>
      </c>
      <c r="BB12" s="546">
        <v>4.45</v>
      </c>
      <c r="BC12" s="548">
        <f>'TRAVI_I-II-III_IMPALCATO'!S49</f>
        <v>23.693999999999996</v>
      </c>
      <c r="BD12" s="546">
        <f>((BC12*BB12)/2)+((AQ12+AY13)/BB12)</f>
        <v>177.8246178301269</v>
      </c>
      <c r="BE12" s="548">
        <f>((BC12*BB12)/2)+((AQ13+AY12)/BB12)</f>
        <v>177.8246178301269</v>
      </c>
      <c r="BF12" s="333">
        <f>MAXA(BD12:BE12)</f>
        <v>177.8246178301269</v>
      </c>
      <c r="BG12" s="334"/>
      <c r="BI12" s="558">
        <v>2</v>
      </c>
      <c r="BJ12" s="548">
        <f>(BF12/(0.9*((Q12-R12)*10^(-2))*AG12*BI12))*10</f>
        <v>3.8253008367628683</v>
      </c>
      <c r="BK12" s="548" t="str">
        <f>IF(('TRAVE 101'!BF12&lt;ARMATURA!$AF$6),"8F12.8",IF(AND(BF12&gt;ARMATURA!$AF$6,BF12&lt;ARMATURA!$AE$6),"8F10"))</f>
        <v>8F12.8</v>
      </c>
      <c r="BM12" t="str">
        <f t="shared" si="17"/>
        <v>VERIFICA</v>
      </c>
    </row>
    <row r="13" spans="1:65" ht="15.75" thickBot="1" x14ac:dyDescent="0.3">
      <c r="B13" s="337">
        <v>5</v>
      </c>
      <c r="C13" s="549">
        <f>ARMATURA!F79</f>
        <v>-62.042000000000002</v>
      </c>
      <c r="D13" s="550">
        <f>ARMATURA!G79</f>
        <v>-59.484000000000002</v>
      </c>
      <c r="E13" s="550">
        <f>ARMATURA!H79</f>
        <v>-279.755</v>
      </c>
      <c r="F13" s="550">
        <f>ARMATURA!I79</f>
        <v>-14.385999999999999</v>
      </c>
      <c r="G13" s="550">
        <f>ARMATURA!J79</f>
        <v>-9.9290000000000003</v>
      </c>
      <c r="H13" s="550">
        <f>ARMATURA!K79</f>
        <v>-15.976000000000001</v>
      </c>
      <c r="I13" s="550">
        <f>ARMATURA!L79</f>
        <v>-289.68399999999997</v>
      </c>
      <c r="J13" s="550">
        <f>ARMATURA!M79</f>
        <v>-30.362000000000002</v>
      </c>
      <c r="K13" s="550">
        <f>ARMATURA!N79</f>
        <v>-298.79259999999999</v>
      </c>
      <c r="L13" s="550">
        <f>ARMATURA!O79</f>
        <v>-117.2672</v>
      </c>
      <c r="M13" s="550">
        <f>ARMATURA!P79</f>
        <v>-358.27659999999997</v>
      </c>
      <c r="N13" s="550">
        <f>ARMATURA!Q79</f>
        <v>239.30859999999998</v>
      </c>
      <c r="O13" s="549">
        <f>ARMATURA!T79</f>
        <v>-271.93679999999995</v>
      </c>
      <c r="P13" s="550">
        <f>ARMATURA!U79</f>
        <v>218.80719999999997</v>
      </c>
      <c r="Q13" s="553">
        <f>ARMATURA!V79</f>
        <v>70</v>
      </c>
      <c r="R13" s="553">
        <v>4</v>
      </c>
      <c r="S13" s="553">
        <v>30</v>
      </c>
      <c r="T13" s="550">
        <f>ARMATURA!W79</f>
        <v>11.699618211246117</v>
      </c>
      <c r="U13" s="551">
        <f>ARMATURA!X79</f>
        <v>9.4138075533424352</v>
      </c>
      <c r="V13" s="553">
        <f t="shared" si="0"/>
        <v>336.7260171609679</v>
      </c>
      <c r="W13" s="551">
        <f t="shared" si="1"/>
        <v>446.90674053554937</v>
      </c>
      <c r="X13" s="556" t="str">
        <f t="shared" si="2"/>
        <v>VERIFICA</v>
      </c>
      <c r="Z13" s="549">
        <f>(IF(T13&lt;((1*0.25*PI()*(1.6)^2)+(2*0.25*PI()*(2)^2)),(1*0.25*PI()*(1.6)^2)+(2*0.25*PI()*(2)^2),IF(AND(T13&gt;(4*0.25*PI()*(1.6)^2),T13&lt;((2*0.25*PI()*(1.6)^2)+(2*0.25*PI()*(2)^2))),((2*0.25*PI()*(1.6)^2)+(2*0.25*PI()*(2)^2)),IF(AND(T13&gt;((2*0.25*PI()*(1.6)^2)+(2*0.25*PI()*(2)^2)),T13&lt;((3*0.25*PI()*(1.6)^2)+(2*0.25*PI()*(2)^2))),((3*0.25*PI()*(1.6)^2)+(2*0.25*PI()*(2)^2)),IF(AND(T13&gt;((3*0.25*PI()*(1.6)^2)+(2*0.25*PI()*(2)^2)),T13&lt;((3*0.25*PI()*(1.6)^2)+(3*0.25*PI()*(2)^2))),((3*0.25*PI()*(1.6)^2)+(3*0.25*PI()*(2)^2)),IF(AND(T13&gt;((3*0.25*PI()*(1.6)^2)+(3*0.25*PI()*(2)^2)),T13&lt;((3*0.25*PI()*(1.6)^2)+(4*0.25*PI()*(2)^2))),((3*0.25*PI()*(1.6)^2)+(4*0.25*PI()*(2)^2))))))))</f>
        <v>12.31504320207199</v>
      </c>
      <c r="AA13" s="561" t="str">
        <f>IF(Z13=((1*0.25*PI()*(1.6)^2)+(2*0.25*PI()*(2)^2)),"1f16+2f20",IF(Z13=((2*0.25*PI()*(1.6)^2)+(2*0.25*PI()*(2)^2)),"2f16 + 2f20",IF(Z13=((3*0.25*PI()*(1.6)^2)+(2*0.25*PI()*(2)^2)),"3f16 + 2f20",IF(Z13=((3*0.25*PI()*(1.6)^2)+(3*0.25*PI()*(2)^2)),"3f16 + 3f20",IF(Z13=((3*0.25*PI()*(1.6)^2)+(4*0.25*PI()*(2)^2)),"3f16 + 4f20",)))))</f>
        <v>3f16 + 2f20</v>
      </c>
      <c r="AB13" s="559">
        <f t="shared" si="3"/>
        <v>10.304423903774522</v>
      </c>
      <c r="AC13" s="561" t="str">
        <f t="shared" si="4"/>
        <v>2f16 + 2f20</v>
      </c>
      <c r="AD13" s="519"/>
      <c r="AF13" s="582">
        <v>0.81</v>
      </c>
      <c r="AG13" s="581">
        <v>391.3</v>
      </c>
      <c r="AH13" s="581">
        <v>14.17</v>
      </c>
      <c r="AI13" s="581">
        <v>3.5000000000000001E-3</v>
      </c>
      <c r="AJ13" s="581">
        <v>1.9599999999999999E-3</v>
      </c>
      <c r="AK13" s="550">
        <f t="shared" si="5"/>
        <v>1.1951219512195124</v>
      </c>
      <c r="AL13" s="550">
        <f t="shared" si="6"/>
        <v>2.1341463414634152</v>
      </c>
      <c r="AM13" s="550">
        <f t="shared" si="7"/>
        <v>0.17175553719876141</v>
      </c>
      <c r="AN13" s="551">
        <f t="shared" si="8"/>
        <v>5.5713043377558744</v>
      </c>
      <c r="AO13" s="604">
        <v>0.41599999999999998</v>
      </c>
      <c r="AP13" s="550">
        <f t="shared" si="9"/>
        <v>0.50363441539539178</v>
      </c>
      <c r="AQ13" s="550">
        <f t="shared" si="10"/>
        <v>303.46096540592174</v>
      </c>
      <c r="AR13" s="607">
        <f>-O13/AQ13</f>
        <v>0.89611788994425101</v>
      </c>
      <c r="AS13" s="550">
        <f t="shared" si="11"/>
        <v>0.83673469387755095</v>
      </c>
      <c r="AT13" s="550">
        <f t="shared" si="12"/>
        <v>2.1341463414634152</v>
      </c>
      <c r="AU13" s="550">
        <f t="shared" si="13"/>
        <v>0.14371381683977993</v>
      </c>
      <c r="AV13" s="551">
        <f t="shared" si="14"/>
        <v>5.3620195553194501</v>
      </c>
      <c r="AW13" s="604">
        <v>0.41599999999999998</v>
      </c>
      <c r="AX13" s="550">
        <f t="shared" si="15"/>
        <v>0.45359360447376446</v>
      </c>
      <c r="AY13" s="551">
        <f t="shared" si="16"/>
        <v>253.25836643814307</v>
      </c>
      <c r="AZ13" s="608">
        <f>P13/AY13</f>
        <v>0.86396829876671577</v>
      </c>
      <c r="BB13" s="549">
        <v>4.45</v>
      </c>
      <c r="BC13" s="551">
        <f>BC12</f>
        <v>23.693999999999996</v>
      </c>
      <c r="BD13" s="549"/>
      <c r="BE13" s="551"/>
      <c r="BF13" s="336"/>
      <c r="BG13" s="334"/>
      <c r="BI13" s="559"/>
      <c r="BJ13" s="551"/>
      <c r="BK13" s="551"/>
      <c r="BM13" t="str">
        <f t="shared" si="17"/>
        <v>VERIFICA</v>
      </c>
    </row>
    <row r="14" spans="1:65" x14ac:dyDescent="0.25">
      <c r="B14" s="205">
        <v>5</v>
      </c>
      <c r="C14" s="546">
        <f>ARMATURA!F98</f>
        <v>-48.953000000000003</v>
      </c>
      <c r="D14" s="547">
        <f>ARMATURA!G98</f>
        <v>-31.582999999999998</v>
      </c>
      <c r="E14" s="547">
        <f>ARMATURA!H98</f>
        <v>235.114</v>
      </c>
      <c r="F14" s="547">
        <f>ARMATURA!I98</f>
        <v>12.101000000000001</v>
      </c>
      <c r="G14" s="547">
        <f>ARMATURA!J98</f>
        <v>8.3339999999999996</v>
      </c>
      <c r="H14" s="547">
        <f>ARMATURA!K98</f>
        <v>13.409000000000001</v>
      </c>
      <c r="I14" s="547">
        <f>ARMATURA!L98</f>
        <v>243.44800000000001</v>
      </c>
      <c r="J14" s="547">
        <f>ARMATURA!M98</f>
        <v>25.51</v>
      </c>
      <c r="K14" s="547">
        <f>ARMATURA!N98</f>
        <v>251.101</v>
      </c>
      <c r="L14" s="547">
        <f>ARMATURA!O98</f>
        <v>98.54440000000001</v>
      </c>
      <c r="M14" s="547">
        <f>ARMATURA!P98</f>
        <v>219.518</v>
      </c>
      <c r="N14" s="547">
        <f>ARMATURA!Q98</f>
        <v>-282.68399999999997</v>
      </c>
      <c r="O14" s="546">
        <f>ARMATURA!T98</f>
        <v>197.15891999999999</v>
      </c>
      <c r="P14" s="547">
        <f>ARMATURA!U98</f>
        <v>-219.78091999999998</v>
      </c>
      <c r="Q14" s="552">
        <f>ARMATURA!V98</f>
        <v>70</v>
      </c>
      <c r="R14" s="552">
        <v>4</v>
      </c>
      <c r="S14" s="552">
        <v>30</v>
      </c>
      <c r="T14" s="547">
        <f>ARMATURA!W98</f>
        <v>9.4557001998862447</v>
      </c>
      <c r="U14" s="548">
        <f>ARMATURA!X98</f>
        <v>8.4824271335899244</v>
      </c>
      <c r="V14" s="552">
        <f t="shared" si="0"/>
        <v>336.7260171609679</v>
      </c>
      <c r="W14" s="548">
        <f t="shared" si="1"/>
        <v>446.90674053554937</v>
      </c>
      <c r="X14" s="556" t="str">
        <f t="shared" si="2"/>
        <v>VERIFICA</v>
      </c>
      <c r="Z14" s="546">
        <v>12.31504320207199</v>
      </c>
      <c r="AA14" s="560" t="str">
        <f>IF(Z14=((1*0.25*PI()*(1.6)^2)+(2*0.25*PI()*(2)^2)),"1f16+2f20",IF(Z14=((2*0.25*PI()*(1.6)^2)+(2*0.25*PI()*(2)^2)),"2f16 + 2f20",IF(Z14=((3*0.25*PI()*(1.6)^2)+(2*0.25*PI()*(2)^2)),"3f16 + 2f20",IF(Z14=((3*0.25*PI()*(1.6)^2)+(3*0.25*PI()*(2)^2)),"3f16 + 3f20",IF(Z14=((3*0.25*PI()*(1.6)^2)+(4*0.25*PI()*(2)^2)),"3f16 + 4f20",)))))</f>
        <v>3f16 + 2f20</v>
      </c>
      <c r="AB14" s="558">
        <f t="shared" si="3"/>
        <v>10.304423903774522</v>
      </c>
      <c r="AC14" s="560" t="str">
        <f t="shared" si="4"/>
        <v>2f16 + 2f20</v>
      </c>
      <c r="AD14" s="519"/>
      <c r="AF14" s="598">
        <v>0.81</v>
      </c>
      <c r="AG14" s="586">
        <v>391.3</v>
      </c>
      <c r="AH14" s="586">
        <v>14.17</v>
      </c>
      <c r="AI14" s="586">
        <v>3.5000000000000001E-3</v>
      </c>
      <c r="AJ14" s="586">
        <v>1.9599999999999999E-3</v>
      </c>
      <c r="AK14" s="547">
        <f t="shared" si="5"/>
        <v>1.1951219512195124</v>
      </c>
      <c r="AL14" s="547">
        <f t="shared" si="6"/>
        <v>2.1341463414634152</v>
      </c>
      <c r="AM14" s="547">
        <f t="shared" si="7"/>
        <v>0.17175553719876141</v>
      </c>
      <c r="AN14" s="548">
        <f t="shared" si="8"/>
        <v>5.5713043377558744</v>
      </c>
      <c r="AO14" s="602">
        <v>0.41599999999999998</v>
      </c>
      <c r="AP14" s="547">
        <f t="shared" si="9"/>
        <v>0.50363441539539178</v>
      </c>
      <c r="AQ14" s="547">
        <f t="shared" si="10"/>
        <v>303.46096540592174</v>
      </c>
      <c r="AR14" s="607">
        <f>-P14/AQ14</f>
        <v>0.72424774535997427</v>
      </c>
      <c r="AS14" s="547">
        <f t="shared" si="11"/>
        <v>0.83673469387755095</v>
      </c>
      <c r="AT14" s="547">
        <f t="shared" si="12"/>
        <v>2.1341463414634152</v>
      </c>
      <c r="AU14" s="547">
        <f t="shared" si="13"/>
        <v>0.14371381683977993</v>
      </c>
      <c r="AV14" s="548">
        <f t="shared" si="14"/>
        <v>5.3620195553194501</v>
      </c>
      <c r="AW14" s="602">
        <v>0.41599999999999998</v>
      </c>
      <c r="AX14" s="547">
        <f t="shared" si="15"/>
        <v>0.45359360447376446</v>
      </c>
      <c r="AY14" s="548">
        <f t="shared" si="16"/>
        <v>253.25836643814307</v>
      </c>
      <c r="AZ14" s="608">
        <f>O14/AY14</f>
        <v>0.77848926680238595</v>
      </c>
      <c r="BB14" s="546">
        <v>3.95</v>
      </c>
      <c r="BC14" s="548">
        <f>'TRAVI_I-II-III_IMPALCATO'!S58</f>
        <v>23.693999999999996</v>
      </c>
      <c r="BD14" s="546">
        <f>((BC14*BB14)/2)+((AQ14+AY15)/BB14)</f>
        <v>175.39056874005581</v>
      </c>
      <c r="BE14" s="548">
        <f>((BC14*BB14)/2)+((AQ15+AY14)/BB14)</f>
        <v>162.68105001403589</v>
      </c>
      <c r="BF14" s="333">
        <f>MAXA(BD14:BE14)</f>
        <v>175.39056874005581</v>
      </c>
      <c r="BG14" s="334"/>
      <c r="BI14" s="558">
        <v>2</v>
      </c>
      <c r="BJ14" s="548">
        <f>(BF14/(0.9*((Q14-R14)*10^(-2))*AG14*BI14))*10</f>
        <v>3.7729404260695327</v>
      </c>
      <c r="BK14" s="548" t="str">
        <f>IF(('TRAVE 101'!BF14&lt;ARMATURA!$AF$6),"8F12.8",IF(AND(BF14&gt;ARMATURA!$AF$6,BF14&lt;ARMATURA!$AE$6),"8F10"))</f>
        <v>8F12.8</v>
      </c>
      <c r="BM14" t="str">
        <f t="shared" si="17"/>
        <v>VERIFICA</v>
      </c>
    </row>
    <row r="15" spans="1:65" ht="15.75" thickBot="1" x14ac:dyDescent="0.3">
      <c r="B15" s="337">
        <v>6</v>
      </c>
      <c r="C15" s="549">
        <f>ARMATURA!F99</f>
        <v>-26.396000000000001</v>
      </c>
      <c r="D15" s="550">
        <f>ARMATURA!G99</f>
        <v>-18.861000000000001</v>
      </c>
      <c r="E15" s="550">
        <f>ARMATURA!H99</f>
        <v>-159.001</v>
      </c>
      <c r="F15" s="550">
        <f>ARMATURA!I99</f>
        <v>-8.266</v>
      </c>
      <c r="G15" s="550">
        <f>ARMATURA!J99</f>
        <v>-5.665</v>
      </c>
      <c r="H15" s="550">
        <f>ARMATURA!K99</f>
        <v>-9.1159999999999997</v>
      </c>
      <c r="I15" s="550">
        <f>ARMATURA!L99</f>
        <v>-164.666</v>
      </c>
      <c r="J15" s="550">
        <f>ARMATURA!M99</f>
        <v>-17.381999999999998</v>
      </c>
      <c r="K15" s="550">
        <f>ARMATURA!N99</f>
        <v>-169.88059999999999</v>
      </c>
      <c r="L15" s="550">
        <f>ARMATURA!O99</f>
        <v>-66.781800000000004</v>
      </c>
      <c r="M15" s="550">
        <f>ARMATURA!P99</f>
        <v>-188.74159999999998</v>
      </c>
      <c r="N15" s="550">
        <f>ARMATURA!Q99</f>
        <v>151.0196</v>
      </c>
      <c r="O15" s="549">
        <f>ARMATURA!T99</f>
        <v>-166.11924499999998</v>
      </c>
      <c r="P15" s="550">
        <f>ARMATURA!U99</f>
        <v>141.668645</v>
      </c>
      <c r="Q15" s="553">
        <f>ARMATURA!V99</f>
        <v>70</v>
      </c>
      <c r="R15" s="553">
        <v>4</v>
      </c>
      <c r="S15" s="553">
        <v>30</v>
      </c>
      <c r="T15" s="550">
        <f>ARMATURA!W99</f>
        <v>7.1469979202537335</v>
      </c>
      <c r="U15" s="551">
        <f>ARMATURA!X99</f>
        <v>6.0950524497036129</v>
      </c>
      <c r="V15" s="553">
        <f t="shared" si="0"/>
        <v>336.7260171609679</v>
      </c>
      <c r="W15" s="551">
        <f t="shared" si="1"/>
        <v>446.90674053554937</v>
      </c>
      <c r="X15" s="551" t="str">
        <f t="shared" si="2"/>
        <v>VERIFICA</v>
      </c>
      <c r="Z15" s="549">
        <f>(IF(T15&lt;((1*0.25*PI()*(1.6)^2)+(2*0.25*PI()*(2)^2)),(1*0.25*PI()*(1.6)^2)+(2*0.25*PI()*(2)^2),IF(AND(T15&gt;(4*0.25*PI()*(1.6)^2),T15&lt;((2*0.25*PI()*(1.6)^2)+(2*0.25*PI()*(2)^2))),((2*0.25*PI()*(1.6)^2)+(2*0.25*PI()*(2)^2)),IF(AND(T15&gt;((2*0.25*PI()*(1.6)^2)+(2*0.25*PI()*(2)^2)),T15&lt;((3*0.25*PI()*(1.6)^2)+(2*0.25*PI()*(2)^2))),((3*0.25*PI()*(1.6)^2)+(2*0.25*PI()*(2)^2)),IF(AND(T15&gt;((3*0.25*PI()*(1.6)^2)+(2*0.25*PI()*(2)^2)),T15&lt;((3*0.25*PI()*(1.6)^2)+(3*0.25*PI()*(2)^2))),((3*0.25*PI()*(1.6)^2)+(3*0.25*PI()*(2)^2)),IF(AND(T15&gt;((3*0.25*PI()*(1.6)^2)+(3*0.25*PI()*(2)^2)),T15&lt;((3*0.25*PI()*(1.6)^2)+(4*0.25*PI()*(2)^2))),((3*0.25*PI()*(1.6)^2)+(4*0.25*PI()*(2)^2))))))))</f>
        <v>8.2938046054770531</v>
      </c>
      <c r="AA15" s="561" t="str">
        <f>IF(Z15=((1*0.25*PI()*(1.6)^2)+(2*0.25*PI()*(2)^2)),"1f16+2f20",IF(Z15=((2*0.25*PI()*(1.6)^2)+(2*0.25*PI()*(2)^2)),"2f16 + 2f20",IF(Z15=((3*0.25*PI()*(1.6)^2)+(2*0.25*PI()*(2)^2)),"3f16 + 2f20",IF(Z15=((3*0.25*PI()*(1.6)^2)+(3*0.25*PI()*(2)^2)),"3f16 + 3f20",IF(Z15=((3*0.25*PI()*(1.6)^2)+(4*0.25*PI()*(2)^2)),"3f16 + 4f20",)))))</f>
        <v>1f16+2f20</v>
      </c>
      <c r="AB15" s="559">
        <f t="shared" si="3"/>
        <v>8.2938046054770531</v>
      </c>
      <c r="AC15" s="561" t="str">
        <f t="shared" si="4"/>
        <v>1f16+2f20</v>
      </c>
      <c r="AD15" s="519"/>
      <c r="AF15" s="582">
        <v>0.81</v>
      </c>
      <c r="AG15" s="581">
        <v>391.3</v>
      </c>
      <c r="AH15" s="581">
        <v>14.17</v>
      </c>
      <c r="AI15" s="581">
        <v>3.5000000000000001E-3</v>
      </c>
      <c r="AJ15" s="581">
        <v>1.9599999999999999E-3</v>
      </c>
      <c r="AK15" s="550">
        <f t="shared" si="5"/>
        <v>1</v>
      </c>
      <c r="AL15" s="550">
        <f t="shared" si="6"/>
        <v>1.7857142857142858</v>
      </c>
      <c r="AM15" s="550">
        <f t="shared" si="7"/>
        <v>0.11567209648079849</v>
      </c>
      <c r="AN15" s="551">
        <f>(AM15/(2*AF15))*((1-AL15)+SQRT((1-AL15)^2+(4*AF15/AM15)*AL15*(R15/(Q15-R15))))*(Q15-R15)</f>
        <v>5.2990799104773485</v>
      </c>
      <c r="AO15" s="604">
        <v>0.41599999999999998</v>
      </c>
      <c r="AP15" s="550">
        <f t="shared" si="9"/>
        <v>0.43777138552622186</v>
      </c>
      <c r="AQ15" s="550">
        <f t="shared" si="10"/>
        <v>204.48896361729874</v>
      </c>
      <c r="AR15" s="607">
        <f>-O15/AQ15</f>
        <v>0.81236288776392007</v>
      </c>
      <c r="AS15" s="550">
        <f t="shared" si="11"/>
        <v>1</v>
      </c>
      <c r="AT15" s="550">
        <f t="shared" si="12"/>
        <v>1.7857142857142858</v>
      </c>
      <c r="AU15" s="550">
        <f t="shared" si="13"/>
        <v>0.11567209648079849</v>
      </c>
      <c r="AV15" s="551">
        <f t="shared" si="14"/>
        <v>5.2990799104773485</v>
      </c>
      <c r="AW15" s="604">
        <v>0.41599999999999998</v>
      </c>
      <c r="AX15" s="550">
        <f t="shared" si="15"/>
        <v>0.43777138552622186</v>
      </c>
      <c r="AY15" s="551">
        <f t="shared" si="16"/>
        <v>204.48896361729874</v>
      </c>
      <c r="AZ15" s="608">
        <f>P15/AY15</f>
        <v>0.69279359870556623</v>
      </c>
      <c r="BB15" s="549">
        <v>3.95</v>
      </c>
      <c r="BC15" s="551">
        <f>BC14</f>
        <v>23.693999999999996</v>
      </c>
      <c r="BD15" s="549"/>
      <c r="BE15" s="551"/>
      <c r="BF15" s="336"/>
      <c r="BG15" s="336"/>
      <c r="BI15" s="549"/>
      <c r="BJ15" s="551"/>
      <c r="BK15" s="551"/>
      <c r="BM15" t="str">
        <f t="shared" si="17"/>
        <v>VERIFICA</v>
      </c>
    </row>
    <row r="17" spans="1:65" ht="15.75" thickBot="1" x14ac:dyDescent="0.3">
      <c r="W17" s="317"/>
    </row>
    <row r="18" spans="1:65" ht="15.75" thickBot="1" x14ac:dyDescent="0.3">
      <c r="A18" s="1104" t="s">
        <v>474</v>
      </c>
      <c r="B18" s="1109"/>
      <c r="C18" s="1105"/>
      <c r="D18" s="295"/>
      <c r="E18" s="295"/>
    </row>
    <row r="19" spans="1:65" ht="15.75" thickBot="1" x14ac:dyDescent="0.3"/>
    <row r="20" spans="1:65" ht="19.5" thickBot="1" x14ac:dyDescent="0.35">
      <c r="C20" s="205" t="s">
        <v>454</v>
      </c>
      <c r="D20" s="205" t="s">
        <v>455</v>
      </c>
      <c r="E20" s="205" t="s">
        <v>448</v>
      </c>
      <c r="F20" s="205" t="s">
        <v>449</v>
      </c>
      <c r="G20" s="205" t="s">
        <v>452</v>
      </c>
      <c r="H20" s="205" t="s">
        <v>453</v>
      </c>
      <c r="I20" s="205" t="s">
        <v>460</v>
      </c>
      <c r="J20" s="205" t="s">
        <v>461</v>
      </c>
      <c r="K20" s="205" t="s">
        <v>462</v>
      </c>
      <c r="L20" s="205" t="s">
        <v>463</v>
      </c>
      <c r="M20" s="205" t="s">
        <v>464</v>
      </c>
      <c r="N20" s="205" t="s">
        <v>465</v>
      </c>
      <c r="O20" s="205" t="s">
        <v>466</v>
      </c>
      <c r="P20" s="205" t="s">
        <v>467</v>
      </c>
      <c r="Q20" s="205" t="s">
        <v>468</v>
      </c>
      <c r="R20" s="205" t="s">
        <v>50</v>
      </c>
      <c r="S20" s="205" t="s">
        <v>477</v>
      </c>
      <c r="T20" s="205" t="s">
        <v>469</v>
      </c>
      <c r="U20" s="205" t="s">
        <v>470</v>
      </c>
      <c r="V20" s="205" t="s">
        <v>478</v>
      </c>
      <c r="W20" s="205" t="s">
        <v>479</v>
      </c>
      <c r="X20" s="205" t="s">
        <v>482</v>
      </c>
      <c r="Z20" s="557" t="s">
        <v>483</v>
      </c>
      <c r="AA20" s="252"/>
      <c r="AB20" s="557" t="s">
        <v>484</v>
      </c>
      <c r="AC20" s="252"/>
      <c r="AD20" s="14"/>
      <c r="AF20" s="201" t="s">
        <v>508</v>
      </c>
      <c r="AG20" s="201" t="s">
        <v>513</v>
      </c>
      <c r="AH20" s="201" t="s">
        <v>514</v>
      </c>
      <c r="AI20" s="596" t="s">
        <v>510</v>
      </c>
      <c r="AJ20" s="597" t="s">
        <v>511</v>
      </c>
      <c r="AK20" s="596" t="s">
        <v>512</v>
      </c>
      <c r="AL20" s="596" t="s">
        <v>515</v>
      </c>
      <c r="AM20" s="201" t="s">
        <v>509</v>
      </c>
      <c r="AN20" s="201" t="s">
        <v>149</v>
      </c>
      <c r="AO20" s="596" t="s">
        <v>91</v>
      </c>
      <c r="AP20" s="201" t="s">
        <v>519</v>
      </c>
      <c r="AQ20" s="201" t="s">
        <v>520</v>
      </c>
      <c r="AR20" s="600"/>
      <c r="AS20" s="596" t="s">
        <v>512</v>
      </c>
      <c r="AT20" s="596" t="s">
        <v>515</v>
      </c>
      <c r="AU20" s="201" t="s">
        <v>509</v>
      </c>
      <c r="AV20" s="201" t="s">
        <v>149</v>
      </c>
      <c r="AW20" s="596" t="s">
        <v>91</v>
      </c>
      <c r="AX20" s="201" t="s">
        <v>519</v>
      </c>
      <c r="AY20" s="201" t="s">
        <v>521</v>
      </c>
      <c r="BB20" s="201" t="s">
        <v>525</v>
      </c>
      <c r="BC20" s="201" t="s">
        <v>528</v>
      </c>
      <c r="BD20" s="611" t="s">
        <v>524</v>
      </c>
      <c r="BE20" s="201" t="s">
        <v>524</v>
      </c>
      <c r="BF20" s="201" t="s">
        <v>529</v>
      </c>
      <c r="BG20" s="201" t="s">
        <v>524</v>
      </c>
      <c r="BI20" s="611" t="s">
        <v>530</v>
      </c>
      <c r="BJ20" s="201" t="s">
        <v>532</v>
      </c>
      <c r="BK20" s="201" t="s">
        <v>649</v>
      </c>
    </row>
    <row r="21" spans="1:65" x14ac:dyDescent="0.25">
      <c r="B21" s="205">
        <v>1</v>
      </c>
      <c r="C21" s="546">
        <f>ARMATURA!F14</f>
        <v>-29.344999999999999</v>
      </c>
      <c r="D21" s="547">
        <f>ARMATURA!G14</f>
        <v>-20.308</v>
      </c>
      <c r="E21" s="547">
        <f>ARMATURA!H14</f>
        <v>144.62899999999999</v>
      </c>
      <c r="F21" s="547">
        <f>ARMATURA!I14</f>
        <v>8.7889999999999997</v>
      </c>
      <c r="G21" s="547">
        <f>ARMATURA!J14</f>
        <v>5.5670000000000002</v>
      </c>
      <c r="H21" s="547">
        <f>ARMATURA!K14</f>
        <v>8.9629999999999992</v>
      </c>
      <c r="I21" s="547">
        <f>ARMATURA!L14</f>
        <v>150.196</v>
      </c>
      <c r="J21" s="547">
        <f>ARMATURA!M14</f>
        <v>17.751999999999999</v>
      </c>
      <c r="K21" s="548">
        <f>ARMATURA!N14</f>
        <v>155.52160000000001</v>
      </c>
      <c r="L21" s="546">
        <f>ARMATURA!O14</f>
        <v>62.8108</v>
      </c>
      <c r="M21" s="547">
        <f>ARMATURA!P14</f>
        <v>135.21360000000001</v>
      </c>
      <c r="N21" s="548">
        <f>ARMATURA!Q14</f>
        <v>-175.8296</v>
      </c>
      <c r="O21" s="546">
        <f>ARMATURA!T14</f>
        <v>129.95845500000001</v>
      </c>
      <c r="P21" s="547">
        <f>ARMATURA!U14</f>
        <v>-160.86795499999999</v>
      </c>
      <c r="Q21" s="552">
        <f>ARMATURA!V14</f>
        <v>70</v>
      </c>
      <c r="R21" s="552">
        <v>4</v>
      </c>
      <c r="S21" s="552">
        <v>30</v>
      </c>
      <c r="T21" s="547">
        <f>ARMATURA!W14</f>
        <v>6.9210701013026599</v>
      </c>
      <c r="U21" s="548">
        <f>ARMATURA!X14</f>
        <v>5.5912414458926101</v>
      </c>
      <c r="V21" s="552">
        <f>S21*(Q21-4)^2/$F$1^2*10^(-6)</f>
        <v>336.7260171609679</v>
      </c>
      <c r="W21" s="548">
        <f>S21*(Q21-4)^2/$F$2^2*10^(-6)</f>
        <v>446.90674053554937</v>
      </c>
      <c r="X21" s="556" t="str">
        <f>IF(AND(ABS(M21)&lt;W21,ABS(N21)&lt;W21,ABS(O21)&lt;W21,ABS(P21)&lt;W21),"VERIFICA","NON VERIFICA")</f>
        <v>VERIFICA</v>
      </c>
      <c r="Z21" s="558">
        <f>(IF(T21&lt;((1*0.25*PI()*(1.6)^2)+(2*0.25*PI()*(2)^2)),(1*0.25*PI()*(1.6)^2)+(2*0.25*PI()*(2)^2),IF(AND(T21&gt;(4*0.25*PI()*(1.6)^2),T21&lt;((2*0.25*PI()*(1.6)^2)+(2*0.25*PI()*(2)^2))),((2*0.25*PI()*(1.6)^2)+(2*0.25*PI()*(2)^2)),IF(AND(T21&gt;((2*0.25*PI()*(1.6)^2)+(2*0.25*PI()*(2)^2)),T21&lt;((3*0.25*PI()*(1.6)^2)+(2*0.25*PI()*(2)^2))),((3*0.25*PI()*(1.6)^2)+(2*0.25*PI()*(2)^2)),IF(AND(T21&gt;((3*0.25*PI()*(1.6)^2)+(2*0.25*PI()*(2)^2)),T21&lt;((3*0.25*PI()*(1.6)^2)+(3*0.25*PI()*(2)^2))),((3*0.25*PI()*(1.6)^2)+(3*0.25*PI()*(2)^2)),IF(AND(T21&gt;((3*0.25*PI()*(1.6)^2)+(3*0.25*PI()*(2)^2)),T21&lt;((3*0.25*PI()*(1.6)^2)+(4*0.25*PI()*(2)^2))),((3*0.25*PI()*(1.6)^2)+(4*0.25*PI()*(2)^2))))))))</f>
        <v>8.2938046054770531</v>
      </c>
      <c r="AA21" s="560" t="str">
        <f t="shared" ref="AA21:AA30" si="18">IF(Z21=((1*0.25*PI()*(1.6)^2)+(2*0.25*PI()*(2)^2)),"1f16+2f20",IF(Z21=((2*0.25*PI()*(1.6)^2)+(2*0.25*PI()*(2)^2)),"2f16 + 2f20",IF(Z21=((3*0.25*PI()*(1.6)^2)+(2*0.25*PI()*(2)^2)),"3f16 + 2f20",IF(Z21=((3*0.25*PI()*(1.6)^2)+(3*0.25*PI()*(2)^2)),"3f16 + 3f20",IF(Z21=((3*0.25*PI()*(1.6)^2)+(4*0.25*PI()*(2)^2)),"3f16 + 4f20",)))))</f>
        <v>1f16+2f20</v>
      </c>
      <c r="AB21" s="558">
        <f>(IF(U21&lt;((1*0.25*PI()*(1.6)^2)+(2*0.25*PI()*(2)^2)),(1*0.25*PI()*(1.6)^2)+(2*0.25*PI()*(2)^2),IF(AND(U21&gt;(4*0.25*PI()*(1.6)^2),U21&lt;((2*0.25*PI()*(1.6)^2)+(2*0.25*PI()*(2)^2))),((2*0.25*PI()*(1.6)^2)+(2*0.25*PI()*(2)^2)),IF(AND(U21&gt;((2*0.25*PI()*(1.6)^2)+(2*0.25*PI()*(2)^2)),U21&lt;((3*0.25*PI()*(1.6)^2)+(2*0.25*PI()*(2)^2))),((3*0.25*PI()*(1.6)^2)+(2*0.25*PI()*(2)^2)),IF(AND(U21&gt;((3*0.25*PI()*(1.6)^2)+(2*0.25*PI()*(2)^2)),U21&lt;((3*0.25*PI()*(1.6)^2)+(3*0.25*PI()*(2)^2))),((3*0.25*PI()*(1.6)^2)+(3*0.25*PI()*(2)^2)),IF(AND(U21&gt;((3*0.25*PI()*(1.6)^2)+(3*0.25*PI()*(2)^2)),U21&lt;((3*0.25*PI()*(1.6)^2)+(4*0.25*PI()*(2)^2))),((3*0.25*PI()*(1.6)^2)+(4*0.25*PI()*(2)^2))))))))</f>
        <v>8.2938046054770531</v>
      </c>
      <c r="AC21" s="560" t="str">
        <f>IF(AB21=((1*0.25*PI()*(1.6)^2)+(2*0.25*PI()*(2)^2)),"1f16+2f20",IF(AB21=((2*0.25*PI()*(1.6)^2)+(2*0.25*PI()*(2)^2)),"2f16 + 2f20",IF(AB21=((3*0.25*PI()*(1.6)^2)+(2*0.25*PI()*(2)^2)),"3f16 + 2f20",IF(AB21=((3*0.25*PI()*(1.6)^2)+(3*0.25*PI()*(2)^2)),"3f16 + 3f20",IF(AB21=((3*0.25*PI()*(1.6)^2)+(4*0.25*PI()*(2)^2)),"3f16 + 4f20",)))))</f>
        <v>1f16+2f20</v>
      </c>
      <c r="AD21" s="519"/>
      <c r="AF21" s="598">
        <v>0.81</v>
      </c>
      <c r="AG21" s="586">
        <v>391.3</v>
      </c>
      <c r="AH21" s="586">
        <v>14.17</v>
      </c>
      <c r="AI21" s="586">
        <v>3.5000000000000001E-3</v>
      </c>
      <c r="AJ21" s="586">
        <v>1.9599999999999999E-3</v>
      </c>
      <c r="AK21" s="547">
        <f>Z21/AB21</f>
        <v>1</v>
      </c>
      <c r="AL21" s="547">
        <f>AI21/AJ21*AK21</f>
        <v>1.7857142857142858</v>
      </c>
      <c r="AM21" s="547">
        <f>(Z21*AG21)/(AH21*S21*(Q21-R21))</f>
        <v>0.11567209648079849</v>
      </c>
      <c r="AN21" s="548">
        <f>(AM21/(2*AF21))*((1-AL21)+SQRT((1-AL21)^2+(4*AF21/AM21)*AL21*(R21/(Q21-R21))))*(Q21-R21)</f>
        <v>5.2990799104773485</v>
      </c>
      <c r="AO21" s="602">
        <v>0.41599999999999998</v>
      </c>
      <c r="AP21" s="547">
        <f>((AN21-R21)/AN21)*(AI21/AJ21)</f>
        <v>0.43777138552622186</v>
      </c>
      <c r="AQ21" s="547">
        <f>(Z21*((Q21-R21)-AO21*AN21)+AP21*AB21*(AO21*AN21-R21))*AG21*10^(-3)</f>
        <v>204.48896361729874</v>
      </c>
      <c r="AR21" s="607">
        <f>-P21/AQ21</f>
        <v>0.78668282216474283</v>
      </c>
      <c r="AS21" s="547">
        <f>AB21/Z21</f>
        <v>1</v>
      </c>
      <c r="AT21" s="547">
        <f>AI21/AJ21*AK21</f>
        <v>1.7857142857142858</v>
      </c>
      <c r="AU21" s="547">
        <f>(AB21*AG21)/(AH21*S21*(Q21-R21))</f>
        <v>0.11567209648079849</v>
      </c>
      <c r="AV21" s="603">
        <f>(AU21/(2*AF21))*((1-AT21)+SQRT((1-AT21)^2+(4*AF21/AU21)*AT21*(R21/(Q21-R21))))*(Q21-R21)</f>
        <v>5.2990799104773485</v>
      </c>
      <c r="AW21" s="602">
        <v>0.41599999999999998</v>
      </c>
      <c r="AX21" s="547">
        <f>((AV21-R21)/AV21)*(AI21/AJ21)</f>
        <v>0.43777138552622186</v>
      </c>
      <c r="AY21" s="548">
        <f>(AB21*((Q21-R21)-AW21*AV21)+AX21*Z21*(AW21*AV21-R21))*AG21*10^(-3)</f>
        <v>204.48896361729874</v>
      </c>
      <c r="AZ21" s="608">
        <f>O21/AY21</f>
        <v>0.63552796542710921</v>
      </c>
      <c r="BB21" s="546">
        <v>5.45</v>
      </c>
      <c r="BC21" s="548">
        <f>BC6</f>
        <v>12.835599999999999</v>
      </c>
      <c r="BD21" s="546">
        <f>((BC21*BB21)/2)+((AQ21+AY22)/BB21)</f>
        <v>110.02355210540313</v>
      </c>
      <c r="BE21" s="548">
        <f>((BC21*BB21)/2)+((AQ22+AY21)/BB21)</f>
        <v>119.22408796245591</v>
      </c>
      <c r="BF21" s="333">
        <f>MAXA(BD21:BE21)</f>
        <v>119.22408796245591</v>
      </c>
      <c r="BG21" s="333"/>
      <c r="BI21" s="558">
        <v>2</v>
      </c>
      <c r="BJ21" s="548">
        <f>(BF21/(0.9*((Q21-R21)*10^(-2))*AG21*BI21))*10</f>
        <v>2.5647067825037988</v>
      </c>
      <c r="BK21" s="548" t="str">
        <f>IF(('TRAVE 101'!BF21&lt;ARMATURA!$AF$6),"8F12.8",IF(AND(BF21&gt;ARMATURA!$AF$6,BF21&lt;ARMATURA!$AE$6),"8F10"))</f>
        <v>8F12.8</v>
      </c>
      <c r="BM21" t="str">
        <f>IF(AND(Z21&gt;(1.4*S21*Q21/450),Z21&lt;AB21+(3.5*Q21*S21/450)),"VERIFICA","NON VERIFICA")</f>
        <v>VERIFICA</v>
      </c>
    </row>
    <row r="22" spans="1:65" ht="15.75" thickBot="1" x14ac:dyDescent="0.3">
      <c r="B22" s="337">
        <v>2</v>
      </c>
      <c r="C22" s="549">
        <f>ARMATURA!F15</f>
        <v>-47.664999999999999</v>
      </c>
      <c r="D22" s="550">
        <f>ARMATURA!G15</f>
        <v>-34.664000000000001</v>
      </c>
      <c r="E22" s="550">
        <f>ARMATURA!H15</f>
        <v>-196.83500000000001</v>
      </c>
      <c r="F22" s="550">
        <f>ARMATURA!I15</f>
        <v>-12.07</v>
      </c>
      <c r="G22" s="550">
        <f>ARMATURA!J15</f>
        <v>-7.6159999999999997</v>
      </c>
      <c r="H22" s="550">
        <f>ARMATURA!K15</f>
        <v>-12.26</v>
      </c>
      <c r="I22" s="550">
        <f>ARMATURA!L15</f>
        <v>-204.45100000000002</v>
      </c>
      <c r="J22" s="550">
        <f>ARMATURA!M15</f>
        <v>-24.33</v>
      </c>
      <c r="K22" s="551">
        <f>ARMATURA!N15</f>
        <v>-211.75000000000003</v>
      </c>
      <c r="L22" s="549">
        <f>ARMATURA!O15</f>
        <v>-85.665300000000002</v>
      </c>
      <c r="M22" s="550">
        <f>ARMATURA!P15</f>
        <v>-246.41400000000004</v>
      </c>
      <c r="N22" s="551">
        <f>ARMATURA!Q15</f>
        <v>177.08600000000001</v>
      </c>
      <c r="O22" s="549">
        <f>ARMATURA!T15</f>
        <v>-204.40908000000005</v>
      </c>
      <c r="P22" s="550">
        <f>ARMATURA!U15</f>
        <v>165.17948000000001</v>
      </c>
      <c r="Q22" s="553">
        <f>ARMATURA!V15</f>
        <v>70</v>
      </c>
      <c r="R22" s="553">
        <v>4</v>
      </c>
      <c r="S22" s="553">
        <v>30</v>
      </c>
      <c r="T22" s="550">
        <f>ARMATURA!W15</f>
        <v>8.7943529338878204</v>
      </c>
      <c r="U22" s="551">
        <f>ARMATURA!X15</f>
        <v>7.1065661298219442</v>
      </c>
      <c r="V22" s="553">
        <f t="shared" ref="V22:V30" si="19">S22*(Q22-4)^2/$F$1^2*10^(-6)</f>
        <v>336.7260171609679</v>
      </c>
      <c r="W22" s="551">
        <f t="shared" ref="W22:W30" si="20">S22*(Q22-4)^2/$F$2^2*10^(-6)</f>
        <v>446.90674053554937</v>
      </c>
      <c r="X22" s="556" t="str">
        <f t="shared" ref="X22:X30" si="21">IF(AND(ABS(M22)&lt;W22,ABS(N22)&lt;W22,ABS(O22)&lt;W22,ABS(P22)&lt;W22),"VERIFICA","NON VERIFICA")</f>
        <v>VERIFICA</v>
      </c>
      <c r="Z22" s="559">
        <f t="shared" ref="Z22:Z30" si="22">(IF(T22&lt;((1*0.25*PI()*(1.6)^2)+(2*0.25*PI()*(2)^2)),(1*0.25*PI()*(1.6)^2)+(2*0.25*PI()*(2)^2),IF(AND(T22&gt;(4*0.25*PI()*(1.6)^2),T22&lt;((2*0.25*PI()*(1.6)^2)+(2*0.25*PI()*(2)^2))),((2*0.25*PI()*(1.6)^2)+(2*0.25*PI()*(2)^2)),IF(AND(T22&gt;((2*0.25*PI()*(1.6)^2)+(2*0.25*PI()*(2)^2)),T22&lt;((3*0.25*PI()*(1.6)^2)+(2*0.25*PI()*(2)^2))),((3*0.25*PI()*(1.6)^2)+(2*0.25*PI()*(2)^2)),IF(AND(T22&gt;((3*0.25*PI()*(1.6)^2)+(2*0.25*PI()*(2)^2)),T22&lt;((3*0.25*PI()*(1.6)^2)+(3*0.25*PI()*(2)^2))),((3*0.25*PI()*(1.6)^2)+(3*0.25*PI()*(2)^2)),IF(AND(T22&gt;((3*0.25*PI()*(1.6)^2)+(3*0.25*PI()*(2)^2)),T22&lt;((3*0.25*PI()*(1.6)^2)+(4*0.25*PI()*(2)^2))),((3*0.25*PI()*(1.6)^2)+(4*0.25*PI()*(2)^2))))))))</f>
        <v>10.304423903774522</v>
      </c>
      <c r="AA22" s="561" t="str">
        <f t="shared" si="18"/>
        <v>2f16 + 2f20</v>
      </c>
      <c r="AB22" s="559">
        <f t="shared" ref="AB22:AB30" si="23">(IF(U22&lt;((1*0.25*PI()*(1.6)^2)+(2*0.25*PI()*(2)^2)),(1*0.25*PI()*(1.6)^2)+(2*0.25*PI()*(2)^2),IF(AND(U22&gt;(4*0.25*PI()*(1.6)^2),U22&lt;((2*0.25*PI()*(1.6)^2)+(2*0.25*PI()*(2)^2))),((2*0.25*PI()*(1.6)^2)+(2*0.25*PI()*(2)^2)),IF(AND(U22&gt;((2*0.25*PI()*(1.6)^2)+(2*0.25*PI()*(2)^2)),U22&lt;((3*0.25*PI()*(1.6)^2)+(2*0.25*PI()*(2)^2))),((3*0.25*PI()*(1.6)^2)+(2*0.25*PI()*(2)^2)),IF(AND(U22&gt;((3*0.25*PI()*(1.6)^2)+(2*0.25*PI()*(2)^2)),U22&lt;((3*0.25*PI()*(1.6)^2)+(3*0.25*PI()*(2)^2))),((3*0.25*PI()*(1.6)^2)+(3*0.25*PI()*(2)^2)),IF(AND(U22&gt;((3*0.25*PI()*(1.6)^2)+(3*0.25*PI()*(2)^2)),U22&lt;((3*0.25*PI()*(1.6)^2)+(4*0.25*PI()*(2)^2))),((3*0.25*PI()*(1.6)^2)+(4*0.25*PI()*(2)^2))))))))</f>
        <v>8.2938046054770531</v>
      </c>
      <c r="AC22" s="561" t="str">
        <f t="shared" ref="AC22:AC30" si="24">IF(AB22=((1*0.25*PI()*(1.6)^2)+(2*0.25*PI()*(2)^2)),"1f16+2f20",IF(AB22=((2*0.25*PI()*(1.6)^2)+(2*0.25*PI()*(2)^2)),"2f16 + 2f20",IF(AB22=((3*0.25*PI()*(1.6)^2)+(2*0.25*PI()*(2)^2)),"3f16 + 2f20",IF(AB22=((3*0.25*PI()*(1.6)^2)+(3*0.25*PI()*(2)^2)),"3f16 + 3f20",IF(AB22=((3*0.25*PI()*(1.6)^2)+(4*0.25*PI()*(2)^2)),"3f16 + 4f20",)))))</f>
        <v>1f16+2f20</v>
      </c>
      <c r="AD22" s="519"/>
      <c r="AF22" s="582">
        <v>0.81</v>
      </c>
      <c r="AG22" s="581">
        <v>391.3</v>
      </c>
      <c r="AH22" s="581">
        <v>14.17</v>
      </c>
      <c r="AI22" s="581">
        <v>3.5000000000000001E-3</v>
      </c>
      <c r="AJ22" s="581">
        <v>1.9599999999999999E-3</v>
      </c>
      <c r="AK22" s="550">
        <f>Z22/AB22</f>
        <v>1.2424242424242427</v>
      </c>
      <c r="AL22" s="550">
        <f>AI22/AJ22*AK22</f>
        <v>2.2186147186147189</v>
      </c>
      <c r="AM22" s="550">
        <f>(Z22*AG22)/(AH22*S22*(Q22-R22))</f>
        <v>0.14371381683977993</v>
      </c>
      <c r="AN22" s="551">
        <f>(AM22/(2*AF22))*((1-AL22)+SQRT((1-AL22)^2+(4*AF22/AM22)*AL22*(R22/(Q22-R22))))*(Q22-R22)</f>
        <v>5.3080015950253534</v>
      </c>
      <c r="AO22" s="604">
        <v>0.41599999999999998</v>
      </c>
      <c r="AP22" s="550">
        <f t="shared" ref="AP22:AP30" si="25">((AN22-R22)/AN22)*(AI22/AJ22)</f>
        <v>0.44003700680174512</v>
      </c>
      <c r="AQ22" s="550">
        <f t="shared" ref="AQ22:AQ30" si="26">(Z22*((Q22-R22)-AO22*AN22)+AP22*AB22*(AO22*AN22-R22))*AG22*10^(-3)</f>
        <v>254.65761127808599</v>
      </c>
      <c r="AR22" s="607">
        <f>-O22/AQ22</f>
        <v>0.80268199711017252</v>
      </c>
      <c r="AS22" s="550">
        <f t="shared" ref="AS22:AS30" si="27">AB22/Z22</f>
        <v>0.80487804878048774</v>
      </c>
      <c r="AT22" s="550">
        <f t="shared" ref="AT22:AT30" si="28">AI22/AJ22*AK22</f>
        <v>2.2186147186147189</v>
      </c>
      <c r="AU22" s="550">
        <f t="shared" ref="AU22:AU30" si="29">(AB22*AG22)/(AH22*S22*(Q22-R22))</f>
        <v>0.11567209648079849</v>
      </c>
      <c r="AV22" s="551">
        <f t="shared" ref="AV22:AV30" si="30">(AU22/(2*AF22))*((1-AT22)+SQRT((1-AT22)^2+(4*AF22/AU22)*AT22*(R22/(Q22-R22))))*(Q22-R22)</f>
        <v>5.0563981114342145</v>
      </c>
      <c r="AW22" s="604">
        <v>0.41599999999999998</v>
      </c>
      <c r="AX22" s="550">
        <f t="shared" ref="AX22:AX30" si="31">((AV22-R22)/AV22)*(AI22/AJ22)</f>
        <v>0.37307687357999519</v>
      </c>
      <c r="AY22" s="551">
        <f t="shared" ref="AY22:AY30" si="32">(AB22*((Q22-R22)-AW22*AV22)+AX22*Z22*(AW22*AV22-R22))*AG22*10^(-3)</f>
        <v>204.51469085714831</v>
      </c>
      <c r="AZ22" s="608">
        <f>P22/AY22</f>
        <v>0.80766559755541678</v>
      </c>
      <c r="BB22" s="549">
        <v>5.45</v>
      </c>
      <c r="BC22" s="551">
        <f t="shared" ref="BC22:BC30" si="33">BC7</f>
        <v>12.835599999999999</v>
      </c>
      <c r="BD22" s="549"/>
      <c r="BE22" s="551"/>
      <c r="BF22" s="336"/>
      <c r="BG22" s="336"/>
      <c r="BI22" s="559"/>
      <c r="BJ22" s="551"/>
      <c r="BK22" s="551"/>
      <c r="BM22" t="str">
        <f t="shared" ref="BM22:BM30" si="34">IF(AND(Z22&gt;(1.4*S22*Q22/450),Z22&lt;AB22+(3.5*Q22*S22/450)),"VERIFICA","NON VERIFICA")</f>
        <v>VERIFICA</v>
      </c>
    </row>
    <row r="23" spans="1:65" x14ac:dyDescent="0.25">
      <c r="B23" s="205">
        <v>2</v>
      </c>
      <c r="C23" s="546">
        <f>ARMATURA!F34</f>
        <v>-90.417000000000002</v>
      </c>
      <c r="D23" s="547">
        <f>ARMATURA!G34</f>
        <v>-48.746000000000002</v>
      </c>
      <c r="E23" s="547">
        <f>ARMATURA!H34</f>
        <v>23.053000000000001</v>
      </c>
      <c r="F23" s="547">
        <f>ARMATURA!I34</f>
        <v>1.4159999999999999</v>
      </c>
      <c r="G23" s="547">
        <f>ARMATURA!J34</f>
        <v>0.89700000000000002</v>
      </c>
      <c r="H23" s="547">
        <f>ARMATURA!K34</f>
        <v>1.444</v>
      </c>
      <c r="I23" s="547">
        <f>ARMATURA!L34</f>
        <v>23.95</v>
      </c>
      <c r="J23" s="547">
        <f>ARMATURA!M34</f>
        <v>2.86</v>
      </c>
      <c r="K23" s="548">
        <f>ARMATURA!N34</f>
        <v>24.808</v>
      </c>
      <c r="L23" s="546">
        <f>ARMATURA!O34</f>
        <v>10.045</v>
      </c>
      <c r="M23" s="547">
        <f>ARMATURA!P34</f>
        <v>-23.938000000000002</v>
      </c>
      <c r="N23" s="548">
        <f>ARMATURA!Q34</f>
        <v>-73.554000000000002</v>
      </c>
      <c r="O23" s="546">
        <f>ARMATURA!T34</f>
        <v>-54.5306</v>
      </c>
      <c r="P23" s="547">
        <f>ARMATURA!U34</f>
        <v>-54.5306</v>
      </c>
      <c r="Q23" s="552">
        <v>25</v>
      </c>
      <c r="R23" s="552">
        <v>4</v>
      </c>
      <c r="S23" s="552">
        <v>60</v>
      </c>
      <c r="T23" s="547">
        <f>ARMATURA!W34</f>
        <v>7.3734140843775382</v>
      </c>
      <c r="U23" s="548">
        <f>ARMATURA!X34</f>
        <v>7.3734140843775382</v>
      </c>
      <c r="V23" s="552">
        <f t="shared" si="19"/>
        <v>68.180061325981086</v>
      </c>
      <c r="W23" s="548">
        <f t="shared" si="20"/>
        <v>90.489381348107116</v>
      </c>
      <c r="X23" s="556" t="str">
        <f t="shared" si="21"/>
        <v>VERIFICA</v>
      </c>
      <c r="Z23" s="558">
        <f t="shared" si="22"/>
        <v>8.2938046054770531</v>
      </c>
      <c r="AA23" s="560" t="str">
        <f t="shared" si="18"/>
        <v>1f16+2f20</v>
      </c>
      <c r="AB23" s="558">
        <f t="shared" si="23"/>
        <v>8.2938046054770531</v>
      </c>
      <c r="AC23" s="560" t="str">
        <f t="shared" si="24"/>
        <v>1f16+2f20</v>
      </c>
      <c r="AD23" s="519"/>
      <c r="AF23" s="598">
        <v>0.81</v>
      </c>
      <c r="AG23" s="586">
        <v>391.3</v>
      </c>
      <c r="AH23" s="586">
        <v>14.17</v>
      </c>
      <c r="AI23" s="586">
        <v>3.5000000000000001E-3</v>
      </c>
      <c r="AJ23" s="586">
        <v>1.9599999999999999E-3</v>
      </c>
      <c r="AK23" s="547">
        <f>Z23/AB23</f>
        <v>1</v>
      </c>
      <c r="AL23" s="547">
        <f>AI23/AJ23*AK23</f>
        <v>1.7857142857142858</v>
      </c>
      <c r="AM23" s="547">
        <f>(Z23*AG23)/(AH23*S23*(Q23-R23))</f>
        <v>0.18177043732696904</v>
      </c>
      <c r="AN23" s="548">
        <f>(AM23/(2*AF23))*((1-AL23)+SQRT((1-AL23)^2+(4*AF23/AM23)*AL23*(R23/(Q23-R23))))*(Q23-R23)</f>
        <v>4.2386875176702228</v>
      </c>
      <c r="AO23" s="602">
        <v>0.41599999999999998</v>
      </c>
      <c r="AP23" s="547">
        <f t="shared" si="25"/>
        <v>0.1005565303760991</v>
      </c>
      <c r="AQ23" s="547">
        <f t="shared" si="26"/>
        <v>61.700213904976124</v>
      </c>
      <c r="AR23" s="607">
        <f>-P23/AQ23</f>
        <v>0.88379920503974307</v>
      </c>
      <c r="AS23" s="547">
        <f t="shared" si="27"/>
        <v>1</v>
      </c>
      <c r="AT23" s="547">
        <f t="shared" si="28"/>
        <v>1.7857142857142858</v>
      </c>
      <c r="AU23" s="547">
        <f t="shared" si="29"/>
        <v>0.18177043732696904</v>
      </c>
      <c r="AV23" s="548">
        <f t="shared" si="30"/>
        <v>4.2386875176702228</v>
      </c>
      <c r="AW23" s="602">
        <v>0.41599999999999998</v>
      </c>
      <c r="AX23" s="547">
        <f t="shared" si="31"/>
        <v>0.1005565303760991</v>
      </c>
      <c r="AY23" s="548">
        <f t="shared" si="32"/>
        <v>61.700213904976124</v>
      </c>
      <c r="AZ23" s="608">
        <f>O23/AY23</f>
        <v>-0.88379920503974307</v>
      </c>
      <c r="BB23" s="546">
        <v>6.05</v>
      </c>
      <c r="BC23" s="548">
        <f t="shared" si="33"/>
        <v>15.968</v>
      </c>
      <c r="BD23" s="546">
        <f>((BC23*BB23)/2)+((AQ23+AY24)/BB23)</f>
        <v>68.69996492726483</v>
      </c>
      <c r="BE23" s="548">
        <f>((BC23*BB23)/2)+((AQ24+AY23)/BB23)</f>
        <v>68.69996492726483</v>
      </c>
      <c r="BF23" s="333">
        <f>MAXA(BD23:BE23)</f>
        <v>68.69996492726483</v>
      </c>
      <c r="BG23" s="333">
        <f>TRAVI_TEL!L36</f>
        <v>89.715999999999994</v>
      </c>
      <c r="BI23" s="558">
        <v>2</v>
      </c>
      <c r="BJ23" s="548">
        <f>((MAX(BG23:BG24))/(0.9*((Q23-R23)*10^(-2))*AG23*BI23))*10</f>
        <v>6.0655230090446022</v>
      </c>
      <c r="BK23" s="548" t="str">
        <f>IF((MAX(BG23:BG24)&lt;ARMATURA!$AF$6),"8F12.8",IF(AND(MAX(BG23:BG24)&gt;ARMATURA!$AF$6,MAX(BG23:BG24)&lt;ARMATURA!$AE$6),"8F10"))</f>
        <v>8F12.8</v>
      </c>
      <c r="BM23" t="str">
        <f t="shared" si="34"/>
        <v>VERIFICA</v>
      </c>
    </row>
    <row r="24" spans="1:65" ht="15.75" thickBot="1" x14ac:dyDescent="0.3">
      <c r="B24" s="337">
        <v>3</v>
      </c>
      <c r="C24" s="549">
        <f>ARMATURA!F35</f>
        <v>-90.084999999999994</v>
      </c>
      <c r="D24" s="550">
        <f>ARMATURA!G35</f>
        <v>-48.622999999999998</v>
      </c>
      <c r="E24" s="550">
        <f>ARMATURA!H35</f>
        <v>-22.792000000000002</v>
      </c>
      <c r="F24" s="550">
        <f>ARMATURA!I35</f>
        <v>-1.399</v>
      </c>
      <c r="G24" s="550">
        <f>ARMATURA!J35</f>
        <v>-0.88600000000000001</v>
      </c>
      <c r="H24" s="550">
        <f>ARMATURA!K35</f>
        <v>-1.427</v>
      </c>
      <c r="I24" s="550">
        <f>ARMATURA!L35</f>
        <v>-23.678000000000001</v>
      </c>
      <c r="J24" s="550">
        <f>ARMATURA!M35</f>
        <v>-2.8260000000000001</v>
      </c>
      <c r="K24" s="551">
        <f>ARMATURA!N35</f>
        <v>-24.5258</v>
      </c>
      <c r="L24" s="549">
        <f>ARMATURA!O35</f>
        <v>-9.9293999999999993</v>
      </c>
      <c r="M24" s="550">
        <f>ARMATURA!P35</f>
        <v>-73.148799999999994</v>
      </c>
      <c r="N24" s="551">
        <f>ARMATURA!Q35</f>
        <v>-24.097199999999997</v>
      </c>
      <c r="O24" s="549">
        <f>ARMATURA!T35</f>
        <v>-54.242599999999996</v>
      </c>
      <c r="P24" s="550">
        <f>ARMATURA!U35</f>
        <v>-54.242599999999996</v>
      </c>
      <c r="Q24" s="553">
        <v>25</v>
      </c>
      <c r="R24" s="553">
        <v>4</v>
      </c>
      <c r="S24" s="553">
        <v>60</v>
      </c>
      <c r="T24" s="550">
        <f>ARMATURA!W35</f>
        <v>7.3344718527442767</v>
      </c>
      <c r="U24" s="551">
        <f>ARMATURA!X35</f>
        <v>7.3344718527442767</v>
      </c>
      <c r="V24" s="553">
        <f t="shared" si="19"/>
        <v>68.180061325981086</v>
      </c>
      <c r="W24" s="551">
        <f t="shared" si="20"/>
        <v>90.489381348107116</v>
      </c>
      <c r="X24" s="556" t="str">
        <f t="shared" si="21"/>
        <v>VERIFICA</v>
      </c>
      <c r="Z24" s="559">
        <f t="shared" si="22"/>
        <v>8.2938046054770531</v>
      </c>
      <c r="AA24" s="561" t="str">
        <f t="shared" si="18"/>
        <v>1f16+2f20</v>
      </c>
      <c r="AB24" s="559">
        <f t="shared" si="23"/>
        <v>8.2938046054770531</v>
      </c>
      <c r="AC24" s="561" t="str">
        <f t="shared" si="24"/>
        <v>1f16+2f20</v>
      </c>
      <c r="AD24" s="519"/>
      <c r="AF24" s="582">
        <v>0.81</v>
      </c>
      <c r="AG24" s="581">
        <v>391.3</v>
      </c>
      <c r="AH24" s="581">
        <v>14.17</v>
      </c>
      <c r="AI24" s="581">
        <v>3.5000000000000001E-3</v>
      </c>
      <c r="AJ24" s="581">
        <v>1.9599999999999999E-3</v>
      </c>
      <c r="AK24" s="550">
        <f t="shared" ref="AK24:AK30" si="35">Z24/AB24</f>
        <v>1</v>
      </c>
      <c r="AL24" s="550">
        <f t="shared" ref="AL24:AL30" si="36">AI24/AJ24*AK24</f>
        <v>1.7857142857142858</v>
      </c>
      <c r="AM24" s="550">
        <f t="shared" ref="AM24:AM30" si="37">(Z24*AG24)/(AH24*S24*(Q24-R24))</f>
        <v>0.18177043732696904</v>
      </c>
      <c r="AN24" s="551">
        <f t="shared" ref="AN24:AN29" si="38">(AM24/(2*AF24))*((1-AL24)+SQRT((1-AL24)^2+(4*AF24/AM24)*AL24*(R24/(Q24-R24))))*(Q24-R24)</f>
        <v>4.2386875176702228</v>
      </c>
      <c r="AO24" s="604">
        <v>0.41599999999999998</v>
      </c>
      <c r="AP24" s="550">
        <f t="shared" si="25"/>
        <v>0.1005565303760991</v>
      </c>
      <c r="AQ24" s="550">
        <f t="shared" si="26"/>
        <v>61.700213904976124</v>
      </c>
      <c r="AR24" s="607">
        <f>-O24/AQ24</f>
        <v>0.87913147405839587</v>
      </c>
      <c r="AS24" s="550">
        <f t="shared" si="27"/>
        <v>1</v>
      </c>
      <c r="AT24" s="550">
        <f t="shared" si="28"/>
        <v>1.7857142857142858</v>
      </c>
      <c r="AU24" s="550">
        <f t="shared" si="29"/>
        <v>0.18177043732696904</v>
      </c>
      <c r="AV24" s="551">
        <f t="shared" si="30"/>
        <v>4.2386875176702228</v>
      </c>
      <c r="AW24" s="604">
        <v>0.41599999999999998</v>
      </c>
      <c r="AX24" s="550">
        <f t="shared" si="31"/>
        <v>0.1005565303760991</v>
      </c>
      <c r="AY24" s="551">
        <f t="shared" si="32"/>
        <v>61.700213904976124</v>
      </c>
      <c r="AZ24" s="608">
        <f>P24/AY24</f>
        <v>-0.87913147405839587</v>
      </c>
      <c r="BB24" s="549">
        <v>6.05</v>
      </c>
      <c r="BC24" s="551">
        <f t="shared" si="33"/>
        <v>15.968</v>
      </c>
      <c r="BD24" s="549"/>
      <c r="BE24" s="551"/>
      <c r="BF24" s="336"/>
      <c r="BG24" s="336">
        <f>ABS(TRAVI_TEL!L37)</f>
        <v>89.605999999999995</v>
      </c>
      <c r="BI24" s="559"/>
      <c r="BJ24" s="551"/>
      <c r="BK24" s="551"/>
      <c r="BM24" t="str">
        <f t="shared" si="34"/>
        <v>VERIFICA</v>
      </c>
    </row>
    <row r="25" spans="1:65" x14ac:dyDescent="0.25">
      <c r="B25" s="205">
        <v>3</v>
      </c>
      <c r="C25" s="546">
        <f>ARMATURA!F54</f>
        <v>-72.501999999999995</v>
      </c>
      <c r="D25" s="547">
        <f>ARMATURA!G54</f>
        <v>-52.555999999999997</v>
      </c>
      <c r="E25" s="547">
        <f>ARMATURA!H54</f>
        <v>252.50399999999999</v>
      </c>
      <c r="F25" s="547">
        <f>ARMATURA!I54</f>
        <v>15.487</v>
      </c>
      <c r="G25" s="547">
        <f>ARMATURA!J54</f>
        <v>9.782</v>
      </c>
      <c r="H25" s="547">
        <f>ARMATURA!K54</f>
        <v>15.747</v>
      </c>
      <c r="I25" s="547">
        <f>ARMATURA!L54</f>
        <v>262.286</v>
      </c>
      <c r="J25" s="547">
        <f>ARMATURA!M54</f>
        <v>31.234000000000002</v>
      </c>
      <c r="K25" s="548">
        <f>ARMATURA!N54</f>
        <v>271.65620000000001</v>
      </c>
      <c r="L25" s="546">
        <f>ARMATURA!O54</f>
        <v>109.91980000000001</v>
      </c>
      <c r="M25" s="547">
        <f>ARMATURA!P54</f>
        <v>219.10020000000003</v>
      </c>
      <c r="N25" s="548">
        <f>ARMATURA!Q54</f>
        <v>-324.2122</v>
      </c>
      <c r="O25" s="546">
        <f>ARMATURA!T54</f>
        <v>200.50472000000002</v>
      </c>
      <c r="P25" s="547">
        <f>ARMATURA!U54</f>
        <v>-258.41672</v>
      </c>
      <c r="Q25" s="552">
        <f>ARMATURA!V54</f>
        <v>70</v>
      </c>
      <c r="R25" s="552">
        <v>4</v>
      </c>
      <c r="S25" s="552">
        <v>30</v>
      </c>
      <c r="T25" s="547">
        <f>ARMATURA!W54</f>
        <v>11.117939769102561</v>
      </c>
      <c r="U25" s="548">
        <f>ARMATURA!X54</f>
        <v>8.6263744868396035</v>
      </c>
      <c r="V25" s="552">
        <f t="shared" si="19"/>
        <v>336.7260171609679</v>
      </c>
      <c r="W25" s="548">
        <f t="shared" si="20"/>
        <v>446.90674053554937</v>
      </c>
      <c r="X25" s="556" t="str">
        <f t="shared" si="21"/>
        <v>VERIFICA</v>
      </c>
      <c r="Z25" s="558">
        <f t="shared" si="22"/>
        <v>12.31504320207199</v>
      </c>
      <c r="AA25" s="560" t="str">
        <f t="shared" si="18"/>
        <v>3f16 + 2f20</v>
      </c>
      <c r="AB25" s="558">
        <f t="shared" si="23"/>
        <v>10.304423903774522</v>
      </c>
      <c r="AC25" s="560" t="str">
        <f t="shared" si="24"/>
        <v>2f16 + 2f20</v>
      </c>
      <c r="AD25" s="519"/>
      <c r="AF25" s="598">
        <v>0.81</v>
      </c>
      <c r="AG25" s="586">
        <v>391.3</v>
      </c>
      <c r="AH25" s="586">
        <v>14.17</v>
      </c>
      <c r="AI25" s="586">
        <v>3.5000000000000001E-3</v>
      </c>
      <c r="AJ25" s="586">
        <v>1.9599999999999999E-3</v>
      </c>
      <c r="AK25" s="547">
        <f t="shared" si="35"/>
        <v>1.1951219512195124</v>
      </c>
      <c r="AL25" s="547">
        <f t="shared" si="36"/>
        <v>2.1341463414634152</v>
      </c>
      <c r="AM25" s="547">
        <f t="shared" si="37"/>
        <v>0.17175553719876141</v>
      </c>
      <c r="AN25" s="548">
        <f t="shared" si="38"/>
        <v>5.5713043377558744</v>
      </c>
      <c r="AO25" s="602">
        <v>0.41599999999999998</v>
      </c>
      <c r="AP25" s="547">
        <f t="shared" si="25"/>
        <v>0.50363441539539178</v>
      </c>
      <c r="AQ25" s="547">
        <f t="shared" si="26"/>
        <v>303.46096540592174</v>
      </c>
      <c r="AR25" s="607">
        <f>-P25/AQ25</f>
        <v>0.85156494396019355</v>
      </c>
      <c r="AS25" s="547">
        <f t="shared" si="27"/>
        <v>0.83673469387755095</v>
      </c>
      <c r="AT25" s="547">
        <f t="shared" si="28"/>
        <v>2.1341463414634152</v>
      </c>
      <c r="AU25" s="547">
        <f t="shared" si="29"/>
        <v>0.14371381683977993</v>
      </c>
      <c r="AV25" s="548">
        <f t="shared" si="30"/>
        <v>5.3620195553194501</v>
      </c>
      <c r="AW25" s="602">
        <v>0.41599999999999998</v>
      </c>
      <c r="AX25" s="547">
        <f t="shared" si="31"/>
        <v>0.45359360447376446</v>
      </c>
      <c r="AY25" s="548">
        <f t="shared" si="32"/>
        <v>253.25836643814307</v>
      </c>
      <c r="AZ25" s="608">
        <f>O25/AY25</f>
        <v>0.79170028149483529</v>
      </c>
      <c r="BB25" s="546">
        <v>5</v>
      </c>
      <c r="BC25" s="548">
        <f t="shared" si="33"/>
        <v>23.527799999999999</v>
      </c>
      <c r="BD25" s="546">
        <f>((BC25*BB25)/2)+((AQ25+AY26)/BB25)</f>
        <v>160.41463125261402</v>
      </c>
      <c r="BE25" s="548">
        <f>((BC25*BB25)/2)+((AQ26+AY25)/BB25)</f>
        <v>160.40269554324581</v>
      </c>
      <c r="BF25" s="333">
        <f>MAXA(BD25:BE25)</f>
        <v>160.41463125261402</v>
      </c>
      <c r="BG25" s="333"/>
      <c r="BI25" s="558">
        <v>2</v>
      </c>
      <c r="BJ25" s="548">
        <f>(BF25/(0.9*((Q25-R25)*10^(-2))*AG25*BI25))*10</f>
        <v>3.4507833091244238</v>
      </c>
      <c r="BK25" s="548" t="str">
        <f>IF(('TRAVE 101'!BF25&lt;ARMATURA!$AF$6),"8F12.8",IF(AND(BF25&gt;ARMATURA!$AF$6,BF25&lt;ARMATURA!$AE$6),"8F10"))</f>
        <v>8F12.8</v>
      </c>
      <c r="BM25" t="str">
        <f t="shared" si="34"/>
        <v>VERIFICA</v>
      </c>
    </row>
    <row r="26" spans="1:65" ht="15.75" thickBot="1" x14ac:dyDescent="0.3">
      <c r="B26" s="337">
        <v>4</v>
      </c>
      <c r="C26" s="549">
        <f>ARMATURA!F55</f>
        <v>-72.882000000000005</v>
      </c>
      <c r="D26" s="550">
        <f>ARMATURA!G55</f>
        <v>-43.307000000000002</v>
      </c>
      <c r="E26" s="550">
        <f>ARMATURA!H55</f>
        <v>-237.78200000000001</v>
      </c>
      <c r="F26" s="550">
        <f>ARMATURA!I55</f>
        <v>-14.554</v>
      </c>
      <c r="G26" s="550">
        <f>ARMATURA!J55</f>
        <v>-9.1989999999999998</v>
      </c>
      <c r="H26" s="550">
        <f>ARMATURA!K55</f>
        <v>-14.808999999999999</v>
      </c>
      <c r="I26" s="550">
        <f>ARMATURA!L55</f>
        <v>-246.98100000000002</v>
      </c>
      <c r="J26" s="550">
        <f>ARMATURA!M55</f>
        <v>-29.363</v>
      </c>
      <c r="K26" s="551">
        <f>ARMATURA!N55</f>
        <v>-255.78990000000002</v>
      </c>
      <c r="L26" s="549">
        <f>ARMATURA!O55</f>
        <v>-103.4573</v>
      </c>
      <c r="M26" s="550">
        <f>ARMATURA!P55</f>
        <v>-299.09690000000001</v>
      </c>
      <c r="N26" s="551">
        <f>ARMATURA!Q55</f>
        <v>212.48290000000003</v>
      </c>
      <c r="O26" s="549">
        <f>ARMATURA!T55</f>
        <v>-234.78142</v>
      </c>
      <c r="P26" s="550">
        <f>ARMATURA!U55</f>
        <v>192.40742000000003</v>
      </c>
      <c r="Q26" s="553">
        <f>ARMATURA!V55</f>
        <v>70</v>
      </c>
      <c r="R26" s="553">
        <v>4</v>
      </c>
      <c r="S26" s="553">
        <v>30</v>
      </c>
      <c r="T26" s="550">
        <f>ARMATURA!W55</f>
        <v>10.101071194094452</v>
      </c>
      <c r="U26" s="551">
        <f>ARMATURA!X55</f>
        <v>8.2780019291647218</v>
      </c>
      <c r="V26" s="553">
        <f t="shared" si="19"/>
        <v>336.7260171609679</v>
      </c>
      <c r="W26" s="551">
        <f t="shared" si="20"/>
        <v>446.90674053554937</v>
      </c>
      <c r="X26" s="556" t="str">
        <f t="shared" si="21"/>
        <v>VERIFICA</v>
      </c>
      <c r="Z26" s="559">
        <f t="shared" si="22"/>
        <v>10.304423903774522</v>
      </c>
      <c r="AA26" s="561" t="str">
        <f t="shared" si="18"/>
        <v>2f16 + 2f20</v>
      </c>
      <c r="AB26" s="559">
        <f t="shared" si="23"/>
        <v>8.2938046054770531</v>
      </c>
      <c r="AC26" s="561" t="str">
        <f t="shared" si="24"/>
        <v>1f16+2f20</v>
      </c>
      <c r="AD26" s="519"/>
      <c r="AF26" s="582">
        <v>0.81</v>
      </c>
      <c r="AG26" s="581">
        <v>391.3</v>
      </c>
      <c r="AH26" s="581">
        <v>14.17</v>
      </c>
      <c r="AI26" s="581">
        <v>3.5000000000000001E-3</v>
      </c>
      <c r="AJ26" s="581">
        <v>1.9599999999999999E-3</v>
      </c>
      <c r="AK26" s="550">
        <f t="shared" si="35"/>
        <v>1.2424242424242427</v>
      </c>
      <c r="AL26" s="550">
        <f t="shared" si="36"/>
        <v>2.2186147186147189</v>
      </c>
      <c r="AM26" s="550">
        <f t="shared" si="37"/>
        <v>0.14371381683977993</v>
      </c>
      <c r="AN26" s="551">
        <f t="shared" si="38"/>
        <v>5.3080015950253534</v>
      </c>
      <c r="AO26" s="604">
        <v>0.41599999999999998</v>
      </c>
      <c r="AP26" s="550">
        <f t="shared" si="25"/>
        <v>0.44003700680174512</v>
      </c>
      <c r="AQ26" s="550">
        <f t="shared" si="26"/>
        <v>254.65761127808599</v>
      </c>
      <c r="AR26" s="607">
        <f>-O26/AQ26</f>
        <v>0.92194935317923321</v>
      </c>
      <c r="AS26" s="550">
        <f t="shared" si="27"/>
        <v>0.80487804878048774</v>
      </c>
      <c r="AT26" s="550">
        <f t="shared" si="28"/>
        <v>2.2186147186147189</v>
      </c>
      <c r="AU26" s="550">
        <f t="shared" si="29"/>
        <v>0.11567209648079849</v>
      </c>
      <c r="AV26" s="551">
        <f t="shared" si="30"/>
        <v>5.0563981114342145</v>
      </c>
      <c r="AW26" s="604">
        <v>0.41599999999999998</v>
      </c>
      <c r="AX26" s="550">
        <f t="shared" si="31"/>
        <v>0.37307687357999519</v>
      </c>
      <c r="AY26" s="551">
        <f t="shared" si="32"/>
        <v>204.51469085714831</v>
      </c>
      <c r="AZ26" s="608">
        <f>P26/AY26</f>
        <v>0.94079999433583428</v>
      </c>
      <c r="BB26" s="549">
        <v>5</v>
      </c>
      <c r="BC26" s="551">
        <f t="shared" si="33"/>
        <v>23.527799999999999</v>
      </c>
      <c r="BD26" s="549"/>
      <c r="BE26" s="551"/>
      <c r="BF26" s="336"/>
      <c r="BG26" s="334"/>
      <c r="BI26" s="559"/>
      <c r="BJ26" s="551"/>
      <c r="BK26" s="551"/>
      <c r="BM26" t="str">
        <f t="shared" si="34"/>
        <v>VERIFICA</v>
      </c>
    </row>
    <row r="27" spans="1:65" x14ac:dyDescent="0.25">
      <c r="B27" s="205">
        <v>4</v>
      </c>
      <c r="C27" s="546">
        <f>ARMATURA!F74</f>
        <v>-57.313000000000002</v>
      </c>
      <c r="D27" s="547">
        <f>ARMATURA!G74</f>
        <v>-56.646999999999998</v>
      </c>
      <c r="E27" s="547">
        <f>ARMATURA!H74</f>
        <v>257.35599999999999</v>
      </c>
      <c r="F27" s="547">
        <f>ARMATURA!I74</f>
        <v>15.722</v>
      </c>
      <c r="G27" s="547">
        <f>ARMATURA!J74</f>
        <v>9.952</v>
      </c>
      <c r="H27" s="547">
        <f>ARMATURA!K74</f>
        <v>16.021000000000001</v>
      </c>
      <c r="I27" s="547">
        <f>ARMATURA!L74</f>
        <v>267.30799999999999</v>
      </c>
      <c r="J27" s="547">
        <f>ARMATURA!M74</f>
        <v>31.743000000000002</v>
      </c>
      <c r="K27" s="548">
        <f>ARMATURA!N74</f>
        <v>276.83089999999999</v>
      </c>
      <c r="L27" s="546">
        <f>ARMATURA!O74</f>
        <v>111.93539999999999</v>
      </c>
      <c r="M27" s="547">
        <f>ARMATURA!P74</f>
        <v>220.18389999999999</v>
      </c>
      <c r="N27" s="548">
        <f>ARMATURA!Q74</f>
        <v>-333.47789999999998</v>
      </c>
      <c r="O27" s="546">
        <f>ARMATURA!T74</f>
        <v>202.73066</v>
      </c>
      <c r="P27" s="547">
        <f>ARMATURA!U74</f>
        <v>-251.21346</v>
      </c>
      <c r="Q27" s="552">
        <f>ARMATURA!V74</f>
        <v>70</v>
      </c>
      <c r="R27" s="552">
        <v>4</v>
      </c>
      <c r="S27" s="552">
        <v>30</v>
      </c>
      <c r="T27" s="547">
        <f>ARMATURA!W74</f>
        <v>10.808031761520134</v>
      </c>
      <c r="U27" s="548">
        <f>ARMATURA!X74</f>
        <v>8.7221417686533957</v>
      </c>
      <c r="V27" s="552">
        <f t="shared" si="19"/>
        <v>336.7260171609679</v>
      </c>
      <c r="W27" s="548">
        <f t="shared" si="20"/>
        <v>446.90674053554937</v>
      </c>
      <c r="X27" s="556" t="str">
        <f t="shared" si="21"/>
        <v>VERIFICA</v>
      </c>
      <c r="Z27" s="558">
        <f t="shared" si="22"/>
        <v>12.31504320207199</v>
      </c>
      <c r="AA27" s="560" t="str">
        <f t="shared" si="18"/>
        <v>3f16 + 2f20</v>
      </c>
      <c r="AB27" s="558">
        <f t="shared" si="23"/>
        <v>10.304423903774522</v>
      </c>
      <c r="AC27" s="560" t="str">
        <f t="shared" si="24"/>
        <v>2f16 + 2f20</v>
      </c>
      <c r="AD27" s="519"/>
      <c r="AF27" s="598">
        <v>0.81</v>
      </c>
      <c r="AG27" s="586">
        <v>391.3</v>
      </c>
      <c r="AH27" s="586">
        <v>14.17</v>
      </c>
      <c r="AI27" s="586">
        <v>3.5000000000000001E-3</v>
      </c>
      <c r="AJ27" s="586">
        <v>1.9599999999999999E-3</v>
      </c>
      <c r="AK27" s="547">
        <f t="shared" si="35"/>
        <v>1.1951219512195124</v>
      </c>
      <c r="AL27" s="547">
        <f t="shared" si="36"/>
        <v>2.1341463414634152</v>
      </c>
      <c r="AM27" s="547">
        <f t="shared" si="37"/>
        <v>0.17175553719876141</v>
      </c>
      <c r="AN27" s="548">
        <f t="shared" si="38"/>
        <v>5.5713043377558744</v>
      </c>
      <c r="AO27" s="602">
        <v>0.41599999999999998</v>
      </c>
      <c r="AP27" s="547">
        <f t="shared" si="25"/>
        <v>0.50363441539539178</v>
      </c>
      <c r="AQ27" s="547">
        <f t="shared" si="26"/>
        <v>303.46096540592174</v>
      </c>
      <c r="AR27" s="607">
        <f>-P27/AQ27</f>
        <v>0.82782792068155009</v>
      </c>
      <c r="AS27" s="547">
        <f t="shared" si="27"/>
        <v>0.83673469387755095</v>
      </c>
      <c r="AT27" s="547">
        <f t="shared" si="28"/>
        <v>2.1341463414634152</v>
      </c>
      <c r="AU27" s="547">
        <f t="shared" si="29"/>
        <v>0.14371381683977993</v>
      </c>
      <c r="AV27" s="548">
        <f t="shared" si="30"/>
        <v>5.3620195553194501</v>
      </c>
      <c r="AW27" s="602">
        <v>0.41599999999999998</v>
      </c>
      <c r="AX27" s="547">
        <f t="shared" si="31"/>
        <v>0.45359360447376446</v>
      </c>
      <c r="AY27" s="548">
        <f t="shared" si="32"/>
        <v>253.25836643814307</v>
      </c>
      <c r="AZ27" s="608">
        <f>O27/AY27</f>
        <v>0.80048948767706685</v>
      </c>
      <c r="BB27" s="546">
        <v>4.45</v>
      </c>
      <c r="BC27" s="548">
        <f t="shared" si="33"/>
        <v>23.693999999999996</v>
      </c>
      <c r="BD27" s="546">
        <f>((BC27*BB27)/2)+((AQ27+AY28)/BB27)</f>
        <v>177.8246178301269</v>
      </c>
      <c r="BE27" s="548">
        <f>((BC27*BB27)/2)+((AQ28+AY27)/BB27)</f>
        <v>177.8246178301269</v>
      </c>
      <c r="BF27" s="333">
        <f>MAXA(BD27:BE27)</f>
        <v>177.8246178301269</v>
      </c>
      <c r="BG27" s="334"/>
      <c r="BI27" s="558">
        <v>2</v>
      </c>
      <c r="BJ27" s="548">
        <f>(BF27/(0.9*((Q27-R27)*10^(-2))*AG27*BI27))*10</f>
        <v>3.8253008367628683</v>
      </c>
      <c r="BK27" s="548" t="str">
        <f>IF(('TRAVE 101'!BF27&lt;ARMATURA!$AF$6),"8F12.8",IF(AND(BF27&gt;ARMATURA!$AF$6,BF27&lt;ARMATURA!$AE$6),"8F10"))</f>
        <v>8F12.8</v>
      </c>
      <c r="BM27" t="str">
        <f t="shared" si="34"/>
        <v>VERIFICA</v>
      </c>
    </row>
    <row r="28" spans="1:65" ht="15.75" thickBot="1" x14ac:dyDescent="0.3">
      <c r="B28" s="337">
        <v>5</v>
      </c>
      <c r="C28" s="549">
        <f>ARMATURA!F75</f>
        <v>-63.350999999999999</v>
      </c>
      <c r="D28" s="550">
        <f>ARMATURA!G75</f>
        <v>-60.8</v>
      </c>
      <c r="E28" s="550">
        <f>ARMATURA!H75</f>
        <v>-258.29000000000002</v>
      </c>
      <c r="F28" s="550">
        <f>ARMATURA!I75</f>
        <v>-15.79</v>
      </c>
      <c r="G28" s="550">
        <f>ARMATURA!J75</f>
        <v>-9.9939999999999998</v>
      </c>
      <c r="H28" s="550">
        <f>ARMATURA!K75</f>
        <v>-16.088999999999999</v>
      </c>
      <c r="I28" s="550">
        <f>ARMATURA!L75</f>
        <v>-268.28399999999999</v>
      </c>
      <c r="J28" s="550">
        <f>ARMATURA!M75</f>
        <v>-31.878999999999998</v>
      </c>
      <c r="K28" s="551">
        <f>ARMATURA!N75</f>
        <v>-277.84769999999997</v>
      </c>
      <c r="L28" s="549">
        <f>ARMATURA!O75</f>
        <v>-112.36419999999998</v>
      </c>
      <c r="M28" s="550">
        <f>ARMATURA!P75</f>
        <v>-338.64769999999999</v>
      </c>
      <c r="N28" s="551">
        <f>ARMATURA!Q75</f>
        <v>217.04769999999996</v>
      </c>
      <c r="O28" s="549">
        <f>ARMATURA!T75</f>
        <v>-255.63685999999998</v>
      </c>
      <c r="P28" s="550">
        <f>ARMATURA!U75</f>
        <v>200.34085999999996</v>
      </c>
      <c r="Q28" s="553">
        <f>ARMATURA!V75</f>
        <v>70</v>
      </c>
      <c r="R28" s="553">
        <v>4</v>
      </c>
      <c r="S28" s="553">
        <v>30</v>
      </c>
      <c r="T28" s="550">
        <f>ARMATURA!W75</f>
        <v>10.998341021596836</v>
      </c>
      <c r="U28" s="551">
        <f>ARMATURA!X75</f>
        <v>8.6193246890921298</v>
      </c>
      <c r="V28" s="553">
        <f t="shared" si="19"/>
        <v>336.7260171609679</v>
      </c>
      <c r="W28" s="551">
        <f t="shared" si="20"/>
        <v>446.90674053554937</v>
      </c>
      <c r="X28" s="556" t="str">
        <f t="shared" si="21"/>
        <v>VERIFICA</v>
      </c>
      <c r="Z28" s="559">
        <f t="shared" si="22"/>
        <v>12.31504320207199</v>
      </c>
      <c r="AA28" s="561" t="str">
        <f t="shared" si="18"/>
        <v>3f16 + 2f20</v>
      </c>
      <c r="AB28" s="559">
        <f t="shared" si="23"/>
        <v>10.304423903774522</v>
      </c>
      <c r="AC28" s="561" t="str">
        <f t="shared" si="24"/>
        <v>2f16 + 2f20</v>
      </c>
      <c r="AD28" s="519"/>
      <c r="AF28" s="582">
        <v>0.81</v>
      </c>
      <c r="AG28" s="581">
        <v>391.3</v>
      </c>
      <c r="AH28" s="581">
        <v>14.17</v>
      </c>
      <c r="AI28" s="581">
        <v>3.5000000000000001E-3</v>
      </c>
      <c r="AJ28" s="581">
        <v>1.9599999999999999E-3</v>
      </c>
      <c r="AK28" s="550">
        <f t="shared" si="35"/>
        <v>1.1951219512195124</v>
      </c>
      <c r="AL28" s="550">
        <f t="shared" si="36"/>
        <v>2.1341463414634152</v>
      </c>
      <c r="AM28" s="550">
        <f t="shared" si="37"/>
        <v>0.17175553719876141</v>
      </c>
      <c r="AN28" s="551">
        <f t="shared" si="38"/>
        <v>5.5713043377558744</v>
      </c>
      <c r="AO28" s="604">
        <v>0.41599999999999998</v>
      </c>
      <c r="AP28" s="550">
        <f t="shared" si="25"/>
        <v>0.50363441539539178</v>
      </c>
      <c r="AQ28" s="550">
        <f t="shared" si="26"/>
        <v>303.46096540592174</v>
      </c>
      <c r="AR28" s="607">
        <f>-O28/AQ28</f>
        <v>0.84240442476036326</v>
      </c>
      <c r="AS28" s="550">
        <f t="shared" si="27"/>
        <v>0.83673469387755095</v>
      </c>
      <c r="AT28" s="550">
        <f t="shared" si="28"/>
        <v>2.1341463414634152</v>
      </c>
      <c r="AU28" s="550">
        <f t="shared" si="29"/>
        <v>0.14371381683977993</v>
      </c>
      <c r="AV28" s="551">
        <f t="shared" si="30"/>
        <v>5.3620195553194501</v>
      </c>
      <c r="AW28" s="604">
        <v>0.41599999999999998</v>
      </c>
      <c r="AX28" s="550">
        <f t="shared" si="31"/>
        <v>0.45359360447376446</v>
      </c>
      <c r="AY28" s="551">
        <f t="shared" si="32"/>
        <v>253.25836643814307</v>
      </c>
      <c r="AZ28" s="608">
        <f>P28/AY28</f>
        <v>0.79105327424171035</v>
      </c>
      <c r="BB28" s="549">
        <v>4.45</v>
      </c>
      <c r="BC28" s="551">
        <f t="shared" si="33"/>
        <v>23.693999999999996</v>
      </c>
      <c r="BD28" s="549"/>
      <c r="BE28" s="551"/>
      <c r="BF28" s="336"/>
      <c r="BG28" s="334"/>
      <c r="BI28" s="559"/>
      <c r="BJ28" s="551"/>
      <c r="BK28" s="551"/>
      <c r="BM28" t="str">
        <f t="shared" si="34"/>
        <v>VERIFICA</v>
      </c>
    </row>
    <row r="29" spans="1:65" x14ac:dyDescent="0.25">
      <c r="B29" s="205">
        <v>5</v>
      </c>
      <c r="C29" s="546">
        <f>ARMATURA!F94</f>
        <v>-38.006999999999998</v>
      </c>
      <c r="D29" s="547">
        <f>ARMATURA!G94</f>
        <v>-20.777000000000001</v>
      </c>
      <c r="E29" s="547">
        <f>ARMATURA!H94</f>
        <v>219.19</v>
      </c>
      <c r="F29" s="547">
        <f>ARMATURA!I94</f>
        <v>13.38</v>
      </c>
      <c r="G29" s="547">
        <f>ARMATURA!J94</f>
        <v>8.4469999999999992</v>
      </c>
      <c r="H29" s="547">
        <f>ARMATURA!K94</f>
        <v>13.599</v>
      </c>
      <c r="I29" s="547">
        <f>ARMATURA!L94</f>
        <v>227.637</v>
      </c>
      <c r="J29" s="547">
        <f>ARMATURA!M94</f>
        <v>26.978999999999999</v>
      </c>
      <c r="K29" s="548">
        <f>ARMATURA!N94</f>
        <v>235.73070000000001</v>
      </c>
      <c r="L29" s="546">
        <f>ARMATURA!O94</f>
        <v>95.270099999999999</v>
      </c>
      <c r="M29" s="547">
        <f>ARMATURA!P94</f>
        <v>214.95370000000003</v>
      </c>
      <c r="N29" s="548">
        <f>ARMATURA!Q94</f>
        <v>-256.5077</v>
      </c>
      <c r="O29" s="546">
        <f>ARMATURA!T94</f>
        <v>192.14222000000004</v>
      </c>
      <c r="P29" s="547">
        <f>ARMATURA!U94</f>
        <v>-197.04342</v>
      </c>
      <c r="Q29" s="552">
        <f>ARMATURA!V94</f>
        <v>70</v>
      </c>
      <c r="R29" s="552">
        <v>4</v>
      </c>
      <c r="S29" s="552">
        <v>30</v>
      </c>
      <c r="T29" s="547">
        <f>ARMATURA!W94</f>
        <v>8.4774579425742207</v>
      </c>
      <c r="U29" s="548">
        <f>ARMATURA!X94</f>
        <v>8.2665921503130821</v>
      </c>
      <c r="V29" s="552">
        <f t="shared" si="19"/>
        <v>336.7260171609679</v>
      </c>
      <c r="W29" s="548">
        <f t="shared" si="20"/>
        <v>446.90674053554937</v>
      </c>
      <c r="X29" s="556" t="str">
        <f t="shared" si="21"/>
        <v>VERIFICA</v>
      </c>
      <c r="Z29" s="558">
        <f t="shared" si="22"/>
        <v>10.304423903774522</v>
      </c>
      <c r="AA29" s="560" t="str">
        <f t="shared" si="18"/>
        <v>2f16 + 2f20</v>
      </c>
      <c r="AB29" s="558">
        <f t="shared" si="23"/>
        <v>8.2938046054770531</v>
      </c>
      <c r="AC29" s="560" t="str">
        <f t="shared" si="24"/>
        <v>1f16+2f20</v>
      </c>
      <c r="AD29" s="519"/>
      <c r="AF29" s="598">
        <v>0.81</v>
      </c>
      <c r="AG29" s="586">
        <v>391.3</v>
      </c>
      <c r="AH29" s="586">
        <v>14.17</v>
      </c>
      <c r="AI29" s="586">
        <v>3.5000000000000001E-3</v>
      </c>
      <c r="AJ29" s="586">
        <v>1.9599999999999999E-3</v>
      </c>
      <c r="AK29" s="547">
        <f t="shared" si="35"/>
        <v>1.2424242424242427</v>
      </c>
      <c r="AL29" s="547">
        <f t="shared" si="36"/>
        <v>2.2186147186147189</v>
      </c>
      <c r="AM29" s="547">
        <f t="shared" si="37"/>
        <v>0.14371381683977993</v>
      </c>
      <c r="AN29" s="548">
        <f t="shared" si="38"/>
        <v>5.3080015950253534</v>
      </c>
      <c r="AO29" s="602">
        <v>0.41599999999999998</v>
      </c>
      <c r="AP29" s="547">
        <f t="shared" si="25"/>
        <v>0.44003700680174512</v>
      </c>
      <c r="AQ29" s="547">
        <f t="shared" si="26"/>
        <v>254.65761127808599</v>
      </c>
      <c r="AR29" s="607">
        <f>-P29/AQ29</f>
        <v>0.77375821995294169</v>
      </c>
      <c r="AS29" s="547">
        <f t="shared" si="27"/>
        <v>0.80487804878048774</v>
      </c>
      <c r="AT29" s="547">
        <f t="shared" si="28"/>
        <v>2.2186147186147189</v>
      </c>
      <c r="AU29" s="547">
        <f t="shared" si="29"/>
        <v>0.11567209648079849</v>
      </c>
      <c r="AV29" s="548">
        <f t="shared" si="30"/>
        <v>5.0563981114342145</v>
      </c>
      <c r="AW29" s="602">
        <v>0.41599999999999998</v>
      </c>
      <c r="AX29" s="547">
        <f t="shared" si="31"/>
        <v>0.37307687357999519</v>
      </c>
      <c r="AY29" s="548">
        <f t="shared" si="32"/>
        <v>204.51469085714831</v>
      </c>
      <c r="AZ29" s="608">
        <f>O29/AY29</f>
        <v>0.93950326597422607</v>
      </c>
      <c r="BB29" s="546">
        <v>3.95</v>
      </c>
      <c r="BC29" s="548">
        <f t="shared" si="33"/>
        <v>23.693999999999996</v>
      </c>
      <c r="BD29" s="546">
        <f>((BC29*BB29)/2)+((AQ29+AY30)/BB29)</f>
        <v>163.03528921402145</v>
      </c>
      <c r="BE29" s="548">
        <f>((BC29*BB29)/2)+((AQ30+AY29)/BB29)</f>
        <v>150.34087898087267</v>
      </c>
      <c r="BF29" s="333">
        <f>MAXA(BD29:BE29)</f>
        <v>163.03528921402145</v>
      </c>
      <c r="BG29" s="334"/>
      <c r="BI29" s="558">
        <v>2</v>
      </c>
      <c r="BJ29" s="548">
        <f>(BF29/(0.9*((Q29-R29)*10^(-2))*AG29*BI29))*10</f>
        <v>3.5071579844363523</v>
      </c>
      <c r="BK29" s="548" t="str">
        <f>IF(('TRAVE 101'!BF29&lt;ARMATURA!$AF$6),"8F12.8",IF(AND(BF29&gt;ARMATURA!$AF$6,BF29&lt;ARMATURA!$AE$6),"8F10"))</f>
        <v>8F12.8</v>
      </c>
      <c r="BM29" t="str">
        <f t="shared" si="34"/>
        <v>VERIFICA</v>
      </c>
    </row>
    <row r="30" spans="1:65" ht="15.75" thickBot="1" x14ac:dyDescent="0.3">
      <c r="B30" s="337">
        <v>6</v>
      </c>
      <c r="C30" s="549">
        <f>ARMATURA!F95</f>
        <v>-36.356999999999999</v>
      </c>
      <c r="D30" s="550">
        <f>ARMATURA!G95</f>
        <v>-27.268999999999998</v>
      </c>
      <c r="E30" s="550">
        <f>ARMATURA!H95</f>
        <v>-158.58500000000001</v>
      </c>
      <c r="F30" s="550">
        <f>ARMATURA!I95</f>
        <v>-9.6189999999999998</v>
      </c>
      <c r="G30" s="550">
        <f>ARMATURA!J95</f>
        <v>-6.093</v>
      </c>
      <c r="H30" s="550">
        <f>ARMATURA!K95</f>
        <v>-9.81</v>
      </c>
      <c r="I30" s="550">
        <f>ARMATURA!L95</f>
        <v>-164.678</v>
      </c>
      <c r="J30" s="550">
        <f>ARMATURA!M95</f>
        <v>-19.429000000000002</v>
      </c>
      <c r="K30" s="551">
        <f>ARMATURA!N95</f>
        <v>-170.5067</v>
      </c>
      <c r="L30" s="549">
        <f>ARMATURA!O95</f>
        <v>-68.832400000000007</v>
      </c>
      <c r="M30" s="550">
        <f>ARMATURA!P95</f>
        <v>-197.7757</v>
      </c>
      <c r="N30" s="551">
        <f>ARMATURA!Q95</f>
        <v>143.23769999999999</v>
      </c>
      <c r="O30" s="549">
        <f>ARMATURA!T95</f>
        <v>-174.98354499999999</v>
      </c>
      <c r="P30" s="550">
        <f>ARMATURA!U95</f>
        <v>135.176445</v>
      </c>
      <c r="Q30" s="553">
        <f>ARMATURA!V95</f>
        <v>70</v>
      </c>
      <c r="R30" s="553">
        <v>4</v>
      </c>
      <c r="S30" s="553">
        <v>30</v>
      </c>
      <c r="T30" s="550">
        <f>ARMATURA!W95</f>
        <v>7.5283693481367902</v>
      </c>
      <c r="U30" s="551">
        <f>ARMATURA!X95</f>
        <v>5.8157365889924026</v>
      </c>
      <c r="V30" s="553">
        <f t="shared" si="19"/>
        <v>336.7260171609679</v>
      </c>
      <c r="W30" s="551">
        <f t="shared" si="20"/>
        <v>446.90674053554937</v>
      </c>
      <c r="X30" s="551" t="str">
        <f t="shared" si="21"/>
        <v>VERIFICA</v>
      </c>
      <c r="Z30" s="559">
        <f t="shared" si="22"/>
        <v>8.2938046054770531</v>
      </c>
      <c r="AA30" s="561" t="str">
        <f t="shared" si="18"/>
        <v>1f16+2f20</v>
      </c>
      <c r="AB30" s="559">
        <f t="shared" si="23"/>
        <v>8.2938046054770531</v>
      </c>
      <c r="AC30" s="561" t="str">
        <f t="shared" si="24"/>
        <v>1f16+2f20</v>
      </c>
      <c r="AD30" s="519"/>
      <c r="AF30" s="582">
        <v>0.81</v>
      </c>
      <c r="AG30" s="581">
        <v>391.3</v>
      </c>
      <c r="AH30" s="581">
        <v>14.17</v>
      </c>
      <c r="AI30" s="581">
        <v>3.5000000000000001E-3</v>
      </c>
      <c r="AJ30" s="581">
        <v>1.9599999999999999E-3</v>
      </c>
      <c r="AK30" s="550">
        <f t="shared" si="35"/>
        <v>1</v>
      </c>
      <c r="AL30" s="550">
        <f t="shared" si="36"/>
        <v>1.7857142857142858</v>
      </c>
      <c r="AM30" s="550">
        <f t="shared" si="37"/>
        <v>0.11567209648079849</v>
      </c>
      <c r="AN30" s="551">
        <f>(AM30/(2*AF30))*((1-AL30)+SQRT((1-AL30)^2+(4*AF30/AM30)*AL30*(R30/(Q30-R30))))*(Q30-R30)</f>
        <v>5.2990799104773485</v>
      </c>
      <c r="AO30" s="604">
        <v>0.41599999999999998</v>
      </c>
      <c r="AP30" s="550">
        <f t="shared" si="25"/>
        <v>0.43777138552622186</v>
      </c>
      <c r="AQ30" s="550">
        <f t="shared" si="26"/>
        <v>204.48896361729874</v>
      </c>
      <c r="AR30" s="607">
        <f>-O30/AQ30</f>
        <v>0.85571143745186096</v>
      </c>
      <c r="AS30" s="550">
        <f t="shared" si="27"/>
        <v>1</v>
      </c>
      <c r="AT30" s="550">
        <f t="shared" si="28"/>
        <v>1.7857142857142858</v>
      </c>
      <c r="AU30" s="550">
        <f t="shared" si="29"/>
        <v>0.11567209648079849</v>
      </c>
      <c r="AV30" s="551">
        <f t="shared" si="30"/>
        <v>5.2990799104773485</v>
      </c>
      <c r="AW30" s="604">
        <v>0.41599999999999998</v>
      </c>
      <c r="AX30" s="550">
        <f t="shared" si="31"/>
        <v>0.43777138552622186</v>
      </c>
      <c r="AY30" s="551">
        <f t="shared" si="32"/>
        <v>204.48896361729874</v>
      </c>
      <c r="AZ30" s="608">
        <f>P30/AY30</f>
        <v>0.66104518605210805</v>
      </c>
      <c r="BB30" s="549">
        <v>3.95</v>
      </c>
      <c r="BC30" s="551">
        <f t="shared" si="33"/>
        <v>23.693999999999996</v>
      </c>
      <c r="BD30" s="549"/>
      <c r="BE30" s="551"/>
      <c r="BF30" s="336"/>
      <c r="BG30" s="336"/>
      <c r="BI30" s="559"/>
      <c r="BJ30" s="551"/>
      <c r="BK30" s="551"/>
      <c r="BM30" t="str">
        <f t="shared" si="34"/>
        <v>VERIFICA</v>
      </c>
    </row>
    <row r="31" spans="1:65" x14ac:dyDescent="0.25">
      <c r="BI31" s="199"/>
    </row>
    <row r="32" spans="1:65" ht="15.75" thickBot="1" x14ac:dyDescent="0.3">
      <c r="BI32" s="199"/>
    </row>
    <row r="33" spans="1:65" ht="15.75" thickBot="1" x14ac:dyDescent="0.3">
      <c r="A33" s="1104" t="s">
        <v>475</v>
      </c>
      <c r="B33" s="1109"/>
      <c r="C33" s="1105"/>
      <c r="D33" s="295"/>
      <c r="E33" s="295"/>
      <c r="BI33" s="199"/>
    </row>
    <row r="34" spans="1:65" ht="15.75" thickBot="1" x14ac:dyDescent="0.3">
      <c r="BI34" s="199"/>
    </row>
    <row r="35" spans="1:65" ht="19.5" thickBot="1" x14ac:dyDescent="0.35">
      <c r="C35" s="205" t="s">
        <v>454</v>
      </c>
      <c r="D35" s="205" t="s">
        <v>455</v>
      </c>
      <c r="E35" s="205" t="s">
        <v>448</v>
      </c>
      <c r="F35" s="205" t="s">
        <v>449</v>
      </c>
      <c r="G35" s="205" t="s">
        <v>452</v>
      </c>
      <c r="H35" s="205" t="s">
        <v>453</v>
      </c>
      <c r="I35" s="205" t="s">
        <v>460</v>
      </c>
      <c r="J35" s="205" t="s">
        <v>461</v>
      </c>
      <c r="K35" s="205" t="s">
        <v>462</v>
      </c>
      <c r="L35" s="205" t="s">
        <v>463</v>
      </c>
      <c r="M35" s="205" t="s">
        <v>464</v>
      </c>
      <c r="N35" s="205" t="s">
        <v>465</v>
      </c>
      <c r="O35" s="205" t="s">
        <v>466</v>
      </c>
      <c r="P35" s="205" t="s">
        <v>467</v>
      </c>
      <c r="Q35" s="205" t="s">
        <v>468</v>
      </c>
      <c r="R35" s="205" t="s">
        <v>50</v>
      </c>
      <c r="S35" s="205" t="s">
        <v>477</v>
      </c>
      <c r="T35" s="205" t="s">
        <v>469</v>
      </c>
      <c r="U35" s="205" t="s">
        <v>470</v>
      </c>
      <c r="V35" s="205" t="s">
        <v>478</v>
      </c>
      <c r="W35" s="205" t="s">
        <v>479</v>
      </c>
      <c r="X35" s="205" t="s">
        <v>482</v>
      </c>
      <c r="Z35" s="557" t="s">
        <v>483</v>
      </c>
      <c r="AA35" s="252"/>
      <c r="AB35" s="557" t="s">
        <v>484</v>
      </c>
      <c r="AC35" s="252"/>
      <c r="AD35" s="14"/>
      <c r="AF35" s="201" t="s">
        <v>508</v>
      </c>
      <c r="AG35" s="201" t="s">
        <v>513</v>
      </c>
      <c r="AH35" s="201" t="s">
        <v>514</v>
      </c>
      <c r="AI35" s="596" t="s">
        <v>510</v>
      </c>
      <c r="AJ35" s="597" t="s">
        <v>511</v>
      </c>
      <c r="AK35" s="596" t="s">
        <v>512</v>
      </c>
      <c r="AL35" s="596" t="s">
        <v>515</v>
      </c>
      <c r="AM35" s="201" t="s">
        <v>509</v>
      </c>
      <c r="AN35" s="201" t="s">
        <v>149</v>
      </c>
      <c r="AO35" s="596" t="s">
        <v>91</v>
      </c>
      <c r="AP35" s="201" t="s">
        <v>519</v>
      </c>
      <c r="AQ35" s="201" t="s">
        <v>520</v>
      </c>
      <c r="AR35" s="600"/>
      <c r="AS35" s="596" t="s">
        <v>512</v>
      </c>
      <c r="AT35" s="596" t="s">
        <v>515</v>
      </c>
      <c r="AU35" s="201" t="s">
        <v>509</v>
      </c>
      <c r="AV35" s="201" t="s">
        <v>149</v>
      </c>
      <c r="AW35" s="596" t="s">
        <v>91</v>
      </c>
      <c r="AX35" s="201" t="s">
        <v>519</v>
      </c>
      <c r="AY35" s="201" t="s">
        <v>521</v>
      </c>
      <c r="BB35" s="201" t="s">
        <v>525</v>
      </c>
      <c r="BC35" s="201" t="s">
        <v>528</v>
      </c>
      <c r="BD35" s="611" t="s">
        <v>524</v>
      </c>
      <c r="BE35" s="201" t="s">
        <v>524</v>
      </c>
      <c r="BF35" s="201" t="s">
        <v>529</v>
      </c>
      <c r="BG35" s="201" t="s">
        <v>524</v>
      </c>
      <c r="BI35" s="633" t="s">
        <v>530</v>
      </c>
      <c r="BJ35" s="201" t="s">
        <v>532</v>
      </c>
      <c r="BK35" s="201" t="s">
        <v>649</v>
      </c>
    </row>
    <row r="36" spans="1:65" x14ac:dyDescent="0.25">
      <c r="B36" s="205">
        <v>1</v>
      </c>
      <c r="C36" s="546">
        <f>ARMATURA!F10</f>
        <v>-29.329000000000001</v>
      </c>
      <c r="D36" s="547">
        <f>ARMATURA!G10</f>
        <v>-20.158000000000001</v>
      </c>
      <c r="E36" s="547">
        <f>ARMATURA!H10</f>
        <v>111.49</v>
      </c>
      <c r="F36" s="547">
        <f>ARMATURA!I10</f>
        <v>7.3630000000000004</v>
      </c>
      <c r="G36" s="547">
        <f>ARMATURA!J10</f>
        <v>4.4690000000000003</v>
      </c>
      <c r="H36" s="547">
        <f>ARMATURA!K10</f>
        <v>7.2</v>
      </c>
      <c r="I36" s="547">
        <f>ARMATURA!L10</f>
        <v>115.95899999999999</v>
      </c>
      <c r="J36" s="547">
        <f>ARMATURA!M10</f>
        <v>14.563000000000001</v>
      </c>
      <c r="K36" s="547">
        <f>ARMATURA!N10</f>
        <v>120.32789999999999</v>
      </c>
      <c r="L36" s="547">
        <f>ARMATURA!O10</f>
        <v>49.350699999999996</v>
      </c>
      <c r="M36" s="547">
        <f>ARMATURA!P10</f>
        <v>100.16989999999998</v>
      </c>
      <c r="N36" s="547">
        <f>ARMATURA!Q10</f>
        <v>-140.48589999999999</v>
      </c>
      <c r="O36" s="546">
        <f>ARMATURA!T10</f>
        <v>97.054189999999977</v>
      </c>
      <c r="P36" s="547">
        <f>ARMATURA!U10</f>
        <v>-127.63188999999998</v>
      </c>
      <c r="Q36" s="552">
        <f>ARMATURA!V10</f>
        <v>70</v>
      </c>
      <c r="R36" s="552">
        <v>4</v>
      </c>
      <c r="S36" s="552">
        <v>30</v>
      </c>
      <c r="T36" s="547">
        <f>ARMATURA!W10</f>
        <v>5.4911449446333158</v>
      </c>
      <c r="U36" s="548">
        <f>ARMATURA!X10</f>
        <v>4.1755914197774651</v>
      </c>
      <c r="V36" s="552">
        <f>S36*(Q36-4)^2/$F$1^2*10^(-6)</f>
        <v>336.7260171609679</v>
      </c>
      <c r="W36" s="548">
        <f>S36*(Q36-4)^2/$F$2^2*10^(-6)</f>
        <v>446.90674053554937</v>
      </c>
      <c r="X36" s="556" t="str">
        <f>IF(AND(ABS(M36)&lt;W36,ABS(N36)&lt;W36,ABS(O36)&lt;W36,ABS(P36)&lt;W36),"VERIFICA","NON VERIFICA")</f>
        <v>VERIFICA</v>
      </c>
      <c r="Z36" s="558">
        <f>(IF(T36&lt;((1*0.25*PI()*(1.6)^2)+(2*0.25*PI()*(2)^2)),(1*0.25*PI()*(1.6)^2)+(2*0.25*PI()*(2)^2),IF(AND(T36&gt;(4*0.25*PI()*(1.6)^2),T36&lt;((2*0.25*PI()*(1.6)^2)+(2*0.25*PI()*(2)^2))),((2*0.25*PI()*(1.6)^2)+(2*0.25*PI()*(2)^2)),IF(AND(T36&gt;((2*0.25*PI()*(1.6)^2)+(2*0.25*PI()*(2)^2)),T36&lt;((3*0.25*PI()*(1.6)^2)+(2*0.25*PI()*(2)^2))),((3*0.25*PI()*(1.6)^2)+(2*0.25*PI()*(2)^2)),IF(AND(T36&gt;((3*0.25*PI()*(1.6)^2)+(2*0.25*PI()*(2)^2)),T36&lt;((3*0.25*PI()*(1.6)^2)+(3*0.25*PI()*(2)^2))),((3*0.25*PI()*(1.6)^2)+(3*0.25*PI()*(2)^2)),IF(AND(T36&gt;((3*0.25*PI()*(1.6)^2)+(3*0.25*PI()*(2)^2)),T36&lt;((3*0.25*PI()*(1.6)^2)+(4*0.25*PI()*(2)^2))),((3*0.25*PI()*(1.6)^2)+(4*0.25*PI()*(2)^2))))))))</f>
        <v>8.2938046054770531</v>
      </c>
      <c r="AA36" s="560" t="str">
        <f t="shared" ref="AA36:AA45" si="39">IF(Z36=((1*0.25*PI()*(1.6)^2)+(2*0.25*PI()*(2)^2)),"1f16+2f20",IF(Z36=((2*0.25*PI()*(1.6)^2)+(2*0.25*PI()*(2)^2)),"2f16 + 2f20",IF(Z36=((3*0.25*PI()*(1.6)^2)+(2*0.25*PI()*(2)^2)),"3f16 + 2f20",IF(Z36=((3*0.25*PI()*(1.6)^2)+(3*0.25*PI()*(2)^2)),"3f16 + 3f20",IF(Z36=((3*0.25*PI()*(1.6)^2)+(4*0.25*PI()*(2)^2)),"3f16 + 4f20",)))))</f>
        <v>1f16+2f20</v>
      </c>
      <c r="AB36" s="558">
        <f>(IF(U36&lt;((1*0.25*PI()*(1.6)^2)+(2*0.25*PI()*(2)^2)),(1*0.25*PI()*(1.6)^2)+(2*0.25*PI()*(2)^2),IF(AND(U36&gt;(4*0.25*PI()*(1.6)^2),U36&lt;((2*0.25*PI()*(1.6)^2)+(2*0.25*PI()*(2)^2))),((2*0.25*PI()*(1.6)^2)+(2*0.25*PI()*(2)^2)),IF(AND(U36&gt;((2*0.25*PI()*(1.6)^2)+(2*0.25*PI()*(2)^2)),U36&lt;((3*0.25*PI()*(1.6)^2)+(2*0.25*PI()*(2)^2))),((3*0.25*PI()*(1.6)^2)+(2*0.25*PI()*(2)^2)),IF(AND(U36&gt;((3*0.25*PI()*(1.6)^2)+(2*0.25*PI()*(2)^2)),U36&lt;((3*0.25*PI()*(1.6)^2)+(3*0.25*PI()*(2)^2))),((3*0.25*PI()*(1.6)^2)+(3*0.25*PI()*(2)^2)),IF(AND(U36&gt;((3*0.25*PI()*(1.6)^2)+(3*0.25*PI()*(2)^2)),U36&lt;((3*0.25*PI()*(1.6)^2)+(4*0.25*PI()*(2)^2))),((3*0.25*PI()*(1.6)^2)+(4*0.25*PI()*(2)^2))))))))</f>
        <v>8.2938046054770531</v>
      </c>
      <c r="AC36" s="560" t="str">
        <f>IF(AB36=((1*0.25*PI()*(1.6)^2)+(2*0.25*PI()*(2)^2)),"1f16+2f20",IF(AB36=((2*0.25*PI()*(1.6)^2)+(2*0.25*PI()*(2)^2)),"2f16 + 2f20",IF(AB36=((3*0.25*PI()*(1.6)^2)+(2*0.25*PI()*(2)^2)),"3f16 + 2f20",IF(AB36=((3*0.25*PI()*(1.6)^2)+(3*0.25*PI()*(2)^2)),"3f16 + 3f20",IF(AB36=((3*0.25*PI()*(1.6)^2)+(4*0.25*PI()*(2)^2)),"3f16 + 4f20",)))))</f>
        <v>1f16+2f20</v>
      </c>
      <c r="AD36" s="519"/>
      <c r="AF36" s="598">
        <v>0.81</v>
      </c>
      <c r="AG36" s="586">
        <v>391.3</v>
      </c>
      <c r="AH36" s="586">
        <v>14.17</v>
      </c>
      <c r="AI36" s="586">
        <v>3.5000000000000001E-3</v>
      </c>
      <c r="AJ36" s="586">
        <v>1.9599999999999999E-3</v>
      </c>
      <c r="AK36" s="547">
        <f>Z36/AB36</f>
        <v>1</v>
      </c>
      <c r="AL36" s="547">
        <f>AI36/AJ36*AK36</f>
        <v>1.7857142857142858</v>
      </c>
      <c r="AM36" s="547">
        <f>(Z36*AG36)/(AH36*S36*(Q36-R36))</f>
        <v>0.11567209648079849</v>
      </c>
      <c r="AN36" s="548">
        <f>(AM36/(2*AF36))*((1-AL36)+SQRT((1-AL36)^2+(4*AF36/AM36)*AL36*(R36/(Q36-R36))))*(Q36-R36)</f>
        <v>5.2990799104773485</v>
      </c>
      <c r="AO36" s="602">
        <v>0.41599999999999998</v>
      </c>
      <c r="AP36" s="547">
        <f>((AN36-R36)/AN36)*(AI36/AJ36)</f>
        <v>0.43777138552622186</v>
      </c>
      <c r="AQ36" s="547">
        <f>(Z36*((Q36-R36)-AO36*AN36)+AP36*AB36*(AO36*AN36-R36))*AG36*10^(-3)</f>
        <v>204.48896361729874</v>
      </c>
      <c r="AR36" s="607">
        <f>-P36/AQ36</f>
        <v>0.62415050544665662</v>
      </c>
      <c r="AS36" s="547">
        <f>AB36/Z36</f>
        <v>1</v>
      </c>
      <c r="AT36" s="547">
        <f>AI36/AJ36*AK36</f>
        <v>1.7857142857142858</v>
      </c>
      <c r="AU36" s="547">
        <f>(AB36*AG36)/(AH36*S36*(Q36-R36))</f>
        <v>0.11567209648079849</v>
      </c>
      <c r="AV36" s="603">
        <f>(AU36/(2*AF36))*((1-AT36)+SQRT((1-AT36)^2+(4*AF36/AU36)*AT36*(R36/(Q36-R36))))*(Q36-R36)</f>
        <v>5.2990799104773485</v>
      </c>
      <c r="AW36" s="602">
        <v>0.41599999999999998</v>
      </c>
      <c r="AX36" s="547">
        <f>((AV36-R36)/AV36)*(AI36/AJ36)</f>
        <v>0.43777138552622186</v>
      </c>
      <c r="AY36" s="548">
        <f>(AB36*((Q36-R36)-AW36*AV36)+AX36*Z36*(AW36*AV36-R36))*AG36*10^(-3)</f>
        <v>204.48896361729874</v>
      </c>
      <c r="AZ36" s="608">
        <f>O36/AY36</f>
        <v>0.47461823016344773</v>
      </c>
      <c r="BB36" s="546">
        <v>5.45</v>
      </c>
      <c r="BC36" s="548">
        <f>BC21</f>
        <v>12.835599999999999</v>
      </c>
      <c r="BD36" s="546">
        <f>((BC36*BB36)/2)+((AQ36+AY37)/BB36)</f>
        <v>110.01883151093531</v>
      </c>
      <c r="BE36" s="548">
        <f>((BC36*BB36)/2)+((AQ37+AY36)/BB36)</f>
        <v>110.01883151093531</v>
      </c>
      <c r="BF36" s="333">
        <f>MAXA(BD36:BE36)</f>
        <v>110.01883151093531</v>
      </c>
      <c r="BG36" s="333"/>
      <c r="BI36" s="558">
        <v>2</v>
      </c>
      <c r="BJ36" s="548">
        <f>(BF36/(0.9*((Q36-R36)*10^(-2))*AG36*BI36))*10</f>
        <v>2.366686532910141</v>
      </c>
      <c r="BK36" s="548" t="str">
        <f>IF(('TRAVE 101'!BF36&lt;ARMATURA!$AF$6),"8F12.8",IF(AND(BF36&gt;ARMATURA!$AF$6,BF36&lt;ARMATURA!$AE$6),"8F10"))</f>
        <v>8F12.8</v>
      </c>
      <c r="BM36" t="str">
        <f>IF(AND(Z36&gt;(1.4*S36*Q36/450),Z36&lt;AB36+(3.5*Q36*S36/450)),"VERIFICA","NON VERIFICA")</f>
        <v>VERIFICA</v>
      </c>
    </row>
    <row r="37" spans="1:65" ht="15.75" thickBot="1" x14ac:dyDescent="0.3">
      <c r="B37" s="337">
        <v>2</v>
      </c>
      <c r="C37" s="549">
        <f>ARMATURA!F11</f>
        <v>-46.57</v>
      </c>
      <c r="D37" s="550">
        <f>ARMATURA!G11</f>
        <v>-33.936</v>
      </c>
      <c r="E37" s="550">
        <f>ARMATURA!H11</f>
        <v>-157.33000000000001</v>
      </c>
      <c r="F37" s="550">
        <f>ARMATURA!I11</f>
        <v>-10.446999999999999</v>
      </c>
      <c r="G37" s="550">
        <f>ARMATURA!J11</f>
        <v>-6.2859999999999996</v>
      </c>
      <c r="H37" s="550">
        <f>ARMATURA!K11</f>
        <v>-10.129</v>
      </c>
      <c r="I37" s="550">
        <f>ARMATURA!L11</f>
        <v>-163.61600000000001</v>
      </c>
      <c r="J37" s="550">
        <f>ARMATURA!M11</f>
        <v>-20.576000000000001</v>
      </c>
      <c r="K37" s="550">
        <f>ARMATURA!N11</f>
        <v>-169.78880000000001</v>
      </c>
      <c r="L37" s="550">
        <f>ARMATURA!O11</f>
        <v>-69.660799999999995</v>
      </c>
      <c r="M37" s="550">
        <f>ARMATURA!P11</f>
        <v>-203.72480000000002</v>
      </c>
      <c r="N37" s="550">
        <f>ARMATURA!Q11</f>
        <v>135.8528</v>
      </c>
      <c r="O37" s="549">
        <f>ARMATURA!T11</f>
        <v>-167.42504000000002</v>
      </c>
      <c r="P37" s="550">
        <f>ARMATURA!U11</f>
        <v>129.56664000000001</v>
      </c>
      <c r="Q37" s="553">
        <f>ARMATURA!V11</f>
        <v>70</v>
      </c>
      <c r="R37" s="553">
        <v>4</v>
      </c>
      <c r="S37" s="553">
        <v>30</v>
      </c>
      <c r="T37" s="550">
        <f>ARMATURA!W11</f>
        <v>7.2031775287589248</v>
      </c>
      <c r="U37" s="551">
        <f>ARMATURA!X11</f>
        <v>5.5743842720586914</v>
      </c>
      <c r="V37" s="553">
        <f t="shared" ref="V37:V45" si="40">S37*(Q37-4)^2/$F$1^2*10^(-6)</f>
        <v>336.7260171609679</v>
      </c>
      <c r="W37" s="551">
        <f t="shared" ref="W37:W45" si="41">S37*(Q37-4)^2/$F$2^2*10^(-6)</f>
        <v>446.90674053554937</v>
      </c>
      <c r="X37" s="556" t="str">
        <f t="shared" ref="X37:X45" si="42">IF(AND(ABS(M37)&lt;W37,ABS(N37)&lt;W37,ABS(O37)&lt;W37,ABS(P37)&lt;W37),"VERIFICA","NON VERIFICA")</f>
        <v>VERIFICA</v>
      </c>
      <c r="Z37" s="559">
        <f t="shared" ref="Z37:Z45" si="43">(IF(T37&lt;((1*0.25*PI()*(1.6)^2)+(2*0.25*PI()*(2)^2)),(1*0.25*PI()*(1.6)^2)+(2*0.25*PI()*(2)^2),IF(AND(T37&gt;(4*0.25*PI()*(1.6)^2),T37&lt;((2*0.25*PI()*(1.6)^2)+(2*0.25*PI()*(2)^2))),((2*0.25*PI()*(1.6)^2)+(2*0.25*PI()*(2)^2)),IF(AND(T37&gt;((2*0.25*PI()*(1.6)^2)+(2*0.25*PI()*(2)^2)),T37&lt;((3*0.25*PI()*(1.6)^2)+(2*0.25*PI()*(2)^2))),((3*0.25*PI()*(1.6)^2)+(2*0.25*PI()*(2)^2)),IF(AND(T37&gt;((3*0.25*PI()*(1.6)^2)+(2*0.25*PI()*(2)^2)),T37&lt;((3*0.25*PI()*(1.6)^2)+(3*0.25*PI()*(2)^2))),((3*0.25*PI()*(1.6)^2)+(3*0.25*PI()*(2)^2)),IF(AND(T37&gt;((3*0.25*PI()*(1.6)^2)+(3*0.25*PI()*(2)^2)),T37&lt;((3*0.25*PI()*(1.6)^2)+(4*0.25*PI()*(2)^2))),((3*0.25*PI()*(1.6)^2)+(4*0.25*PI()*(2)^2))))))))</f>
        <v>8.2938046054770531</v>
      </c>
      <c r="AA37" s="561" t="str">
        <f t="shared" si="39"/>
        <v>1f16+2f20</v>
      </c>
      <c r="AB37" s="559">
        <f t="shared" ref="AB37:AB45" si="44">(IF(U37&lt;((1*0.25*PI()*(1.6)^2)+(2*0.25*PI()*(2)^2)),(1*0.25*PI()*(1.6)^2)+(2*0.25*PI()*(2)^2),IF(AND(U37&gt;(4*0.25*PI()*(1.6)^2),U37&lt;((2*0.25*PI()*(1.6)^2)+(2*0.25*PI()*(2)^2))),((2*0.25*PI()*(1.6)^2)+(2*0.25*PI()*(2)^2)),IF(AND(U37&gt;((2*0.25*PI()*(1.6)^2)+(2*0.25*PI()*(2)^2)),U37&lt;((3*0.25*PI()*(1.6)^2)+(2*0.25*PI()*(2)^2))),((3*0.25*PI()*(1.6)^2)+(2*0.25*PI()*(2)^2)),IF(AND(U37&gt;((3*0.25*PI()*(1.6)^2)+(2*0.25*PI()*(2)^2)),U37&lt;((3*0.25*PI()*(1.6)^2)+(3*0.25*PI()*(2)^2))),((3*0.25*PI()*(1.6)^2)+(3*0.25*PI()*(2)^2)),IF(AND(U37&gt;((3*0.25*PI()*(1.6)^2)+(3*0.25*PI()*(2)^2)),U37&lt;((3*0.25*PI()*(1.6)^2)+(4*0.25*PI()*(2)^2))),((3*0.25*PI()*(1.6)^2)+(4*0.25*PI()*(2)^2))))))))</f>
        <v>8.2938046054770531</v>
      </c>
      <c r="AC37" s="561" t="str">
        <f t="shared" ref="AC37:AC45" si="45">IF(AB37=((1*0.25*PI()*(1.6)^2)+(2*0.25*PI()*(2)^2)),"1f16+2f20",IF(AB37=((2*0.25*PI()*(1.6)^2)+(2*0.25*PI()*(2)^2)),"2f16 + 2f20",IF(AB37=((3*0.25*PI()*(1.6)^2)+(2*0.25*PI()*(2)^2)),"3f16 + 2f20",IF(AB37=((3*0.25*PI()*(1.6)^2)+(3*0.25*PI()*(2)^2)),"3f16 + 3f20",IF(AB37=((3*0.25*PI()*(1.6)^2)+(4*0.25*PI()*(2)^2)),"3f16 + 4f20",)))))</f>
        <v>1f16+2f20</v>
      </c>
      <c r="AD37" s="519"/>
      <c r="AF37" s="582">
        <v>0.81</v>
      </c>
      <c r="AG37" s="581">
        <v>391.3</v>
      </c>
      <c r="AH37" s="581">
        <v>14.17</v>
      </c>
      <c r="AI37" s="581">
        <v>3.5000000000000001E-3</v>
      </c>
      <c r="AJ37" s="581">
        <v>1.9599999999999999E-3</v>
      </c>
      <c r="AK37" s="550">
        <f>Z37/AB37</f>
        <v>1</v>
      </c>
      <c r="AL37" s="550">
        <f>AI37/AJ37*AK37</f>
        <v>1.7857142857142858</v>
      </c>
      <c r="AM37" s="550">
        <f>(Z37*AG37)/(AH37*S37*(Q37-R37))</f>
        <v>0.11567209648079849</v>
      </c>
      <c r="AN37" s="551">
        <f>(AM37/(2*AF37))*((1-AL37)+SQRT((1-AL37)^2+(4*AF37/AM37)*AL37*(R37/(Q37-R37))))*(Q37-R37)</f>
        <v>5.2990799104773485</v>
      </c>
      <c r="AO37" s="604">
        <v>0.41599999999999998</v>
      </c>
      <c r="AP37" s="550">
        <f t="shared" ref="AP37:AP45" si="46">((AN37-R37)/AN37)*(AI37/AJ37)</f>
        <v>0.43777138552622186</v>
      </c>
      <c r="AQ37" s="550">
        <f t="shared" ref="AQ37:AQ45" si="47">(Z37*((Q37-R37)-AO37*AN37)+AP37*AB37*(AO37*AN37-R37))*AG37*10^(-3)</f>
        <v>204.48896361729874</v>
      </c>
      <c r="AR37" s="607">
        <f>-O37/AQ37</f>
        <v>0.81874853800587555</v>
      </c>
      <c r="AS37" s="550">
        <f t="shared" ref="AS37:AS45" si="48">AB37/Z37</f>
        <v>1</v>
      </c>
      <c r="AT37" s="550">
        <f t="shared" ref="AT37:AT45" si="49">AI37/AJ37*AK37</f>
        <v>1.7857142857142858</v>
      </c>
      <c r="AU37" s="550">
        <f t="shared" ref="AU37:AU45" si="50">(AB37*AG37)/(AH37*S37*(Q37-R37))</f>
        <v>0.11567209648079849</v>
      </c>
      <c r="AV37" s="551">
        <f t="shared" ref="AV37:AV45" si="51">(AU37/(2*AF37))*((1-AT37)+SQRT((1-AT37)^2+(4*AF37/AU37)*AT37*(R37/(Q37-R37))))*(Q37-R37)</f>
        <v>5.2990799104773485</v>
      </c>
      <c r="AW37" s="604">
        <v>0.41599999999999998</v>
      </c>
      <c r="AX37" s="550">
        <f t="shared" ref="AX37:AX45" si="52">((AV37-R37)/AV37)*(AI37/AJ37)</f>
        <v>0.43777138552622186</v>
      </c>
      <c r="AY37" s="551">
        <f t="shared" ref="AY37:AY45" si="53">(AB37*((Q37-R37)-AW37*AV37)+AX37*Z37*(AW37*AV37-R37))*AG37*10^(-3)</f>
        <v>204.48896361729874</v>
      </c>
      <c r="AZ37" s="608">
        <f>P37/AY37</f>
        <v>0.63361189625120351</v>
      </c>
      <c r="BB37" s="549">
        <v>5.45</v>
      </c>
      <c r="BC37" s="551">
        <f t="shared" ref="BC37:BC45" si="54">BC22</f>
        <v>12.835599999999999</v>
      </c>
      <c r="BD37" s="549"/>
      <c r="BE37" s="551"/>
      <c r="BF37" s="336"/>
      <c r="BG37" s="336"/>
      <c r="BI37" s="559"/>
      <c r="BJ37" s="551"/>
      <c r="BK37" s="551"/>
      <c r="BM37" t="str">
        <f t="shared" ref="BM37:BM45" si="55">IF(AND(Z37&gt;(1.4*S37*Q37/450),Z37&lt;AB37+(3.5*Q37*S37/450)),"VERIFICA","NON VERIFICA")</f>
        <v>VERIFICA</v>
      </c>
    </row>
    <row r="38" spans="1:65" x14ac:dyDescent="0.25">
      <c r="B38" s="205">
        <v>2</v>
      </c>
      <c r="C38" s="546">
        <f>ARMATURA!F30</f>
        <v>-90.432000000000002</v>
      </c>
      <c r="D38" s="547">
        <f>ARMATURA!G30</f>
        <v>-48.753999999999998</v>
      </c>
      <c r="E38" s="547">
        <f>ARMATURA!H30</f>
        <v>19.795999999999999</v>
      </c>
      <c r="F38" s="547">
        <f>ARMATURA!I30</f>
        <v>1.298</v>
      </c>
      <c r="G38" s="547">
        <f>ARMATURA!J30</f>
        <v>0.79100000000000004</v>
      </c>
      <c r="H38" s="547">
        <f>ARMATURA!K30</f>
        <v>1.274</v>
      </c>
      <c r="I38" s="547">
        <f>ARMATURA!L30</f>
        <v>20.587</v>
      </c>
      <c r="J38" s="547">
        <f>ARMATURA!M30</f>
        <v>2.5720000000000001</v>
      </c>
      <c r="K38" s="547">
        <f>ARMATURA!N30</f>
        <v>21.358599999999999</v>
      </c>
      <c r="L38" s="547">
        <f>ARMATURA!O30</f>
        <v>8.7481000000000009</v>
      </c>
      <c r="M38" s="547">
        <f>ARMATURA!P30</f>
        <v>-27.395399999999999</v>
      </c>
      <c r="N38" s="547">
        <f>ARMATURA!Q30</f>
        <v>-70.1126</v>
      </c>
      <c r="O38" s="546">
        <f>ARMATURA!T30</f>
        <v>-54.539600000000007</v>
      </c>
      <c r="P38" s="547">
        <f>ARMATURA!U30</f>
        <v>-54.539600000000007</v>
      </c>
      <c r="Q38" s="552">
        <v>25</v>
      </c>
      <c r="R38" s="552">
        <v>4</v>
      </c>
      <c r="S38" s="552">
        <v>60</v>
      </c>
      <c r="T38" s="547">
        <f>ARMATURA!W30</f>
        <v>7.3746310291160793</v>
      </c>
      <c r="U38" s="548">
        <f>ARMATURA!X30</f>
        <v>7.3746310291160793</v>
      </c>
      <c r="V38" s="552">
        <f t="shared" si="40"/>
        <v>68.180061325981086</v>
      </c>
      <c r="W38" s="548">
        <f t="shared" si="41"/>
        <v>90.489381348107116</v>
      </c>
      <c r="X38" s="556" t="str">
        <f t="shared" si="42"/>
        <v>VERIFICA</v>
      </c>
      <c r="Z38" s="558">
        <f t="shared" si="43"/>
        <v>8.2938046054770531</v>
      </c>
      <c r="AA38" s="560" t="str">
        <f t="shared" si="39"/>
        <v>1f16+2f20</v>
      </c>
      <c r="AB38" s="558">
        <f t="shared" si="44"/>
        <v>8.2938046054770531</v>
      </c>
      <c r="AC38" s="560" t="str">
        <f t="shared" si="45"/>
        <v>1f16+2f20</v>
      </c>
      <c r="AD38" s="519"/>
      <c r="AF38" s="598">
        <v>0.81</v>
      </c>
      <c r="AG38" s="586">
        <v>391.3</v>
      </c>
      <c r="AH38" s="586">
        <v>14.17</v>
      </c>
      <c r="AI38" s="586">
        <v>3.5000000000000001E-3</v>
      </c>
      <c r="AJ38" s="586">
        <v>1.9599999999999999E-3</v>
      </c>
      <c r="AK38" s="547">
        <f>Z38/AB38</f>
        <v>1</v>
      </c>
      <c r="AL38" s="547">
        <f>AI38/AJ38*AK38</f>
        <v>1.7857142857142858</v>
      </c>
      <c r="AM38" s="547">
        <f>(Z38*AG38)/(AH38*S38*(Q38-R38))</f>
        <v>0.18177043732696904</v>
      </c>
      <c r="AN38" s="548">
        <f>(AM38/(2*AF38))*((1-AL38)+SQRT((1-AL38)^2+(4*AF38/AM38)*AL38*(R38/(Q38-R38))))*(Q38-R38)</f>
        <v>4.2386875176702228</v>
      </c>
      <c r="AO38" s="602">
        <v>0.41599999999999998</v>
      </c>
      <c r="AP38" s="547">
        <f t="shared" si="46"/>
        <v>0.1005565303760991</v>
      </c>
      <c r="AQ38" s="547">
        <f t="shared" si="47"/>
        <v>61.700213904976124</v>
      </c>
      <c r="AR38" s="607">
        <f>-P38/AQ38</f>
        <v>0.88394507163291025</v>
      </c>
      <c r="AS38" s="547">
        <f t="shared" si="48"/>
        <v>1</v>
      </c>
      <c r="AT38" s="547">
        <f t="shared" si="49"/>
        <v>1.7857142857142858</v>
      </c>
      <c r="AU38" s="547">
        <f t="shared" si="50"/>
        <v>0.18177043732696904</v>
      </c>
      <c r="AV38" s="548">
        <f t="shared" si="51"/>
        <v>4.2386875176702228</v>
      </c>
      <c r="AW38" s="602">
        <v>0.41599999999999998</v>
      </c>
      <c r="AX38" s="547">
        <f t="shared" si="52"/>
        <v>0.1005565303760991</v>
      </c>
      <c r="AY38" s="548">
        <f t="shared" si="53"/>
        <v>61.700213904976124</v>
      </c>
      <c r="AZ38" s="608">
        <f>O38/AY38</f>
        <v>-0.88394507163291025</v>
      </c>
      <c r="BB38" s="546">
        <v>6.05</v>
      </c>
      <c r="BC38" s="548">
        <f t="shared" si="54"/>
        <v>15.968</v>
      </c>
      <c r="BD38" s="546">
        <f>((BC38*BB38)/2)+((AQ38+AY39)/BB38)</f>
        <v>68.69996492726483</v>
      </c>
      <c r="BE38" s="548">
        <f>((BC38*BB38)/2)+((AQ39+AY38)/BB38)</f>
        <v>68.69996492726483</v>
      </c>
      <c r="BF38" s="333">
        <f>MAXA(BD38:BE38)</f>
        <v>68.69996492726483</v>
      </c>
      <c r="BG38" s="333">
        <f>ABS(TRAVI_TEL!L32)</f>
        <v>89.730999999999995</v>
      </c>
      <c r="BI38" s="558">
        <v>2</v>
      </c>
      <c r="BJ38" s="548">
        <f>((MAX(BG38:BG39))/(0.9*((Q38-R38)*10^(-2))*AG38*BI38))*10</f>
        <v>6.0665371296600519</v>
      </c>
      <c r="BK38" s="548" t="str">
        <f>IF((MAX(BG38:BG39)&lt;ARMATURA!$AF$6),"8F12.8",IF(AND(MAX(BG38:BG39)&gt;ARMATURA!$AF$6,MAX(BG38:BG39)&lt;ARMATURA!$AE$6),"8F10"))</f>
        <v>8F12.8</v>
      </c>
      <c r="BM38" t="str">
        <f t="shared" si="55"/>
        <v>VERIFICA</v>
      </c>
    </row>
    <row r="39" spans="1:65" ht="15.75" thickBot="1" x14ac:dyDescent="0.3">
      <c r="B39" s="337">
        <v>3</v>
      </c>
      <c r="C39" s="549">
        <f>ARMATURA!F31</f>
        <v>-90.007999999999996</v>
      </c>
      <c r="D39" s="550">
        <f>ARMATURA!G31</f>
        <v>-48.619</v>
      </c>
      <c r="E39" s="550">
        <f>ARMATURA!H31</f>
        <v>-19.472000000000001</v>
      </c>
      <c r="F39" s="550">
        <f>ARMATURA!I31</f>
        <v>-1.276</v>
      </c>
      <c r="G39" s="550">
        <f>ARMATURA!J31</f>
        <v>-0.77800000000000002</v>
      </c>
      <c r="H39" s="550">
        <f>ARMATURA!K31</f>
        <v>-1.2529999999999999</v>
      </c>
      <c r="I39" s="550">
        <f>ARMATURA!L31</f>
        <v>-20.25</v>
      </c>
      <c r="J39" s="550">
        <f>ARMATURA!M31</f>
        <v>-2.5289999999999999</v>
      </c>
      <c r="K39" s="550">
        <f>ARMATURA!N31</f>
        <v>-21.008700000000001</v>
      </c>
      <c r="L39" s="550">
        <f>ARMATURA!O31</f>
        <v>-8.6039999999999992</v>
      </c>
      <c r="M39" s="550">
        <f>ARMATURA!P31</f>
        <v>-69.627700000000004</v>
      </c>
      <c r="N39" s="550">
        <f>ARMATURA!Q31</f>
        <v>-27.610299999999999</v>
      </c>
      <c r="O39" s="549">
        <f>ARMATURA!T31</f>
        <v>-54.171599999999998</v>
      </c>
      <c r="P39" s="550">
        <f>ARMATURA!U31</f>
        <v>-54.171599999999998</v>
      </c>
      <c r="Q39" s="553">
        <v>25</v>
      </c>
      <c r="R39" s="553">
        <v>4</v>
      </c>
      <c r="S39" s="553">
        <v>60</v>
      </c>
      <c r="T39" s="550">
        <f>ARMATURA!W31</f>
        <v>7.3248715109180216</v>
      </c>
      <c r="U39" s="551">
        <f>ARMATURA!X31</f>
        <v>7.3248715109180216</v>
      </c>
      <c r="V39" s="553">
        <f t="shared" si="40"/>
        <v>68.180061325981086</v>
      </c>
      <c r="W39" s="551">
        <f t="shared" si="41"/>
        <v>90.489381348107116</v>
      </c>
      <c r="X39" s="556" t="str">
        <f t="shared" si="42"/>
        <v>VERIFICA</v>
      </c>
      <c r="Z39" s="559">
        <f t="shared" si="43"/>
        <v>8.2938046054770531</v>
      </c>
      <c r="AA39" s="561" t="str">
        <f t="shared" si="39"/>
        <v>1f16+2f20</v>
      </c>
      <c r="AB39" s="559">
        <f t="shared" si="44"/>
        <v>8.2938046054770531</v>
      </c>
      <c r="AC39" s="561" t="str">
        <f t="shared" si="45"/>
        <v>1f16+2f20</v>
      </c>
      <c r="AD39" s="519"/>
      <c r="AF39" s="582">
        <v>0.81</v>
      </c>
      <c r="AG39" s="581">
        <v>391.3</v>
      </c>
      <c r="AH39" s="581">
        <v>14.17</v>
      </c>
      <c r="AI39" s="581">
        <v>3.5000000000000001E-3</v>
      </c>
      <c r="AJ39" s="581">
        <v>1.9599999999999999E-3</v>
      </c>
      <c r="AK39" s="550">
        <f t="shared" ref="AK39:AK45" si="56">Z39/AB39</f>
        <v>1</v>
      </c>
      <c r="AL39" s="550">
        <f t="shared" ref="AL39:AL45" si="57">AI39/AJ39*AK39</f>
        <v>1.7857142857142858</v>
      </c>
      <c r="AM39" s="550">
        <f t="shared" ref="AM39:AM45" si="58">(Z39*AG39)/(AH39*S39*(Q39-R39))</f>
        <v>0.18177043732696904</v>
      </c>
      <c r="AN39" s="551">
        <f t="shared" ref="AN39:AN44" si="59">(AM39/(2*AF39))*((1-AL39)+SQRT((1-AL39)^2+(4*AF39/AM39)*AL39*(R39/(Q39-R39))))*(Q39-R39)</f>
        <v>4.2386875176702228</v>
      </c>
      <c r="AO39" s="604">
        <v>0.41599999999999998</v>
      </c>
      <c r="AP39" s="550">
        <f t="shared" si="46"/>
        <v>0.1005565303760991</v>
      </c>
      <c r="AQ39" s="550">
        <f t="shared" si="47"/>
        <v>61.700213904976124</v>
      </c>
      <c r="AR39" s="607">
        <f>-O39/AQ39</f>
        <v>0.87798074871229992</v>
      </c>
      <c r="AS39" s="550">
        <f t="shared" si="48"/>
        <v>1</v>
      </c>
      <c r="AT39" s="550">
        <f t="shared" si="49"/>
        <v>1.7857142857142858</v>
      </c>
      <c r="AU39" s="550">
        <f t="shared" si="50"/>
        <v>0.18177043732696904</v>
      </c>
      <c r="AV39" s="551">
        <f t="shared" si="51"/>
        <v>4.2386875176702228</v>
      </c>
      <c r="AW39" s="604">
        <v>0.41599999999999998</v>
      </c>
      <c r="AX39" s="550">
        <f t="shared" si="52"/>
        <v>0.1005565303760991</v>
      </c>
      <c r="AY39" s="551">
        <f t="shared" si="53"/>
        <v>61.700213904976124</v>
      </c>
      <c r="AZ39" s="608">
        <f>P39/AY39</f>
        <v>-0.87798074871229992</v>
      </c>
      <c r="BB39" s="549">
        <v>6.05</v>
      </c>
      <c r="BC39" s="551">
        <f t="shared" si="54"/>
        <v>15.968</v>
      </c>
      <c r="BD39" s="549"/>
      <c r="BE39" s="551"/>
      <c r="BF39" s="336"/>
      <c r="BG39" s="336">
        <f>TRAVI_TEL!L33</f>
        <v>-89.590999999999994</v>
      </c>
      <c r="BI39" s="559"/>
      <c r="BJ39" s="551"/>
      <c r="BK39" s="551"/>
      <c r="BM39" t="str">
        <f t="shared" si="55"/>
        <v>VERIFICA</v>
      </c>
    </row>
    <row r="40" spans="1:65" x14ac:dyDescent="0.25">
      <c r="B40" s="205">
        <v>3</v>
      </c>
      <c r="C40" s="546">
        <f>ARMATURA!F50</f>
        <v>-72.501000000000005</v>
      </c>
      <c r="D40" s="547">
        <f>ARMATURA!G50</f>
        <v>-53.634</v>
      </c>
      <c r="E40" s="547">
        <f>ARMATURA!H50</f>
        <v>200.583</v>
      </c>
      <c r="F40" s="547">
        <f>ARMATURA!I50</f>
        <v>13.29</v>
      </c>
      <c r="G40" s="547">
        <f>ARMATURA!J50</f>
        <v>8.0210000000000008</v>
      </c>
      <c r="H40" s="547">
        <f>ARMATURA!K50</f>
        <v>12.923999999999999</v>
      </c>
      <c r="I40" s="547">
        <f>ARMATURA!L50</f>
        <v>208.60399999999998</v>
      </c>
      <c r="J40" s="547">
        <f>ARMATURA!M50</f>
        <v>26.213999999999999</v>
      </c>
      <c r="K40" s="547">
        <f>ARMATURA!N50</f>
        <v>216.4682</v>
      </c>
      <c r="L40" s="547">
        <f>ARMATURA!O50</f>
        <v>88.795199999999994</v>
      </c>
      <c r="M40" s="547">
        <f>ARMATURA!P50</f>
        <v>162.83420000000001</v>
      </c>
      <c r="N40" s="547">
        <f>ARMATURA!Q50</f>
        <v>-270.10219999999998</v>
      </c>
      <c r="O40" s="546">
        <f>ARMATURA!T50</f>
        <v>153.31256000000002</v>
      </c>
      <c r="P40" s="547">
        <f>ARMATURA!U50</f>
        <v>-213.04136</v>
      </c>
      <c r="Q40" s="552">
        <f>ARMATURA!V50</f>
        <v>70</v>
      </c>
      <c r="R40" s="552">
        <v>4</v>
      </c>
      <c r="S40" s="552">
        <v>30</v>
      </c>
      <c r="T40" s="547">
        <f>ARMATURA!W50</f>
        <v>9.1657420959746538</v>
      </c>
      <c r="U40" s="548">
        <f>ARMATURA!X50</f>
        <v>6.5960120843841787</v>
      </c>
      <c r="V40" s="552">
        <f t="shared" si="40"/>
        <v>336.7260171609679</v>
      </c>
      <c r="W40" s="548">
        <f t="shared" si="41"/>
        <v>446.90674053554937</v>
      </c>
      <c r="X40" s="556" t="str">
        <f t="shared" si="42"/>
        <v>VERIFICA</v>
      </c>
      <c r="Z40" s="558">
        <f t="shared" si="43"/>
        <v>10.304423903774522</v>
      </c>
      <c r="AA40" s="560" t="str">
        <f t="shared" si="39"/>
        <v>2f16 + 2f20</v>
      </c>
      <c r="AB40" s="558">
        <f t="shared" si="44"/>
        <v>8.2938046054770531</v>
      </c>
      <c r="AC40" s="560" t="str">
        <f t="shared" si="45"/>
        <v>1f16+2f20</v>
      </c>
      <c r="AD40" s="519"/>
      <c r="AF40" s="598">
        <v>0.81</v>
      </c>
      <c r="AG40" s="586">
        <v>391.3</v>
      </c>
      <c r="AH40" s="586">
        <v>14.17</v>
      </c>
      <c r="AI40" s="586">
        <v>3.5000000000000001E-3</v>
      </c>
      <c r="AJ40" s="586">
        <v>1.9599999999999999E-3</v>
      </c>
      <c r="AK40" s="547">
        <f t="shared" si="56"/>
        <v>1.2424242424242427</v>
      </c>
      <c r="AL40" s="547">
        <f t="shared" si="57"/>
        <v>2.2186147186147189</v>
      </c>
      <c r="AM40" s="547">
        <f t="shared" si="58"/>
        <v>0.14371381683977993</v>
      </c>
      <c r="AN40" s="548">
        <f t="shared" si="59"/>
        <v>5.3080015950253534</v>
      </c>
      <c r="AO40" s="602">
        <v>0.41599999999999998</v>
      </c>
      <c r="AP40" s="547">
        <f t="shared" si="46"/>
        <v>0.44003700680174512</v>
      </c>
      <c r="AQ40" s="547">
        <f t="shared" si="47"/>
        <v>254.65761127808599</v>
      </c>
      <c r="AR40" s="607">
        <f>-P40/AQ40</f>
        <v>0.83657958986884129</v>
      </c>
      <c r="AS40" s="547">
        <f t="shared" si="48"/>
        <v>0.80487804878048774</v>
      </c>
      <c r="AT40" s="547">
        <f t="shared" si="49"/>
        <v>2.2186147186147189</v>
      </c>
      <c r="AU40" s="547">
        <f t="shared" si="50"/>
        <v>0.11567209648079849</v>
      </c>
      <c r="AV40" s="548">
        <f t="shared" si="51"/>
        <v>5.0563981114342145</v>
      </c>
      <c r="AW40" s="602">
        <v>0.41599999999999998</v>
      </c>
      <c r="AX40" s="547">
        <f t="shared" si="52"/>
        <v>0.37307687357999519</v>
      </c>
      <c r="AY40" s="548">
        <f t="shared" si="53"/>
        <v>204.51469085714831</v>
      </c>
      <c r="AZ40" s="608">
        <f>O40/AY40</f>
        <v>0.74964081728039511</v>
      </c>
      <c r="BB40" s="546">
        <v>5</v>
      </c>
      <c r="BC40" s="548">
        <f t="shared" si="54"/>
        <v>23.527799999999999</v>
      </c>
      <c r="BD40" s="546">
        <f>((BC40*BB40)/2)+((AQ40+AY41)/BB40)</f>
        <v>150.64881497907695</v>
      </c>
      <c r="BE40" s="548">
        <f>((BC40*BB40)/2)+((AQ41+AY40)/BB40)</f>
        <v>140.6202308948894</v>
      </c>
      <c r="BF40" s="333">
        <f>MAXA(BD40:BE40)</f>
        <v>150.64881497907695</v>
      </c>
      <c r="BG40" s="333"/>
      <c r="BI40" s="558">
        <v>2</v>
      </c>
      <c r="BJ40" s="548">
        <f>(BF40/(0.9*((Q40-R40)*10^(-2))*AG40*BI40))*10</f>
        <v>3.2407044931613802</v>
      </c>
      <c r="BK40" s="548" t="str">
        <f>IF(('TRAVE 101'!BF40&lt;ARMATURA!$AF$6),"8F12.8",IF(AND(BF40&gt;ARMATURA!$AF$6,BF40&lt;ARMATURA!$AE$6),"8F10"))</f>
        <v>8F12.8</v>
      </c>
      <c r="BM40" t="str">
        <f t="shared" si="55"/>
        <v>VERIFICA</v>
      </c>
    </row>
    <row r="41" spans="1:65" ht="15.75" thickBot="1" x14ac:dyDescent="0.3">
      <c r="B41" s="337">
        <v>4</v>
      </c>
      <c r="C41" s="549">
        <f>ARMATURA!F51</f>
        <v>-72.45</v>
      </c>
      <c r="D41" s="550">
        <f>ARMATURA!G51</f>
        <v>-42.265999999999998</v>
      </c>
      <c r="E41" s="550">
        <f>ARMATURA!H51</f>
        <v>-185.011</v>
      </c>
      <c r="F41" s="550">
        <f>ARMATURA!I51</f>
        <v>-12.238</v>
      </c>
      <c r="G41" s="550">
        <f>ARMATURA!J51</f>
        <v>-7.407</v>
      </c>
      <c r="H41" s="550">
        <f>ARMATURA!K51</f>
        <v>-11.933</v>
      </c>
      <c r="I41" s="550">
        <f>ARMATURA!L51</f>
        <v>-192.41800000000001</v>
      </c>
      <c r="J41" s="550">
        <f>ARMATURA!M51</f>
        <v>-24.170999999999999</v>
      </c>
      <c r="K41" s="550">
        <f>ARMATURA!N51</f>
        <v>-199.66929999999999</v>
      </c>
      <c r="L41" s="550">
        <f>ARMATURA!O51</f>
        <v>-81.8964</v>
      </c>
      <c r="M41" s="550">
        <f>ARMATURA!P51</f>
        <v>-241.93529999999998</v>
      </c>
      <c r="N41" s="550">
        <f>ARMATURA!Q51</f>
        <v>157.4033</v>
      </c>
      <c r="O41" s="549">
        <f>ARMATURA!T51</f>
        <v>-186.69365999999999</v>
      </c>
      <c r="P41" s="550">
        <f>ARMATURA!U51</f>
        <v>146.06245999999999</v>
      </c>
      <c r="Q41" s="553">
        <f>ARMATURA!V51</f>
        <v>70</v>
      </c>
      <c r="R41" s="553">
        <v>4</v>
      </c>
      <c r="S41" s="553">
        <v>30</v>
      </c>
      <c r="T41" s="550">
        <f>ARMATURA!W51</f>
        <v>8.0321771252003806</v>
      </c>
      <c r="U41" s="551">
        <f>ARMATURA!X51</f>
        <v>6.2840888654842146</v>
      </c>
      <c r="V41" s="553">
        <f t="shared" si="40"/>
        <v>336.7260171609679</v>
      </c>
      <c r="W41" s="551">
        <f t="shared" si="41"/>
        <v>446.90674053554937</v>
      </c>
      <c r="X41" s="556" t="str">
        <f t="shared" si="42"/>
        <v>VERIFICA</v>
      </c>
      <c r="Z41" s="559">
        <f t="shared" si="43"/>
        <v>8.2938046054770531</v>
      </c>
      <c r="AA41" s="561" t="str">
        <f t="shared" si="39"/>
        <v>1f16+2f20</v>
      </c>
      <c r="AB41" s="559">
        <f t="shared" si="44"/>
        <v>8.2938046054770531</v>
      </c>
      <c r="AC41" s="561" t="str">
        <f t="shared" si="45"/>
        <v>1f16+2f20</v>
      </c>
      <c r="AD41" s="519"/>
      <c r="AF41" s="582">
        <v>0.81</v>
      </c>
      <c r="AG41" s="581">
        <v>391.3</v>
      </c>
      <c r="AH41" s="581">
        <v>14.17</v>
      </c>
      <c r="AI41" s="581">
        <v>3.5000000000000001E-3</v>
      </c>
      <c r="AJ41" s="581">
        <v>1.9599999999999999E-3</v>
      </c>
      <c r="AK41" s="550">
        <f t="shared" si="56"/>
        <v>1</v>
      </c>
      <c r="AL41" s="550">
        <f t="shared" si="57"/>
        <v>1.7857142857142858</v>
      </c>
      <c r="AM41" s="550">
        <f t="shared" si="58"/>
        <v>0.11567209648079849</v>
      </c>
      <c r="AN41" s="551">
        <f t="shared" si="59"/>
        <v>5.2990799104773485</v>
      </c>
      <c r="AO41" s="604">
        <v>0.41599999999999998</v>
      </c>
      <c r="AP41" s="550">
        <f t="shared" si="46"/>
        <v>0.43777138552622186</v>
      </c>
      <c r="AQ41" s="550">
        <f t="shared" si="47"/>
        <v>204.48896361729874</v>
      </c>
      <c r="AR41" s="607">
        <f>-O41/AQ41</f>
        <v>0.91297670396235819</v>
      </c>
      <c r="AS41" s="550">
        <f t="shared" si="48"/>
        <v>1</v>
      </c>
      <c r="AT41" s="550">
        <f t="shared" si="49"/>
        <v>1.7857142857142858</v>
      </c>
      <c r="AU41" s="550">
        <f t="shared" si="50"/>
        <v>0.11567209648079849</v>
      </c>
      <c r="AV41" s="551">
        <f t="shared" si="51"/>
        <v>5.2990799104773485</v>
      </c>
      <c r="AW41" s="604">
        <v>0.41599999999999998</v>
      </c>
      <c r="AX41" s="550">
        <f t="shared" si="52"/>
        <v>0.43777138552622186</v>
      </c>
      <c r="AY41" s="551">
        <f t="shared" si="53"/>
        <v>204.48896361729874</v>
      </c>
      <c r="AZ41" s="608">
        <f>P41/AY41</f>
        <v>0.71428040621965305</v>
      </c>
      <c r="BB41" s="549">
        <v>5</v>
      </c>
      <c r="BC41" s="551">
        <f t="shared" si="54"/>
        <v>23.527799999999999</v>
      </c>
      <c r="BD41" s="549"/>
      <c r="BE41" s="551"/>
      <c r="BF41" s="336"/>
      <c r="BG41" s="334"/>
      <c r="BI41" s="559"/>
      <c r="BJ41" s="551"/>
      <c r="BK41" s="551"/>
      <c r="BM41" t="str">
        <f t="shared" si="55"/>
        <v>VERIFICA</v>
      </c>
    </row>
    <row r="42" spans="1:65" x14ac:dyDescent="0.25">
      <c r="B42" s="205">
        <v>4</v>
      </c>
      <c r="C42" s="546">
        <f>ARMATURA!F70</f>
        <v>-57.066000000000003</v>
      </c>
      <c r="D42" s="547">
        <f>ARMATURA!G70</f>
        <v>-55.673000000000002</v>
      </c>
      <c r="E42" s="547">
        <f>ARMATURA!H70</f>
        <v>199.24700000000001</v>
      </c>
      <c r="F42" s="547">
        <f>ARMATURA!I70</f>
        <v>13.121</v>
      </c>
      <c r="G42" s="547">
        <f>ARMATURA!J70</f>
        <v>7.9870000000000001</v>
      </c>
      <c r="H42" s="547">
        <f>ARMATURA!K70</f>
        <v>12.867000000000001</v>
      </c>
      <c r="I42" s="547">
        <f>ARMATURA!L70</f>
        <v>207.23400000000001</v>
      </c>
      <c r="J42" s="547">
        <f>ARMATURA!M70</f>
        <v>25.988</v>
      </c>
      <c r="K42" s="547">
        <f>ARMATURA!N70</f>
        <v>215.03040000000001</v>
      </c>
      <c r="L42" s="547">
        <f>ARMATURA!O70</f>
        <v>88.158199999999994</v>
      </c>
      <c r="M42" s="547">
        <f>ARMATURA!P70</f>
        <v>159.35740000000001</v>
      </c>
      <c r="N42" s="547">
        <f>ARMATURA!Q70</f>
        <v>-270.70339999999999</v>
      </c>
      <c r="O42" s="546">
        <f>ARMATURA!T70</f>
        <v>152.90084000000002</v>
      </c>
      <c r="P42" s="547">
        <f>ARMATURA!U70</f>
        <v>-199.45803999999998</v>
      </c>
      <c r="Q42" s="552">
        <f>ARMATURA!V70</f>
        <v>70</v>
      </c>
      <c r="R42" s="552">
        <v>4</v>
      </c>
      <c r="S42" s="552">
        <v>30</v>
      </c>
      <c r="T42" s="547">
        <f>ARMATURA!W70</f>
        <v>8.5813428604126276</v>
      </c>
      <c r="U42" s="548">
        <f>ARMATURA!X70</f>
        <v>6.5782985317869045</v>
      </c>
      <c r="V42" s="552">
        <f t="shared" si="40"/>
        <v>336.7260171609679</v>
      </c>
      <c r="W42" s="548">
        <f t="shared" si="41"/>
        <v>446.90674053554937</v>
      </c>
      <c r="X42" s="556" t="str">
        <f t="shared" si="42"/>
        <v>VERIFICA</v>
      </c>
      <c r="Z42" s="558">
        <f t="shared" si="43"/>
        <v>10.304423903774522</v>
      </c>
      <c r="AA42" s="560" t="str">
        <f t="shared" si="39"/>
        <v>2f16 + 2f20</v>
      </c>
      <c r="AB42" s="558">
        <f t="shared" si="44"/>
        <v>8.2938046054770531</v>
      </c>
      <c r="AC42" s="560" t="str">
        <f t="shared" si="45"/>
        <v>1f16+2f20</v>
      </c>
      <c r="AD42" s="519"/>
      <c r="AF42" s="598">
        <v>0.81</v>
      </c>
      <c r="AG42" s="586">
        <v>391.3</v>
      </c>
      <c r="AH42" s="586">
        <v>14.17</v>
      </c>
      <c r="AI42" s="586">
        <v>3.5000000000000001E-3</v>
      </c>
      <c r="AJ42" s="586">
        <v>1.9599999999999999E-3</v>
      </c>
      <c r="AK42" s="547">
        <f t="shared" si="56"/>
        <v>1.2424242424242427</v>
      </c>
      <c r="AL42" s="547">
        <f t="shared" si="57"/>
        <v>2.2186147186147189</v>
      </c>
      <c r="AM42" s="547">
        <f t="shared" si="58"/>
        <v>0.14371381683977993</v>
      </c>
      <c r="AN42" s="548">
        <f t="shared" si="59"/>
        <v>5.3080015950253534</v>
      </c>
      <c r="AO42" s="602">
        <v>0.41599999999999998</v>
      </c>
      <c r="AP42" s="547">
        <f t="shared" si="46"/>
        <v>0.44003700680174512</v>
      </c>
      <c r="AQ42" s="547">
        <f t="shared" si="47"/>
        <v>254.65761127808599</v>
      </c>
      <c r="AR42" s="607">
        <f>-P42/AQ42</f>
        <v>0.78324004925260959</v>
      </c>
      <c r="AS42" s="547">
        <f t="shared" si="48"/>
        <v>0.80487804878048774</v>
      </c>
      <c r="AT42" s="547">
        <f t="shared" si="49"/>
        <v>2.2186147186147189</v>
      </c>
      <c r="AU42" s="547">
        <f t="shared" si="50"/>
        <v>0.11567209648079849</v>
      </c>
      <c r="AV42" s="548">
        <f t="shared" si="51"/>
        <v>5.0563981114342145</v>
      </c>
      <c r="AW42" s="602">
        <v>0.41599999999999998</v>
      </c>
      <c r="AX42" s="547">
        <f t="shared" si="52"/>
        <v>0.37307687357999519</v>
      </c>
      <c r="AY42" s="548">
        <f t="shared" si="53"/>
        <v>204.51469085714831</v>
      </c>
      <c r="AZ42" s="608">
        <f>O42/AY42</f>
        <v>0.74762766116787127</v>
      </c>
      <c r="BB42" s="546">
        <v>4.45</v>
      </c>
      <c r="BC42" s="548">
        <f t="shared" si="54"/>
        <v>23.693999999999996</v>
      </c>
      <c r="BD42" s="546">
        <f>((BC42*BB42)/2)+((AQ42+AY43)/BB42)</f>
        <v>155.90393699668186</v>
      </c>
      <c r="BE42" s="548">
        <f>((BC42*BB42)/2)+((AQ43+AY42)/BB42)</f>
        <v>155.90393699668186</v>
      </c>
      <c r="BF42" s="333">
        <f>MAXA(BD42:BE42)</f>
        <v>155.90393699668186</v>
      </c>
      <c r="BG42" s="334"/>
      <c r="BI42" s="558">
        <v>2</v>
      </c>
      <c r="BJ42" s="548">
        <f>(BF42/(0.9*((Q42-R42)*10^(-2))*AG42*BI42))*10</f>
        <v>3.3537508356562009</v>
      </c>
      <c r="BK42" s="548" t="str">
        <f>IF(('TRAVE 101'!BF42&lt;ARMATURA!$AF$6),"8F12.8",IF(AND(BF42&gt;ARMATURA!$AF$6,BF42&lt;ARMATURA!$AE$6),"8F10"))</f>
        <v>8F12.8</v>
      </c>
      <c r="BM42" t="str">
        <f t="shared" si="55"/>
        <v>VERIFICA</v>
      </c>
    </row>
    <row r="43" spans="1:65" ht="15.75" thickBot="1" x14ac:dyDescent="0.3">
      <c r="B43" s="337">
        <v>5</v>
      </c>
      <c r="C43" s="549">
        <f>ARMATURA!F71</f>
        <v>-63.127000000000002</v>
      </c>
      <c r="D43" s="550">
        <f>ARMATURA!G71</f>
        <v>-59.948999999999998</v>
      </c>
      <c r="E43" s="550">
        <f>ARMATURA!H71</f>
        <v>-201.251</v>
      </c>
      <c r="F43" s="550">
        <f>ARMATURA!I71</f>
        <v>-13.252000000000001</v>
      </c>
      <c r="G43" s="550">
        <f>ARMATURA!J71</f>
        <v>-8.0660000000000007</v>
      </c>
      <c r="H43" s="550">
        <f>ARMATURA!K71</f>
        <v>-12.994999999999999</v>
      </c>
      <c r="I43" s="550">
        <f>ARMATURA!L71</f>
        <v>-209.31700000000001</v>
      </c>
      <c r="J43" s="550">
        <f>ARMATURA!M71</f>
        <v>-26.247</v>
      </c>
      <c r="K43" s="550">
        <f>ARMATURA!N71</f>
        <v>-217.19110000000001</v>
      </c>
      <c r="L43" s="550">
        <f>ARMATURA!O71</f>
        <v>-89.042100000000005</v>
      </c>
      <c r="M43" s="550">
        <f>ARMATURA!P71</f>
        <v>-277.14010000000002</v>
      </c>
      <c r="N43" s="550">
        <f>ARMATURA!Q71</f>
        <v>157.24209999999999</v>
      </c>
      <c r="O43" s="549">
        <f>ARMATURA!T71</f>
        <v>-205.12594000000001</v>
      </c>
      <c r="P43" s="550">
        <f>ARMATURA!U71</f>
        <v>151.55434</v>
      </c>
      <c r="Q43" s="553">
        <f>ARMATURA!V71</f>
        <v>70</v>
      </c>
      <c r="R43" s="553">
        <v>4</v>
      </c>
      <c r="S43" s="553">
        <v>30</v>
      </c>
      <c r="T43" s="550">
        <f>ARMATURA!W71</f>
        <v>8.8251946158922916</v>
      </c>
      <c r="U43" s="551">
        <f>ARMATURA!X71</f>
        <v>6.5203676599025435</v>
      </c>
      <c r="V43" s="553">
        <f t="shared" si="40"/>
        <v>336.7260171609679</v>
      </c>
      <c r="W43" s="551">
        <f t="shared" si="41"/>
        <v>446.90674053554937</v>
      </c>
      <c r="X43" s="556" t="str">
        <f t="shared" si="42"/>
        <v>VERIFICA</v>
      </c>
      <c r="Z43" s="559">
        <f t="shared" si="43"/>
        <v>10.304423903774522</v>
      </c>
      <c r="AA43" s="561" t="str">
        <f t="shared" si="39"/>
        <v>2f16 + 2f20</v>
      </c>
      <c r="AB43" s="559">
        <f t="shared" si="44"/>
        <v>8.2938046054770531</v>
      </c>
      <c r="AC43" s="561" t="str">
        <f t="shared" si="45"/>
        <v>1f16+2f20</v>
      </c>
      <c r="AD43" s="519"/>
      <c r="AF43" s="582">
        <v>0.81</v>
      </c>
      <c r="AG43" s="581">
        <v>391.3</v>
      </c>
      <c r="AH43" s="581">
        <v>14.17</v>
      </c>
      <c r="AI43" s="581">
        <v>3.5000000000000001E-3</v>
      </c>
      <c r="AJ43" s="581">
        <v>1.9599999999999999E-3</v>
      </c>
      <c r="AK43" s="550">
        <f t="shared" si="56"/>
        <v>1.2424242424242427</v>
      </c>
      <c r="AL43" s="550">
        <f t="shared" si="57"/>
        <v>2.2186147186147189</v>
      </c>
      <c r="AM43" s="550">
        <f t="shared" si="58"/>
        <v>0.14371381683977993</v>
      </c>
      <c r="AN43" s="551">
        <f t="shared" si="59"/>
        <v>5.3080015950253534</v>
      </c>
      <c r="AO43" s="604">
        <v>0.41599999999999998</v>
      </c>
      <c r="AP43" s="550">
        <f t="shared" si="46"/>
        <v>0.44003700680174512</v>
      </c>
      <c r="AQ43" s="550">
        <f t="shared" si="47"/>
        <v>254.65761127808599</v>
      </c>
      <c r="AR43" s="607">
        <f>-O43/AQ43</f>
        <v>0.80549699249319739</v>
      </c>
      <c r="AS43" s="550">
        <f t="shared" si="48"/>
        <v>0.80487804878048774</v>
      </c>
      <c r="AT43" s="550">
        <f t="shared" si="49"/>
        <v>2.2186147186147189</v>
      </c>
      <c r="AU43" s="550">
        <f t="shared" si="50"/>
        <v>0.11567209648079849</v>
      </c>
      <c r="AV43" s="551">
        <f t="shared" si="51"/>
        <v>5.0563981114342145</v>
      </c>
      <c r="AW43" s="604">
        <v>0.41599999999999998</v>
      </c>
      <c r="AX43" s="550">
        <f t="shared" si="52"/>
        <v>0.37307687357999519</v>
      </c>
      <c r="AY43" s="551">
        <f t="shared" si="53"/>
        <v>204.51469085714831</v>
      </c>
      <c r="AZ43" s="608">
        <f>P43/AY43</f>
        <v>0.74104378206189281</v>
      </c>
      <c r="BB43" s="549">
        <v>4.45</v>
      </c>
      <c r="BC43" s="551">
        <f t="shared" si="54"/>
        <v>23.693999999999996</v>
      </c>
      <c r="BD43" s="549"/>
      <c r="BE43" s="551"/>
      <c r="BF43" s="336"/>
      <c r="BG43" s="334"/>
      <c r="BI43" s="559"/>
      <c r="BJ43" s="551"/>
      <c r="BK43" s="551"/>
      <c r="BM43" t="str">
        <f t="shared" si="55"/>
        <v>VERIFICA</v>
      </c>
    </row>
    <row r="44" spans="1:65" x14ac:dyDescent="0.25">
      <c r="B44" s="205">
        <v>5</v>
      </c>
      <c r="C44" s="546">
        <f>ARMATURA!F90</f>
        <v>-33.664000000000001</v>
      </c>
      <c r="D44" s="547">
        <f>ARMATURA!G90</f>
        <v>-17.300999999999998</v>
      </c>
      <c r="E44" s="547">
        <f>ARMATURA!H90</f>
        <v>167.41300000000001</v>
      </c>
      <c r="F44" s="547">
        <f>ARMATURA!I90</f>
        <v>11.077999999999999</v>
      </c>
      <c r="G44" s="547">
        <f>ARMATURA!J90</f>
        <v>6.6959999999999997</v>
      </c>
      <c r="H44" s="547">
        <f>ARMATURA!K90</f>
        <v>10.789</v>
      </c>
      <c r="I44" s="547">
        <f>ARMATURA!L90</f>
        <v>174.10900000000001</v>
      </c>
      <c r="J44" s="547">
        <f>ARMATURA!M90</f>
        <v>21.866999999999997</v>
      </c>
      <c r="K44" s="547">
        <f>ARMATURA!N90</f>
        <v>180.66910000000001</v>
      </c>
      <c r="L44" s="547">
        <f>ARMATURA!O90</f>
        <v>74.099699999999999</v>
      </c>
      <c r="M44" s="547">
        <f>ARMATURA!P90</f>
        <v>163.36810000000003</v>
      </c>
      <c r="N44" s="547">
        <f>ARMATURA!Q90</f>
        <v>-197.9701</v>
      </c>
      <c r="O44" s="546">
        <f>ARMATURA!T90</f>
        <v>149.65454000000003</v>
      </c>
      <c r="P44" s="547">
        <f>ARMATURA!U90</f>
        <v>-148.63174000000001</v>
      </c>
      <c r="Q44" s="552">
        <f>ARMATURA!V90</f>
        <v>70</v>
      </c>
      <c r="R44" s="552">
        <v>4</v>
      </c>
      <c r="S44" s="552">
        <v>30</v>
      </c>
      <c r="T44" s="547">
        <f>ARMATURA!W90</f>
        <v>6.3946277667207907</v>
      </c>
      <c r="U44" s="548">
        <f>ARMATURA!X90</f>
        <v>6.4386319967715337</v>
      </c>
      <c r="V44" s="552">
        <f t="shared" si="40"/>
        <v>336.7260171609679</v>
      </c>
      <c r="W44" s="548">
        <f t="shared" si="41"/>
        <v>446.90674053554937</v>
      </c>
      <c r="X44" s="556" t="str">
        <f t="shared" si="42"/>
        <v>VERIFICA</v>
      </c>
      <c r="Z44" s="558">
        <f t="shared" si="43"/>
        <v>8.2938046054770531</v>
      </c>
      <c r="AA44" s="560" t="str">
        <f t="shared" si="39"/>
        <v>1f16+2f20</v>
      </c>
      <c r="AB44" s="558">
        <f t="shared" si="44"/>
        <v>8.2938046054770531</v>
      </c>
      <c r="AC44" s="560" t="str">
        <f t="shared" si="45"/>
        <v>1f16+2f20</v>
      </c>
      <c r="AD44" s="519"/>
      <c r="AF44" s="598">
        <v>0.81</v>
      </c>
      <c r="AG44" s="586">
        <v>391.3</v>
      </c>
      <c r="AH44" s="586">
        <v>14.17</v>
      </c>
      <c r="AI44" s="586">
        <v>3.5000000000000001E-3</v>
      </c>
      <c r="AJ44" s="586">
        <v>1.9599999999999999E-3</v>
      </c>
      <c r="AK44" s="547">
        <f t="shared" si="56"/>
        <v>1</v>
      </c>
      <c r="AL44" s="547">
        <f t="shared" si="57"/>
        <v>1.7857142857142858</v>
      </c>
      <c r="AM44" s="547">
        <f t="shared" si="58"/>
        <v>0.11567209648079849</v>
      </c>
      <c r="AN44" s="548">
        <f t="shared" si="59"/>
        <v>5.2990799104773485</v>
      </c>
      <c r="AO44" s="602">
        <v>0.41599999999999998</v>
      </c>
      <c r="AP44" s="547">
        <f t="shared" si="46"/>
        <v>0.43777138552622186</v>
      </c>
      <c r="AQ44" s="547">
        <f t="shared" si="47"/>
        <v>204.48896361729874</v>
      </c>
      <c r="AR44" s="607">
        <f>-P44/AQ44</f>
        <v>0.72684480067180757</v>
      </c>
      <c r="AS44" s="547">
        <f t="shared" si="48"/>
        <v>1</v>
      </c>
      <c r="AT44" s="547">
        <f t="shared" si="49"/>
        <v>1.7857142857142858</v>
      </c>
      <c r="AU44" s="547">
        <f t="shared" si="50"/>
        <v>0.11567209648079849</v>
      </c>
      <c r="AV44" s="548">
        <f t="shared" si="51"/>
        <v>5.2990799104773485</v>
      </c>
      <c r="AW44" s="602">
        <v>0.41599999999999998</v>
      </c>
      <c r="AX44" s="547">
        <f t="shared" si="52"/>
        <v>0.43777138552622186</v>
      </c>
      <c r="AY44" s="548">
        <f t="shared" si="53"/>
        <v>204.48896361729874</v>
      </c>
      <c r="AZ44" s="608">
        <f>O44/AY44</f>
        <v>0.73184653759641827</v>
      </c>
      <c r="BB44" s="546">
        <v>3.95</v>
      </c>
      <c r="BC44" s="548">
        <f t="shared" si="54"/>
        <v>23.693999999999996</v>
      </c>
      <c r="BD44" s="546">
        <f>((BC44*BB44)/2)+((AQ44+AY45)/BB44)</f>
        <v>150.33436575559429</v>
      </c>
      <c r="BE44" s="548">
        <f>((BC44*BB44)/2)+((AQ45+AY44)/BB44)</f>
        <v>150.33436575559429</v>
      </c>
      <c r="BF44" s="333">
        <f>MAXA(BD44:BE44)</f>
        <v>150.33436575559429</v>
      </c>
      <c r="BG44" s="334"/>
      <c r="BI44" s="558">
        <v>2</v>
      </c>
      <c r="BJ44" s="548">
        <f>(BF44/(0.9*((Q44-R44)*10^(-2))*AG44*BI44))*10</f>
        <v>3.233940171705862</v>
      </c>
      <c r="BK44" s="548" t="str">
        <f>IF(('TRAVE 101'!BF44&lt;ARMATURA!$AF$6),"8F12.8",IF(AND(BF44&gt;ARMATURA!$AF$6,BF44&lt;ARMATURA!$AE$6),"8F10"))</f>
        <v>8F12.8</v>
      </c>
      <c r="BM44" t="str">
        <f t="shared" si="55"/>
        <v>VERIFICA</v>
      </c>
    </row>
    <row r="45" spans="1:65" ht="15.75" thickBot="1" x14ac:dyDescent="0.3">
      <c r="B45" s="337">
        <v>6</v>
      </c>
      <c r="C45" s="549">
        <f>ARMATURA!F91</f>
        <v>-37.654000000000003</v>
      </c>
      <c r="D45" s="550">
        <f>ARMATURA!G91</f>
        <v>-28.867999999999999</v>
      </c>
      <c r="E45" s="550">
        <f>ARMATURA!H91</f>
        <v>-121.06399999999999</v>
      </c>
      <c r="F45" s="550">
        <f>ARMATURA!I91</f>
        <v>-7.9720000000000004</v>
      </c>
      <c r="G45" s="550">
        <f>ARMATURA!J91</f>
        <v>-4.851</v>
      </c>
      <c r="H45" s="550">
        <f>ARMATURA!K91</f>
        <v>-7.8159999999999998</v>
      </c>
      <c r="I45" s="550">
        <f>ARMATURA!L91</f>
        <v>-125.91499999999999</v>
      </c>
      <c r="J45" s="550">
        <f>ARMATURA!M91</f>
        <v>-15.788</v>
      </c>
      <c r="K45" s="550">
        <f>ARMATURA!N91</f>
        <v>-130.6514</v>
      </c>
      <c r="L45" s="550">
        <f>ARMATURA!O91</f>
        <v>-53.5625</v>
      </c>
      <c r="M45" s="550">
        <f>ARMATURA!P91</f>
        <v>-159.51939999999999</v>
      </c>
      <c r="N45" s="550">
        <f>ARMATURA!Q91</f>
        <v>101.7834</v>
      </c>
      <c r="O45" s="549">
        <f>ARMATURA!T91</f>
        <v>-140.13896499999998</v>
      </c>
      <c r="P45" s="550">
        <f>ARMATURA!U91</f>
        <v>97.519364999999993</v>
      </c>
      <c r="Q45" s="553">
        <f>ARMATURA!V91</f>
        <v>70</v>
      </c>
      <c r="R45" s="553">
        <v>4</v>
      </c>
      <c r="S45" s="553">
        <v>30</v>
      </c>
      <c r="T45" s="550">
        <f>ARMATURA!W91</f>
        <v>6.0292405699382439</v>
      </c>
      <c r="U45" s="551">
        <f>ARMATURA!X91</f>
        <v>4.195604782814085</v>
      </c>
      <c r="V45" s="553">
        <f t="shared" si="40"/>
        <v>336.7260171609679</v>
      </c>
      <c r="W45" s="551">
        <f t="shared" si="41"/>
        <v>446.90674053554937</v>
      </c>
      <c r="X45" s="551" t="str">
        <f t="shared" si="42"/>
        <v>VERIFICA</v>
      </c>
      <c r="Z45" s="559">
        <f t="shared" si="43"/>
        <v>8.2938046054770531</v>
      </c>
      <c r="AA45" s="561" t="str">
        <f t="shared" si="39"/>
        <v>1f16+2f20</v>
      </c>
      <c r="AB45" s="559">
        <f t="shared" si="44"/>
        <v>8.2938046054770531</v>
      </c>
      <c r="AC45" s="561" t="str">
        <f t="shared" si="45"/>
        <v>1f16+2f20</v>
      </c>
      <c r="AD45" s="519"/>
      <c r="AF45" s="582">
        <v>0.81</v>
      </c>
      <c r="AG45" s="581">
        <v>391.3</v>
      </c>
      <c r="AH45" s="581">
        <v>14.17</v>
      </c>
      <c r="AI45" s="581">
        <v>3.5000000000000001E-3</v>
      </c>
      <c r="AJ45" s="581">
        <v>1.9599999999999999E-3</v>
      </c>
      <c r="AK45" s="550">
        <f t="shared" si="56"/>
        <v>1</v>
      </c>
      <c r="AL45" s="550">
        <f t="shared" si="57"/>
        <v>1.7857142857142858</v>
      </c>
      <c r="AM45" s="550">
        <f t="shared" si="58"/>
        <v>0.11567209648079849</v>
      </c>
      <c r="AN45" s="551">
        <f>(AM45/(2*AF45))*((1-AL45)+SQRT((1-AL45)^2+(4*AF45/AM45)*AL45*(R45/(Q45-R45))))*(Q45-R45)</f>
        <v>5.2990799104773485</v>
      </c>
      <c r="AO45" s="604">
        <v>0.41599999999999998</v>
      </c>
      <c r="AP45" s="550">
        <f t="shared" si="46"/>
        <v>0.43777138552622186</v>
      </c>
      <c r="AQ45" s="550">
        <f t="shared" si="47"/>
        <v>204.48896361729874</v>
      </c>
      <c r="AR45" s="607">
        <f>-O45/AQ45</f>
        <v>0.68531309720103117</v>
      </c>
      <c r="AS45" s="550">
        <f t="shared" si="48"/>
        <v>1</v>
      </c>
      <c r="AT45" s="550">
        <f t="shared" si="49"/>
        <v>1.7857142857142858</v>
      </c>
      <c r="AU45" s="550">
        <f t="shared" si="50"/>
        <v>0.11567209648079849</v>
      </c>
      <c r="AV45" s="551">
        <f t="shared" si="51"/>
        <v>5.2990799104773485</v>
      </c>
      <c r="AW45" s="604">
        <v>0.41599999999999998</v>
      </c>
      <c r="AX45" s="550">
        <f t="shared" si="52"/>
        <v>0.43777138552622186</v>
      </c>
      <c r="AY45" s="551">
        <f t="shared" si="53"/>
        <v>204.48896361729874</v>
      </c>
      <c r="AZ45" s="608">
        <f>P45/AY45</f>
        <v>0.47689304730649212</v>
      </c>
      <c r="BB45" s="549">
        <v>3.95</v>
      </c>
      <c r="BC45" s="551">
        <f t="shared" si="54"/>
        <v>23.693999999999996</v>
      </c>
      <c r="BD45" s="549"/>
      <c r="BE45" s="551"/>
      <c r="BF45" s="336"/>
      <c r="BG45" s="336"/>
      <c r="BI45" s="559"/>
      <c r="BJ45" s="551"/>
      <c r="BK45" s="551"/>
      <c r="BM45" t="str">
        <f t="shared" si="55"/>
        <v>VERIFICA</v>
      </c>
    </row>
    <row r="46" spans="1:65" x14ac:dyDescent="0.25">
      <c r="BI46" s="199"/>
    </row>
    <row r="47" spans="1:65" ht="15.75" thickBot="1" x14ac:dyDescent="0.3">
      <c r="BI47" s="199"/>
    </row>
    <row r="48" spans="1:65" ht="15.75" thickBot="1" x14ac:dyDescent="0.3">
      <c r="A48" s="1104" t="s">
        <v>144</v>
      </c>
      <c r="B48" s="1109"/>
      <c r="C48" s="1105"/>
      <c r="D48" s="295"/>
      <c r="E48" s="295"/>
      <c r="BI48" s="199"/>
    </row>
    <row r="49" spans="1:65" ht="15.75" thickBot="1" x14ac:dyDescent="0.3">
      <c r="BI49" s="199"/>
    </row>
    <row r="50" spans="1:65" ht="19.5" thickBot="1" x14ac:dyDescent="0.35">
      <c r="C50" s="205" t="s">
        <v>454</v>
      </c>
      <c r="D50" s="205" t="s">
        <v>455</v>
      </c>
      <c r="E50" s="205" t="s">
        <v>448</v>
      </c>
      <c r="F50" s="205" t="s">
        <v>449</v>
      </c>
      <c r="G50" s="205" t="s">
        <v>452</v>
      </c>
      <c r="H50" s="205" t="s">
        <v>453</v>
      </c>
      <c r="I50" s="205" t="s">
        <v>460</v>
      </c>
      <c r="J50" s="205" t="s">
        <v>461</v>
      </c>
      <c r="K50" s="205" t="s">
        <v>462</v>
      </c>
      <c r="L50" s="205" t="s">
        <v>463</v>
      </c>
      <c r="M50" s="205" t="s">
        <v>464</v>
      </c>
      <c r="N50" s="205" t="s">
        <v>465</v>
      </c>
      <c r="O50" s="205" t="s">
        <v>466</v>
      </c>
      <c r="P50" s="205" t="s">
        <v>467</v>
      </c>
      <c r="Q50" s="205" t="s">
        <v>468</v>
      </c>
      <c r="R50" s="205" t="s">
        <v>50</v>
      </c>
      <c r="S50" s="205" t="s">
        <v>477</v>
      </c>
      <c r="T50" s="205" t="s">
        <v>469</v>
      </c>
      <c r="U50" s="205" t="s">
        <v>470</v>
      </c>
      <c r="V50" s="205" t="s">
        <v>478</v>
      </c>
      <c r="W50" s="205" t="s">
        <v>479</v>
      </c>
      <c r="X50" s="205" t="s">
        <v>482</v>
      </c>
      <c r="Z50" s="557" t="s">
        <v>483</v>
      </c>
      <c r="AA50" s="252"/>
      <c r="AB50" s="557" t="s">
        <v>484</v>
      </c>
      <c r="AC50" s="252"/>
      <c r="AD50" s="14"/>
      <c r="AF50" s="201" t="s">
        <v>508</v>
      </c>
      <c r="AG50" s="201" t="s">
        <v>513</v>
      </c>
      <c r="AH50" s="201" t="s">
        <v>514</v>
      </c>
      <c r="AI50" s="596" t="s">
        <v>510</v>
      </c>
      <c r="AJ50" s="597" t="s">
        <v>511</v>
      </c>
      <c r="AK50" s="596" t="s">
        <v>512</v>
      </c>
      <c r="AL50" s="596" t="s">
        <v>515</v>
      </c>
      <c r="AM50" s="201" t="s">
        <v>509</v>
      </c>
      <c r="AN50" s="201" t="s">
        <v>149</v>
      </c>
      <c r="AO50" s="596" t="s">
        <v>91</v>
      </c>
      <c r="AP50" s="201" t="s">
        <v>519</v>
      </c>
      <c r="AQ50" s="201" t="s">
        <v>520</v>
      </c>
      <c r="AR50" s="600"/>
      <c r="AS50" s="596" t="s">
        <v>512</v>
      </c>
      <c r="AT50" s="596" t="s">
        <v>515</v>
      </c>
      <c r="AU50" s="201" t="s">
        <v>509</v>
      </c>
      <c r="AV50" s="201" t="s">
        <v>149</v>
      </c>
      <c r="AW50" s="596" t="s">
        <v>91</v>
      </c>
      <c r="AX50" s="201" t="s">
        <v>519</v>
      </c>
      <c r="AY50" s="201" t="s">
        <v>521</v>
      </c>
      <c r="BB50" s="201" t="s">
        <v>525</v>
      </c>
      <c r="BC50" s="201" t="s">
        <v>528</v>
      </c>
      <c r="BD50" s="611" t="s">
        <v>524</v>
      </c>
      <c r="BE50" s="201" t="s">
        <v>524</v>
      </c>
      <c r="BF50" s="201" t="s">
        <v>529</v>
      </c>
      <c r="BG50" s="201" t="s">
        <v>524</v>
      </c>
      <c r="BI50" s="633" t="s">
        <v>530</v>
      </c>
      <c r="BJ50" s="201" t="s">
        <v>532</v>
      </c>
      <c r="BK50" s="201" t="s">
        <v>649</v>
      </c>
    </row>
    <row r="51" spans="1:65" x14ac:dyDescent="0.25">
      <c r="B51" s="205">
        <v>1</v>
      </c>
      <c r="C51" s="546">
        <f>ARMATURA!F6</f>
        <v>-35.390999999999998</v>
      </c>
      <c r="D51" s="547">
        <f>ARMATURA!G6</f>
        <v>-25.23</v>
      </c>
      <c r="E51" s="547">
        <f>ARMATURA!H6</f>
        <v>64.887</v>
      </c>
      <c r="F51" s="547">
        <f>ARMATURA!I6</f>
        <v>3.7429999999999999</v>
      </c>
      <c r="G51" s="547">
        <f>ARMATURA!J6</f>
        <v>2.9180000000000001</v>
      </c>
      <c r="H51" s="547">
        <f>ARMATURA!K6</f>
        <v>4.6900000000000004</v>
      </c>
      <c r="I51" s="547">
        <f>ARMATURA!L6</f>
        <v>67.805000000000007</v>
      </c>
      <c r="J51" s="547">
        <f>ARMATURA!M6</f>
        <v>8.4329999999999998</v>
      </c>
      <c r="K51" s="547">
        <f>ARMATURA!N6</f>
        <v>70.334900000000005</v>
      </c>
      <c r="L51" s="547">
        <f>ARMATURA!O6</f>
        <v>28.7745</v>
      </c>
      <c r="M51" s="547">
        <f>ARMATURA!P6</f>
        <v>45.104900000000001</v>
      </c>
      <c r="N51" s="547">
        <f>ARMATURA!Q6</f>
        <v>-95.564900000000009</v>
      </c>
      <c r="O51" s="546">
        <f>ARMATURA!T6</f>
        <v>44.560535000000002</v>
      </c>
      <c r="P51" s="547">
        <f>ARMATURA!U6</f>
        <v>-86.456465000000009</v>
      </c>
      <c r="Q51" s="552">
        <f>ARMATURA!V6</f>
        <v>60</v>
      </c>
      <c r="R51" s="552">
        <v>4</v>
      </c>
      <c r="S51" s="552">
        <v>30</v>
      </c>
      <c r="T51" s="547">
        <f>ARMATURA!W6</f>
        <v>4.3838641747694904</v>
      </c>
      <c r="U51" s="548">
        <f>ARMATURA!X6</f>
        <v>2.2594878589479919</v>
      </c>
      <c r="V51" s="552">
        <f>S51*(Q51-4)^2/$F$1^2*10^(-6)</f>
        <v>242.41799582571056</v>
      </c>
      <c r="W51" s="548">
        <f>S51*(Q51-4)^2/$F$2^2*10^(-6)</f>
        <v>321.74002257104746</v>
      </c>
      <c r="X51" s="556" t="str">
        <f>IF(AND(ABS(M51)&lt;W51,ABS(N51)&lt;W51,ABS(O51)&lt;W51,ABS(P51)&lt;W51),"VERIFICA","NON VERIFICA")</f>
        <v>VERIFICA</v>
      </c>
      <c r="Z51" s="558">
        <f>(IF(T51&lt;((1*0.25*PI()*(1.6)^2)+(2*0.25*PI()*(2)^2)),(1*0.25*PI()*(1.6)^2)+(2*0.25*PI()*(2)^2),IF(AND(T51&gt;(4*0.25*PI()*(1.6)^2),T51&lt;((2*0.25*PI()*(1.6)^2)+(2*0.25*PI()*(2)^2))),((2*0.25*PI()*(1.6)^2)+(2*0.25*PI()*(2)^2)),IF(AND(T51&gt;((2*0.25*PI()*(1.6)^2)+(2*0.25*PI()*(2)^2)),T51&lt;((3*0.25*PI()*(1.6)^2)+(2*0.25*PI()*(2)^2))),((3*0.25*PI()*(1.6)^2)+(2*0.25*PI()*(2)^2)),IF(AND(T51&gt;((3*0.25*PI()*(1.6)^2)+(2*0.25*PI()*(2)^2)),T51&lt;((3*0.25*PI()*(1.6)^2)+(3*0.25*PI()*(2)^2))),((3*0.25*PI()*(1.6)^2)+(3*0.25*PI()*(2)^2)),IF(AND(T51&gt;((3*0.25*PI()*(1.6)^2)+(3*0.25*PI()*(2)^2)),T51&lt;((3*0.25*PI()*(1.6)^2)+(4*0.25*PI()*(2)^2))),((3*0.25*PI()*(1.6)^2)+(4*0.25*PI()*(2)^2))))))))</f>
        <v>8.2938046054770531</v>
      </c>
      <c r="AA51" s="560" t="str">
        <f t="shared" ref="AA51:AA60" si="60">IF(Z51=((1*0.25*PI()*(1.6)^2)+(2*0.25*PI()*(2)^2)),"1f16+2f20",IF(Z51=((2*0.25*PI()*(1.6)^2)+(2*0.25*PI()*(2)^2)),"2f16 + 2f20",IF(Z51=((3*0.25*PI()*(1.6)^2)+(2*0.25*PI()*(2)^2)),"3f16 + 2f20",IF(Z51=((3*0.25*PI()*(1.6)^2)+(3*0.25*PI()*(2)^2)),"3f16 + 3f20",IF(Z51=((3*0.25*PI()*(1.6)^2)+(4*0.25*PI()*(2)^2)),"3f16 + 4f20",)))))</f>
        <v>1f16+2f20</v>
      </c>
      <c r="AB51" s="558">
        <f>(IF(U51&lt;((1*0.25*PI()*(1.6)^2)+(2*0.25*PI()*(2)^2)),(1*0.25*PI()*(1.6)^2)+(2*0.25*PI()*(2)^2),IF(AND(U51&gt;(4*0.25*PI()*(1.6)^2),U51&lt;((2*0.25*PI()*(1.6)^2)+(2*0.25*PI()*(2)^2))),((2*0.25*PI()*(1.6)^2)+(2*0.25*PI()*(2)^2)),IF(AND(U51&gt;((2*0.25*PI()*(1.6)^2)+(2*0.25*PI()*(2)^2)),U51&lt;((3*0.25*PI()*(1.6)^2)+(2*0.25*PI()*(2)^2))),((3*0.25*PI()*(1.6)^2)+(2*0.25*PI()*(2)^2)),IF(AND(U51&gt;((3*0.25*PI()*(1.6)^2)+(2*0.25*PI()*(2)^2)),U51&lt;((3*0.25*PI()*(1.6)^2)+(3*0.25*PI()*(2)^2))),((3*0.25*PI()*(1.6)^2)+(3*0.25*PI()*(2)^2)),IF(AND(U51&gt;((3*0.25*PI()*(1.6)^2)+(3*0.25*PI()*(2)^2)),U51&lt;((3*0.25*PI()*(1.6)^2)+(4*0.25*PI()*(2)^2))),((3*0.25*PI()*(1.6)^2)+(4*0.25*PI()*(2)^2))))))))</f>
        <v>8.2938046054770531</v>
      </c>
      <c r="AC51" s="560" t="str">
        <f>IF(AB51=((1*0.25*PI()*(1.6)^2)+(2*0.25*PI()*(2)^2)),"1f16+2f20",IF(AB51=((2*0.25*PI()*(1.6)^2)+(2*0.25*PI()*(2)^2)),"2f16 + 2f20",IF(AB51=((3*0.25*PI()*(1.6)^2)+(2*0.25*PI()*(2)^2)),"3f16 + 2f20",IF(AB51=((3*0.25*PI()*(1.6)^2)+(3*0.25*PI()*(2)^2)),"3f16 + 3f20",IF(AB51=((3*0.25*PI()*(1.6)^2)+(4*0.25*PI()*(2)^2)),"3f16 + 4f20",)))))</f>
        <v>1f16+2f20</v>
      </c>
      <c r="AD51" s="519"/>
      <c r="AF51" s="598">
        <v>0.81</v>
      </c>
      <c r="AG51" s="586">
        <v>391.3</v>
      </c>
      <c r="AH51" s="586">
        <v>14.17</v>
      </c>
      <c r="AI51" s="586">
        <v>3.5000000000000001E-3</v>
      </c>
      <c r="AJ51" s="586">
        <v>1.9599999999999999E-3</v>
      </c>
      <c r="AK51" s="547">
        <f>Z51/AB51</f>
        <v>1</v>
      </c>
      <c r="AL51" s="547">
        <f>AI51/AJ51*AK51</f>
        <v>1.7857142857142858</v>
      </c>
      <c r="AM51" s="547">
        <f>(Z51*AG51)/(AH51*S51*(Q51-R51))</f>
        <v>0.13632782799522677</v>
      </c>
      <c r="AN51" s="548">
        <f>(AM51/(2*AF51))*((1-AL51)+SQRT((1-AL51)^2+(4*AF51/AM51)*AL51*(R51/(Q51-R51))))*(Q51-R51)</f>
        <v>5.2990799104773476</v>
      </c>
      <c r="AO51" s="602">
        <v>0.41599999999999998</v>
      </c>
      <c r="AP51" s="547">
        <f>((AN51-R51)/AN51)*(AI51/AJ51)</f>
        <v>0.43777138552622169</v>
      </c>
      <c r="AQ51" s="547">
        <f>(Z51*((Q51-R51)-AO51*AN51)+AP51*AB51*(AO51*AN51-R51))*AG51*10^(-3)</f>
        <v>172.03530619606701</v>
      </c>
      <c r="AR51" s="607">
        <f>-P51/AQ51</f>
        <v>0.50255070840787985</v>
      </c>
      <c r="AS51" s="547">
        <f>AB51/Z51</f>
        <v>1</v>
      </c>
      <c r="AT51" s="547">
        <f>AI51/AJ51*AK51</f>
        <v>1.7857142857142858</v>
      </c>
      <c r="AU51" s="547">
        <f>(AB51*AG51)/(AH51*S51*(Q51-R51))</f>
        <v>0.13632782799522677</v>
      </c>
      <c r="AV51" s="603">
        <f>(AU51/(2*AF51))*((1-AT51)+SQRT((1-AT51)^2+(4*AF51/AU51)*AT51*(R51/(Q51-R51))))*(Q51-R51)</f>
        <v>5.2990799104773476</v>
      </c>
      <c r="AW51" s="602">
        <v>0.41599999999999998</v>
      </c>
      <c r="AX51" s="547">
        <f>((AV51-R51)/AV51)*(AI51/AJ51)</f>
        <v>0.43777138552622169</v>
      </c>
      <c r="AY51" s="548">
        <f>(AB51*((Q51-R51)-AW51*AV51)+AX51*Z51*(AW51*AV51-R51))*AG51*10^(-3)</f>
        <v>172.03530619606701</v>
      </c>
      <c r="AZ51" s="608">
        <f>O51/AY51</f>
        <v>0.25901970929859469</v>
      </c>
      <c r="BB51" s="546">
        <v>5.45</v>
      </c>
      <c r="BC51" s="548">
        <f>TRAVI_IV_IMPALCATO!S22</f>
        <v>12.085599999999999</v>
      </c>
      <c r="BD51" s="546">
        <f>((BC51*BB51)/2)+((AQ51+AY52)/BB51)</f>
        <v>96.065482457272296</v>
      </c>
      <c r="BE51" s="548">
        <f>((BC51*BB51)/2)+((AQ52+AY51)/BB51)</f>
        <v>96.065482457272296</v>
      </c>
      <c r="BF51" s="333">
        <f>MAXA(BD51:BE51)</f>
        <v>96.065482457272296</v>
      </c>
      <c r="BG51" s="333"/>
      <c r="BI51" s="558">
        <v>2</v>
      </c>
      <c r="BJ51" s="548">
        <f>(BF51/(0.9*((Q51-R51)*10^(-2))*AG51*BI51))*10</f>
        <v>2.4355496548255986</v>
      </c>
      <c r="BK51" s="548" t="str">
        <f>IF(('TRAVE 101'!BF51&lt;ARMATURA!$AF$8),"8F12.8",IF(AND(BF51&gt;ARMATURA!$AF$8,BF51&lt;ARMATURA!$AE$8),"8F10"))</f>
        <v>8F12.8</v>
      </c>
      <c r="BM51" t="str">
        <f>IF(AND(Z51&gt;(1.4*S51*Q51/450),Z51&lt;AB51+(3.5*Q51*S51/450)),"VERIFICA","NON VERIFICA")</f>
        <v>VERIFICA</v>
      </c>
    </row>
    <row r="52" spans="1:65" ht="15.75" thickBot="1" x14ac:dyDescent="0.3">
      <c r="B52" s="337">
        <v>2</v>
      </c>
      <c r="C52" s="549">
        <f>ARMATURA!F7</f>
        <v>-42.552</v>
      </c>
      <c r="D52" s="550">
        <f>ARMATURA!G7</f>
        <v>-29.423999999999999</v>
      </c>
      <c r="E52" s="550">
        <f>ARMATURA!H7</f>
        <v>-78.646000000000001</v>
      </c>
      <c r="F52" s="550">
        <f>ARMATURA!I7</f>
        <v>-4.5430000000000001</v>
      </c>
      <c r="G52" s="550">
        <f>ARMATURA!J7</f>
        <v>-3.5339999999999998</v>
      </c>
      <c r="H52" s="550">
        <f>ARMATURA!K7</f>
        <v>-5.68</v>
      </c>
      <c r="I52" s="550">
        <f>ARMATURA!L7</f>
        <v>-82.18</v>
      </c>
      <c r="J52" s="550">
        <f>ARMATURA!M7</f>
        <v>-10.222999999999999</v>
      </c>
      <c r="K52" s="550">
        <f>ARMATURA!N7</f>
        <v>-85.246900000000011</v>
      </c>
      <c r="L52" s="550">
        <f>ARMATURA!O7</f>
        <v>-34.876999999999995</v>
      </c>
      <c r="M52" s="550">
        <f>ARMATURA!P7</f>
        <v>-114.67090000000002</v>
      </c>
      <c r="N52" s="550">
        <f>ARMATURA!Q7</f>
        <v>55.822900000000011</v>
      </c>
      <c r="O52" s="549">
        <f>ARMATURA!T7</f>
        <v>-92.879235000000023</v>
      </c>
      <c r="P52" s="550">
        <f>ARMATURA!U7</f>
        <v>54.014065000000009</v>
      </c>
      <c r="Q52" s="553">
        <f>ARMATURA!V7</f>
        <v>60</v>
      </c>
      <c r="R52" s="553">
        <v>4</v>
      </c>
      <c r="S52" s="553">
        <v>30</v>
      </c>
      <c r="T52" s="550">
        <f>ARMATURA!W7</f>
        <v>4.7095373480340266</v>
      </c>
      <c r="U52" s="551">
        <f>ARMATURA!X7</f>
        <v>2.7388388420365168</v>
      </c>
      <c r="V52" s="553">
        <f t="shared" ref="V52:V60" si="61">S52*(Q52-4)^2/$F$1^2*10^(-6)</f>
        <v>242.41799582571056</v>
      </c>
      <c r="W52" s="551">
        <f t="shared" ref="W52:W60" si="62">S52*(Q52-4)^2/$F$2^2*10^(-6)</f>
        <v>321.74002257104746</v>
      </c>
      <c r="X52" s="556" t="str">
        <f t="shared" ref="X52:X60" si="63">IF(AND(ABS(M52)&lt;W52,ABS(N52)&lt;W52,ABS(O52)&lt;W52,ABS(P52)&lt;W52),"VERIFICA","NON VERIFICA")</f>
        <v>VERIFICA</v>
      </c>
      <c r="Z52" s="559">
        <f t="shared" ref="Z52:Z60" si="64">(IF(T52&lt;((1*0.25*PI()*(1.6)^2)+(2*0.25*PI()*(2)^2)),(1*0.25*PI()*(1.6)^2)+(2*0.25*PI()*(2)^2),IF(AND(T52&gt;(4*0.25*PI()*(1.6)^2),T52&lt;((2*0.25*PI()*(1.6)^2)+(2*0.25*PI()*(2)^2))),((2*0.25*PI()*(1.6)^2)+(2*0.25*PI()*(2)^2)),IF(AND(T52&gt;((2*0.25*PI()*(1.6)^2)+(2*0.25*PI()*(2)^2)),T52&lt;((3*0.25*PI()*(1.6)^2)+(2*0.25*PI()*(2)^2))),((3*0.25*PI()*(1.6)^2)+(2*0.25*PI()*(2)^2)),IF(AND(T52&gt;((3*0.25*PI()*(1.6)^2)+(2*0.25*PI()*(2)^2)),T52&lt;((3*0.25*PI()*(1.6)^2)+(3*0.25*PI()*(2)^2))),((3*0.25*PI()*(1.6)^2)+(3*0.25*PI()*(2)^2)),IF(AND(T52&gt;((3*0.25*PI()*(1.6)^2)+(3*0.25*PI()*(2)^2)),T52&lt;((3*0.25*PI()*(1.6)^2)+(4*0.25*PI()*(2)^2))),((3*0.25*PI()*(1.6)^2)+(4*0.25*PI()*(2)^2))))))))</f>
        <v>8.2938046054770531</v>
      </c>
      <c r="AA52" s="561" t="str">
        <f t="shared" si="60"/>
        <v>1f16+2f20</v>
      </c>
      <c r="AB52" s="559">
        <f t="shared" ref="AB52:AB60" si="65">(IF(U52&lt;((1*0.25*PI()*(1.6)^2)+(2*0.25*PI()*(2)^2)),(1*0.25*PI()*(1.6)^2)+(2*0.25*PI()*(2)^2),IF(AND(U52&gt;(4*0.25*PI()*(1.6)^2),U52&lt;((2*0.25*PI()*(1.6)^2)+(2*0.25*PI()*(2)^2))),((2*0.25*PI()*(1.6)^2)+(2*0.25*PI()*(2)^2)),IF(AND(U52&gt;((2*0.25*PI()*(1.6)^2)+(2*0.25*PI()*(2)^2)),U52&lt;((3*0.25*PI()*(1.6)^2)+(2*0.25*PI()*(2)^2))),((3*0.25*PI()*(1.6)^2)+(2*0.25*PI()*(2)^2)),IF(AND(U52&gt;((3*0.25*PI()*(1.6)^2)+(2*0.25*PI()*(2)^2)),U52&lt;((3*0.25*PI()*(1.6)^2)+(3*0.25*PI()*(2)^2))),((3*0.25*PI()*(1.6)^2)+(3*0.25*PI()*(2)^2)),IF(AND(U52&gt;((3*0.25*PI()*(1.6)^2)+(3*0.25*PI()*(2)^2)),U52&lt;((3*0.25*PI()*(1.6)^2)+(4*0.25*PI()*(2)^2))),((3*0.25*PI()*(1.6)^2)+(4*0.25*PI()*(2)^2))))))))</f>
        <v>8.2938046054770531</v>
      </c>
      <c r="AC52" s="561" t="str">
        <f t="shared" ref="AC52:AC60" si="66">IF(AB52=((1*0.25*PI()*(1.6)^2)+(2*0.25*PI()*(2)^2)),"1f16+2f20",IF(AB52=((2*0.25*PI()*(1.6)^2)+(2*0.25*PI()*(2)^2)),"2f16 + 2f20",IF(AB52=((3*0.25*PI()*(1.6)^2)+(2*0.25*PI()*(2)^2)),"3f16 + 2f20",IF(AB52=((3*0.25*PI()*(1.6)^2)+(3*0.25*PI()*(2)^2)),"3f16 + 3f20",IF(AB52=((3*0.25*PI()*(1.6)^2)+(4*0.25*PI()*(2)^2)),"3f16 + 4f20",)))))</f>
        <v>1f16+2f20</v>
      </c>
      <c r="AD52" s="519"/>
      <c r="AF52" s="582">
        <v>0.81</v>
      </c>
      <c r="AG52" s="581">
        <v>391.3</v>
      </c>
      <c r="AH52" s="581">
        <v>14.17</v>
      </c>
      <c r="AI52" s="581">
        <v>3.5000000000000001E-3</v>
      </c>
      <c r="AJ52" s="581">
        <v>1.9599999999999999E-3</v>
      </c>
      <c r="AK52" s="550">
        <f>Z52/AB52</f>
        <v>1</v>
      </c>
      <c r="AL52" s="550">
        <f>AI52/AJ52*AK52</f>
        <v>1.7857142857142858</v>
      </c>
      <c r="AM52" s="550">
        <f>(Z52*AG52)/(AH52*S52*(Q52-R52))</f>
        <v>0.13632782799522677</v>
      </c>
      <c r="AN52" s="551">
        <f>(AM52/(2*AF52))*((1-AL52)+SQRT((1-AL52)^2+(4*AF52/AM52)*AL52*(R52/(Q52-R52))))*(Q52-R52)</f>
        <v>5.2990799104773476</v>
      </c>
      <c r="AO52" s="604">
        <v>0.41599999999999998</v>
      </c>
      <c r="AP52" s="550">
        <f t="shared" ref="AP52:AP60" si="67">((AN52-R52)/AN52)*(AI52/AJ52)</f>
        <v>0.43777138552622169</v>
      </c>
      <c r="AQ52" s="550">
        <f t="shared" ref="AQ52:AQ60" si="68">(Z52*((Q52-R52)-AO52*AN52)+AP52*AB52*(AO52*AN52-R52))*AG52*10^(-3)</f>
        <v>172.03530619606701</v>
      </c>
      <c r="AR52" s="607">
        <f>-O52/AQ52</f>
        <v>0.53988473095253153</v>
      </c>
      <c r="AS52" s="550">
        <f t="shared" ref="AS52:AS60" si="69">AB52/Z52</f>
        <v>1</v>
      </c>
      <c r="AT52" s="550">
        <f t="shared" ref="AT52:AT60" si="70">AI52/AJ52*AK52</f>
        <v>1.7857142857142858</v>
      </c>
      <c r="AU52" s="550">
        <f t="shared" ref="AU52:AU60" si="71">(AB52*AG52)/(AH52*S52*(Q52-R52))</f>
        <v>0.13632782799522677</v>
      </c>
      <c r="AV52" s="551">
        <f t="shared" ref="AV52:AV60" si="72">(AU52/(2*AF52))*((1-AT52)+SQRT((1-AT52)^2+(4*AF52/AU52)*AT52*(R52/(Q52-R52))))*(Q52-R52)</f>
        <v>5.2990799104773476</v>
      </c>
      <c r="AW52" s="604">
        <v>0.41599999999999998</v>
      </c>
      <c r="AX52" s="550">
        <f t="shared" ref="AX52:AX60" si="73">((AV52-R52)/AV52)*(AI52/AJ52)</f>
        <v>0.43777138552622169</v>
      </c>
      <c r="AY52" s="551">
        <f t="shared" ref="AY52:AY60" si="74">(AB52*((Q52-R52)-AW52*AV52)+AX52*Z52*(AW52*AV52-R52))*AG52*10^(-3)</f>
        <v>172.03530619606701</v>
      </c>
      <c r="AZ52" s="608">
        <f>P52/AY52</f>
        <v>0.31397081328434229</v>
      </c>
      <c r="BB52" s="549">
        <v>5.45</v>
      </c>
      <c r="BC52" s="551">
        <f>BC51</f>
        <v>12.085599999999999</v>
      </c>
      <c r="BD52" s="549"/>
      <c r="BE52" s="551"/>
      <c r="BF52" s="336"/>
      <c r="BG52" s="336"/>
      <c r="BI52" s="559"/>
      <c r="BJ52" s="551"/>
      <c r="BK52" s="551"/>
      <c r="BM52" t="str">
        <f t="shared" ref="BM52:BM60" si="75">IF(AND(Z52&gt;(1.4*S52*Q52/450),Z52&lt;AB52+(3.5*Q52*S52/450)),"VERIFICA","NON VERIFICA")</f>
        <v>VERIFICA</v>
      </c>
    </row>
    <row r="53" spans="1:65" x14ac:dyDescent="0.25">
      <c r="B53" s="205">
        <v>2</v>
      </c>
      <c r="C53" s="546">
        <f>ARMATURA!F26</f>
        <v>-87.432000000000002</v>
      </c>
      <c r="D53" s="547">
        <f>ARMATURA!G26</f>
        <v>-46.646000000000001</v>
      </c>
      <c r="E53" s="547">
        <f>ARMATURA!H26</f>
        <v>15.526999999999999</v>
      </c>
      <c r="F53" s="547">
        <f>ARMATURA!I26</f>
        <v>0.90900000000000003</v>
      </c>
      <c r="G53" s="547">
        <f>ARMATURA!J26</f>
        <v>0.68300000000000005</v>
      </c>
      <c r="H53" s="547">
        <f>ARMATURA!K26</f>
        <v>1.099</v>
      </c>
      <c r="I53" s="547">
        <f>ARMATURA!L26</f>
        <v>16.21</v>
      </c>
      <c r="J53" s="547">
        <f>ARMATURA!M26</f>
        <v>2.008</v>
      </c>
      <c r="K53" s="547">
        <f>ARMATURA!N26</f>
        <v>16.8124</v>
      </c>
      <c r="L53" s="547">
        <f>ARMATURA!O26</f>
        <v>6.8710000000000004</v>
      </c>
      <c r="M53" s="547">
        <f>ARMATURA!P26</f>
        <v>-29.833600000000001</v>
      </c>
      <c r="N53" s="547">
        <f>ARMATURA!Q26</f>
        <v>-63.458399999999997</v>
      </c>
      <c r="O53" s="546">
        <f>ARMATURA!T26</f>
        <v>-57.046050000000008</v>
      </c>
      <c r="P53" s="547">
        <f>ARMATURA!U26</f>
        <v>-57.046050000000008</v>
      </c>
      <c r="Q53" s="552">
        <v>25</v>
      </c>
      <c r="R53" s="552">
        <v>4</v>
      </c>
      <c r="S53" s="552">
        <v>60</v>
      </c>
      <c r="T53" s="547">
        <f>ARMATURA!W26</f>
        <v>7.7135433779952054</v>
      </c>
      <c r="U53" s="548">
        <f>ARMATURA!X26</f>
        <v>7.7135433779952054</v>
      </c>
      <c r="V53" s="552">
        <f t="shared" si="61"/>
        <v>68.180061325981086</v>
      </c>
      <c r="W53" s="548">
        <f t="shared" si="62"/>
        <v>90.489381348107116</v>
      </c>
      <c r="X53" s="556" t="str">
        <f t="shared" si="63"/>
        <v>VERIFICA</v>
      </c>
      <c r="Z53" s="558">
        <f t="shared" si="64"/>
        <v>8.2938046054770531</v>
      </c>
      <c r="AA53" s="560" t="str">
        <f t="shared" si="60"/>
        <v>1f16+2f20</v>
      </c>
      <c r="AB53" s="558">
        <f t="shared" si="65"/>
        <v>8.2938046054770531</v>
      </c>
      <c r="AC53" s="560" t="str">
        <f t="shared" si="66"/>
        <v>1f16+2f20</v>
      </c>
      <c r="AD53" s="519"/>
      <c r="AF53" s="598">
        <v>0.81</v>
      </c>
      <c r="AG53" s="586">
        <v>391.3</v>
      </c>
      <c r="AH53" s="586">
        <v>14.17</v>
      </c>
      <c r="AI53" s="586">
        <v>3.5000000000000001E-3</v>
      </c>
      <c r="AJ53" s="586">
        <v>1.9599999999999999E-3</v>
      </c>
      <c r="AK53" s="547">
        <f>Z53/AB53</f>
        <v>1</v>
      </c>
      <c r="AL53" s="547">
        <f>AI53/AJ53*AK53</f>
        <v>1.7857142857142858</v>
      </c>
      <c r="AM53" s="547">
        <f>(Z53*AG53)/(AH53*S53*(Q53-R53))</f>
        <v>0.18177043732696904</v>
      </c>
      <c r="AN53" s="548">
        <f>(AM53/(2*AF53))*((1-AL53)+SQRT((1-AL53)^2+(4*AF53/AM53)*AL53*(R53/(Q53-R53))))*(Q53-R53)</f>
        <v>4.2386875176702228</v>
      </c>
      <c r="AO53" s="602">
        <v>0.41599999999999998</v>
      </c>
      <c r="AP53" s="547">
        <f t="shared" si="67"/>
        <v>0.1005565303760991</v>
      </c>
      <c r="AQ53" s="547">
        <f t="shared" si="68"/>
        <v>61.700213904976124</v>
      </c>
      <c r="AR53" s="607">
        <f>-P53/AQ53</f>
        <v>0.92456810745998474</v>
      </c>
      <c r="AS53" s="547">
        <f t="shared" si="69"/>
        <v>1</v>
      </c>
      <c r="AT53" s="547">
        <f t="shared" si="70"/>
        <v>1.7857142857142858</v>
      </c>
      <c r="AU53" s="547">
        <f t="shared" si="71"/>
        <v>0.18177043732696904</v>
      </c>
      <c r="AV53" s="548">
        <f t="shared" si="72"/>
        <v>4.2386875176702228</v>
      </c>
      <c r="AW53" s="602">
        <v>0.41599999999999998</v>
      </c>
      <c r="AX53" s="547">
        <f t="shared" si="73"/>
        <v>0.1005565303760991</v>
      </c>
      <c r="AY53" s="548">
        <f t="shared" si="74"/>
        <v>61.700213904976124</v>
      </c>
      <c r="AZ53" s="608">
        <f>O53/AY53</f>
        <v>-0.92456810745998474</v>
      </c>
      <c r="BB53" s="546">
        <v>6.05</v>
      </c>
      <c r="BC53" s="548">
        <f>TRAVI_IV_IMPALCATO!S31</f>
        <v>15.218</v>
      </c>
      <c r="BD53" s="546">
        <f>((BC53*BB53)/2)+((AQ53+AY54)/BB53)</f>
        <v>66.431214927264833</v>
      </c>
      <c r="BE53" s="548">
        <f>((BC53*BB53)/2)+((AQ54+AY53)/BB53)</f>
        <v>66.431214927264833</v>
      </c>
      <c r="BF53" s="333">
        <f>MAXA(BD53:BE53)</f>
        <v>66.431214927264833</v>
      </c>
      <c r="BG53" s="333">
        <f>TRAVI_TEL!L28</f>
        <v>86.816999999999993</v>
      </c>
      <c r="BI53" s="558">
        <v>2</v>
      </c>
      <c r="BJ53" s="548">
        <f>((MAX(BG53:BG54))/(0.9*((Q53-R53)*10^(-2))*AG53*BI53))*10</f>
        <v>5.8695272980987259</v>
      </c>
      <c r="BK53" s="548" t="str">
        <f>IF((MAX(BG53:BG54)&lt;ARMATURA!$AF$8),"8F12.8",IF(AND(MAX(BG53:BG54)&gt;ARMATURA!$AF$8,MAX(BG53:BG54)&lt;ARMATURA!$AE$8),"8F10"))</f>
        <v>8F12.8</v>
      </c>
      <c r="BM53" t="str">
        <f t="shared" si="75"/>
        <v>VERIFICA</v>
      </c>
    </row>
    <row r="54" spans="1:65" ht="15.75" thickBot="1" x14ac:dyDescent="0.3">
      <c r="B54" s="337">
        <v>3</v>
      </c>
      <c r="C54" s="549">
        <f>ARMATURA!F27</f>
        <v>-86.701999999999998</v>
      </c>
      <c r="D54" s="550">
        <f>ARMATURA!G27</f>
        <v>-46.052</v>
      </c>
      <c r="E54" s="550">
        <f>ARMATURA!H27</f>
        <v>-15.393000000000001</v>
      </c>
      <c r="F54" s="550">
        <f>ARMATURA!I27</f>
        <v>-0.90200000000000002</v>
      </c>
      <c r="G54" s="550">
        <f>ARMATURA!J27</f>
        <v>-0.67700000000000005</v>
      </c>
      <c r="H54" s="550">
        <f>ARMATURA!K27</f>
        <v>-1.089</v>
      </c>
      <c r="I54" s="550">
        <f>ARMATURA!L27</f>
        <v>-16.07</v>
      </c>
      <c r="J54" s="550">
        <f>ARMATURA!M27</f>
        <v>-1.9910000000000001</v>
      </c>
      <c r="K54" s="550">
        <f>ARMATURA!N27</f>
        <v>-16.667300000000001</v>
      </c>
      <c r="L54" s="550">
        <f>ARMATURA!O27</f>
        <v>-6.8119999999999994</v>
      </c>
      <c r="M54" s="550">
        <f>ARMATURA!P27</f>
        <v>-62.719300000000004</v>
      </c>
      <c r="N54" s="550">
        <f>ARMATURA!Q27</f>
        <v>-29.384699999999999</v>
      </c>
      <c r="O54" s="549">
        <f>ARMATURA!T27</f>
        <v>-56.400400000000005</v>
      </c>
      <c r="P54" s="550">
        <f>ARMATURA!U27</f>
        <v>-56.400400000000005</v>
      </c>
      <c r="Q54" s="553">
        <v>25</v>
      </c>
      <c r="R54" s="553">
        <v>4</v>
      </c>
      <c r="S54" s="553">
        <v>60</v>
      </c>
      <c r="T54" s="550">
        <f>ARMATURA!W27</f>
        <v>7.6262411146132072</v>
      </c>
      <c r="U54" s="551">
        <f>ARMATURA!X27</f>
        <v>7.6262411146132072</v>
      </c>
      <c r="V54" s="553">
        <f t="shared" si="61"/>
        <v>68.180061325981086</v>
      </c>
      <c r="W54" s="551">
        <f t="shared" si="62"/>
        <v>90.489381348107116</v>
      </c>
      <c r="X54" s="556" t="str">
        <f t="shared" si="63"/>
        <v>VERIFICA</v>
      </c>
      <c r="Z54" s="559">
        <f t="shared" si="64"/>
        <v>8.2938046054770531</v>
      </c>
      <c r="AA54" s="561" t="str">
        <f t="shared" si="60"/>
        <v>1f16+2f20</v>
      </c>
      <c r="AB54" s="559">
        <f t="shared" si="65"/>
        <v>8.2938046054770531</v>
      </c>
      <c r="AC54" s="561" t="str">
        <f t="shared" si="66"/>
        <v>1f16+2f20</v>
      </c>
      <c r="AD54" s="519"/>
      <c r="AF54" s="582">
        <v>0.81</v>
      </c>
      <c r="AG54" s="581">
        <v>391.3</v>
      </c>
      <c r="AH54" s="581">
        <v>14.17</v>
      </c>
      <c r="AI54" s="581">
        <v>3.5000000000000001E-3</v>
      </c>
      <c r="AJ54" s="581">
        <v>1.9599999999999999E-3</v>
      </c>
      <c r="AK54" s="550">
        <f t="shared" ref="AK54:AK60" si="76">Z54/AB54</f>
        <v>1</v>
      </c>
      <c r="AL54" s="550">
        <f t="shared" ref="AL54:AL60" si="77">AI54/AJ54*AK54</f>
        <v>1.7857142857142858</v>
      </c>
      <c r="AM54" s="550">
        <f t="shared" ref="AM54:AM60" si="78">(Z54*AG54)/(AH54*S54*(Q54-R54))</f>
        <v>0.18177043732696904</v>
      </c>
      <c r="AN54" s="551">
        <f t="shared" ref="AN54:AN59" si="79">(AM54/(2*AF54))*((1-AL54)+SQRT((1-AL54)^2+(4*AF54/AM54)*AL54*(R54/(Q54-R54))))*(Q54-R54)</f>
        <v>4.2386875176702228</v>
      </c>
      <c r="AO54" s="604">
        <v>0.41599999999999998</v>
      </c>
      <c r="AP54" s="550">
        <f t="shared" si="67"/>
        <v>0.1005565303760991</v>
      </c>
      <c r="AQ54" s="550">
        <f t="shared" si="68"/>
        <v>61.700213904976124</v>
      </c>
      <c r="AR54" s="607">
        <f>-O54/AQ54</f>
        <v>0.91410380014016956</v>
      </c>
      <c r="AS54" s="550">
        <f t="shared" si="69"/>
        <v>1</v>
      </c>
      <c r="AT54" s="550">
        <f t="shared" si="70"/>
        <v>1.7857142857142858</v>
      </c>
      <c r="AU54" s="550">
        <f t="shared" si="71"/>
        <v>0.18177043732696904</v>
      </c>
      <c r="AV54" s="551">
        <f t="shared" si="72"/>
        <v>4.2386875176702228</v>
      </c>
      <c r="AW54" s="604">
        <v>0.41599999999999998</v>
      </c>
      <c r="AX54" s="550">
        <f t="shared" si="73"/>
        <v>0.1005565303760991</v>
      </c>
      <c r="AY54" s="551">
        <f t="shared" si="74"/>
        <v>61.700213904976124</v>
      </c>
      <c r="AZ54" s="608">
        <f>P54/AY54</f>
        <v>-0.91410380014016956</v>
      </c>
      <c r="BB54" s="549">
        <v>6.05</v>
      </c>
      <c r="BC54" s="551">
        <f>BC53</f>
        <v>15.218</v>
      </c>
      <c r="BD54" s="549"/>
      <c r="BE54" s="551"/>
      <c r="BF54" s="336"/>
      <c r="BG54" s="336">
        <f>ABS(TRAVI_TEL!L29)</f>
        <v>86.575999999999993</v>
      </c>
      <c r="BI54" s="559"/>
      <c r="BJ54" s="551"/>
      <c r="BK54" s="551"/>
      <c r="BM54" t="str">
        <f t="shared" si="75"/>
        <v>VERIFICA</v>
      </c>
    </row>
    <row r="55" spans="1:65" x14ac:dyDescent="0.25">
      <c r="B55" s="205">
        <v>3</v>
      </c>
      <c r="C55" s="546">
        <f>ARMATURA!F46</f>
        <v>-73.355000000000004</v>
      </c>
      <c r="D55" s="547">
        <f>ARMATURA!G46</f>
        <v>-53.14</v>
      </c>
      <c r="E55" s="547">
        <f>ARMATURA!H46</f>
        <v>96.792000000000002</v>
      </c>
      <c r="F55" s="547">
        <f>ARMATURA!I46</f>
        <v>5.6219999999999999</v>
      </c>
      <c r="G55" s="547">
        <f>ARMATURA!J46</f>
        <v>4.3250000000000002</v>
      </c>
      <c r="H55" s="547">
        <f>ARMATURA!K46</f>
        <v>6.952</v>
      </c>
      <c r="I55" s="547">
        <f>ARMATURA!L46</f>
        <v>101.117</v>
      </c>
      <c r="J55" s="547">
        <f>ARMATURA!M46</f>
        <v>12.574</v>
      </c>
      <c r="K55" s="547">
        <f>ARMATURA!N46</f>
        <v>104.8892</v>
      </c>
      <c r="L55" s="547">
        <f>ARMATURA!O46</f>
        <v>42.909100000000002</v>
      </c>
      <c r="M55" s="547">
        <f>ARMATURA!P46</f>
        <v>51.749200000000002</v>
      </c>
      <c r="N55" s="547">
        <f>ARMATURA!Q46</f>
        <v>-158.0292</v>
      </c>
      <c r="O55" s="546">
        <f>ARMATURA!T46</f>
        <v>45.721254999999999</v>
      </c>
      <c r="P55" s="547">
        <f>ARMATURA!U46</f>
        <v>-123.50474500000001</v>
      </c>
      <c r="Q55" s="552">
        <f>ARMATURA!V46</f>
        <v>60</v>
      </c>
      <c r="R55" s="552">
        <v>4</v>
      </c>
      <c r="S55" s="552">
        <v>30</v>
      </c>
      <c r="T55" s="547">
        <f>ARMATURA!W46</f>
        <v>6.2624354005167957</v>
      </c>
      <c r="U55" s="548">
        <f>ARMATURA!X46</f>
        <v>2.3183433629862198</v>
      </c>
      <c r="V55" s="552">
        <f t="shared" si="61"/>
        <v>242.41799582571056</v>
      </c>
      <c r="W55" s="548">
        <f t="shared" si="62"/>
        <v>321.74002257104746</v>
      </c>
      <c r="X55" s="556" t="str">
        <f t="shared" si="63"/>
        <v>VERIFICA</v>
      </c>
      <c r="Z55" s="558">
        <f t="shared" si="64"/>
        <v>8.2938046054770531</v>
      </c>
      <c r="AA55" s="560" t="str">
        <f t="shared" si="60"/>
        <v>1f16+2f20</v>
      </c>
      <c r="AB55" s="558">
        <f t="shared" si="65"/>
        <v>8.2938046054770531</v>
      </c>
      <c r="AC55" s="560" t="str">
        <f t="shared" si="66"/>
        <v>1f16+2f20</v>
      </c>
      <c r="AD55" s="519"/>
      <c r="AF55" s="598">
        <v>0.81</v>
      </c>
      <c r="AG55" s="586">
        <v>391.3</v>
      </c>
      <c r="AH55" s="586">
        <v>14.17</v>
      </c>
      <c r="AI55" s="586">
        <v>3.5000000000000001E-3</v>
      </c>
      <c r="AJ55" s="586">
        <v>1.9599999999999999E-3</v>
      </c>
      <c r="AK55" s="547">
        <f t="shared" si="76"/>
        <v>1</v>
      </c>
      <c r="AL55" s="547">
        <f t="shared" si="77"/>
        <v>1.7857142857142858</v>
      </c>
      <c r="AM55" s="547">
        <f t="shared" si="78"/>
        <v>0.13632782799522677</v>
      </c>
      <c r="AN55" s="548">
        <f t="shared" si="79"/>
        <v>5.2990799104773476</v>
      </c>
      <c r="AO55" s="602">
        <v>0.41599999999999998</v>
      </c>
      <c r="AP55" s="547">
        <f t="shared" si="67"/>
        <v>0.43777138552622169</v>
      </c>
      <c r="AQ55" s="547">
        <f t="shared" si="68"/>
        <v>172.03530619606701</v>
      </c>
      <c r="AR55" s="607">
        <f>-P55/AQ55</f>
        <v>0.71790347999405901</v>
      </c>
      <c r="AS55" s="547">
        <f t="shared" si="69"/>
        <v>1</v>
      </c>
      <c r="AT55" s="547">
        <f t="shared" si="70"/>
        <v>1.7857142857142858</v>
      </c>
      <c r="AU55" s="547">
        <f t="shared" si="71"/>
        <v>0.13632782799522677</v>
      </c>
      <c r="AV55" s="548">
        <f t="shared" si="72"/>
        <v>5.2990799104773476</v>
      </c>
      <c r="AW55" s="602">
        <v>0.41599999999999998</v>
      </c>
      <c r="AX55" s="547">
        <f t="shared" si="73"/>
        <v>0.43777138552622169</v>
      </c>
      <c r="AY55" s="548">
        <f t="shared" si="74"/>
        <v>172.03530619606701</v>
      </c>
      <c r="AZ55" s="608">
        <f>O55/AY55</f>
        <v>0.26576669644713463</v>
      </c>
      <c r="BB55" s="546">
        <v>5</v>
      </c>
      <c r="BC55" s="548">
        <f>TRAVI_IV_IMPALCATO!S40</f>
        <v>22.777799999999999</v>
      </c>
      <c r="BD55" s="546">
        <f>((BC55*BB55)/2)+((AQ55+AY56)/BB55)</f>
        <v>125.75862247842682</v>
      </c>
      <c r="BE55" s="548">
        <f>((BC55*BB55)/2)+((AQ56+AY55)/BB55)</f>
        <v>125.75862247842682</v>
      </c>
      <c r="BF55" s="333">
        <f>MAXA(BD55:BE55)</f>
        <v>125.75862247842682</v>
      </c>
      <c r="BG55" s="333"/>
      <c r="BI55" s="558">
        <v>2</v>
      </c>
      <c r="BJ55" s="548">
        <f>(BF55/(0.9*((Q55-R55)*10^(-2))*AG55*BI55))*10</f>
        <v>3.1883602906476476</v>
      </c>
      <c r="BK55" s="548" t="str">
        <f>IF(('TRAVE 101'!BF55&lt;ARMATURA!$AF$8),"8F12.8",IF(AND(BF55&gt;ARMATURA!$AF$8,BF55&lt;ARMATURA!$AE$8),"8F10"))</f>
        <v>8F12.8</v>
      </c>
      <c r="BM55" t="str">
        <f t="shared" si="75"/>
        <v>VERIFICA</v>
      </c>
    </row>
    <row r="56" spans="1:65" ht="15.75" thickBot="1" x14ac:dyDescent="0.3">
      <c r="B56" s="337">
        <v>4</v>
      </c>
      <c r="C56" s="549">
        <f>ARMATURA!F47</f>
        <v>-69.338999999999999</v>
      </c>
      <c r="D56" s="550">
        <f>ARMATURA!G47</f>
        <v>-39.856000000000002</v>
      </c>
      <c r="E56" s="550">
        <f>ARMATURA!H47</f>
        <v>-91.05</v>
      </c>
      <c r="F56" s="550">
        <f>ARMATURA!I47</f>
        <v>-5.3010000000000002</v>
      </c>
      <c r="G56" s="550">
        <f>ARMATURA!J47</f>
        <v>-4.0609999999999999</v>
      </c>
      <c r="H56" s="550">
        <f>ARMATURA!K47</f>
        <v>-6.5289999999999999</v>
      </c>
      <c r="I56" s="550">
        <f>ARMATURA!L47</f>
        <v>-95.11099999999999</v>
      </c>
      <c r="J56" s="550">
        <f>ARMATURA!M47</f>
        <v>-11.83</v>
      </c>
      <c r="K56" s="550">
        <f>ARMATURA!N47</f>
        <v>-98.66</v>
      </c>
      <c r="L56" s="550">
        <f>ARMATURA!O47</f>
        <v>-40.363299999999995</v>
      </c>
      <c r="M56" s="550">
        <f>ARMATURA!P47</f>
        <v>-138.51599999999999</v>
      </c>
      <c r="N56" s="550">
        <f>ARMATURA!Q47</f>
        <v>58.803999999999995</v>
      </c>
      <c r="O56" s="549">
        <f>ARMATURA!T47</f>
        <v>-105.85144499999998</v>
      </c>
      <c r="P56" s="550">
        <f>ARMATURA!U47</f>
        <v>54.635954999999996</v>
      </c>
      <c r="Q56" s="553">
        <f>ARMATURA!V47</f>
        <v>60</v>
      </c>
      <c r="R56" s="553">
        <v>4</v>
      </c>
      <c r="S56" s="553">
        <v>30</v>
      </c>
      <c r="T56" s="550">
        <f>ARMATURA!W47</f>
        <v>5.3673066274810459</v>
      </c>
      <c r="U56" s="551">
        <f>ARMATURA!X47</f>
        <v>2.7703724155136111</v>
      </c>
      <c r="V56" s="553">
        <f t="shared" si="61"/>
        <v>242.41799582571056</v>
      </c>
      <c r="W56" s="551">
        <f t="shared" si="62"/>
        <v>321.74002257104746</v>
      </c>
      <c r="X56" s="556" t="str">
        <f t="shared" si="63"/>
        <v>VERIFICA</v>
      </c>
      <c r="Z56" s="559">
        <f t="shared" si="64"/>
        <v>8.2938046054770531</v>
      </c>
      <c r="AA56" s="561" t="str">
        <f t="shared" si="60"/>
        <v>1f16+2f20</v>
      </c>
      <c r="AB56" s="559">
        <f t="shared" si="65"/>
        <v>8.2938046054770531</v>
      </c>
      <c r="AC56" s="561" t="str">
        <f t="shared" si="66"/>
        <v>1f16+2f20</v>
      </c>
      <c r="AD56" s="519"/>
      <c r="AF56" s="582">
        <v>0.81</v>
      </c>
      <c r="AG56" s="581">
        <v>391.3</v>
      </c>
      <c r="AH56" s="581">
        <v>14.17</v>
      </c>
      <c r="AI56" s="581">
        <v>3.5000000000000001E-3</v>
      </c>
      <c r="AJ56" s="581">
        <v>1.9599999999999999E-3</v>
      </c>
      <c r="AK56" s="550">
        <f t="shared" si="76"/>
        <v>1</v>
      </c>
      <c r="AL56" s="550">
        <f t="shared" si="77"/>
        <v>1.7857142857142858</v>
      </c>
      <c r="AM56" s="550">
        <f t="shared" si="78"/>
        <v>0.13632782799522677</v>
      </c>
      <c r="AN56" s="551">
        <f t="shared" si="79"/>
        <v>5.2990799104773476</v>
      </c>
      <c r="AO56" s="604">
        <v>0.41599999999999998</v>
      </c>
      <c r="AP56" s="550">
        <f t="shared" si="67"/>
        <v>0.43777138552622169</v>
      </c>
      <c r="AQ56" s="550">
        <f t="shared" si="68"/>
        <v>172.03530619606701</v>
      </c>
      <c r="AR56" s="607">
        <f>-O56/AQ56</f>
        <v>0.61528907839046765</v>
      </c>
      <c r="AS56" s="550">
        <f t="shared" si="69"/>
        <v>1</v>
      </c>
      <c r="AT56" s="550">
        <f t="shared" si="70"/>
        <v>1.7857142857142858</v>
      </c>
      <c r="AU56" s="550">
        <f t="shared" si="71"/>
        <v>0.13632782799522677</v>
      </c>
      <c r="AV56" s="551">
        <f t="shared" si="72"/>
        <v>5.2990799104773476</v>
      </c>
      <c r="AW56" s="604">
        <v>0.41599999999999998</v>
      </c>
      <c r="AX56" s="550">
        <f t="shared" si="73"/>
        <v>0.43777138552622169</v>
      </c>
      <c r="AY56" s="551">
        <f t="shared" si="74"/>
        <v>172.03530619606701</v>
      </c>
      <c r="AZ56" s="608">
        <f>P56/AY56</f>
        <v>0.31758571079434073</v>
      </c>
      <c r="BB56" s="549">
        <v>5</v>
      </c>
      <c r="BC56" s="551">
        <f>BC55</f>
        <v>22.777799999999999</v>
      </c>
      <c r="BD56" s="549"/>
      <c r="BE56" s="551"/>
      <c r="BF56" s="336"/>
      <c r="BG56" s="334"/>
      <c r="BI56" s="559"/>
      <c r="BJ56" s="551"/>
      <c r="BK56" s="551"/>
      <c r="BM56" t="str">
        <f t="shared" si="75"/>
        <v>VERIFICA</v>
      </c>
    </row>
    <row r="57" spans="1:65" x14ac:dyDescent="0.25">
      <c r="B57" s="205">
        <v>4</v>
      </c>
      <c r="C57" s="546">
        <f>ARMATURA!F66</f>
        <v>-55.725000000000001</v>
      </c>
      <c r="D57" s="547">
        <f>ARMATURA!G66</f>
        <v>-56.595999999999997</v>
      </c>
      <c r="E57" s="547">
        <f>ARMATURA!H66</f>
        <v>100.461</v>
      </c>
      <c r="F57" s="547">
        <f>ARMATURA!I66</f>
        <v>5.8760000000000003</v>
      </c>
      <c r="G57" s="547">
        <f>ARMATURA!J66</f>
        <v>4.4580000000000002</v>
      </c>
      <c r="H57" s="547">
        <f>ARMATURA!K66</f>
        <v>7.1680000000000001</v>
      </c>
      <c r="I57" s="547">
        <f>ARMATURA!L66</f>
        <v>104.919</v>
      </c>
      <c r="J57" s="547">
        <f>ARMATURA!M66</f>
        <v>13.044</v>
      </c>
      <c r="K57" s="547">
        <f>ARMATURA!N66</f>
        <v>108.8322</v>
      </c>
      <c r="L57" s="547">
        <f>ARMATURA!O66</f>
        <v>44.5197</v>
      </c>
      <c r="M57" s="547">
        <f>ARMATURA!P66</f>
        <v>52.236200000000004</v>
      </c>
      <c r="N57" s="547">
        <f>ARMATURA!Q66</f>
        <v>-165.4282</v>
      </c>
      <c r="O57" s="546">
        <f>ARMATURA!T66</f>
        <v>41.560780000000001</v>
      </c>
      <c r="P57" s="547">
        <f>ARMATURA!U66</f>
        <v>-120.49282000000001</v>
      </c>
      <c r="Q57" s="552">
        <f>ARMATURA!V66</f>
        <v>60</v>
      </c>
      <c r="R57" s="552">
        <v>4</v>
      </c>
      <c r="S57" s="552">
        <v>30</v>
      </c>
      <c r="T57" s="547">
        <f>ARMATURA!W66</f>
        <v>6.1097126387824066</v>
      </c>
      <c r="U57" s="548">
        <f>ARMATURA!X66</f>
        <v>2.1073821896081033</v>
      </c>
      <c r="V57" s="552">
        <f t="shared" si="61"/>
        <v>242.41799582571056</v>
      </c>
      <c r="W57" s="548">
        <f t="shared" si="62"/>
        <v>321.74002257104746</v>
      </c>
      <c r="X57" s="556" t="str">
        <f t="shared" si="63"/>
        <v>VERIFICA</v>
      </c>
      <c r="Z57" s="558">
        <f t="shared" si="64"/>
        <v>8.2938046054770531</v>
      </c>
      <c r="AA57" s="560" t="str">
        <f t="shared" si="60"/>
        <v>1f16+2f20</v>
      </c>
      <c r="AB57" s="558">
        <f t="shared" si="65"/>
        <v>8.2938046054770531</v>
      </c>
      <c r="AC57" s="560" t="str">
        <f t="shared" si="66"/>
        <v>1f16+2f20</v>
      </c>
      <c r="AD57" s="519"/>
      <c r="AF57" s="598">
        <v>0.81</v>
      </c>
      <c r="AG57" s="586">
        <v>391.3</v>
      </c>
      <c r="AH57" s="586">
        <v>14.17</v>
      </c>
      <c r="AI57" s="586">
        <v>3.5000000000000001E-3</v>
      </c>
      <c r="AJ57" s="586">
        <v>1.9599999999999999E-3</v>
      </c>
      <c r="AK57" s="547">
        <f t="shared" si="76"/>
        <v>1</v>
      </c>
      <c r="AL57" s="547">
        <f t="shared" si="77"/>
        <v>1.7857142857142858</v>
      </c>
      <c r="AM57" s="547">
        <f t="shared" si="78"/>
        <v>0.13632782799522677</v>
      </c>
      <c r="AN57" s="548">
        <f t="shared" si="79"/>
        <v>5.2990799104773476</v>
      </c>
      <c r="AO57" s="602">
        <v>0.41599999999999998</v>
      </c>
      <c r="AP57" s="547">
        <f t="shared" si="67"/>
        <v>0.43777138552622169</v>
      </c>
      <c r="AQ57" s="547">
        <f t="shared" si="68"/>
        <v>172.03530619606701</v>
      </c>
      <c r="AR57" s="607">
        <f>-P57/AQ57</f>
        <v>0.7003958818934265</v>
      </c>
      <c r="AS57" s="547">
        <f t="shared" si="69"/>
        <v>1</v>
      </c>
      <c r="AT57" s="547">
        <f t="shared" si="70"/>
        <v>1.7857142857142858</v>
      </c>
      <c r="AU57" s="547">
        <f t="shared" si="71"/>
        <v>0.13632782799522677</v>
      </c>
      <c r="AV57" s="548">
        <f t="shared" si="72"/>
        <v>5.2990799104773476</v>
      </c>
      <c r="AW57" s="602">
        <v>0.41599999999999998</v>
      </c>
      <c r="AX57" s="547">
        <f t="shared" si="73"/>
        <v>0.43777138552622169</v>
      </c>
      <c r="AY57" s="548">
        <f t="shared" si="74"/>
        <v>172.03530619606701</v>
      </c>
      <c r="AZ57" s="608">
        <f>O57/AY57</f>
        <v>0.24158285249095074</v>
      </c>
      <c r="BB57" s="546">
        <v>4.45</v>
      </c>
      <c r="BC57" s="548">
        <f>TRAVI_IV_IMPALCATO!S49</f>
        <v>22.943999999999996</v>
      </c>
      <c r="BD57" s="546">
        <f>((BC57*BB57)/2)+((AQ57+AY58)/BB57)</f>
        <v>128.3696387398054</v>
      </c>
      <c r="BE57" s="548">
        <f>((BC57*BB57)/2)+((AQ58+AY57)/BB57)</f>
        <v>128.3696387398054</v>
      </c>
      <c r="BF57" s="333">
        <f>MAXA(BD57:BE57)</f>
        <v>128.3696387398054</v>
      </c>
      <c r="BG57" s="334"/>
      <c r="BI57" s="558">
        <v>2</v>
      </c>
      <c r="BJ57" s="548">
        <f>(BF57/(0.9*((Q57-R57)*10^(-2))*AG57*BI57))*10</f>
        <v>3.2545574260960963</v>
      </c>
      <c r="BK57" s="548" t="str">
        <f>IF(('TRAVE 101'!BF57&lt;ARMATURA!$AF$8),"8F12.8",IF(AND(BF57&gt;ARMATURA!$AF$8,BF57&lt;ARMATURA!$AE$8),"8F10"))</f>
        <v>8F12.8</v>
      </c>
      <c r="BM57" t="str">
        <f t="shared" si="75"/>
        <v>VERIFICA</v>
      </c>
    </row>
    <row r="58" spans="1:65" ht="15.75" thickBot="1" x14ac:dyDescent="0.3">
      <c r="B58" s="337">
        <v>5</v>
      </c>
      <c r="C58" s="549">
        <f>ARMATURA!F67</f>
        <v>-61.128</v>
      </c>
      <c r="D58" s="550">
        <f>ARMATURA!G67</f>
        <v>-58.030999999999999</v>
      </c>
      <c r="E58" s="550">
        <f>ARMATURA!H67</f>
        <v>-100.581</v>
      </c>
      <c r="F58" s="550">
        <f>ARMATURA!I67</f>
        <v>-5.88</v>
      </c>
      <c r="G58" s="550">
        <f>ARMATURA!J67</f>
        <v>-4.4649999999999999</v>
      </c>
      <c r="H58" s="550">
        <f>ARMATURA!K67</f>
        <v>-7.1790000000000003</v>
      </c>
      <c r="I58" s="550">
        <f>ARMATURA!L67</f>
        <v>-105.04600000000001</v>
      </c>
      <c r="J58" s="550">
        <f>ARMATURA!M67</f>
        <v>-13.059000000000001</v>
      </c>
      <c r="K58" s="550">
        <f>ARMATURA!N67</f>
        <v>-108.9637</v>
      </c>
      <c r="L58" s="550">
        <f>ARMATURA!O67</f>
        <v>-44.572800000000001</v>
      </c>
      <c r="M58" s="550">
        <f>ARMATURA!P67</f>
        <v>-166.99469999999999</v>
      </c>
      <c r="N58" s="550">
        <f>ARMATURA!Q67</f>
        <v>50.932700000000004</v>
      </c>
      <c r="O58" s="549">
        <f>ARMATURA!T67</f>
        <v>-121.83356999999999</v>
      </c>
      <c r="P58" s="550">
        <f>ARMATURA!U67</f>
        <v>40.031530000000004</v>
      </c>
      <c r="Q58" s="553">
        <f>ARMATURA!V67</f>
        <v>60</v>
      </c>
      <c r="R58" s="553">
        <v>4</v>
      </c>
      <c r="S58" s="553">
        <v>30</v>
      </c>
      <c r="T58" s="550">
        <f>ARMATURA!W67</f>
        <v>6.177696749540603</v>
      </c>
      <c r="U58" s="551">
        <f>ARMATURA!X67</f>
        <v>2.0298399920492942</v>
      </c>
      <c r="V58" s="553">
        <f t="shared" si="61"/>
        <v>242.41799582571056</v>
      </c>
      <c r="W58" s="551">
        <f t="shared" si="62"/>
        <v>321.74002257104746</v>
      </c>
      <c r="X58" s="556" t="str">
        <f t="shared" si="63"/>
        <v>VERIFICA</v>
      </c>
      <c r="Z58" s="559">
        <f t="shared" si="64"/>
        <v>8.2938046054770531</v>
      </c>
      <c r="AA58" s="561" t="str">
        <f t="shared" si="60"/>
        <v>1f16+2f20</v>
      </c>
      <c r="AB58" s="559">
        <f t="shared" si="65"/>
        <v>8.2938046054770531</v>
      </c>
      <c r="AC58" s="561" t="str">
        <f t="shared" si="66"/>
        <v>1f16+2f20</v>
      </c>
      <c r="AD58" s="519"/>
      <c r="AF58" s="582">
        <v>0.81</v>
      </c>
      <c r="AG58" s="581">
        <v>391.3</v>
      </c>
      <c r="AH58" s="581">
        <v>14.17</v>
      </c>
      <c r="AI58" s="581">
        <v>3.5000000000000001E-3</v>
      </c>
      <c r="AJ58" s="581">
        <v>1.9599999999999999E-3</v>
      </c>
      <c r="AK58" s="550">
        <f t="shared" si="76"/>
        <v>1</v>
      </c>
      <c r="AL58" s="550">
        <f t="shared" si="77"/>
        <v>1.7857142857142858</v>
      </c>
      <c r="AM58" s="550">
        <f t="shared" si="78"/>
        <v>0.13632782799522677</v>
      </c>
      <c r="AN58" s="551">
        <f t="shared" si="79"/>
        <v>5.2990799104773476</v>
      </c>
      <c r="AO58" s="604">
        <v>0.41599999999999998</v>
      </c>
      <c r="AP58" s="550">
        <f t="shared" si="67"/>
        <v>0.43777138552622169</v>
      </c>
      <c r="AQ58" s="550">
        <f t="shared" si="68"/>
        <v>172.03530619606701</v>
      </c>
      <c r="AR58" s="607">
        <f>-O58/AQ58</f>
        <v>0.70818934028081093</v>
      </c>
      <c r="AS58" s="550">
        <f t="shared" si="69"/>
        <v>1</v>
      </c>
      <c r="AT58" s="550">
        <f t="shared" si="70"/>
        <v>1.7857142857142858</v>
      </c>
      <c r="AU58" s="550">
        <f t="shared" si="71"/>
        <v>0.13632782799522677</v>
      </c>
      <c r="AV58" s="551">
        <f t="shared" si="72"/>
        <v>5.2990799104773476</v>
      </c>
      <c r="AW58" s="604">
        <v>0.41599999999999998</v>
      </c>
      <c r="AX58" s="550">
        <f t="shared" si="73"/>
        <v>0.43777138552622169</v>
      </c>
      <c r="AY58" s="551">
        <f t="shared" si="74"/>
        <v>172.03530619606701</v>
      </c>
      <c r="AZ58" s="608">
        <f>P58/AY58</f>
        <v>0.23269368878488494</v>
      </c>
      <c r="BB58" s="549">
        <v>4.45</v>
      </c>
      <c r="BC58" s="551">
        <f>BC57</f>
        <v>22.943999999999996</v>
      </c>
      <c r="BD58" s="549"/>
      <c r="BE58" s="551"/>
      <c r="BF58" s="336"/>
      <c r="BG58" s="334"/>
      <c r="BI58" s="559"/>
      <c r="BJ58" s="551"/>
      <c r="BK58" s="551"/>
      <c r="BM58" t="str">
        <f t="shared" si="75"/>
        <v>VERIFICA</v>
      </c>
    </row>
    <row r="59" spans="1:65" x14ac:dyDescent="0.25">
      <c r="B59" s="205">
        <v>5</v>
      </c>
      <c r="C59" s="546">
        <f>ARMATURA!F86</f>
        <v>-31.744</v>
      </c>
      <c r="D59" s="547">
        <f>ARMATURA!G86</f>
        <v>-16.908000000000001</v>
      </c>
      <c r="E59" s="547">
        <f>ARMATURA!H86</f>
        <v>88.637</v>
      </c>
      <c r="F59" s="547">
        <f>ARMATURA!I86</f>
        <v>5.1529999999999996</v>
      </c>
      <c r="G59" s="547">
        <f>ARMATURA!J86</f>
        <v>3.9630000000000001</v>
      </c>
      <c r="H59" s="547">
        <f>ARMATURA!K86</f>
        <v>6.37</v>
      </c>
      <c r="I59" s="547">
        <f>ARMATURA!L86</f>
        <v>92.6</v>
      </c>
      <c r="J59" s="547">
        <f>ARMATURA!M86</f>
        <v>11.523</v>
      </c>
      <c r="K59" s="547">
        <f>ARMATURA!N86</f>
        <v>96.056899999999999</v>
      </c>
      <c r="L59" s="547">
        <f>ARMATURA!O86</f>
        <v>39.302999999999997</v>
      </c>
      <c r="M59" s="547">
        <f>ARMATURA!P86</f>
        <v>79.148899999999998</v>
      </c>
      <c r="N59" s="547">
        <f>ARMATURA!Q86</f>
        <v>-112.9649</v>
      </c>
      <c r="O59" s="546">
        <f>ARMATURA!T86</f>
        <v>77.989665000000002</v>
      </c>
      <c r="P59" s="547">
        <f>ARMATURA!U86</f>
        <v>-82.794164999999992</v>
      </c>
      <c r="Q59" s="552">
        <f>ARMATURA!V86</f>
        <v>60</v>
      </c>
      <c r="R59" s="552">
        <v>4</v>
      </c>
      <c r="S59" s="552">
        <v>30</v>
      </c>
      <c r="T59" s="547">
        <f>ARMATURA!W86</f>
        <v>4.198163478271451</v>
      </c>
      <c r="U59" s="548">
        <f>ARMATURA!X86</f>
        <v>3.9545463534250906</v>
      </c>
      <c r="V59" s="552">
        <f t="shared" si="61"/>
        <v>242.41799582571056</v>
      </c>
      <c r="W59" s="548">
        <f t="shared" si="62"/>
        <v>321.74002257104746</v>
      </c>
      <c r="X59" s="556" t="str">
        <f t="shared" si="63"/>
        <v>VERIFICA</v>
      </c>
      <c r="Z59" s="558">
        <f t="shared" si="64"/>
        <v>8.2938046054770531</v>
      </c>
      <c r="AA59" s="560" t="str">
        <f t="shared" si="60"/>
        <v>1f16+2f20</v>
      </c>
      <c r="AB59" s="558">
        <f t="shared" si="65"/>
        <v>8.2938046054770531</v>
      </c>
      <c r="AC59" s="560" t="str">
        <f t="shared" si="66"/>
        <v>1f16+2f20</v>
      </c>
      <c r="AD59" s="519"/>
      <c r="AF59" s="598">
        <v>0.81</v>
      </c>
      <c r="AG59" s="586">
        <v>391.3</v>
      </c>
      <c r="AH59" s="586">
        <v>14.17</v>
      </c>
      <c r="AI59" s="586">
        <v>3.5000000000000001E-3</v>
      </c>
      <c r="AJ59" s="586">
        <v>1.9599999999999999E-3</v>
      </c>
      <c r="AK59" s="547">
        <f t="shared" si="76"/>
        <v>1</v>
      </c>
      <c r="AL59" s="547">
        <f t="shared" si="77"/>
        <v>1.7857142857142858</v>
      </c>
      <c r="AM59" s="547">
        <f t="shared" si="78"/>
        <v>0.13632782799522677</v>
      </c>
      <c r="AN59" s="548">
        <f t="shared" si="79"/>
        <v>5.2990799104773476</v>
      </c>
      <c r="AO59" s="602">
        <v>0.41599999999999998</v>
      </c>
      <c r="AP59" s="547">
        <f t="shared" si="67"/>
        <v>0.43777138552622169</v>
      </c>
      <c r="AQ59" s="547">
        <f t="shared" si="68"/>
        <v>172.03530619606701</v>
      </c>
      <c r="AR59" s="607">
        <f>-P59/AQ59</f>
        <v>0.48126263631978117</v>
      </c>
      <c r="AS59" s="547">
        <f t="shared" si="69"/>
        <v>1</v>
      </c>
      <c r="AT59" s="547">
        <f t="shared" si="70"/>
        <v>1.7857142857142858</v>
      </c>
      <c r="AU59" s="547">
        <f t="shared" si="71"/>
        <v>0.13632782799522677</v>
      </c>
      <c r="AV59" s="548">
        <f t="shared" si="72"/>
        <v>5.2990799104773476</v>
      </c>
      <c r="AW59" s="602">
        <v>0.41599999999999998</v>
      </c>
      <c r="AX59" s="547">
        <f t="shared" si="73"/>
        <v>0.43777138552622169</v>
      </c>
      <c r="AY59" s="548">
        <f t="shared" si="74"/>
        <v>172.03530619606701</v>
      </c>
      <c r="AZ59" s="608">
        <f>O59/AY59</f>
        <v>0.45333522940410803</v>
      </c>
      <c r="BB59" s="546">
        <v>3.95</v>
      </c>
      <c r="BC59" s="548">
        <f>TRAVI_IV_IMPALCATO!S58</f>
        <v>22.943999999999996</v>
      </c>
      <c r="BD59" s="546">
        <f>((BC59*BB59)/2)+((AQ59+AY60)/BB59)</f>
        <v>132.42088414990735</v>
      </c>
      <c r="BE59" s="548">
        <f>((BC59*BB59)/2)+((AQ60+AY59)/BB59)</f>
        <v>132.42088414990735</v>
      </c>
      <c r="BF59" s="333">
        <f>MAXA(BD59:BE59)</f>
        <v>132.42088414990735</v>
      </c>
      <c r="BG59" s="334"/>
      <c r="BI59" s="558">
        <v>2</v>
      </c>
      <c r="BJ59" s="548">
        <f>(BF59/(0.9*((Q59-R59)*10^(-2))*AG59*BI59))*10</f>
        <v>3.3572687133118375</v>
      </c>
      <c r="BK59" s="548" t="str">
        <f>IF(('TRAVE 101'!BF59&lt;ARMATURA!$AF$8),"8F12.8",IF(AND(BF59&gt;ARMATURA!$AF$8,BF59&lt;ARMATURA!$AE$8),"8F10"))</f>
        <v>8F12.8</v>
      </c>
      <c r="BM59" t="str">
        <f t="shared" si="75"/>
        <v>VERIFICA</v>
      </c>
    </row>
    <row r="60" spans="1:65" ht="15.75" thickBot="1" x14ac:dyDescent="0.3">
      <c r="B60" s="337">
        <v>6</v>
      </c>
      <c r="C60" s="549">
        <f>ARMATURA!F87</f>
        <v>-48.533000000000001</v>
      </c>
      <c r="D60" s="550">
        <f>ARMATURA!G87</f>
        <v>-34.814999999999998</v>
      </c>
      <c r="E60" s="550">
        <f>ARMATURA!H87</f>
        <v>-74.484999999999999</v>
      </c>
      <c r="F60" s="550">
        <f>ARMATURA!I87</f>
        <v>-4.306</v>
      </c>
      <c r="G60" s="550">
        <f>ARMATURA!J87</f>
        <v>-3.343</v>
      </c>
      <c r="H60" s="550">
        <f>ARMATURA!K87</f>
        <v>-5.3739999999999997</v>
      </c>
      <c r="I60" s="550">
        <f>ARMATURA!L87</f>
        <v>-77.828000000000003</v>
      </c>
      <c r="J60" s="550">
        <f>ARMATURA!M87</f>
        <v>-9.68</v>
      </c>
      <c r="K60" s="550">
        <f>ARMATURA!N87</f>
        <v>-80.731999999999999</v>
      </c>
      <c r="L60" s="550">
        <f>ARMATURA!O87</f>
        <v>-33.028400000000005</v>
      </c>
      <c r="M60" s="550">
        <f>ARMATURA!P87</f>
        <v>-115.547</v>
      </c>
      <c r="N60" s="550">
        <f>ARMATURA!Q87</f>
        <v>45.917000000000002</v>
      </c>
      <c r="O60" s="549">
        <f>ARMATURA!T87</f>
        <v>-101.25678499999999</v>
      </c>
      <c r="P60" s="550">
        <f>ARMATURA!U87</f>
        <v>45.053915000000003</v>
      </c>
      <c r="Q60" s="553">
        <f>ARMATURA!V87</f>
        <v>60</v>
      </c>
      <c r="R60" s="553">
        <v>4</v>
      </c>
      <c r="S60" s="553">
        <v>30</v>
      </c>
      <c r="T60" s="550">
        <f>ARMATURA!W87</f>
        <v>5.1343296561319809</v>
      </c>
      <c r="U60" s="551">
        <f>ARMATURA!X87</f>
        <v>2.284505200410516</v>
      </c>
      <c r="V60" s="553">
        <f t="shared" si="61"/>
        <v>242.41799582571056</v>
      </c>
      <c r="W60" s="551">
        <f t="shared" si="62"/>
        <v>321.74002257104746</v>
      </c>
      <c r="X60" s="551" t="str">
        <f t="shared" si="63"/>
        <v>VERIFICA</v>
      </c>
      <c r="Z60" s="559">
        <f t="shared" si="64"/>
        <v>8.2938046054770531</v>
      </c>
      <c r="AA60" s="561" t="str">
        <f t="shared" si="60"/>
        <v>1f16+2f20</v>
      </c>
      <c r="AB60" s="559">
        <f t="shared" si="65"/>
        <v>8.2938046054770531</v>
      </c>
      <c r="AC60" s="561" t="str">
        <f t="shared" si="66"/>
        <v>1f16+2f20</v>
      </c>
      <c r="AD60" s="519"/>
      <c r="AF60" s="582">
        <v>0.81</v>
      </c>
      <c r="AG60" s="581">
        <v>391.3</v>
      </c>
      <c r="AH60" s="581">
        <v>14.17</v>
      </c>
      <c r="AI60" s="581">
        <v>3.5000000000000001E-3</v>
      </c>
      <c r="AJ60" s="581">
        <v>1.9599999999999999E-3</v>
      </c>
      <c r="AK60" s="550">
        <f t="shared" si="76"/>
        <v>1</v>
      </c>
      <c r="AL60" s="550">
        <f t="shared" si="77"/>
        <v>1.7857142857142858</v>
      </c>
      <c r="AM60" s="550">
        <f t="shared" si="78"/>
        <v>0.13632782799522677</v>
      </c>
      <c r="AN60" s="551">
        <f>(AM60/(2*AF60))*((1-AL60)+SQRT((1-AL60)^2+(4*AF60/AM60)*AL60*(R60/(Q60-R60))))*(Q60-R60)</f>
        <v>5.2990799104773476</v>
      </c>
      <c r="AO60" s="604">
        <v>0.41599999999999998</v>
      </c>
      <c r="AP60" s="550">
        <f t="shared" si="67"/>
        <v>0.43777138552622169</v>
      </c>
      <c r="AQ60" s="550">
        <f t="shared" si="68"/>
        <v>172.03530619606701</v>
      </c>
      <c r="AR60" s="607">
        <f>-O60/AQ60</f>
        <v>0.58858142109851908</v>
      </c>
      <c r="AS60" s="550">
        <f t="shared" si="69"/>
        <v>1</v>
      </c>
      <c r="AT60" s="550">
        <f t="shared" si="70"/>
        <v>1.7857142857142858</v>
      </c>
      <c r="AU60" s="550">
        <f t="shared" si="71"/>
        <v>0.13632782799522677</v>
      </c>
      <c r="AV60" s="551">
        <f t="shared" si="72"/>
        <v>5.2990799104773476</v>
      </c>
      <c r="AW60" s="604">
        <v>0.41599999999999998</v>
      </c>
      <c r="AX60" s="550">
        <f t="shared" si="73"/>
        <v>0.43777138552622169</v>
      </c>
      <c r="AY60" s="551">
        <f t="shared" si="74"/>
        <v>172.03530619606701</v>
      </c>
      <c r="AZ60" s="608">
        <f>P60/AY60</f>
        <v>0.26188760898098723</v>
      </c>
      <c r="BB60" s="549">
        <v>3.95</v>
      </c>
      <c r="BC60" s="551">
        <f>BC59</f>
        <v>22.943999999999996</v>
      </c>
      <c r="BD60" s="549"/>
      <c r="BE60" s="551"/>
      <c r="BF60" s="336"/>
      <c r="BG60" s="336"/>
      <c r="BI60" s="559"/>
      <c r="BJ60" s="551"/>
      <c r="BK60" s="551"/>
      <c r="BM60" t="str">
        <f t="shared" si="75"/>
        <v>VERIFICA</v>
      </c>
    </row>
    <row r="61" spans="1:65" x14ac:dyDescent="0.25">
      <c r="BI61" s="199"/>
    </row>
    <row r="62" spans="1:65" ht="15.75" thickBot="1" x14ac:dyDescent="0.3">
      <c r="BI62" s="199"/>
    </row>
    <row r="63" spans="1:65" ht="15.75" thickBot="1" x14ac:dyDescent="0.3">
      <c r="A63" s="1104" t="s">
        <v>395</v>
      </c>
      <c r="B63" s="1109"/>
      <c r="C63" s="1105"/>
      <c r="D63" s="295"/>
      <c r="E63" s="295"/>
      <c r="BI63" s="199"/>
    </row>
    <row r="64" spans="1:65" ht="15.75" thickBot="1" x14ac:dyDescent="0.3">
      <c r="BI64" s="199"/>
    </row>
    <row r="65" spans="2:65" ht="19.5" thickBot="1" x14ac:dyDescent="0.35">
      <c r="C65" s="205" t="s">
        <v>454</v>
      </c>
      <c r="D65" s="205" t="s">
        <v>455</v>
      </c>
      <c r="E65" s="205" t="s">
        <v>448</v>
      </c>
      <c r="F65" s="205" t="s">
        <v>449</v>
      </c>
      <c r="G65" s="205" t="s">
        <v>452</v>
      </c>
      <c r="H65" s="205" t="s">
        <v>453</v>
      </c>
      <c r="I65" s="205" t="s">
        <v>460</v>
      </c>
      <c r="J65" s="205" t="s">
        <v>461</v>
      </c>
      <c r="K65" s="205" t="s">
        <v>462</v>
      </c>
      <c r="L65" s="205" t="s">
        <v>463</v>
      </c>
      <c r="M65" s="205" t="s">
        <v>464</v>
      </c>
      <c r="N65" s="205" t="s">
        <v>465</v>
      </c>
      <c r="O65" s="205" t="s">
        <v>466</v>
      </c>
      <c r="P65" s="205" t="s">
        <v>467</v>
      </c>
      <c r="Q65" s="205" t="s">
        <v>468</v>
      </c>
      <c r="R65" s="205" t="s">
        <v>50</v>
      </c>
      <c r="S65" s="205" t="s">
        <v>477</v>
      </c>
      <c r="T65" s="205" t="s">
        <v>469</v>
      </c>
      <c r="U65" s="205" t="s">
        <v>470</v>
      </c>
      <c r="V65" s="205" t="s">
        <v>478</v>
      </c>
      <c r="W65" s="205" t="s">
        <v>479</v>
      </c>
      <c r="X65" s="205" t="s">
        <v>482</v>
      </c>
      <c r="Z65" s="557" t="s">
        <v>483</v>
      </c>
      <c r="AA65" s="252"/>
      <c r="AB65" s="557" t="s">
        <v>484</v>
      </c>
      <c r="AC65" s="252"/>
      <c r="AD65" s="14"/>
      <c r="AF65" s="201" t="s">
        <v>508</v>
      </c>
      <c r="AG65" s="201" t="s">
        <v>513</v>
      </c>
      <c r="AH65" s="201" t="s">
        <v>514</v>
      </c>
      <c r="AI65" s="596" t="s">
        <v>510</v>
      </c>
      <c r="AJ65" s="597" t="s">
        <v>511</v>
      </c>
      <c r="AK65" s="596" t="s">
        <v>512</v>
      </c>
      <c r="AL65" s="596" t="s">
        <v>515</v>
      </c>
      <c r="AM65" s="201" t="s">
        <v>509</v>
      </c>
      <c r="AN65" s="201" t="s">
        <v>149</v>
      </c>
      <c r="AO65" s="596" t="s">
        <v>91</v>
      </c>
      <c r="AP65" s="201" t="s">
        <v>519</v>
      </c>
      <c r="AQ65" s="201" t="s">
        <v>520</v>
      </c>
      <c r="AR65" s="600"/>
      <c r="AS65" s="596" t="s">
        <v>512</v>
      </c>
      <c r="AT65" s="596" t="s">
        <v>515</v>
      </c>
      <c r="AU65" s="201" t="s">
        <v>509</v>
      </c>
      <c r="AV65" s="201" t="s">
        <v>149</v>
      </c>
      <c r="AW65" s="596" t="s">
        <v>91</v>
      </c>
      <c r="AX65" s="201" t="s">
        <v>519</v>
      </c>
      <c r="AY65" s="201" t="s">
        <v>521</v>
      </c>
      <c r="BB65" s="201" t="s">
        <v>525</v>
      </c>
      <c r="BC65" s="201" t="s">
        <v>528</v>
      </c>
      <c r="BD65" s="611" t="s">
        <v>524</v>
      </c>
      <c r="BE65" s="201" t="s">
        <v>524</v>
      </c>
      <c r="BF65" s="201" t="s">
        <v>529</v>
      </c>
      <c r="BG65" s="201" t="s">
        <v>524</v>
      </c>
      <c r="BI65" s="633" t="s">
        <v>530</v>
      </c>
      <c r="BJ65" s="201" t="s">
        <v>532</v>
      </c>
      <c r="BK65" s="201" t="s">
        <v>649</v>
      </c>
    </row>
    <row r="66" spans="2:65" x14ac:dyDescent="0.25">
      <c r="B66" s="205">
        <v>1</v>
      </c>
      <c r="C66" s="546">
        <f>ARMATURA!F2</f>
        <v>-22.468</v>
      </c>
      <c r="D66" s="547">
        <f>ARMATURA!G2</f>
        <v>-15.301</v>
      </c>
      <c r="E66" s="547">
        <f>ARMATURA!H2</f>
        <v>11.731</v>
      </c>
      <c r="F66" s="547">
        <f>ARMATURA!I2</f>
        <v>0.60399999999999998</v>
      </c>
      <c r="G66" s="547">
        <f>ARMATURA!J2</f>
        <v>0.60599999999999998</v>
      </c>
      <c r="H66" s="547">
        <f>ARMATURA!K2</f>
        <v>0.97099999999999997</v>
      </c>
      <c r="I66" s="547">
        <f>ARMATURA!L2</f>
        <v>12.337</v>
      </c>
      <c r="J66" s="547">
        <f>ARMATURA!M2</f>
        <v>1.575</v>
      </c>
      <c r="K66" s="547">
        <f>ARMATURA!N2</f>
        <v>12.8095</v>
      </c>
      <c r="L66" s="547">
        <f>ARMATURA!O2</f>
        <v>5.2760999999999996</v>
      </c>
      <c r="M66" s="547">
        <f>ARMATURA!P2</f>
        <v>-2.4915000000000003</v>
      </c>
      <c r="N66" s="547">
        <f>ARMATURA!Q2</f>
        <v>-28.110500000000002</v>
      </c>
      <c r="O66" s="546">
        <f>ARMATURA!T2</f>
        <v>-0.61160999999999999</v>
      </c>
      <c r="P66" s="547">
        <f>ARMATURA!U2</f>
        <v>-24.850790000000003</v>
      </c>
      <c r="Q66" s="552">
        <f>ARMATURA!V2</f>
        <v>25</v>
      </c>
      <c r="R66" s="552">
        <v>4</v>
      </c>
      <c r="S66" s="552">
        <v>60</v>
      </c>
      <c r="T66" s="547">
        <f>ARMATURA!W2</f>
        <v>3.3602264598942337</v>
      </c>
      <c r="U66" s="548">
        <f>ARMATURA!X2</f>
        <v>8.2699507948677378E-2</v>
      </c>
      <c r="V66" s="552">
        <f>S66*(Q66-4)^2/$F$1^2*10^(-6)</f>
        <v>68.180061325981086</v>
      </c>
      <c r="W66" s="548">
        <f>S66*(Q66-4)^2/$F$2^2*10^(-6)</f>
        <v>90.489381348107116</v>
      </c>
      <c r="X66" s="556" t="str">
        <f>IF(AND(ABS(M66)&lt;W66,ABS(N66)&lt;W66,ABS(O66)&lt;W66,ABS(P66)&lt;W66),"VERIFICA","NON VERIFICA")</f>
        <v>VERIFICA</v>
      </c>
      <c r="Z66" s="558">
        <f>(IF(T66&lt;((1*0.25*PI()*(1.6)^2)+(2*0.25*PI()*(2)^2)),(1*0.25*PI()*(1.6)^2)+(2*0.25*PI()*(2)^2),IF(AND(T66&gt;(4*0.25*PI()*(1.6)^2),T66&lt;((2*0.25*PI()*(1.6)^2)+(2*0.25*PI()*(2)^2))),((2*0.25*PI()*(1.6)^2)+(2*0.25*PI()*(2)^2)),IF(AND(T66&gt;((2*0.25*PI()*(1.6)^2)+(2*0.25*PI()*(2)^2)),T66&lt;((3*0.25*PI()*(1.6)^2)+(2*0.25*PI()*(2)^2))),((3*0.25*PI()*(1.6)^2)+(2*0.25*PI()*(2)^2)),IF(AND(T66&gt;((3*0.25*PI()*(1.6)^2)+(2*0.25*PI()*(2)^2)),T66&lt;((3*0.25*PI()*(1.6)^2)+(3*0.25*PI()*(2)^2))),((3*0.25*PI()*(1.6)^2)+(3*0.25*PI()*(2)^2)),IF(AND(T66&gt;((3*0.25*PI()*(1.6)^2)+(3*0.25*PI()*(2)^2)),T66&lt;((3*0.25*PI()*(1.6)^2)+(4*0.25*PI()*(2)^2))),((3*0.25*PI()*(1.6)^2)+(4*0.25*PI()*(2)^2))))))))</f>
        <v>8.2938046054770531</v>
      </c>
      <c r="AA66" s="560" t="str">
        <f t="shared" ref="AA66:AA75" si="80">IF(Z66=((1*0.25*PI()*(1.6)^2)+(2*0.25*PI()*(2)^2)),"1f16+2f20",IF(Z66=((2*0.25*PI()*(1.6)^2)+(2*0.25*PI()*(2)^2)),"2f16 + 2f20",IF(Z66=((3*0.25*PI()*(1.6)^2)+(2*0.25*PI()*(2)^2)),"3f16 + 2f20",IF(Z66=((3*0.25*PI()*(1.6)^2)+(3*0.25*PI()*(2)^2)),"3f16 + 3f20",IF(Z66=((3*0.25*PI()*(1.6)^2)+(4*0.25*PI()*(2)^2)),"3f16 + 4f20",)))))</f>
        <v>1f16+2f20</v>
      </c>
      <c r="AB66" s="558">
        <f>(IF(U66&lt;((1*0.25*PI()*(1.6)^2)+(2*0.25*PI()*(2)^2)),(1*0.25*PI()*(1.6)^2)+(2*0.25*PI()*(2)^2),IF(AND(U66&gt;(4*0.25*PI()*(1.6)^2),U66&lt;((2*0.25*PI()*(1.6)^2)+(2*0.25*PI()*(2)^2))),((2*0.25*PI()*(1.6)^2)+(2*0.25*PI()*(2)^2)),IF(AND(U66&gt;((2*0.25*PI()*(1.6)^2)+(2*0.25*PI()*(2)^2)),U66&lt;((3*0.25*PI()*(1.6)^2)+(2*0.25*PI()*(2)^2))),((3*0.25*PI()*(1.6)^2)+(2*0.25*PI()*(2)^2)),IF(AND(U66&gt;((3*0.25*PI()*(1.6)^2)+(2*0.25*PI()*(2)^2)),U66&lt;((3*0.25*PI()*(1.6)^2)+(3*0.25*PI()*(2)^2))),((3*0.25*PI()*(1.6)^2)+(3*0.25*PI()*(2)^2)),IF(AND(U66&gt;((3*0.25*PI()*(1.6)^2)+(3*0.25*PI()*(2)^2)),U66&lt;((3*0.25*PI()*(1.6)^2)+(4*0.25*PI()*(2)^2))),((3*0.25*PI()*(1.6)^2)+(4*0.25*PI()*(2)^2))))))))</f>
        <v>8.2938046054770531</v>
      </c>
      <c r="AC66" s="560" t="str">
        <f>IF(AB66=((1*0.25*PI()*(1.6)^2)+(2*0.25*PI()*(2)^2)),"1f16+2f20",IF(AB66=((2*0.25*PI()*(1.6)^2)+(2*0.25*PI()*(2)^2)),"2f16 + 2f20",IF(AB66=((3*0.25*PI()*(1.6)^2)+(2*0.25*PI()*(2)^2)),"3f16 + 2f20",IF(AB66=((3*0.25*PI()*(1.6)^2)+(3*0.25*PI()*(2)^2)),"3f16 + 3f20",IF(AB66=((3*0.25*PI()*(1.6)^2)+(4*0.25*PI()*(2)^2)),"3f16 + 4f20",)))))</f>
        <v>1f16+2f20</v>
      </c>
      <c r="AD66" s="519"/>
      <c r="AF66" s="598">
        <v>0.81</v>
      </c>
      <c r="AG66" s="586">
        <v>391.3</v>
      </c>
      <c r="AH66" s="586">
        <v>14.17</v>
      </c>
      <c r="AI66" s="586">
        <v>3.5000000000000001E-3</v>
      </c>
      <c r="AJ66" s="586">
        <v>1.9599999999999999E-3</v>
      </c>
      <c r="AK66" s="547">
        <f>Z66/AB66</f>
        <v>1</v>
      </c>
      <c r="AL66" s="547">
        <f>AI66/AJ66*AK66</f>
        <v>1.7857142857142858</v>
      </c>
      <c r="AM66" s="547">
        <f>(Z66*AG66)/(AH66*S66*(Q66-R66))</f>
        <v>0.18177043732696904</v>
      </c>
      <c r="AN66" s="548">
        <f>(AM66/(2*AF66))*((1-AL66)+SQRT((1-AL66)^2+(4*AF66/AM66)*AL66*(R66/(Q66-R66))))*(Q66-R66)</f>
        <v>4.2386875176702228</v>
      </c>
      <c r="AO66" s="602">
        <v>0.41599999999999998</v>
      </c>
      <c r="AP66" s="547">
        <f>((AN66-R66)/AN66)*(AI66/AJ66)</f>
        <v>0.1005565303760991</v>
      </c>
      <c r="AQ66" s="547">
        <f>(Z66*((Q66-R66)-AO66*AN66)+AP66*AB66*(AO66*AN66-R66))*AG66*10^(-3)</f>
        <v>61.700213904976124</v>
      </c>
      <c r="AR66" s="607">
        <f>-P66/AQ66</f>
        <v>0.40276667497899526</v>
      </c>
      <c r="AS66" s="547">
        <f>AB66/Z66</f>
        <v>1</v>
      </c>
      <c r="AT66" s="547">
        <f>AI66/AJ66*AK66</f>
        <v>1.7857142857142858</v>
      </c>
      <c r="AU66" s="547">
        <f>(AB66*AG66)/(AH66*S66*(Q66-R66))</f>
        <v>0.18177043732696904</v>
      </c>
      <c r="AV66" s="603">
        <f>(AU66/(2*AF66))*((1-AT66)+SQRT((1-AT66)^2+(4*AF66/AU66)*AT66*(R66/(Q66-R66))))*(Q66-R66)</f>
        <v>4.2386875176702228</v>
      </c>
      <c r="AW66" s="602">
        <v>0.41599999999999998</v>
      </c>
      <c r="AX66" s="547">
        <f>((AV66-R66)/AV66)*(AI66/AJ66)</f>
        <v>0.1005565303760991</v>
      </c>
      <c r="AY66" s="548">
        <f>(AB66*((Q66-R66)-AW66*AV66)+AX66*Z66*(AW66*AV66-R66))*AG66*10^(-3)</f>
        <v>61.700213904976124</v>
      </c>
      <c r="AZ66" s="608">
        <f>O66/AY66</f>
        <v>-9.9126074496586735E-3</v>
      </c>
      <c r="BB66" s="546">
        <v>5.45</v>
      </c>
      <c r="BC66" s="548">
        <f>'TRAVI_V_IMPALCATO '!S22</f>
        <v>6.2569999999999997</v>
      </c>
      <c r="BD66" s="546">
        <f>((BC66*BB66)/2)+((AQ66+AY67)/BB66)</f>
        <v>39.69260533210133</v>
      </c>
      <c r="BE66" s="548">
        <f>((BC66*BB66)/2)+((AQ67+AY66)/BB66)</f>
        <v>39.69260533210133</v>
      </c>
      <c r="BF66" s="333">
        <f>MAXA(BD66:BE66)</f>
        <v>39.69260533210133</v>
      </c>
      <c r="BG66" s="333"/>
      <c r="BI66" s="558">
        <v>2</v>
      </c>
      <c r="BJ66" s="548">
        <f>(BF66/(0.9*((Q66-R66)*10^(-2))*AG66*BI66))*10</f>
        <v>2.6835392898790307</v>
      </c>
      <c r="BK66" s="548" t="str">
        <f>IF(('TRAVE 101'!BF66&lt;ARMATURA!$AF$10),"8F12.8",IF(AND(BF66&gt;ARMATURA!$AF$10,BF66&lt;ARMATURA!$AE$10),"8F10"))</f>
        <v>8F12.8</v>
      </c>
      <c r="BM66" t="str">
        <f>IF(AND(Z66&gt;(1.4*S66*Q66/450),Z66&lt;AB66+(3.5*Q66*S66/450)),"VERIFICA","NON VERIFICA")</f>
        <v>VERIFICA</v>
      </c>
    </row>
    <row r="67" spans="2:65" ht="15.75" thickBot="1" x14ac:dyDescent="0.3">
      <c r="B67" s="337">
        <v>2</v>
      </c>
      <c r="C67" s="549">
        <f>ARMATURA!F3</f>
        <v>-21.945</v>
      </c>
      <c r="D67" s="550">
        <f>ARMATURA!G3</f>
        <v>-14.901</v>
      </c>
      <c r="E67" s="550">
        <f>ARMATURA!H3</f>
        <v>-11.212</v>
      </c>
      <c r="F67" s="550">
        <f>ARMATURA!I3</f>
        <v>-0.57899999999999996</v>
      </c>
      <c r="G67" s="550">
        <f>ARMATURA!J3</f>
        <v>-0.58699999999999997</v>
      </c>
      <c r="H67" s="550">
        <f>ARMATURA!K3</f>
        <v>-0.94</v>
      </c>
      <c r="I67" s="550">
        <f>ARMATURA!L3</f>
        <v>-11.798999999999999</v>
      </c>
      <c r="J67" s="550">
        <f>ARMATURA!M3</f>
        <v>-1.5189999999999999</v>
      </c>
      <c r="K67" s="550">
        <f>ARMATURA!N3</f>
        <v>-12.2547</v>
      </c>
      <c r="L67" s="550">
        <f>ARMATURA!O3</f>
        <v>-5.0587</v>
      </c>
      <c r="M67" s="550">
        <f>ARMATURA!P3</f>
        <v>-27.1557</v>
      </c>
      <c r="N67" s="550">
        <f>ARMATURA!Q3</f>
        <v>-2.6463000000000001</v>
      </c>
      <c r="O67" s="549">
        <f>ARMATURA!T3</f>
        <v>-20.68038</v>
      </c>
      <c r="P67" s="550">
        <f>ARMATURA!U3</f>
        <v>1.0693799999999998</v>
      </c>
      <c r="Q67" s="553">
        <f>ARMATURA!V3</f>
        <v>25</v>
      </c>
      <c r="R67" s="553">
        <v>4</v>
      </c>
      <c r="S67" s="553">
        <v>60</v>
      </c>
      <c r="T67" s="550">
        <f>ARMATURA!W3</f>
        <v>2.7963199591106562</v>
      </c>
      <c r="U67" s="551">
        <f>ARMATURA!X3</f>
        <v>0.14459737383325419</v>
      </c>
      <c r="V67" s="553">
        <f t="shared" ref="V67:V75" si="81">S67*(Q67-4)^2/$F$1^2*10^(-6)</f>
        <v>68.180061325981086</v>
      </c>
      <c r="W67" s="551">
        <f t="shared" ref="W67:W75" si="82">S67*(Q67-4)^2/$F$2^2*10^(-6)</f>
        <v>90.489381348107116</v>
      </c>
      <c r="X67" s="556" t="str">
        <f t="shared" ref="X67:X75" si="83">IF(AND(ABS(M67)&lt;W67,ABS(N67)&lt;W67,ABS(O67)&lt;W67,ABS(P67)&lt;W67),"VERIFICA","NON VERIFICA")</f>
        <v>VERIFICA</v>
      </c>
      <c r="Z67" s="559">
        <f t="shared" ref="Z67:Z75" si="84">(IF(T67&lt;((1*0.25*PI()*(1.6)^2)+(2*0.25*PI()*(2)^2)),(1*0.25*PI()*(1.6)^2)+(2*0.25*PI()*(2)^2),IF(AND(T67&gt;(4*0.25*PI()*(1.6)^2),T67&lt;((2*0.25*PI()*(1.6)^2)+(2*0.25*PI()*(2)^2))),((2*0.25*PI()*(1.6)^2)+(2*0.25*PI()*(2)^2)),IF(AND(T67&gt;((2*0.25*PI()*(1.6)^2)+(2*0.25*PI()*(2)^2)),T67&lt;((3*0.25*PI()*(1.6)^2)+(2*0.25*PI()*(2)^2))),((3*0.25*PI()*(1.6)^2)+(2*0.25*PI()*(2)^2)),IF(AND(T67&gt;((3*0.25*PI()*(1.6)^2)+(2*0.25*PI()*(2)^2)),T67&lt;((3*0.25*PI()*(1.6)^2)+(3*0.25*PI()*(2)^2))),((3*0.25*PI()*(1.6)^2)+(3*0.25*PI()*(2)^2)),IF(AND(T67&gt;((3*0.25*PI()*(1.6)^2)+(3*0.25*PI()*(2)^2)),T67&lt;((3*0.25*PI()*(1.6)^2)+(4*0.25*PI()*(2)^2))),((3*0.25*PI()*(1.6)^2)+(4*0.25*PI()*(2)^2))))))))</f>
        <v>8.2938046054770531</v>
      </c>
      <c r="AA67" s="561" t="str">
        <f t="shared" si="80"/>
        <v>1f16+2f20</v>
      </c>
      <c r="AB67" s="559">
        <f t="shared" ref="AB67:AB75" si="85">(IF(U67&lt;((1*0.25*PI()*(1.6)^2)+(2*0.25*PI()*(2)^2)),(1*0.25*PI()*(1.6)^2)+(2*0.25*PI()*(2)^2),IF(AND(U67&gt;(4*0.25*PI()*(1.6)^2),U67&lt;((2*0.25*PI()*(1.6)^2)+(2*0.25*PI()*(2)^2))),((2*0.25*PI()*(1.6)^2)+(2*0.25*PI()*(2)^2)),IF(AND(U67&gt;((2*0.25*PI()*(1.6)^2)+(2*0.25*PI()*(2)^2)),U67&lt;((3*0.25*PI()*(1.6)^2)+(2*0.25*PI()*(2)^2))),((3*0.25*PI()*(1.6)^2)+(2*0.25*PI()*(2)^2)),IF(AND(U67&gt;((3*0.25*PI()*(1.6)^2)+(2*0.25*PI()*(2)^2)),U67&lt;((3*0.25*PI()*(1.6)^2)+(3*0.25*PI()*(2)^2))),((3*0.25*PI()*(1.6)^2)+(3*0.25*PI()*(2)^2)),IF(AND(U67&gt;((3*0.25*PI()*(1.6)^2)+(3*0.25*PI()*(2)^2)),U67&lt;((3*0.25*PI()*(1.6)^2)+(4*0.25*PI()*(2)^2))),((3*0.25*PI()*(1.6)^2)+(4*0.25*PI()*(2)^2))))))))</f>
        <v>8.2938046054770531</v>
      </c>
      <c r="AC67" s="561" t="str">
        <f t="shared" ref="AC67:AC75" si="86">IF(AB67=((1*0.25*PI()*(1.6)^2)+(2*0.25*PI()*(2)^2)),"1f16+2f20",IF(AB67=((2*0.25*PI()*(1.6)^2)+(2*0.25*PI()*(2)^2)),"2f16 + 2f20",IF(AB67=((3*0.25*PI()*(1.6)^2)+(2*0.25*PI()*(2)^2)),"3f16 + 2f20",IF(AB67=((3*0.25*PI()*(1.6)^2)+(3*0.25*PI()*(2)^2)),"3f16 + 3f20",IF(AB67=((3*0.25*PI()*(1.6)^2)+(4*0.25*PI()*(2)^2)),"3f16 + 4f20",)))))</f>
        <v>1f16+2f20</v>
      </c>
      <c r="AD67" s="519"/>
      <c r="AF67" s="582">
        <v>0.81</v>
      </c>
      <c r="AG67" s="581">
        <v>391.3</v>
      </c>
      <c r="AH67" s="581">
        <v>14.17</v>
      </c>
      <c r="AI67" s="581">
        <v>3.5000000000000001E-3</v>
      </c>
      <c r="AJ67" s="581">
        <v>1.9599999999999999E-3</v>
      </c>
      <c r="AK67" s="550">
        <f>Z67/AB67</f>
        <v>1</v>
      </c>
      <c r="AL67" s="550">
        <f>AI67/AJ67*AK67</f>
        <v>1.7857142857142858</v>
      </c>
      <c r="AM67" s="550">
        <f>(Z67*AG67)/(AH67*S67*(Q67-R67))</f>
        <v>0.18177043732696904</v>
      </c>
      <c r="AN67" s="551">
        <f>(AM67/(2*AF67))*((1-AL67)+SQRT((1-AL67)^2+(4*AF67/AM67)*AL67*(R67/(Q67-R67))))*(Q67-R67)</f>
        <v>4.2386875176702228</v>
      </c>
      <c r="AO67" s="604">
        <v>0.41599999999999998</v>
      </c>
      <c r="AP67" s="550">
        <f t="shared" ref="AP67:AP75" si="87">((AN67-R67)/AN67)*(AI67/AJ67)</f>
        <v>0.1005565303760991</v>
      </c>
      <c r="AQ67" s="550">
        <f t="shared" ref="AQ67:AQ75" si="88">(Z67*((Q67-R67)-AO67*AN67)+AP67*AB67*(AO67*AN67-R67))*AG67*10^(-3)</f>
        <v>61.700213904976124</v>
      </c>
      <c r="AR67" s="607">
        <f>-O67/AQ67</f>
        <v>0.3351751751112183</v>
      </c>
      <c r="AS67" s="550">
        <f t="shared" ref="AS67:AS75" si="89">AB67/Z67</f>
        <v>1</v>
      </c>
      <c r="AT67" s="550">
        <f t="shared" ref="AT67:AT75" si="90">AI67/AJ67*AK67</f>
        <v>1.7857142857142858</v>
      </c>
      <c r="AU67" s="550">
        <f t="shared" ref="AU67:AU75" si="91">(AB67*AG67)/(AH67*S67*(Q67-R67))</f>
        <v>0.18177043732696904</v>
      </c>
      <c r="AV67" s="551">
        <f t="shared" ref="AV67:AV75" si="92">(AU67/(2*AF67))*((1-AT67)+SQRT((1-AT67)^2+(4*AF67/AU67)*AT67*(R67/(Q67-R67))))*(Q67-R67)</f>
        <v>4.2386875176702228</v>
      </c>
      <c r="AW67" s="604">
        <v>0.41599999999999998</v>
      </c>
      <c r="AX67" s="550">
        <f t="shared" ref="AX67:AX75" si="93">((AV67-R67)/AV67)*(AI67/AJ67)</f>
        <v>0.1005565303760991</v>
      </c>
      <c r="AY67" s="551">
        <f t="shared" ref="AY67:AY75" si="94">(AB67*((Q67-R67)-AW67*AV67)+AX67*Z67*(AW67*AV67-R67))*AG67*10^(-3)</f>
        <v>61.700213904976124</v>
      </c>
      <c r="AZ67" s="608">
        <f>P67/AY67</f>
        <v>1.7331868600114434E-2</v>
      </c>
      <c r="BB67" s="549">
        <v>5.45</v>
      </c>
      <c r="BC67" s="551">
        <f>BC66</f>
        <v>6.2569999999999997</v>
      </c>
      <c r="BD67" s="549"/>
      <c r="BE67" s="551"/>
      <c r="BF67" s="336"/>
      <c r="BG67" s="336"/>
      <c r="BI67" s="559"/>
      <c r="BJ67" s="551"/>
      <c r="BK67" s="551"/>
      <c r="BM67" t="str">
        <f t="shared" ref="BM67:BM75" si="95">IF(AND(Z67&gt;(1.4*S67*Q67/450),Z67&lt;AB67+(3.5*Q67*S67/450)),"VERIFICA","NON VERIFICA")</f>
        <v>VERIFICA</v>
      </c>
    </row>
    <row r="68" spans="2:65" x14ac:dyDescent="0.25">
      <c r="B68" s="205">
        <v>2</v>
      </c>
      <c r="C68" s="546">
        <f>ARMATURA!F22</f>
        <v>-31.146000000000001</v>
      </c>
      <c r="D68" s="547">
        <f>ARMATURA!G22</f>
        <v>-21.315999999999999</v>
      </c>
      <c r="E68" s="547">
        <f>ARMATURA!H22</f>
        <v>13.266</v>
      </c>
      <c r="F68" s="547">
        <f>ARMATURA!I22</f>
        <v>0.68700000000000006</v>
      </c>
      <c r="G68" s="547">
        <f>ARMATURA!J22</f>
        <v>0.66100000000000003</v>
      </c>
      <c r="H68" s="547">
        <f>ARMATURA!K22</f>
        <v>1.06</v>
      </c>
      <c r="I68" s="547">
        <f>ARMATURA!L22</f>
        <v>13.927</v>
      </c>
      <c r="J68" s="547">
        <f>ARMATURA!M22</f>
        <v>1.7470000000000001</v>
      </c>
      <c r="K68" s="547">
        <f>ARMATURA!N22</f>
        <v>14.4511</v>
      </c>
      <c r="L68" s="547">
        <f>ARMATURA!O22</f>
        <v>5.9250999999999996</v>
      </c>
      <c r="M68" s="547">
        <f>ARMATURA!P22</f>
        <v>-6.8648999999999987</v>
      </c>
      <c r="N68" s="547">
        <f>ARMATURA!Q22</f>
        <v>-35.767099999999999</v>
      </c>
      <c r="O68" s="546">
        <f>ARMATURA!T22</f>
        <v>-21.949800000000003</v>
      </c>
      <c r="P68" s="547">
        <f>ARMATURA!U22</f>
        <v>-21.949800000000003</v>
      </c>
      <c r="Q68" s="552">
        <f>ARMATURA!V22</f>
        <v>25</v>
      </c>
      <c r="R68" s="552">
        <v>4</v>
      </c>
      <c r="S68" s="552">
        <v>60</v>
      </c>
      <c r="T68" s="547">
        <f>ARMATURA!W22</f>
        <v>2.9679659579991808</v>
      </c>
      <c r="U68" s="548">
        <f>ARMATURA!X22</f>
        <v>2.9679659579991808</v>
      </c>
      <c r="V68" s="552">
        <f t="shared" si="81"/>
        <v>68.180061325981086</v>
      </c>
      <c r="W68" s="548">
        <f t="shared" si="82"/>
        <v>90.489381348107116</v>
      </c>
      <c r="X68" s="556" t="str">
        <f t="shared" si="83"/>
        <v>VERIFICA</v>
      </c>
      <c r="Z68" s="558">
        <f t="shared" si="84"/>
        <v>8.2938046054770531</v>
      </c>
      <c r="AA68" s="560" t="str">
        <f t="shared" si="80"/>
        <v>1f16+2f20</v>
      </c>
      <c r="AB68" s="558">
        <f t="shared" si="85"/>
        <v>8.2938046054770531</v>
      </c>
      <c r="AC68" s="560" t="str">
        <f t="shared" si="86"/>
        <v>1f16+2f20</v>
      </c>
      <c r="AD68" s="519"/>
      <c r="AF68" s="598">
        <v>0.81</v>
      </c>
      <c r="AG68" s="586">
        <v>391.3</v>
      </c>
      <c r="AH68" s="586">
        <v>14.17</v>
      </c>
      <c r="AI68" s="586">
        <v>3.5000000000000001E-3</v>
      </c>
      <c r="AJ68" s="586">
        <v>1.9599999999999999E-3</v>
      </c>
      <c r="AK68" s="547">
        <f>Z68/AB68</f>
        <v>1</v>
      </c>
      <c r="AL68" s="547">
        <f>AI68/AJ68*AK68</f>
        <v>1.7857142857142858</v>
      </c>
      <c r="AM68" s="547">
        <f>(Z68*AG68)/(AH68*S68*(Q68-R68))</f>
        <v>0.18177043732696904</v>
      </c>
      <c r="AN68" s="548">
        <f>(AM68/(2*AF68))*((1-AL68)+SQRT((1-AL68)^2+(4*AF68/AM68)*AL68*(R68/(Q68-R68))))*(Q68-R68)</f>
        <v>4.2386875176702228</v>
      </c>
      <c r="AO68" s="602">
        <v>0.41599999999999998</v>
      </c>
      <c r="AP68" s="547">
        <f t="shared" si="87"/>
        <v>0.1005565303760991</v>
      </c>
      <c r="AQ68" s="547">
        <f t="shared" si="88"/>
        <v>61.700213904976124</v>
      </c>
      <c r="AR68" s="607">
        <f>-P68/AQ68</f>
        <v>0.35574917185546018</v>
      </c>
      <c r="AS68" s="547">
        <f t="shared" si="89"/>
        <v>1</v>
      </c>
      <c r="AT68" s="547">
        <f t="shared" si="90"/>
        <v>1.7857142857142858</v>
      </c>
      <c r="AU68" s="547">
        <f t="shared" si="91"/>
        <v>0.18177043732696904</v>
      </c>
      <c r="AV68" s="548">
        <f t="shared" si="92"/>
        <v>4.2386875176702228</v>
      </c>
      <c r="AW68" s="602">
        <v>0.41599999999999998</v>
      </c>
      <c r="AX68" s="547">
        <f t="shared" si="93"/>
        <v>0.1005565303760991</v>
      </c>
      <c r="AY68" s="548">
        <f t="shared" si="94"/>
        <v>61.700213904976124</v>
      </c>
      <c r="AZ68" s="608">
        <f>O68/AY68</f>
        <v>-0.35574917185546018</v>
      </c>
      <c r="BB68" s="546">
        <v>6.05</v>
      </c>
      <c r="BC68" s="548">
        <f>'TRAVI_V_IMPALCATO '!S31</f>
        <v>6.8570000000000002</v>
      </c>
      <c r="BD68" s="546">
        <f>((BC68*BB68)/2)+((AQ68+AY69)/BB68)</f>
        <v>41.139189927264837</v>
      </c>
      <c r="BE68" s="548">
        <f>((BC68*BB68)/2)+((AQ69+AY68)/BB68)</f>
        <v>41.139189927264837</v>
      </c>
      <c r="BF68" s="333">
        <f>MAXA(BD68:BE68)</f>
        <v>41.139189927264837</v>
      </c>
      <c r="BG68" s="333">
        <f>ABS(TRAVI_TEL!L24)</f>
        <v>30.654</v>
      </c>
      <c r="BI68" s="558">
        <v>2</v>
      </c>
      <c r="BJ68" s="548">
        <f>((MAX(BG68:BG69))/(0.9*((Q68-R68)*10^(-2))*AG68*BI68))*10</f>
        <v>2.0750936033328058</v>
      </c>
      <c r="BK68" s="548" t="str">
        <f>IF((MAX(BG68:BG69)&lt;ARMATURA!$AF$10),"8F12.8",IF(AND(MAX(BG68:BG69)&gt;ARMATURA!$AF$10,MAX(BG68:BG69)&lt;ARMATURA!$AE$10),"8F10"))</f>
        <v>8F12.8</v>
      </c>
      <c r="BM68" t="str">
        <f t="shared" si="95"/>
        <v>VERIFICA</v>
      </c>
    </row>
    <row r="69" spans="2:65" ht="15.75" thickBot="1" x14ac:dyDescent="0.3">
      <c r="B69" s="337">
        <v>3</v>
      </c>
      <c r="C69" s="549">
        <f>ARMATURA!F23</f>
        <v>-31.265999999999998</v>
      </c>
      <c r="D69" s="550">
        <f>ARMATURA!G23</f>
        <v>-20.715</v>
      </c>
      <c r="E69" s="550">
        <f>ARMATURA!H23</f>
        <v>-13.3</v>
      </c>
      <c r="F69" s="550">
        <f>ARMATURA!I23</f>
        <v>-0.68899999999999995</v>
      </c>
      <c r="G69" s="550">
        <f>ARMATURA!J23</f>
        <v>-0.66300000000000003</v>
      </c>
      <c r="H69" s="550">
        <f>ARMATURA!K23</f>
        <v>-1.0620000000000001</v>
      </c>
      <c r="I69" s="550">
        <f>ARMATURA!L23</f>
        <v>-13.963000000000001</v>
      </c>
      <c r="J69" s="550">
        <f>ARMATURA!M23</f>
        <v>-1.7509999999999999</v>
      </c>
      <c r="K69" s="550">
        <f>ARMATURA!N23</f>
        <v>-14.488300000000001</v>
      </c>
      <c r="L69" s="550">
        <f>ARMATURA!O23</f>
        <v>-5.9398999999999997</v>
      </c>
      <c r="M69" s="550">
        <f>ARMATURA!P23</f>
        <v>-35.203299999999999</v>
      </c>
      <c r="N69" s="550">
        <f>ARMATURA!Q23</f>
        <v>-6.2266999999999992</v>
      </c>
      <c r="O69" s="549">
        <f>ARMATURA!T23</f>
        <v>-22.058099999999996</v>
      </c>
      <c r="P69" s="550">
        <f>ARMATURA!U23</f>
        <v>-22.058099999999996</v>
      </c>
      <c r="Q69" s="553">
        <f>ARMATURA!V23</f>
        <v>25</v>
      </c>
      <c r="R69" s="553">
        <v>4</v>
      </c>
      <c r="S69" s="553">
        <v>60</v>
      </c>
      <c r="T69" s="550">
        <f>ARMATURA!W23</f>
        <v>2.9826098596862711</v>
      </c>
      <c r="U69" s="551">
        <f>ARMATURA!X23</f>
        <v>2.9826098596862711</v>
      </c>
      <c r="V69" s="553">
        <f t="shared" si="81"/>
        <v>68.180061325981086</v>
      </c>
      <c r="W69" s="551">
        <f t="shared" si="82"/>
        <v>90.489381348107116</v>
      </c>
      <c r="X69" s="556" t="str">
        <f t="shared" si="83"/>
        <v>VERIFICA</v>
      </c>
      <c r="Z69" s="559">
        <f t="shared" si="84"/>
        <v>8.2938046054770531</v>
      </c>
      <c r="AA69" s="561" t="str">
        <f t="shared" si="80"/>
        <v>1f16+2f20</v>
      </c>
      <c r="AB69" s="559">
        <f t="shared" si="85"/>
        <v>8.2938046054770531</v>
      </c>
      <c r="AC69" s="561" t="str">
        <f t="shared" si="86"/>
        <v>1f16+2f20</v>
      </c>
      <c r="AD69" s="519"/>
      <c r="AF69" s="582">
        <v>0.81</v>
      </c>
      <c r="AG69" s="581">
        <v>391.3</v>
      </c>
      <c r="AH69" s="581">
        <v>14.17</v>
      </c>
      <c r="AI69" s="581">
        <v>3.5000000000000001E-3</v>
      </c>
      <c r="AJ69" s="581">
        <v>1.9599999999999999E-3</v>
      </c>
      <c r="AK69" s="550">
        <f t="shared" ref="AK69:AK75" si="96">Z69/AB69</f>
        <v>1</v>
      </c>
      <c r="AL69" s="550">
        <f t="shared" ref="AL69:AL75" si="97">AI69/AJ69*AK69</f>
        <v>1.7857142857142858</v>
      </c>
      <c r="AM69" s="550">
        <f t="shared" ref="AM69:AM75" si="98">(Z69*AG69)/(AH69*S69*(Q69-R69))</f>
        <v>0.18177043732696904</v>
      </c>
      <c r="AN69" s="551">
        <f t="shared" ref="AN69:AN74" si="99">(AM69/(2*AF69))*((1-AL69)+SQRT((1-AL69)^2+(4*AF69/AM69)*AL69*(R69/(Q69-R69))))*(Q69-R69)</f>
        <v>4.2386875176702228</v>
      </c>
      <c r="AO69" s="604">
        <v>0.41599999999999998</v>
      </c>
      <c r="AP69" s="550">
        <f t="shared" si="87"/>
        <v>0.1005565303760991</v>
      </c>
      <c r="AQ69" s="550">
        <f t="shared" si="88"/>
        <v>61.700213904976124</v>
      </c>
      <c r="AR69" s="607">
        <f>-O69/AQ69</f>
        <v>0.35750443319323744</v>
      </c>
      <c r="AS69" s="550">
        <f t="shared" si="89"/>
        <v>1</v>
      </c>
      <c r="AT69" s="550">
        <f t="shared" si="90"/>
        <v>1.7857142857142858</v>
      </c>
      <c r="AU69" s="550">
        <f t="shared" si="91"/>
        <v>0.18177043732696904</v>
      </c>
      <c r="AV69" s="551">
        <f t="shared" si="92"/>
        <v>4.2386875176702228</v>
      </c>
      <c r="AW69" s="604">
        <v>0.41599999999999998</v>
      </c>
      <c r="AX69" s="550">
        <f t="shared" si="93"/>
        <v>0.1005565303760991</v>
      </c>
      <c r="AY69" s="551">
        <f t="shared" si="94"/>
        <v>61.700213904976124</v>
      </c>
      <c r="AZ69" s="608">
        <f>P69/AY69</f>
        <v>-0.35750443319323744</v>
      </c>
      <c r="BB69" s="549">
        <v>6.05</v>
      </c>
      <c r="BC69" s="551">
        <f>BC68</f>
        <v>6.8570000000000002</v>
      </c>
      <c r="BD69" s="549"/>
      <c r="BE69" s="551"/>
      <c r="BF69" s="336"/>
      <c r="BG69" s="336">
        <f>ABS(TRAVI_TEL!L25)</f>
        <v>30.693000000000001</v>
      </c>
      <c r="BI69" s="559"/>
      <c r="BJ69" s="551"/>
      <c r="BK69" s="551"/>
      <c r="BM69" t="str">
        <f t="shared" si="95"/>
        <v>VERIFICA</v>
      </c>
    </row>
    <row r="70" spans="2:65" s="618" customFormat="1" x14ac:dyDescent="0.25">
      <c r="B70" s="612">
        <v>3</v>
      </c>
      <c r="C70" s="613">
        <f>ARMATURA!F42</f>
        <v>-50.976999999999997</v>
      </c>
      <c r="D70" s="614">
        <f>ARMATURA!G42</f>
        <v>-32.715000000000003</v>
      </c>
      <c r="E70" s="614">
        <f>ARMATURA!H42</f>
        <v>12.884</v>
      </c>
      <c r="F70" s="614">
        <f>ARMATURA!I42</f>
        <v>0.66500000000000004</v>
      </c>
      <c r="G70" s="614">
        <f>ARMATURA!J42</f>
        <v>0.67100000000000004</v>
      </c>
      <c r="H70" s="614">
        <f>ARMATURA!K42</f>
        <v>1.0740000000000001</v>
      </c>
      <c r="I70" s="614">
        <f>ARMATURA!L42</f>
        <v>13.555</v>
      </c>
      <c r="J70" s="614">
        <f>ARMATURA!M42</f>
        <v>1.7390000000000001</v>
      </c>
      <c r="K70" s="614">
        <f>ARMATURA!N42</f>
        <v>14.076699999999999</v>
      </c>
      <c r="L70" s="614">
        <f>ARMATURA!O42</f>
        <v>5.8054999999999994</v>
      </c>
      <c r="M70" s="614">
        <f>ARMATURA!P42</f>
        <v>-18.638300000000005</v>
      </c>
      <c r="N70" s="614">
        <f>ARMATURA!Q42</f>
        <v>-46.791700000000006</v>
      </c>
      <c r="O70" s="613">
        <f>ARMATURA!T42</f>
        <v>-8.7213500000000046</v>
      </c>
      <c r="P70" s="614">
        <f>ARMATURA!U42</f>
        <v>-33.451450000000008</v>
      </c>
      <c r="Q70" s="615">
        <f>ARMATURA!V42</f>
        <v>25</v>
      </c>
      <c r="R70" s="615">
        <v>4</v>
      </c>
      <c r="S70" s="615">
        <v>60</v>
      </c>
      <c r="T70" s="614">
        <f>ARMATURA!W42</f>
        <v>4.5231740082238421</v>
      </c>
      <c r="U70" s="616">
        <f>ARMATURA!X42</f>
        <v>1.1792667772734224</v>
      </c>
      <c r="V70" s="615">
        <f t="shared" si="81"/>
        <v>68.180061325981086</v>
      </c>
      <c r="W70" s="616">
        <f t="shared" si="82"/>
        <v>90.489381348107116</v>
      </c>
      <c r="X70" s="617" t="str">
        <f>IF(AND(ABS(O70)&lt;W70,ABS(P70)&lt;W70),"VERIFICA","NON VERIFICA")</f>
        <v>VERIFICA</v>
      </c>
      <c r="Z70" s="558">
        <f t="shared" si="84"/>
        <v>8.2938046054770531</v>
      </c>
      <c r="AA70" s="560" t="str">
        <f t="shared" si="80"/>
        <v>1f16+2f20</v>
      </c>
      <c r="AB70" s="558">
        <f t="shared" si="85"/>
        <v>8.2938046054770531</v>
      </c>
      <c r="AC70" s="560" t="str">
        <f t="shared" si="86"/>
        <v>1f16+2f20</v>
      </c>
      <c r="AD70" s="619"/>
      <c r="AF70" s="620">
        <v>0.81</v>
      </c>
      <c r="AG70" s="621">
        <v>391.3</v>
      </c>
      <c r="AH70" s="621">
        <v>14.17</v>
      </c>
      <c r="AI70" s="621">
        <v>3.5000000000000001E-3</v>
      </c>
      <c r="AJ70" s="621">
        <v>1.9599999999999999E-3</v>
      </c>
      <c r="AK70" s="614">
        <f t="shared" si="96"/>
        <v>1</v>
      </c>
      <c r="AL70" s="614">
        <f t="shared" si="97"/>
        <v>1.7857142857142858</v>
      </c>
      <c r="AM70" s="614">
        <f t="shared" si="98"/>
        <v>0.18177043732696904</v>
      </c>
      <c r="AN70" s="616">
        <f t="shared" si="99"/>
        <v>4.2386875176702228</v>
      </c>
      <c r="AO70" s="622">
        <v>0.41599999999999998</v>
      </c>
      <c r="AP70" s="614">
        <f t="shared" si="87"/>
        <v>0.1005565303760991</v>
      </c>
      <c r="AQ70" s="547">
        <f t="shared" si="88"/>
        <v>61.700213904976124</v>
      </c>
      <c r="AR70" s="623">
        <f>-P70/AQ70</f>
        <v>0.5421610053332756</v>
      </c>
      <c r="AS70" s="614">
        <f t="shared" si="89"/>
        <v>1</v>
      </c>
      <c r="AT70" s="614">
        <f t="shared" si="90"/>
        <v>1.7857142857142858</v>
      </c>
      <c r="AU70" s="614">
        <f t="shared" si="91"/>
        <v>0.18177043732696904</v>
      </c>
      <c r="AV70" s="616">
        <f t="shared" si="92"/>
        <v>4.2386875176702228</v>
      </c>
      <c r="AW70" s="622">
        <v>0.41599999999999998</v>
      </c>
      <c r="AX70" s="614">
        <f t="shared" si="93"/>
        <v>0.1005565303760991</v>
      </c>
      <c r="AY70" s="616">
        <f t="shared" si="94"/>
        <v>61.700213904976124</v>
      </c>
      <c r="AZ70" s="624">
        <f>O70/AY70</f>
        <v>-0.14135040136865112</v>
      </c>
      <c r="BB70" s="546">
        <v>5</v>
      </c>
      <c r="BC70" s="548">
        <f>'TRAVI_V_IMPALCATO '!S40</f>
        <v>16.003499999999999</v>
      </c>
      <c r="BD70" s="546">
        <f>((BC70*BB70)/2)+((AQ70+AY71)/BB70)</f>
        <v>64.688835561990444</v>
      </c>
      <c r="BE70" s="548">
        <f>((BC70*BB70)/2)+((AQ71+AY70)/BB70)</f>
        <v>64.688835561990444</v>
      </c>
      <c r="BF70" s="333">
        <f>MAXA(BD70:BE70)</f>
        <v>64.688835561990444</v>
      </c>
      <c r="BG70" s="333"/>
      <c r="BI70" s="558">
        <v>2</v>
      </c>
      <c r="BJ70" s="548">
        <f>(BF70/(0.9*((Q70-R70)*10^(-2))*AG70*BI70))*10</f>
        <v>4.3734854488558987</v>
      </c>
      <c r="BK70" s="548" t="str">
        <f>IF(('TRAVE 101'!BF70&lt;ARMATURA!$AF$10),"8F12.8",IF(AND(BF70&gt;ARMATURA!$AF$10,BF70&lt;ARMATURA!$AE$10),"8F10"))</f>
        <v>8F12.8</v>
      </c>
      <c r="BM70" t="str">
        <f t="shared" si="95"/>
        <v>VERIFICA</v>
      </c>
    </row>
    <row r="71" spans="2:65" s="618" customFormat="1" ht="15.75" thickBot="1" x14ac:dyDescent="0.3">
      <c r="B71" s="625">
        <v>4</v>
      </c>
      <c r="C71" s="626">
        <f>ARMATURA!F43</f>
        <v>-52.997</v>
      </c>
      <c r="D71" s="627">
        <f>ARMATURA!G43</f>
        <v>-31.407</v>
      </c>
      <c r="E71" s="627">
        <f>ARMATURA!H43</f>
        <v>-13.233000000000001</v>
      </c>
      <c r="F71" s="627">
        <f>ARMATURA!I43</f>
        <v>-0.68300000000000005</v>
      </c>
      <c r="G71" s="627">
        <f>ARMATURA!J43</f>
        <v>-0.68600000000000005</v>
      </c>
      <c r="H71" s="627">
        <f>ARMATURA!K43</f>
        <v>-1.099</v>
      </c>
      <c r="I71" s="627">
        <f>ARMATURA!L43</f>
        <v>-13.919</v>
      </c>
      <c r="J71" s="627">
        <f>ARMATURA!M43</f>
        <v>-1.782</v>
      </c>
      <c r="K71" s="627">
        <f>ARMATURA!N43</f>
        <v>-14.4536</v>
      </c>
      <c r="L71" s="627">
        <f>ARMATURA!O43</f>
        <v>-5.9577</v>
      </c>
      <c r="M71" s="627">
        <f>ARMATURA!P43</f>
        <v>-45.860599999999998</v>
      </c>
      <c r="N71" s="627">
        <f>ARMATURA!Q43</f>
        <v>-16.953400000000002</v>
      </c>
      <c r="O71" s="626">
        <f>ARMATURA!T43</f>
        <v>-32.677549999999997</v>
      </c>
      <c r="P71" s="627">
        <f>ARMATURA!U43</f>
        <v>-7.1936500000000034</v>
      </c>
      <c r="Q71" s="628">
        <f>ARMATURA!V43</f>
        <v>25</v>
      </c>
      <c r="R71" s="628">
        <v>4</v>
      </c>
      <c r="S71" s="628">
        <v>60</v>
      </c>
      <c r="T71" s="627">
        <f>ARMATURA!W43</f>
        <v>4.4185302823176569</v>
      </c>
      <c r="U71" s="629">
        <f>ARMATURA!X43</f>
        <v>0.97269716871045808</v>
      </c>
      <c r="V71" s="628">
        <f t="shared" si="81"/>
        <v>68.180061325981086</v>
      </c>
      <c r="W71" s="629">
        <f t="shared" si="82"/>
        <v>90.489381348107116</v>
      </c>
      <c r="X71" s="617" t="str">
        <f>IF(AND(ABS(O71)&lt;W71,ABS(P71)&lt;W71),"VERIFICA","NON VERIFICA")</f>
        <v>VERIFICA</v>
      </c>
      <c r="Z71" s="559">
        <f t="shared" si="84"/>
        <v>8.2938046054770531</v>
      </c>
      <c r="AA71" s="561" t="str">
        <f t="shared" si="80"/>
        <v>1f16+2f20</v>
      </c>
      <c r="AB71" s="559">
        <f t="shared" si="85"/>
        <v>8.2938046054770531</v>
      </c>
      <c r="AC71" s="561" t="str">
        <f t="shared" si="86"/>
        <v>1f16+2f20</v>
      </c>
      <c r="AD71" s="619"/>
      <c r="AF71" s="630">
        <v>0.81</v>
      </c>
      <c r="AG71" s="631">
        <v>391.3</v>
      </c>
      <c r="AH71" s="631">
        <v>14.17</v>
      </c>
      <c r="AI71" s="631">
        <v>3.5000000000000001E-3</v>
      </c>
      <c r="AJ71" s="631">
        <v>1.9599999999999999E-3</v>
      </c>
      <c r="AK71" s="627">
        <f t="shared" si="96"/>
        <v>1</v>
      </c>
      <c r="AL71" s="627">
        <f t="shared" si="97"/>
        <v>1.7857142857142858</v>
      </c>
      <c r="AM71" s="627">
        <f t="shared" si="98"/>
        <v>0.18177043732696904</v>
      </c>
      <c r="AN71" s="629">
        <f t="shared" si="99"/>
        <v>4.2386875176702228</v>
      </c>
      <c r="AO71" s="632">
        <v>0.41599999999999998</v>
      </c>
      <c r="AP71" s="627">
        <f t="shared" si="87"/>
        <v>0.1005565303760991</v>
      </c>
      <c r="AQ71" s="550">
        <f t="shared" si="88"/>
        <v>61.700213904976124</v>
      </c>
      <c r="AR71" s="623">
        <f>-O71/AQ71</f>
        <v>0.52961809906082924</v>
      </c>
      <c r="AS71" s="627">
        <f t="shared" si="89"/>
        <v>1</v>
      </c>
      <c r="AT71" s="627">
        <f t="shared" si="90"/>
        <v>1.7857142857142858</v>
      </c>
      <c r="AU71" s="627">
        <f t="shared" si="91"/>
        <v>0.18177043732696904</v>
      </c>
      <c r="AV71" s="629">
        <f t="shared" si="92"/>
        <v>4.2386875176702228</v>
      </c>
      <c r="AW71" s="632">
        <v>0.41599999999999998</v>
      </c>
      <c r="AX71" s="627">
        <f t="shared" si="93"/>
        <v>0.1005565303760991</v>
      </c>
      <c r="AY71" s="629">
        <f t="shared" si="94"/>
        <v>61.700213904976124</v>
      </c>
      <c r="AZ71" s="624">
        <f>P71/AY71</f>
        <v>-0.11659035754849847</v>
      </c>
      <c r="BB71" s="549">
        <v>5</v>
      </c>
      <c r="BC71" s="551">
        <f>BC70</f>
        <v>16.003499999999999</v>
      </c>
      <c r="BD71" s="549"/>
      <c r="BE71" s="551"/>
      <c r="BF71" s="336"/>
      <c r="BG71" s="334"/>
      <c r="BI71" s="559"/>
      <c r="BJ71" s="551"/>
      <c r="BK71" s="551"/>
      <c r="BM71" t="str">
        <f t="shared" si="95"/>
        <v>VERIFICA</v>
      </c>
    </row>
    <row r="72" spans="2:65" x14ac:dyDescent="0.25">
      <c r="B72" s="205">
        <v>4</v>
      </c>
      <c r="C72" s="546">
        <f>ARMATURA!F62</f>
        <v>-43.945999999999998</v>
      </c>
      <c r="D72" s="547">
        <f>ARMATURA!G62</f>
        <v>-44.194000000000003</v>
      </c>
      <c r="E72" s="547">
        <f>ARMATURA!H62</f>
        <v>15.818</v>
      </c>
      <c r="F72" s="547">
        <f>ARMATURA!I62</f>
        <v>0.81599999999999995</v>
      </c>
      <c r="G72" s="547">
        <f>ARMATURA!J62</f>
        <v>0.81100000000000005</v>
      </c>
      <c r="H72" s="547">
        <f>ARMATURA!K62</f>
        <v>1.298</v>
      </c>
      <c r="I72" s="547">
        <f>ARMATURA!L62</f>
        <v>16.629000000000001</v>
      </c>
      <c r="J72" s="547">
        <f>ARMATURA!M62</f>
        <v>2.1139999999999999</v>
      </c>
      <c r="K72" s="547">
        <f>ARMATURA!N62</f>
        <v>17.263200000000001</v>
      </c>
      <c r="L72" s="547">
        <f>ARMATURA!O62</f>
        <v>7.1027000000000005</v>
      </c>
      <c r="M72" s="547">
        <f>ARMATURA!P62</f>
        <v>-26.930800000000001</v>
      </c>
      <c r="N72" s="547">
        <f>ARMATURA!Q62</f>
        <v>-61.4572</v>
      </c>
      <c r="O72" s="546">
        <f>ARMATURA!T62</f>
        <v>-11.235520000000001</v>
      </c>
      <c r="P72" s="547">
        <f>ARMATURA!U62</f>
        <v>-41.118880000000004</v>
      </c>
      <c r="Q72" s="552">
        <f>ARMATURA!V62</f>
        <v>25</v>
      </c>
      <c r="R72" s="552">
        <v>4</v>
      </c>
      <c r="S72" s="552">
        <v>60</v>
      </c>
      <c r="T72" s="547">
        <f>ARMATURA!W62</f>
        <v>5.5599338522926569</v>
      </c>
      <c r="U72" s="548">
        <f>ARMATURA!X62</f>
        <v>1.5192229943060509</v>
      </c>
      <c r="V72" s="552">
        <f t="shared" si="81"/>
        <v>68.180061325981086</v>
      </c>
      <c r="W72" s="548">
        <f t="shared" si="82"/>
        <v>90.489381348107116</v>
      </c>
      <c r="X72" s="556" t="str">
        <f t="shared" si="83"/>
        <v>VERIFICA</v>
      </c>
      <c r="Z72" s="558">
        <f t="shared" si="84"/>
        <v>8.2938046054770531</v>
      </c>
      <c r="AA72" s="560" t="str">
        <f t="shared" si="80"/>
        <v>1f16+2f20</v>
      </c>
      <c r="AB72" s="558">
        <f t="shared" si="85"/>
        <v>8.2938046054770531</v>
      </c>
      <c r="AC72" s="560" t="str">
        <f t="shared" si="86"/>
        <v>1f16+2f20</v>
      </c>
      <c r="AD72" s="519"/>
      <c r="AF72" s="598">
        <v>0.81</v>
      </c>
      <c r="AG72" s="586">
        <v>391.3</v>
      </c>
      <c r="AH72" s="586">
        <v>14.17</v>
      </c>
      <c r="AI72" s="586">
        <v>3.5000000000000001E-3</v>
      </c>
      <c r="AJ72" s="586">
        <v>1.9599999999999999E-3</v>
      </c>
      <c r="AK72" s="547">
        <f t="shared" si="96"/>
        <v>1</v>
      </c>
      <c r="AL72" s="547">
        <f t="shared" si="97"/>
        <v>1.7857142857142858</v>
      </c>
      <c r="AM72" s="547">
        <f t="shared" si="98"/>
        <v>0.18177043732696904</v>
      </c>
      <c r="AN72" s="548">
        <f t="shared" si="99"/>
        <v>4.2386875176702228</v>
      </c>
      <c r="AO72" s="602">
        <v>0.41599999999999998</v>
      </c>
      <c r="AP72" s="547">
        <f t="shared" si="87"/>
        <v>0.1005565303760991</v>
      </c>
      <c r="AQ72" s="547">
        <f t="shared" si="88"/>
        <v>61.700213904976124</v>
      </c>
      <c r="AR72" s="607">
        <f>-P72/AQ72</f>
        <v>0.6664301044940748</v>
      </c>
      <c r="AS72" s="547">
        <f t="shared" si="89"/>
        <v>1</v>
      </c>
      <c r="AT72" s="547">
        <f t="shared" si="90"/>
        <v>1.7857142857142858</v>
      </c>
      <c r="AU72" s="547">
        <f t="shared" si="91"/>
        <v>0.18177043732696904</v>
      </c>
      <c r="AV72" s="548">
        <f t="shared" si="92"/>
        <v>4.2386875176702228</v>
      </c>
      <c r="AW72" s="602">
        <v>0.41599999999999998</v>
      </c>
      <c r="AX72" s="547">
        <f t="shared" si="93"/>
        <v>0.1005565303760991</v>
      </c>
      <c r="AY72" s="548">
        <f t="shared" si="94"/>
        <v>61.700213904976124</v>
      </c>
      <c r="AZ72" s="608">
        <f>O72/AY72</f>
        <v>-0.18209855831786437</v>
      </c>
      <c r="BB72" s="546">
        <v>4.45</v>
      </c>
      <c r="BC72" s="548">
        <f>'TRAVI_V_IMPALCATO '!S49</f>
        <v>16.154999999999998</v>
      </c>
      <c r="BD72" s="546">
        <f>((BC72*BB72)/2)+((AQ72+AY73)/BB72)</f>
        <v>63.675308215719596</v>
      </c>
      <c r="BE72" s="548">
        <f>((BC72*BB72)/2)+((AQ73+AY72)/BB72)</f>
        <v>63.675308215719596</v>
      </c>
      <c r="BF72" s="333">
        <f>MAXA(BD72:BE72)</f>
        <v>63.675308215719596</v>
      </c>
      <c r="BG72" s="334"/>
      <c r="BI72" s="558">
        <v>2</v>
      </c>
      <c r="BJ72" s="548">
        <f>(BF72/(0.9*((Q72-R72)*10^(-2))*AG72*BI72))*10</f>
        <v>4.3049628504442241</v>
      </c>
      <c r="BK72" s="548" t="str">
        <f>IF(('TRAVE 101'!BF72&lt;ARMATURA!$AF$10),"8F12.8",IF(AND(BF72&gt;ARMATURA!$AF$10,BF72&lt;ARMATURA!$AE$10),"8F10"))</f>
        <v>8F12.8</v>
      </c>
      <c r="BM72" t="str">
        <f t="shared" si="95"/>
        <v>VERIFICA</v>
      </c>
    </row>
    <row r="73" spans="2:65" ht="15.75" thickBot="1" x14ac:dyDescent="0.3">
      <c r="B73" s="337">
        <v>5</v>
      </c>
      <c r="C73" s="549">
        <f>ARMATURA!F63</f>
        <v>-45.158000000000001</v>
      </c>
      <c r="D73" s="550">
        <f>ARMATURA!G63</f>
        <v>-44.180999999999997</v>
      </c>
      <c r="E73" s="550">
        <f>ARMATURA!H63</f>
        <v>-15.734999999999999</v>
      </c>
      <c r="F73" s="550">
        <f>ARMATURA!I63</f>
        <v>-0.81200000000000006</v>
      </c>
      <c r="G73" s="550">
        <f>ARMATURA!J63</f>
        <v>-0.80600000000000005</v>
      </c>
      <c r="H73" s="550">
        <f>ARMATURA!K63</f>
        <v>-1.292</v>
      </c>
      <c r="I73" s="550">
        <f>ARMATURA!L63</f>
        <v>-16.541</v>
      </c>
      <c r="J73" s="550">
        <f>ARMATURA!M63</f>
        <v>-2.1040000000000001</v>
      </c>
      <c r="K73" s="550">
        <f>ARMATURA!N63</f>
        <v>-17.1722</v>
      </c>
      <c r="L73" s="550">
        <f>ARMATURA!O63</f>
        <v>-7.0663</v>
      </c>
      <c r="M73" s="550">
        <f>ARMATURA!P63</f>
        <v>-61.353200000000001</v>
      </c>
      <c r="N73" s="550">
        <f>ARMATURA!Q63</f>
        <v>-27.008799999999997</v>
      </c>
      <c r="O73" s="549">
        <f>ARMATURA!T63</f>
        <v>-41.016680000000008</v>
      </c>
      <c r="P73" s="550">
        <f>ARMATURA!U63</f>
        <v>-11.315319999999998</v>
      </c>
      <c r="Q73" s="553">
        <f>ARMATURA!V63</f>
        <v>25</v>
      </c>
      <c r="R73" s="553">
        <v>4</v>
      </c>
      <c r="S73" s="553">
        <v>60</v>
      </c>
      <c r="T73" s="550">
        <f>ARMATURA!W63</f>
        <v>5.5461147687061318</v>
      </c>
      <c r="U73" s="551">
        <f>ARMATURA!X63</f>
        <v>1.5300132376544331</v>
      </c>
      <c r="V73" s="553">
        <f t="shared" si="81"/>
        <v>68.180061325981086</v>
      </c>
      <c r="W73" s="551">
        <f t="shared" si="82"/>
        <v>90.489381348107116</v>
      </c>
      <c r="X73" s="556" t="str">
        <f t="shared" si="83"/>
        <v>VERIFICA</v>
      </c>
      <c r="Z73" s="559">
        <f t="shared" si="84"/>
        <v>8.2938046054770531</v>
      </c>
      <c r="AA73" s="561" t="str">
        <f t="shared" si="80"/>
        <v>1f16+2f20</v>
      </c>
      <c r="AB73" s="559">
        <f t="shared" si="85"/>
        <v>8.2938046054770531</v>
      </c>
      <c r="AC73" s="561" t="str">
        <f t="shared" si="86"/>
        <v>1f16+2f20</v>
      </c>
      <c r="AD73" s="519"/>
      <c r="AF73" s="582">
        <v>0.81</v>
      </c>
      <c r="AG73" s="581">
        <v>391.3</v>
      </c>
      <c r="AH73" s="581">
        <v>14.17</v>
      </c>
      <c r="AI73" s="581">
        <v>3.5000000000000001E-3</v>
      </c>
      <c r="AJ73" s="581">
        <v>1.9599999999999999E-3</v>
      </c>
      <c r="AK73" s="550">
        <f t="shared" si="96"/>
        <v>1</v>
      </c>
      <c r="AL73" s="550">
        <f t="shared" si="97"/>
        <v>1.7857142857142858</v>
      </c>
      <c r="AM73" s="550">
        <f t="shared" si="98"/>
        <v>0.18177043732696904</v>
      </c>
      <c r="AN73" s="551">
        <f t="shared" si="99"/>
        <v>4.2386875176702228</v>
      </c>
      <c r="AO73" s="604">
        <v>0.41599999999999998</v>
      </c>
      <c r="AP73" s="550">
        <f t="shared" si="87"/>
        <v>0.1005565303760991</v>
      </c>
      <c r="AQ73" s="550">
        <f t="shared" si="88"/>
        <v>61.700213904976124</v>
      </c>
      <c r="AR73" s="607">
        <f>-O73/AQ73</f>
        <v>0.66477370829166627</v>
      </c>
      <c r="AS73" s="550">
        <f t="shared" si="89"/>
        <v>1</v>
      </c>
      <c r="AT73" s="550">
        <f t="shared" si="90"/>
        <v>1.7857142857142858</v>
      </c>
      <c r="AU73" s="550">
        <f t="shared" si="91"/>
        <v>0.18177043732696904</v>
      </c>
      <c r="AV73" s="551">
        <f t="shared" si="92"/>
        <v>4.2386875176702228</v>
      </c>
      <c r="AW73" s="604">
        <v>0.41599999999999998</v>
      </c>
      <c r="AX73" s="550">
        <f t="shared" si="93"/>
        <v>0.1005565303760991</v>
      </c>
      <c r="AY73" s="551">
        <f t="shared" si="94"/>
        <v>61.700213904976124</v>
      </c>
      <c r="AZ73" s="608">
        <f>P73/AY73</f>
        <v>-0.18339190877727926</v>
      </c>
      <c r="BB73" s="549">
        <v>4.45</v>
      </c>
      <c r="BC73" s="551">
        <f>BC72</f>
        <v>16.154999999999998</v>
      </c>
      <c r="BD73" s="549"/>
      <c r="BE73" s="551"/>
      <c r="BF73" s="336"/>
      <c r="BG73" s="334"/>
      <c r="BI73" s="559"/>
      <c r="BJ73" s="551"/>
      <c r="BK73" s="551"/>
      <c r="BM73" t="str">
        <f t="shared" si="95"/>
        <v>VERIFICA</v>
      </c>
    </row>
    <row r="74" spans="2:65" x14ac:dyDescent="0.25">
      <c r="B74" s="205">
        <v>5</v>
      </c>
      <c r="C74" s="546">
        <f>ARMATURA!F82</f>
        <v>-33.029000000000003</v>
      </c>
      <c r="D74" s="547">
        <f>ARMATURA!G82</f>
        <v>-19.673999999999999</v>
      </c>
      <c r="E74" s="547">
        <f>ARMATURA!H82</f>
        <v>16.14</v>
      </c>
      <c r="F74" s="547">
        <f>ARMATURA!I82</f>
        <v>0.83199999999999996</v>
      </c>
      <c r="G74" s="547">
        <f>ARMATURA!J82</f>
        <v>0.83199999999999996</v>
      </c>
      <c r="H74" s="547">
        <f>ARMATURA!K82</f>
        <v>1.333</v>
      </c>
      <c r="I74" s="547">
        <f>ARMATURA!L82</f>
        <v>16.972000000000001</v>
      </c>
      <c r="J74" s="547">
        <f>ARMATURA!M82</f>
        <v>2.165</v>
      </c>
      <c r="K74" s="547">
        <f>ARMATURA!N82</f>
        <v>17.621500000000001</v>
      </c>
      <c r="L74" s="547">
        <f>ARMATURA!O82</f>
        <v>7.2566000000000006</v>
      </c>
      <c r="M74" s="547">
        <f>ARMATURA!P82</f>
        <v>-2.0524999999999984</v>
      </c>
      <c r="N74" s="547">
        <f>ARMATURA!Q82</f>
        <v>-37.295500000000004</v>
      </c>
      <c r="O74" s="546">
        <f>ARMATURA!T82</f>
        <v>4.8491500000000016</v>
      </c>
      <c r="P74" s="547">
        <f>ARMATURA!U82</f>
        <v>-25.032550000000004</v>
      </c>
      <c r="Q74" s="552">
        <f>ARMATURA!V82</f>
        <v>25</v>
      </c>
      <c r="R74" s="552">
        <v>4</v>
      </c>
      <c r="S74" s="552">
        <v>60</v>
      </c>
      <c r="T74" s="547">
        <f>ARMATURA!W82</f>
        <v>3.3848033349694484</v>
      </c>
      <c r="U74" s="548">
        <f>ARMATURA!X82</f>
        <v>0.65568306432093826</v>
      </c>
      <c r="V74" s="552">
        <f t="shared" si="81"/>
        <v>68.180061325981086</v>
      </c>
      <c r="W74" s="548">
        <f t="shared" si="82"/>
        <v>90.489381348107116</v>
      </c>
      <c r="X74" s="556" t="str">
        <f t="shared" si="83"/>
        <v>VERIFICA</v>
      </c>
      <c r="Z74" s="558">
        <f t="shared" si="84"/>
        <v>8.2938046054770531</v>
      </c>
      <c r="AA74" s="560" t="str">
        <f t="shared" si="80"/>
        <v>1f16+2f20</v>
      </c>
      <c r="AB74" s="558">
        <f t="shared" si="85"/>
        <v>8.2938046054770531</v>
      </c>
      <c r="AC74" s="560" t="str">
        <f t="shared" si="86"/>
        <v>1f16+2f20</v>
      </c>
      <c r="AD74" s="519"/>
      <c r="AF74" s="598">
        <v>0.81</v>
      </c>
      <c r="AG74" s="586">
        <v>391.3</v>
      </c>
      <c r="AH74" s="586">
        <v>14.17</v>
      </c>
      <c r="AI74" s="586">
        <v>3.5000000000000001E-3</v>
      </c>
      <c r="AJ74" s="586">
        <v>1.9599999999999999E-3</v>
      </c>
      <c r="AK74" s="547">
        <f t="shared" si="96"/>
        <v>1</v>
      </c>
      <c r="AL74" s="547">
        <f t="shared" si="97"/>
        <v>1.7857142857142858</v>
      </c>
      <c r="AM74" s="547">
        <f t="shared" si="98"/>
        <v>0.18177043732696904</v>
      </c>
      <c r="AN74" s="548">
        <f t="shared" si="99"/>
        <v>4.2386875176702228</v>
      </c>
      <c r="AO74" s="602">
        <v>0.41599999999999998</v>
      </c>
      <c r="AP74" s="547">
        <f t="shared" si="87"/>
        <v>0.1005565303760991</v>
      </c>
      <c r="AQ74" s="547">
        <f t="shared" si="88"/>
        <v>61.700213904976124</v>
      </c>
      <c r="AR74" s="607">
        <f>-P74/AQ74</f>
        <v>0.405712531865001</v>
      </c>
      <c r="AS74" s="547">
        <f t="shared" si="89"/>
        <v>1</v>
      </c>
      <c r="AT74" s="547">
        <f t="shared" si="90"/>
        <v>1.7857142857142858</v>
      </c>
      <c r="AU74" s="547">
        <f t="shared" si="91"/>
        <v>0.18177043732696904</v>
      </c>
      <c r="AV74" s="548">
        <f t="shared" si="92"/>
        <v>4.2386875176702228</v>
      </c>
      <c r="AW74" s="602">
        <v>0.41599999999999998</v>
      </c>
      <c r="AX74" s="547">
        <f t="shared" si="93"/>
        <v>0.1005565303760991</v>
      </c>
      <c r="AY74" s="548">
        <f t="shared" si="94"/>
        <v>61.700213904976124</v>
      </c>
      <c r="AZ74" s="608">
        <f>O74/AY74</f>
        <v>7.8592110028469733E-2</v>
      </c>
      <c r="BB74" s="546">
        <v>3.95</v>
      </c>
      <c r="BC74" s="548">
        <f>'TRAVI_V_IMPALCATO '!S58</f>
        <v>16.154999999999998</v>
      </c>
      <c r="BD74" s="546">
        <f>((BC74*BB74)/2)+((AQ74+AY75)/BB74)</f>
        <v>63.146739635430947</v>
      </c>
      <c r="BE74" s="548">
        <f>((BC74*BB74)/2)+((AQ75+AY74)/BB74)</f>
        <v>63.146739635430947</v>
      </c>
      <c r="BF74" s="333">
        <f>MAXA(BD74:BE74)</f>
        <v>63.146739635430947</v>
      </c>
      <c r="BG74" s="334"/>
      <c r="BI74" s="558">
        <v>2</v>
      </c>
      <c r="BJ74" s="548">
        <f>(BF74/(0.9*((Q74-R74)*10^(-2))*AG74*BI74))*10</f>
        <v>4.2692273641809182</v>
      </c>
      <c r="BK74" s="548" t="str">
        <f>IF(('TRAVE 101'!BF74&lt;ARMATURA!$AF$10),"8F12.8",IF(AND(BF74&gt;ARMATURA!$AF$10,BF74&lt;ARMATURA!$AE$10),"8F10"))</f>
        <v>8F12.8</v>
      </c>
      <c r="BM74" t="str">
        <f t="shared" si="95"/>
        <v>VERIFICA</v>
      </c>
    </row>
    <row r="75" spans="2:65" ht="15.75" thickBot="1" x14ac:dyDescent="0.3">
      <c r="B75" s="337">
        <v>6</v>
      </c>
      <c r="C75" s="549">
        <f>ARMATURA!F83</f>
        <v>-34.414999999999999</v>
      </c>
      <c r="D75" s="550">
        <f>ARMATURA!G83</f>
        <v>-21.916</v>
      </c>
      <c r="E75" s="550">
        <f>ARMATURA!H83</f>
        <v>-16.199000000000002</v>
      </c>
      <c r="F75" s="550">
        <f>ARMATURA!I83</f>
        <v>-0.83499999999999996</v>
      </c>
      <c r="G75" s="550">
        <f>ARMATURA!J83</f>
        <v>-0.82799999999999996</v>
      </c>
      <c r="H75" s="550">
        <f>ARMATURA!K83</f>
        <v>-1.327</v>
      </c>
      <c r="I75" s="550">
        <f>ARMATURA!L83</f>
        <v>-17.027000000000001</v>
      </c>
      <c r="J75" s="550">
        <f>ARMATURA!M83</f>
        <v>-2.1619999999999999</v>
      </c>
      <c r="K75" s="550">
        <f>ARMATURA!N83</f>
        <v>-17.675599999999999</v>
      </c>
      <c r="L75" s="550">
        <f>ARMATURA!O83</f>
        <v>-7.2701000000000002</v>
      </c>
      <c r="M75" s="550">
        <f>ARMATURA!P83</f>
        <v>-39.5916</v>
      </c>
      <c r="N75" s="550">
        <f>ARMATURA!Q83</f>
        <v>-4.2404000000000011</v>
      </c>
      <c r="O75" s="549">
        <f>ARMATURA!T83</f>
        <v>-33.289875000000002</v>
      </c>
      <c r="P75" s="550">
        <f>ARMATURA!U83</f>
        <v>-0.61932500000000035</v>
      </c>
      <c r="Q75" s="553">
        <f>ARMATURA!V83</f>
        <v>25</v>
      </c>
      <c r="R75" s="553">
        <v>4</v>
      </c>
      <c r="S75" s="553">
        <v>60</v>
      </c>
      <c r="T75" s="550">
        <f>ARMATURA!W83</f>
        <v>4.5013264697650079</v>
      </c>
      <c r="U75" s="551">
        <f>ARMATURA!X83</f>
        <v>8.3742700021769825E-2</v>
      </c>
      <c r="V75" s="553">
        <f t="shared" si="81"/>
        <v>68.180061325981086</v>
      </c>
      <c r="W75" s="551">
        <f t="shared" si="82"/>
        <v>90.489381348107116</v>
      </c>
      <c r="X75" s="551" t="str">
        <f t="shared" si="83"/>
        <v>VERIFICA</v>
      </c>
      <c r="Z75" s="559">
        <f t="shared" si="84"/>
        <v>8.2938046054770531</v>
      </c>
      <c r="AA75" s="561" t="str">
        <f t="shared" si="80"/>
        <v>1f16+2f20</v>
      </c>
      <c r="AB75" s="559">
        <f t="shared" si="85"/>
        <v>8.2938046054770531</v>
      </c>
      <c r="AC75" s="561" t="str">
        <f t="shared" si="86"/>
        <v>1f16+2f20</v>
      </c>
      <c r="AD75" s="519"/>
      <c r="AF75" s="582">
        <v>0.81</v>
      </c>
      <c r="AG75" s="581">
        <v>391.3</v>
      </c>
      <c r="AH75" s="581">
        <v>14.17</v>
      </c>
      <c r="AI75" s="581">
        <v>3.5000000000000001E-3</v>
      </c>
      <c r="AJ75" s="581">
        <v>1.9599999999999999E-3</v>
      </c>
      <c r="AK75" s="550">
        <f t="shared" si="96"/>
        <v>1</v>
      </c>
      <c r="AL75" s="550">
        <f t="shared" si="97"/>
        <v>1.7857142857142858</v>
      </c>
      <c r="AM75" s="550">
        <f t="shared" si="98"/>
        <v>0.18177043732696904</v>
      </c>
      <c r="AN75" s="551">
        <f>(AM75/(2*AF75))*((1-AL75)+SQRT((1-AL75)^2+(4*AF75/AM75)*AL75*(R75/(Q75-R75))))*(Q75-R75)</f>
        <v>4.2386875176702228</v>
      </c>
      <c r="AO75" s="604">
        <v>0.41599999999999998</v>
      </c>
      <c r="AP75" s="550">
        <f t="shared" si="87"/>
        <v>0.1005565303760991</v>
      </c>
      <c r="AQ75" s="550">
        <f t="shared" si="88"/>
        <v>61.700213904976124</v>
      </c>
      <c r="AR75" s="607">
        <f>-O75/AQ75</f>
        <v>0.53954229480094518</v>
      </c>
      <c r="AS75" s="550">
        <f t="shared" si="89"/>
        <v>1</v>
      </c>
      <c r="AT75" s="550">
        <f t="shared" si="90"/>
        <v>1.7857142857142858</v>
      </c>
      <c r="AU75" s="550">
        <f t="shared" si="91"/>
        <v>0.18177043732696904</v>
      </c>
      <c r="AV75" s="551">
        <f t="shared" si="92"/>
        <v>4.2386875176702228</v>
      </c>
      <c r="AW75" s="604">
        <v>0.41599999999999998</v>
      </c>
      <c r="AX75" s="550">
        <f t="shared" si="93"/>
        <v>0.1005565303760991</v>
      </c>
      <c r="AY75" s="551">
        <f t="shared" si="94"/>
        <v>61.700213904976124</v>
      </c>
      <c r="AZ75" s="608">
        <f>P75/AY75</f>
        <v>-1.0037647534801363E-2</v>
      </c>
      <c r="BB75" s="549">
        <v>3.95</v>
      </c>
      <c r="BC75" s="551">
        <f>BC74</f>
        <v>16.154999999999998</v>
      </c>
      <c r="BD75" s="549"/>
      <c r="BE75" s="551"/>
      <c r="BF75" s="336"/>
      <c r="BG75" s="336"/>
      <c r="BI75" s="559"/>
      <c r="BJ75" s="551"/>
      <c r="BK75" s="551"/>
      <c r="BM75" t="str">
        <f t="shared" si="95"/>
        <v>VERIFICA</v>
      </c>
    </row>
    <row r="76" spans="2:65" x14ac:dyDescent="0.25">
      <c r="AO76" s="605"/>
      <c r="AP76" s="605"/>
      <c r="AQ76" s="605"/>
    </row>
    <row r="77" spans="2:65" x14ac:dyDescent="0.25">
      <c r="AP77" s="594"/>
    </row>
    <row r="78" spans="2:65" x14ac:dyDescent="0.25">
      <c r="AP78" s="594"/>
    </row>
    <row r="79" spans="2:65" x14ac:dyDescent="0.25">
      <c r="V79" s="600" t="s">
        <v>518</v>
      </c>
      <c r="W79" s="600" t="s">
        <v>155</v>
      </c>
      <c r="X79" s="600" t="s">
        <v>480</v>
      </c>
      <c r="Y79" s="600" t="s">
        <v>517</v>
      </c>
      <c r="AA79" s="599" t="s">
        <v>155</v>
      </c>
      <c r="AB79" s="599" t="s">
        <v>516</v>
      </c>
      <c r="AC79" s="599" t="s">
        <v>517</v>
      </c>
      <c r="AD79" s="109"/>
      <c r="AP79" s="594"/>
    </row>
    <row r="80" spans="2:65" x14ac:dyDescent="0.25">
      <c r="V80" s="595">
        <f t="shared" ref="V80:V89" si="100">AN6/(Q6-R6)</f>
        <v>8.0289089552687098E-2</v>
      </c>
      <c r="W80" s="4">
        <v>0.41599999999999998</v>
      </c>
      <c r="X80" s="4">
        <f t="shared" ref="X80:X89" si="101">1/(SQRT(AF6*V80*(1-W80*V80)*AH6*10^3))</f>
        <v>3.3505874859355057E-2</v>
      </c>
      <c r="Y80" s="601">
        <f t="shared" ref="Y80:Y89" si="102">((S6*(Q6-R6)^2)/X80^2)*10^-6</f>
        <v>116.40381165424579</v>
      </c>
      <c r="AA80">
        <v>0.41599999999999998</v>
      </c>
      <c r="AB80" s="594">
        <f t="shared" ref="AB80:AB89" si="103">((AN6-R6)*AI6)/(AN6*AJ6)</f>
        <v>0.43777138552622197</v>
      </c>
      <c r="AC80">
        <f t="shared" ref="AC80:AC89" si="104">(Z6*((Q6-R6)-AA80*AN6)*(1+AB80*AK6*((AA80*AN6-R6)/((Q6-R6)-AA80*AN6)))*AG6)*10^(-3)</f>
        <v>204.48896361729874</v>
      </c>
      <c r="AP80" s="594"/>
    </row>
    <row r="81" spans="22:42" x14ac:dyDescent="0.25">
      <c r="V81" s="595">
        <f t="shared" si="100"/>
        <v>7.9888139554588733E-2</v>
      </c>
      <c r="W81" s="4">
        <v>1.4159999999999999</v>
      </c>
      <c r="X81" s="4">
        <f t="shared" si="101"/>
        <v>3.5067061438654387E-2</v>
      </c>
      <c r="Y81" s="601">
        <f t="shared" si="102"/>
        <v>106.2699257888721</v>
      </c>
      <c r="AA81">
        <v>1.4159999999999999</v>
      </c>
      <c r="AB81" s="594">
        <f t="shared" si="103"/>
        <v>0.43100620478374368</v>
      </c>
      <c r="AC81">
        <f t="shared" si="104"/>
        <v>271.13694001405554</v>
      </c>
      <c r="AP81" s="594"/>
    </row>
    <row r="82" spans="22:42" x14ac:dyDescent="0.25">
      <c r="V82" s="595">
        <f t="shared" si="100"/>
        <v>0.21682752277285353</v>
      </c>
      <c r="W82" s="4">
        <v>2.4159999999999999</v>
      </c>
      <c r="X82" s="4">
        <f t="shared" si="101"/>
        <v>2.9049982952066265E-2</v>
      </c>
      <c r="Y82" s="601">
        <f t="shared" si="102"/>
        <v>31.354369795115293</v>
      </c>
      <c r="AA82">
        <v>2.4159999999999999</v>
      </c>
      <c r="AB82" s="594">
        <f t="shared" si="103"/>
        <v>0.21702019156973357</v>
      </c>
      <c r="AC82">
        <f t="shared" si="104"/>
        <v>54.116223353009673</v>
      </c>
      <c r="AP82" s="594"/>
    </row>
    <row r="83" spans="22:42" x14ac:dyDescent="0.25">
      <c r="V83" s="595">
        <f t="shared" si="100"/>
        <v>0.22710023545892161</v>
      </c>
      <c r="W83" s="4">
        <v>3.4159999999999999</v>
      </c>
      <c r="X83" s="4">
        <f t="shared" si="101"/>
        <v>4.1363871470096313E-2</v>
      </c>
      <c r="Y83" s="601">
        <f t="shared" si="102"/>
        <v>15.464912955093221</v>
      </c>
      <c r="AA83">
        <v>3.4159999999999999</v>
      </c>
      <c r="AB83" s="594">
        <f t="shared" si="103"/>
        <v>0.28797891906252693</v>
      </c>
      <c r="AC83">
        <f t="shared" si="104"/>
        <v>49.076036756810936</v>
      </c>
      <c r="AP83" s="594"/>
    </row>
    <row r="84" spans="22:42" x14ac:dyDescent="0.25">
      <c r="V84" s="595">
        <f t="shared" si="100"/>
        <v>8.3518751230619526E-2</v>
      </c>
      <c r="W84" s="4">
        <v>4.4160000000000004</v>
      </c>
      <c r="X84" s="4">
        <f t="shared" si="101"/>
        <v>4.065402443434718E-2</v>
      </c>
      <c r="Y84" s="601">
        <f t="shared" si="102"/>
        <v>79.06823385649011</v>
      </c>
      <c r="AA84">
        <v>4.4160000000000004</v>
      </c>
      <c r="AB84" s="594">
        <f t="shared" si="103"/>
        <v>0.48989620138652479</v>
      </c>
      <c r="AC84">
        <f t="shared" si="104"/>
        <v>287.59853787616197</v>
      </c>
      <c r="AP84" s="594"/>
    </row>
    <row r="85" spans="22:42" x14ac:dyDescent="0.25">
      <c r="V85" s="595">
        <f t="shared" si="100"/>
        <v>8.4413702087210218E-2</v>
      </c>
      <c r="W85" s="4">
        <v>5.4160000000000004</v>
      </c>
      <c r="X85" s="4">
        <f t="shared" si="101"/>
        <v>4.3605374005121843E-2</v>
      </c>
      <c r="Y85" s="601">
        <f t="shared" si="102"/>
        <v>68.727270171889074</v>
      </c>
      <c r="AA85">
        <v>5.4160000000000004</v>
      </c>
      <c r="AB85" s="594">
        <f t="shared" si="103"/>
        <v>0.50363441539539178</v>
      </c>
      <c r="AC85">
        <f t="shared" si="104"/>
        <v>248.55849405680013</v>
      </c>
      <c r="AP85" s="594"/>
    </row>
    <row r="86" spans="22:42" x14ac:dyDescent="0.25">
      <c r="V86" s="595">
        <f t="shared" si="100"/>
        <v>8.4413702087210218E-2</v>
      </c>
      <c r="W86" s="4">
        <v>6.4160000000000004</v>
      </c>
      <c r="X86" s="4">
        <f t="shared" si="101"/>
        <v>4.7450739811550076E-2</v>
      </c>
      <c r="Y86" s="601">
        <f t="shared" si="102"/>
        <v>58.039431503668446</v>
      </c>
      <c r="AA86">
        <v>6.4160000000000004</v>
      </c>
      <c r="AB86" s="594">
        <f t="shared" si="103"/>
        <v>0.50363441539539178</v>
      </c>
      <c r="AC86">
        <f t="shared" si="104"/>
        <v>237.87065538857945</v>
      </c>
      <c r="AP86" s="594"/>
    </row>
    <row r="87" spans="22:42" x14ac:dyDescent="0.25">
      <c r="V87" s="595">
        <f t="shared" si="100"/>
        <v>8.4413702087210218E-2</v>
      </c>
      <c r="W87" s="4">
        <v>7.4160000000000004</v>
      </c>
      <c r="X87" s="4">
        <f t="shared" si="101"/>
        <v>5.253361253637532E-2</v>
      </c>
      <c r="Y87" s="601">
        <f t="shared" si="102"/>
        <v>47.351592835447832</v>
      </c>
      <c r="AA87">
        <v>7.4160000000000004</v>
      </c>
      <c r="AB87" s="594">
        <f t="shared" si="103"/>
        <v>0.50363441539539178</v>
      </c>
      <c r="AC87">
        <f t="shared" si="104"/>
        <v>227.1828167203588</v>
      </c>
    </row>
    <row r="88" spans="22:42" x14ac:dyDescent="0.25">
      <c r="V88" s="595">
        <f t="shared" si="100"/>
        <v>8.4413702087210218E-2</v>
      </c>
      <c r="W88" s="4">
        <v>8.4160000000000004</v>
      </c>
      <c r="X88" s="4">
        <f t="shared" si="101"/>
        <v>5.9701617377036303E-2</v>
      </c>
      <c r="Y88" s="601">
        <f t="shared" si="102"/>
        <v>36.663754167227218</v>
      </c>
      <c r="AA88">
        <v>8.4160000000000004</v>
      </c>
      <c r="AB88" s="594">
        <f t="shared" si="103"/>
        <v>0.50363441539539178</v>
      </c>
      <c r="AC88">
        <f t="shared" si="104"/>
        <v>216.49497805213818</v>
      </c>
    </row>
    <row r="89" spans="22:42" x14ac:dyDescent="0.25">
      <c r="V89" s="595">
        <f t="shared" si="100"/>
        <v>8.0289089552687098E-2</v>
      </c>
      <c r="W89" s="4">
        <v>9.4160000000000004</v>
      </c>
      <c r="X89" s="4">
        <f t="shared" si="101"/>
        <v>6.6688542426401598E-2</v>
      </c>
      <c r="Y89" s="601">
        <f t="shared" si="102"/>
        <v>29.383713104712964</v>
      </c>
      <c r="AA89">
        <v>9.4160000000000004</v>
      </c>
      <c r="AB89" s="594">
        <f t="shared" si="103"/>
        <v>0.43777138552622197</v>
      </c>
      <c r="AC89">
        <f t="shared" si="104"/>
        <v>117.4688650677659</v>
      </c>
    </row>
  </sheetData>
  <mergeCells count="6">
    <mergeCell ref="A63:C63"/>
    <mergeCell ref="A1:B1"/>
    <mergeCell ref="A3:C3"/>
    <mergeCell ref="A18:C18"/>
    <mergeCell ref="A33:C33"/>
    <mergeCell ref="A48:C48"/>
  </mergeCells>
  <pageMargins left="0.7" right="0.7" top="0.75" bottom="0.75" header="0.3" footer="0.3"/>
  <pageSetup paperSize="9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M97"/>
  <sheetViews>
    <sheetView topLeftCell="A4" workbookViewId="0">
      <selection activeCell="A10" sqref="A10:XFD10"/>
    </sheetView>
  </sheetViews>
  <sheetFormatPr defaultRowHeight="15" x14ac:dyDescent="0.25"/>
  <cols>
    <col min="22" max="22" width="12.5703125" bestFit="1" customWidth="1"/>
    <col min="24" max="24" width="14.42578125" customWidth="1"/>
    <col min="27" max="27" width="11.28515625" customWidth="1"/>
    <col min="29" max="30" width="11.42578125" customWidth="1"/>
    <col min="42" max="42" width="12.7109375" bestFit="1" customWidth="1"/>
    <col min="43" max="43" width="17" bestFit="1" customWidth="1"/>
    <col min="44" max="44" width="10.28515625" bestFit="1" customWidth="1"/>
    <col min="51" max="51" width="9.7109375" bestFit="1" customWidth="1"/>
    <col min="55" max="55" width="9.140625" style="609"/>
  </cols>
  <sheetData>
    <row r="1" spans="1:65" ht="15.75" thickBot="1" x14ac:dyDescent="0.3">
      <c r="A1" s="1104" t="s">
        <v>476</v>
      </c>
      <c r="B1" s="1105"/>
      <c r="E1" t="s">
        <v>480</v>
      </c>
      <c r="F1">
        <v>1.9699999999999999E-2</v>
      </c>
    </row>
    <row r="2" spans="1:65" ht="15.75" thickBot="1" x14ac:dyDescent="0.3">
      <c r="A2" s="295"/>
      <c r="B2" s="295"/>
      <c r="C2" s="295"/>
      <c r="D2" s="295"/>
      <c r="E2" t="s">
        <v>481</v>
      </c>
      <c r="F2">
        <v>1.7100000000000001E-2</v>
      </c>
    </row>
    <row r="3" spans="1:65" ht="15.75" thickBot="1" x14ac:dyDescent="0.3">
      <c r="A3" s="1104" t="s">
        <v>110</v>
      </c>
      <c r="B3" s="1109"/>
      <c r="C3" s="1105"/>
      <c r="D3" s="295"/>
      <c r="E3" s="295"/>
    </row>
    <row r="4" spans="1:65" ht="15.75" thickBot="1" x14ac:dyDescent="0.3">
      <c r="BF4" t="s">
        <v>533</v>
      </c>
      <c r="BG4" t="s">
        <v>534</v>
      </c>
      <c r="BJ4" t="s">
        <v>531</v>
      </c>
    </row>
    <row r="5" spans="1:65" ht="19.5" thickBot="1" x14ac:dyDescent="0.35">
      <c r="C5" s="205" t="s">
        <v>454</v>
      </c>
      <c r="D5" s="205" t="s">
        <v>455</v>
      </c>
      <c r="E5" s="205" t="s">
        <v>448</v>
      </c>
      <c r="F5" s="205" t="s">
        <v>449</v>
      </c>
      <c r="G5" s="205" t="s">
        <v>452</v>
      </c>
      <c r="H5" s="205" t="s">
        <v>453</v>
      </c>
      <c r="I5" s="205" t="s">
        <v>460</v>
      </c>
      <c r="J5" s="205" t="s">
        <v>461</v>
      </c>
      <c r="K5" s="205" t="s">
        <v>462</v>
      </c>
      <c r="L5" s="205" t="s">
        <v>463</v>
      </c>
      <c r="M5" s="205" t="s">
        <v>464</v>
      </c>
      <c r="N5" s="205" t="s">
        <v>465</v>
      </c>
      <c r="O5" s="205" t="s">
        <v>466</v>
      </c>
      <c r="P5" s="205" t="s">
        <v>467</v>
      </c>
      <c r="Q5" s="205" t="s">
        <v>468</v>
      </c>
      <c r="R5" s="205" t="s">
        <v>50</v>
      </c>
      <c r="S5" s="205" t="s">
        <v>477</v>
      </c>
      <c r="T5" s="205" t="s">
        <v>469</v>
      </c>
      <c r="U5" s="205" t="s">
        <v>470</v>
      </c>
      <c r="V5" s="205" t="s">
        <v>478</v>
      </c>
      <c r="W5" s="205" t="s">
        <v>479</v>
      </c>
      <c r="X5" s="205" t="s">
        <v>482</v>
      </c>
      <c r="Z5" s="557" t="s">
        <v>483</v>
      </c>
      <c r="AA5" s="252"/>
      <c r="AB5" s="557" t="s">
        <v>484</v>
      </c>
      <c r="AC5" s="252"/>
      <c r="AD5" s="14"/>
      <c r="AF5" s="201" t="s">
        <v>508</v>
      </c>
      <c r="AG5" s="201" t="s">
        <v>513</v>
      </c>
      <c r="AH5" s="201" t="s">
        <v>514</v>
      </c>
      <c r="AI5" s="596" t="s">
        <v>510</v>
      </c>
      <c r="AJ5" s="597" t="s">
        <v>511</v>
      </c>
      <c r="AK5" s="596" t="s">
        <v>512</v>
      </c>
      <c r="AL5" s="596" t="s">
        <v>515</v>
      </c>
      <c r="AM5" s="201" t="s">
        <v>509</v>
      </c>
      <c r="AN5" s="201" t="s">
        <v>149</v>
      </c>
      <c r="AO5" s="596" t="s">
        <v>91</v>
      </c>
      <c r="AP5" s="201" t="s">
        <v>519</v>
      </c>
      <c r="AQ5" s="201" t="s">
        <v>520</v>
      </c>
      <c r="AR5" s="600"/>
      <c r="AS5" s="596" t="s">
        <v>512</v>
      </c>
      <c r="AT5" s="596" t="s">
        <v>515</v>
      </c>
      <c r="AU5" s="201" t="s">
        <v>509</v>
      </c>
      <c r="AV5" s="201" t="s">
        <v>149</v>
      </c>
      <c r="AW5" s="596" t="s">
        <v>91</v>
      </c>
      <c r="AX5" s="201" t="s">
        <v>519</v>
      </c>
      <c r="AY5" s="201" t="s">
        <v>521</v>
      </c>
      <c r="BB5" s="201" t="s">
        <v>526</v>
      </c>
      <c r="BC5" s="201" t="s">
        <v>528</v>
      </c>
      <c r="BD5" s="201" t="s">
        <v>524</v>
      </c>
      <c r="BE5" s="201" t="s">
        <v>524</v>
      </c>
      <c r="BF5" s="201" t="s">
        <v>529</v>
      </c>
      <c r="BG5" s="201" t="s">
        <v>524</v>
      </c>
      <c r="BI5" s="778" t="s">
        <v>530</v>
      </c>
      <c r="BJ5" s="201" t="s">
        <v>532</v>
      </c>
      <c r="BK5" s="201" t="s">
        <v>649</v>
      </c>
    </row>
    <row r="6" spans="1:65" x14ac:dyDescent="0.25">
      <c r="B6" s="205">
        <v>7</v>
      </c>
      <c r="C6" s="546">
        <f>ARMATURA!F118</f>
        <v>-29.597999999999999</v>
      </c>
      <c r="D6" s="547">
        <f>ARMATURA!G118</f>
        <v>-19.710999999999999</v>
      </c>
      <c r="E6" s="547">
        <f>ARMATURA!H118</f>
        <v>120.62</v>
      </c>
      <c r="F6" s="547">
        <f>ARMATURA!I118</f>
        <v>2.2210000000000001</v>
      </c>
      <c r="G6" s="547">
        <f>ARMATURA!J118</f>
        <v>1.496</v>
      </c>
      <c r="H6" s="547">
        <f>ARMATURA!K118</f>
        <v>2.4079999999999999</v>
      </c>
      <c r="I6" s="547">
        <f>ARMATURA!L118</f>
        <v>122.116</v>
      </c>
      <c r="J6" s="547">
        <f>ARMATURA!M118</f>
        <v>4.6289999999999996</v>
      </c>
      <c r="K6" s="547">
        <f>ARMATURA!N118</f>
        <v>123.5047</v>
      </c>
      <c r="L6" s="547">
        <f>ARMATURA!O118</f>
        <v>41.263799999999996</v>
      </c>
      <c r="M6" s="547">
        <f>ARMATURA!P118</f>
        <v>103.7937</v>
      </c>
      <c r="N6" s="547">
        <f>ARMATURA!Q118</f>
        <v>-143.2157</v>
      </c>
      <c r="O6" s="546">
        <f>ARMATURA!T118</f>
        <v>102.641685</v>
      </c>
      <c r="P6" s="547">
        <f>ARMATURA!U118</f>
        <v>-132.228185</v>
      </c>
      <c r="Q6" s="552">
        <f>ARMATURA!V118</f>
        <v>70</v>
      </c>
      <c r="R6" s="552">
        <v>4</v>
      </c>
      <c r="S6" s="552">
        <v>30</v>
      </c>
      <c r="T6" s="547">
        <f>ARMATURA!W118</f>
        <v>5.6888927179624851</v>
      </c>
      <c r="U6" s="548">
        <f>ARMATURA!X118</f>
        <v>4.4159838869141197</v>
      </c>
      <c r="V6" s="552">
        <f>S6*(Q6-4)^2/$F$1^2*10^(-6)</f>
        <v>336.7260171609679</v>
      </c>
      <c r="W6" s="548">
        <f>S6*(Q6-4)^2/$F$2^2*10^(-6)</f>
        <v>446.90674053554937</v>
      </c>
      <c r="X6" s="556" t="str">
        <f>IF(AND(ABS(M6)&lt;W6,ABS(N6)&lt;W6,ABS(O6)&lt;W6,ABS(P6)&lt;W6),"VERIFICA","NON VERIFICA")</f>
        <v>VERIFICA</v>
      </c>
      <c r="Z6" s="558">
        <f>(IF(T6&lt;((1*0.25*PI()*(1.6)^2)+(2*0.25*PI()*(2)^2)),(1*0.25*PI()*(1.6)^2)+(2*0.25*PI()*(2)^2),IF(AND(T6&gt;(4*0.25*PI()*(1.6)^2),T6&lt;((2*0.25*PI()*(1.6)^2)+(2*0.25*PI()*(2)^2))),((2*0.25*PI()*(1.6)^2)+(2*0.25*PI()*(2)^2)),IF(AND(T6&gt;((2*0.25*PI()*(1.6)^2)+(2*0.25*PI()*(2)^2)),T6&lt;((3*0.25*PI()*(1.6)^2)+(2*0.25*PI()*(2)^2))),((3*0.25*PI()*(1.6)^2)+(2*0.25*PI()*(2)^2)),IF(AND(T6&gt;((3*0.25*PI()*(1.6)^2)+(2*0.25*PI()*(2)^2)),T6&lt;((3*0.25*PI()*(1.6)^2)+(3*0.25*PI()*(2)^2))),((3*0.25*PI()*(1.6)^2)+(3*0.25*PI()*(2)^2)),IF(AND(T6&gt;((3*0.25*PI()*(1.6)^2)+(3*0.25*PI()*(2)^2)),T6&lt;((3*0.25*PI()*(1.6)^2)+(4*0.25*PI()*(2)^2))),((3*0.25*PI()*(1.6)^2)+(4*0.25*PI()*(2)^2))))))))</f>
        <v>8.2938046054770531</v>
      </c>
      <c r="AA6" s="560" t="str">
        <f>IF(Z6=((1*0.25*PI()*(1.6)^2)+(2*0.25*PI()*(2)^2)),"1f16+2f20",IF(Z6=((2*0.25*PI()*(1.6)^2)+(2*0.25*PI()*(2)^2)),"2f16 + 2f20",IF(Z6=((3*0.25*PI()*(1.6)^2)+(2*0.25*PI()*(2)^2)),"3f16 + 2f20",IF(Z6=((3*0.25*PI()*(1.6)^2)+(3*0.25*PI()*(2)^2)),"3f16 + 3f20",IF(Z6=((3*0.25*PI()*(1.6)^2)+(4*0.25*PI()*(2)^2)),"3f16 + 4f20",)))))</f>
        <v>1f16+2f20</v>
      </c>
      <c r="AB6" s="558">
        <f>(IF(U6&lt;((1*0.25*PI()*(1.6)^2)+(2*0.25*PI()*(2)^2)),(1*0.25*PI()*(1.6)^2)+(2*0.25*PI()*(2)^2),IF(AND(U6&gt;(4*0.25*PI()*(1.6)^2),U6&lt;((2*0.25*PI()*(1.6)^2)+(2*0.25*PI()*(2)^2))),((2*0.25*PI()*(1.6)^2)+(2*0.25*PI()*(2)^2)),IF(AND(U6&gt;((2*0.25*PI()*(1.6)^2)+(2*0.25*PI()*(2)^2)),U6&lt;((3*0.25*PI()*(1.6)^2)+(2*0.25*PI()*(2)^2))),((3*0.25*PI()*(1.6)^2)+(2*0.25*PI()*(2)^2)),IF(AND(U6&gt;((3*0.25*PI()*(1.6)^2)+(2*0.25*PI()*(2)^2)),U6&lt;((3*0.25*PI()*(1.6)^2)+(3*0.25*PI()*(2)^2))),((3*0.25*PI()*(1.6)^2)+(3*0.25*PI()*(2)^2)),IF(AND(U6&gt;((3*0.25*PI()*(1.6)^2)+(3*0.25*PI()*(2)^2)),U6&lt;((3*0.25*PI()*(1.6)^2)+(4*0.25*PI()*(2)^2))),((3*0.25*PI()*(1.6)^2)+(4*0.25*PI()*(2)^2))))))))</f>
        <v>8.2938046054770531</v>
      </c>
      <c r="AC6" s="560" t="str">
        <f>IF(AB6=((1*0.25*PI()*(1.6)^2)+(2*0.25*PI()*(2)^2)),"1f16+2f20",IF(AB6=((2*0.25*PI()*(1.6)^2)+(2*0.25*PI()*(2)^2)),"2f16 + 2f20",IF(AB6=((3*0.25*PI()*(1.6)^2)+(2*0.25*PI()*(2)^2)),"3f16 + 2f20",IF(AB6=((3*0.25*PI()*(1.6)^2)+(3*0.25*PI()*(2)^2)),"3f16 + 3f20",IF(AB6=((3*0.25*PI()*(1.6)^2)+(4*0.25*PI()*(2)^2)),"3f16 + 4f20",)))))</f>
        <v>1f16+2f20</v>
      </c>
      <c r="AD6" s="519"/>
      <c r="AF6" s="598">
        <v>0.81</v>
      </c>
      <c r="AG6" s="586">
        <v>391.3</v>
      </c>
      <c r="AH6" s="586">
        <v>14.17</v>
      </c>
      <c r="AI6" s="586">
        <v>3.5000000000000001E-3</v>
      </c>
      <c r="AJ6" s="586">
        <v>1.9599999999999999E-3</v>
      </c>
      <c r="AK6" s="547">
        <f>Z6/AB6</f>
        <v>1</v>
      </c>
      <c r="AL6" s="547">
        <f>AI6/AJ6*AK6</f>
        <v>1.7857142857142858</v>
      </c>
      <c r="AM6" s="547">
        <f>(Z6*AG6)/(AH6*S6*(Q6-R6))</f>
        <v>0.11567209648079849</v>
      </c>
      <c r="AN6" s="548">
        <f>(AM6/(2*AF6))*((1-AL6)+SQRT((1-AL6)^2+(4*AF6/AM6)*AL6*(R6/(Q6-R6))))*(Q6-R6)</f>
        <v>5.2990799104773485</v>
      </c>
      <c r="AO6" s="602">
        <v>0.41599999999999998</v>
      </c>
      <c r="AP6" s="547">
        <f>((AN6-R6)/AN6)*(AI6/AJ6)</f>
        <v>0.43777138552622186</v>
      </c>
      <c r="AQ6" s="547">
        <f>(Z6*((Q6-R6)-AO6*AN6)+AP6*AB6*(AO6*AN6-R6))*AG6*10^(-3)</f>
        <v>204.48896361729874</v>
      </c>
      <c r="AR6" s="601"/>
      <c r="AS6" s="547">
        <f>AB6/Z6</f>
        <v>1</v>
      </c>
      <c r="AT6" s="547">
        <f>AI6/AJ6*AK6</f>
        <v>1.7857142857142858</v>
      </c>
      <c r="AU6" s="547">
        <f>(AB6*AG6)/(AH6*S6*(Q6-R6))</f>
        <v>0.11567209648079849</v>
      </c>
      <c r="AV6" s="603">
        <f>(AU6/(2*AF6))*((1-AT6)+SQRT((1-AT6)^2+(4*AF6/AU6)*AT6*(R6/(Q6-R6))))*(Q6-R6)</f>
        <v>5.2990799104773485</v>
      </c>
      <c r="AW6" s="602">
        <v>0.41599999999999998</v>
      </c>
      <c r="AX6" s="547">
        <f>((AV6-R6)/AV6)*(AI6/AJ6)</f>
        <v>0.43777138552622186</v>
      </c>
      <c r="AY6" s="548">
        <f>(AB6*((Q6-R6)-AW6*AV6)+AX6*Z6*(AW6*AV6-R6))*AG6*10^(-3)</f>
        <v>204.48896361729874</v>
      </c>
      <c r="BB6" s="546">
        <v>6</v>
      </c>
      <c r="BC6" s="548">
        <f>'TRAVI_I-II-III_IMPALCATO'!$S$67</f>
        <v>11.6</v>
      </c>
      <c r="BD6" s="546">
        <f>((BC6*BB6)/2)+((AQ6+AY7)/BB6)</f>
        <v>102.9629878724329</v>
      </c>
      <c r="BE6" s="548">
        <f>((BC6*BB6)/2)+((AQ7+AY6)/BB6)</f>
        <v>102.9629878724329</v>
      </c>
      <c r="BF6" s="333">
        <f>MAXA(BD6:BE6)</f>
        <v>102.9629878724329</v>
      </c>
      <c r="BG6" s="333"/>
      <c r="BI6" s="558">
        <v>2</v>
      </c>
      <c r="BJ6" s="548">
        <f>(BF6/(0.9*((Q6-R6)*10^(-2))*AG6*BI6))*10</f>
        <v>2.2149036982060335</v>
      </c>
      <c r="BK6" s="548" t="str">
        <f>IF(('TRAVE 101'!BF6&lt;ARMATURA!$AF$6),"8F12.8",IF(AND(BF6&gt;ARMATURA!$AF$6,BF6&lt;ARMATURA!$AE$6),"8F10"))</f>
        <v>8F12.8</v>
      </c>
      <c r="BM6" t="str">
        <f>IF(AND(Z6&gt;(1.4*S6*Q6/450),Z6&lt;AB6+(3.5*Q6*S6/450)),"VERIFICA","NON VERIFICA")</f>
        <v>VERIFICA</v>
      </c>
    </row>
    <row r="7" spans="1:65" ht="15.75" thickBot="1" x14ac:dyDescent="0.3">
      <c r="B7" s="337">
        <v>8</v>
      </c>
      <c r="C7" s="549">
        <f>ARMATURA!F119</f>
        <v>-48.923999999999999</v>
      </c>
      <c r="D7" s="550">
        <f>ARMATURA!G119</f>
        <v>-31.800999999999998</v>
      </c>
      <c r="E7" s="550">
        <f>ARMATURA!H119</f>
        <v>-116.5</v>
      </c>
      <c r="F7" s="550">
        <f>ARMATURA!I119</f>
        <v>-2.1459999999999999</v>
      </c>
      <c r="G7" s="550">
        <f>ARMATURA!J119</f>
        <v>-1.446</v>
      </c>
      <c r="H7" s="550">
        <f>ARMATURA!K119</f>
        <v>-2.3260000000000001</v>
      </c>
      <c r="I7" s="550">
        <f>ARMATURA!L119</f>
        <v>-117.946</v>
      </c>
      <c r="J7" s="550">
        <f>ARMATURA!M119</f>
        <v>-4.4719999999999995</v>
      </c>
      <c r="K7" s="550">
        <f>ARMATURA!N119</f>
        <v>-119.2876</v>
      </c>
      <c r="L7" s="550">
        <f>ARMATURA!O119</f>
        <v>-39.855800000000002</v>
      </c>
      <c r="M7" s="550">
        <f>ARMATURA!P119</f>
        <v>-151.08859999999999</v>
      </c>
      <c r="N7" s="550">
        <f>ARMATURA!Q119</f>
        <v>87.486599999999996</v>
      </c>
      <c r="O7" s="549">
        <f>ARMATURA!T119</f>
        <v>-139.49658499999998</v>
      </c>
      <c r="P7" s="550">
        <f>ARMATURA!U119</f>
        <v>86.939084999999992</v>
      </c>
      <c r="Q7" s="553">
        <f>ARMATURA!V119</f>
        <v>70</v>
      </c>
      <c r="R7" s="553">
        <v>4</v>
      </c>
      <c r="S7" s="553">
        <v>30</v>
      </c>
      <c r="T7" s="550">
        <f>ARMATURA!W119</f>
        <v>6.0016032632311695</v>
      </c>
      <c r="U7" s="551">
        <f>ARMATURA!X119</f>
        <v>3.7404062345922808</v>
      </c>
      <c r="V7" s="553">
        <f t="shared" ref="V7:V15" si="0">S7*(Q7-4)^2/$F$1^2*10^(-6)</f>
        <v>336.7260171609679</v>
      </c>
      <c r="W7" s="551">
        <f t="shared" ref="W7:W15" si="1">S7*(Q7-4)^2/$F$2^2*10^(-6)</f>
        <v>446.90674053554937</v>
      </c>
      <c r="X7" s="556" t="str">
        <f t="shared" ref="X7:X15" si="2">IF(AND(ABS(M7)&lt;W7,ABS(N7)&lt;W7,ABS(O7)&lt;W7,ABS(P7)&lt;W7),"VERIFICA","NON VERIFICA")</f>
        <v>VERIFICA</v>
      </c>
      <c r="Z7" s="559">
        <f t="shared" ref="Z7:Z15" si="3">(IF(T7&lt;((1*0.25*PI()*(1.6)^2)+(2*0.25*PI()*(2)^2)),(1*0.25*PI()*(1.6)^2)+(2*0.25*PI()*(2)^2),IF(AND(T7&gt;(4*0.25*PI()*(1.6)^2),T7&lt;((2*0.25*PI()*(1.6)^2)+(2*0.25*PI()*(2)^2))),((2*0.25*PI()*(1.6)^2)+(2*0.25*PI()*(2)^2)),IF(AND(T7&gt;((2*0.25*PI()*(1.6)^2)+(2*0.25*PI()*(2)^2)),T7&lt;((3*0.25*PI()*(1.6)^2)+(2*0.25*PI()*(2)^2))),((3*0.25*PI()*(1.6)^2)+(2*0.25*PI()*(2)^2)),IF(AND(T7&gt;((3*0.25*PI()*(1.6)^2)+(2*0.25*PI()*(2)^2)),T7&lt;((3*0.25*PI()*(1.6)^2)+(3*0.25*PI()*(2)^2))),((3*0.25*PI()*(1.6)^2)+(3*0.25*PI()*(2)^2)),IF(AND(T7&gt;((3*0.25*PI()*(1.6)^2)+(3*0.25*PI()*(2)^2)),T7&lt;((3*0.25*PI()*(1.6)^2)+(4*0.25*PI()*(2)^2))),((3*0.25*PI()*(1.6)^2)+(4*0.25*PI()*(2)^2))))))))</f>
        <v>8.2938046054770531</v>
      </c>
      <c r="AA7" s="561" t="str">
        <f t="shared" ref="AA7:AA15" si="4">IF(Z7=((1*0.25*PI()*(1.6)^2)+(2*0.25*PI()*(2)^2)),"1f16+2f20",IF(Z7=((2*0.25*PI()*(1.6)^2)+(2*0.25*PI()*(2)^2)),"2f16 + 2f20",IF(Z7=((3*0.25*PI()*(1.6)^2)+(2*0.25*PI()*(2)^2)),"3f16 + 2f20",IF(Z7=((3*0.25*PI()*(1.6)^2)+(3*0.25*PI()*(2)^2)),"3f16 + 3f20",IF(Z7=((3*0.25*PI()*(1.6)^2)+(4*0.25*PI()*(2)^2)),"3f16 + 4f20",)))))</f>
        <v>1f16+2f20</v>
      </c>
      <c r="AB7" s="559">
        <f t="shared" ref="AB7:AB15" si="5">(IF(U7&lt;((1*0.25*PI()*(1.6)^2)+(2*0.25*PI()*(2)^2)),(1*0.25*PI()*(1.6)^2)+(2*0.25*PI()*(2)^2),IF(AND(U7&gt;(4*0.25*PI()*(1.6)^2),U7&lt;((2*0.25*PI()*(1.6)^2)+(2*0.25*PI()*(2)^2))),((2*0.25*PI()*(1.6)^2)+(2*0.25*PI()*(2)^2)),IF(AND(U7&gt;((2*0.25*PI()*(1.6)^2)+(2*0.25*PI()*(2)^2)),U7&lt;((3*0.25*PI()*(1.6)^2)+(2*0.25*PI()*(2)^2))),((3*0.25*PI()*(1.6)^2)+(2*0.25*PI()*(2)^2)),IF(AND(U7&gt;((3*0.25*PI()*(1.6)^2)+(2*0.25*PI()*(2)^2)),U7&lt;((3*0.25*PI()*(1.6)^2)+(3*0.25*PI()*(2)^2))),((3*0.25*PI()*(1.6)^2)+(3*0.25*PI()*(2)^2)),IF(AND(U7&gt;((3*0.25*PI()*(1.6)^2)+(3*0.25*PI()*(2)^2)),U7&lt;((3*0.25*PI()*(1.6)^2)+(4*0.25*PI()*(2)^2))),((3*0.25*PI()*(1.6)^2)+(4*0.25*PI()*(2)^2))))))))</f>
        <v>8.2938046054770531</v>
      </c>
      <c r="AC7" s="561" t="str">
        <f t="shared" ref="AC7:AC15" si="6">IF(AB7=((1*0.25*PI()*(1.6)^2)+(2*0.25*PI()*(2)^2)),"1f16+2f20",IF(AB7=((2*0.25*PI()*(1.6)^2)+(2*0.25*PI()*(2)^2)),"2f16 + 2f20",IF(AB7=((3*0.25*PI()*(1.6)^2)+(2*0.25*PI()*(2)^2)),"3f16 + 2f20",IF(AB7=((3*0.25*PI()*(1.6)^2)+(3*0.25*PI()*(2)^2)),"3f16 + 3f20",IF(AB7=((3*0.25*PI()*(1.6)^2)+(4*0.25*PI()*(2)^2)),"3f16 + 4f20",)))))</f>
        <v>1f16+2f20</v>
      </c>
      <c r="AD7" s="519"/>
      <c r="AF7" s="582">
        <v>0.81</v>
      </c>
      <c r="AG7" s="581">
        <v>391.3</v>
      </c>
      <c r="AH7" s="581">
        <v>14.17</v>
      </c>
      <c r="AI7" s="581">
        <v>3.5000000000000001E-3</v>
      </c>
      <c r="AJ7" s="581">
        <v>1.9599999999999999E-3</v>
      </c>
      <c r="AK7" s="550">
        <f>Z7/AB7</f>
        <v>1</v>
      </c>
      <c r="AL7" s="550">
        <f>AI7/AJ7*AK7</f>
        <v>1.7857142857142858</v>
      </c>
      <c r="AM7" s="550">
        <f>(Z7*AG7)/(AH7*S7*(Q7-R7))</f>
        <v>0.11567209648079849</v>
      </c>
      <c r="AN7" s="551">
        <f>(AM7/(2*AF7))*((1-AL7)+SQRT((1-AL7)^2+(4*AF7/AM7)*AL7*(R7/(Q7-R7))))*(Q7-R7)</f>
        <v>5.2990799104773485</v>
      </c>
      <c r="AO7" s="604">
        <v>0.41599999999999998</v>
      </c>
      <c r="AP7" s="550">
        <f t="shared" ref="AP7:AP15" si="7">((AN7-R7)/AN7)*(AI7/AJ7)</f>
        <v>0.43777138552622186</v>
      </c>
      <c r="AQ7" s="550">
        <f t="shared" ref="AQ7:AQ15" si="8">(Z7*((Q7-R7)-AO7*AN7)+AP7*AB7*(AO7*AN7-R7))*AG7*10^(-3)</f>
        <v>204.48896361729874</v>
      </c>
      <c r="AR7" s="601"/>
      <c r="AS7" s="550">
        <f t="shared" ref="AS7:AS15" si="9">AB7/Z7</f>
        <v>1</v>
      </c>
      <c r="AT7" s="550">
        <f t="shared" ref="AT7:AT15" si="10">AI7/AJ7*AK7</f>
        <v>1.7857142857142858</v>
      </c>
      <c r="AU7" s="550">
        <f t="shared" ref="AU7:AU15" si="11">(AB7*AG7)/(AH7*S7*(Q7-R7))</f>
        <v>0.11567209648079849</v>
      </c>
      <c r="AV7" s="551">
        <f t="shared" ref="AV7:AV15" si="12">(AU7/(2*AF7))*((1-AT7)+SQRT((1-AT7)^2+(4*AF7/AU7)*AT7*(R7/(Q7-R7))))*(Q7-R7)</f>
        <v>5.2990799104773485</v>
      </c>
      <c r="AW7" s="604">
        <v>0.41599999999999998</v>
      </c>
      <c r="AX7" s="550">
        <f t="shared" ref="AX7:AX15" si="13">((AV7-R7)/AV7)*(AI7/AJ7)</f>
        <v>0.43777138552622186</v>
      </c>
      <c r="AY7" s="551">
        <f t="shared" ref="AY7:AY15" si="14">(AB7*((Q7-R7)-AW7*AV7)+AX7*Z7*(AW7*AV7-R7))*AG7*10^(-3)</f>
        <v>204.48896361729874</v>
      </c>
      <c r="BB7" s="549">
        <v>6</v>
      </c>
      <c r="BC7" s="551">
        <f>'TRAVI_I-II-III_IMPALCATO'!$S$67</f>
        <v>11.6</v>
      </c>
      <c r="BD7" s="549"/>
      <c r="BE7" s="551"/>
      <c r="BF7" s="336"/>
      <c r="BG7" s="336"/>
      <c r="BI7" s="559"/>
      <c r="BJ7" s="551"/>
      <c r="BK7" s="551"/>
      <c r="BM7" t="str">
        <f t="shared" ref="BM7:BM15" si="15">IF(AND(Z7&gt;(1.4*S7*Q7/450),Z7&lt;AB7+(3.5*Q7*S7/450)),"VERIFICA","NON VERIFICA")</f>
        <v>VERIFICA</v>
      </c>
    </row>
    <row r="8" spans="1:65" x14ac:dyDescent="0.25">
      <c r="B8" s="205">
        <v>8</v>
      </c>
      <c r="C8" s="546">
        <f>ARMATURA!F138</f>
        <v>-32.335000000000001</v>
      </c>
      <c r="D8" s="547">
        <f>ARMATURA!G138</f>
        <v>-20.234999999999999</v>
      </c>
      <c r="E8" s="547">
        <f>ARMATURA!H138</f>
        <v>11.365</v>
      </c>
      <c r="F8" s="547">
        <f>ARMATURA!I138</f>
        <v>0.21199999999999999</v>
      </c>
      <c r="G8" s="547">
        <f>ARMATURA!J138</f>
        <v>0.14199999999999999</v>
      </c>
      <c r="H8" s="547">
        <f>ARMATURA!K138</f>
        <v>0.22900000000000001</v>
      </c>
      <c r="I8" s="547">
        <f>ARMATURA!L138</f>
        <v>11.507</v>
      </c>
      <c r="J8" s="547">
        <f>ARMATURA!M138</f>
        <v>0.441</v>
      </c>
      <c r="K8" s="547">
        <f>ARMATURA!N138</f>
        <v>11.6393</v>
      </c>
      <c r="L8" s="547">
        <f>ARMATURA!O138</f>
        <v>3.8930999999999996</v>
      </c>
      <c r="M8" s="547">
        <f>ARMATURA!P138</f>
        <v>-8.595699999999999</v>
      </c>
      <c r="N8" s="547">
        <f>ARMATURA!Q138</f>
        <v>-31.874299999999998</v>
      </c>
      <c r="O8" s="546">
        <f>ARMATURA!T138</f>
        <v>-27.371200000000002</v>
      </c>
      <c r="P8" s="547">
        <f>ARMATURA!U138</f>
        <v>-27.371200000000002</v>
      </c>
      <c r="Q8" s="552">
        <v>25</v>
      </c>
      <c r="R8" s="552">
        <v>4</v>
      </c>
      <c r="S8" s="552">
        <v>60</v>
      </c>
      <c r="T8" s="547">
        <f>ARMATURA!W138</f>
        <v>3.7010264252789171</v>
      </c>
      <c r="U8" s="548">
        <f>ARMATURA!X138</f>
        <v>3.7010264252789171</v>
      </c>
      <c r="V8" s="552">
        <f t="shared" si="0"/>
        <v>68.180061325981086</v>
      </c>
      <c r="W8" s="548">
        <f t="shared" si="1"/>
        <v>90.489381348107116</v>
      </c>
      <c r="X8" s="556" t="str">
        <f t="shared" si="2"/>
        <v>VERIFICA</v>
      </c>
      <c r="Z8" s="558">
        <f t="shared" si="3"/>
        <v>8.2938046054770531</v>
      </c>
      <c r="AA8" s="560" t="str">
        <f t="shared" si="4"/>
        <v>1f16+2f20</v>
      </c>
      <c r="AB8" s="558">
        <f t="shared" si="5"/>
        <v>8.2938046054770531</v>
      </c>
      <c r="AC8" s="560" t="str">
        <f t="shared" si="6"/>
        <v>1f16+2f20</v>
      </c>
      <c r="AD8" s="519"/>
      <c r="AF8" s="598">
        <v>0.81</v>
      </c>
      <c r="AG8" s="586">
        <v>391.3</v>
      </c>
      <c r="AH8" s="586">
        <v>14.17</v>
      </c>
      <c r="AI8" s="586">
        <v>3.5000000000000001E-3</v>
      </c>
      <c r="AJ8" s="586">
        <v>1.9599999999999999E-3</v>
      </c>
      <c r="AK8" s="547">
        <f>Z8/AB8</f>
        <v>1</v>
      </c>
      <c r="AL8" s="547">
        <f>AI8/AJ8*AK8</f>
        <v>1.7857142857142858</v>
      </c>
      <c r="AM8" s="547">
        <f>(Z8*AG8)/(AH8*S8*(Q8-R8))</f>
        <v>0.18177043732696904</v>
      </c>
      <c r="AN8" s="548">
        <f>(AM8/(2*AF8))*((1-AL8)+SQRT((1-AL8)^2+(4*AF8/AM8)*AL8*(R8/(Q8-R8))))*(Q8-R8)</f>
        <v>4.2386875176702228</v>
      </c>
      <c r="AO8" s="602">
        <v>0.41599999999999998</v>
      </c>
      <c r="AP8" s="547">
        <f t="shared" si="7"/>
        <v>0.1005565303760991</v>
      </c>
      <c r="AQ8" s="547">
        <f t="shared" si="8"/>
        <v>61.700213904976124</v>
      </c>
      <c r="AR8" s="601"/>
      <c r="AS8" s="547">
        <f t="shared" si="9"/>
        <v>1</v>
      </c>
      <c r="AT8" s="547">
        <f t="shared" si="10"/>
        <v>1.7857142857142858</v>
      </c>
      <c r="AU8" s="547">
        <f t="shared" si="11"/>
        <v>0.18177043732696904</v>
      </c>
      <c r="AV8" s="548">
        <f t="shared" si="12"/>
        <v>4.2386875176702228</v>
      </c>
      <c r="AW8" s="602">
        <v>0.41599999999999998</v>
      </c>
      <c r="AX8" s="547">
        <f t="shared" si="13"/>
        <v>0.1005565303760991</v>
      </c>
      <c r="AY8" s="548">
        <f t="shared" si="14"/>
        <v>61.700213904976124</v>
      </c>
      <c r="BB8" s="546">
        <v>5.8</v>
      </c>
      <c r="BC8" s="548">
        <f>'TRAVI_I-II-III_IMPALCATO'!$S$76</f>
        <v>7.3220000000000001</v>
      </c>
      <c r="BD8" s="546">
        <f>((BC8*BB8)/2)+((AQ8+AY9)/BB8)</f>
        <v>42.509735829302116</v>
      </c>
      <c r="BE8" s="548">
        <f>((BC8*BB8)/2)+((AQ9+AY8)/BB8)</f>
        <v>42.509735829302116</v>
      </c>
      <c r="BF8" s="333">
        <f>MAXA(BD8:BE8)</f>
        <v>42.509735829302116</v>
      </c>
      <c r="BG8" s="333">
        <f>ABS(TRAVI_TEL!L140)</f>
        <v>33.091999999999999</v>
      </c>
      <c r="BI8" s="558">
        <v>2</v>
      </c>
      <c r="BJ8" s="548">
        <f>((MAX(BG8:BG9))/(0.9*((Q8-R8)*10^(-2))*AG8*BI8))*10</f>
        <v>2.3662814360488778</v>
      </c>
      <c r="BK8" s="548" t="str">
        <f>IF((MAX(BG8:BG9)&lt;ARMATURA!$AF$6),"8F12.8",IF(AND(MAX(BG8:BG9)&gt;ARMATURA!$AF$6,MAX(BG8:BG9)&lt;ARMATURA!$AE$6),"8F10"))</f>
        <v>8F12.8</v>
      </c>
      <c r="BM8" t="str">
        <f t="shared" si="15"/>
        <v>VERIFICA</v>
      </c>
    </row>
    <row r="9" spans="1:65" ht="15.75" thickBot="1" x14ac:dyDescent="0.3">
      <c r="B9" s="337">
        <v>9</v>
      </c>
      <c r="C9" s="549">
        <f>ARMATURA!F139</f>
        <v>-37.866999999999997</v>
      </c>
      <c r="D9" s="550">
        <f>ARMATURA!G139</f>
        <v>-23.66</v>
      </c>
      <c r="E9" s="550">
        <f>ARMATURA!H139</f>
        <v>-11.108000000000001</v>
      </c>
      <c r="F9" s="550">
        <f>ARMATURA!I139</f>
        <v>-0.20699999999999999</v>
      </c>
      <c r="G9" s="550">
        <f>ARMATURA!J139</f>
        <v>-0.13900000000000001</v>
      </c>
      <c r="H9" s="550">
        <f>ARMATURA!K139</f>
        <v>-0.224</v>
      </c>
      <c r="I9" s="550">
        <f>ARMATURA!L139</f>
        <v>-11.247</v>
      </c>
      <c r="J9" s="550">
        <f>ARMATURA!M139</f>
        <v>-0.43099999999999999</v>
      </c>
      <c r="K9" s="550">
        <f>ARMATURA!N139</f>
        <v>-11.376300000000001</v>
      </c>
      <c r="L9" s="550">
        <f>ARMATURA!O139</f>
        <v>-3.8050999999999999</v>
      </c>
      <c r="M9" s="550">
        <f>ARMATURA!P139</f>
        <v>-35.036299999999997</v>
      </c>
      <c r="N9" s="550">
        <f>ARMATURA!Q139</f>
        <v>-12.2837</v>
      </c>
      <c r="O9" s="549">
        <f>ARMATURA!T139</f>
        <v>-32.616999999999997</v>
      </c>
      <c r="P9" s="550">
        <f>ARMATURA!U139</f>
        <v>-32.616999999999997</v>
      </c>
      <c r="Q9" s="553">
        <v>25</v>
      </c>
      <c r="R9" s="553">
        <v>4</v>
      </c>
      <c r="S9" s="553">
        <v>60</v>
      </c>
      <c r="T9" s="550">
        <f>ARMATURA!W139</f>
        <v>4.4103429485489274</v>
      </c>
      <c r="U9" s="551">
        <f>ARMATURA!X139</f>
        <v>4.4103429485489274</v>
      </c>
      <c r="V9" s="553">
        <f t="shared" si="0"/>
        <v>68.180061325981086</v>
      </c>
      <c r="W9" s="551">
        <f t="shared" si="1"/>
        <v>90.489381348107116</v>
      </c>
      <c r="X9" s="556" t="str">
        <f t="shared" si="2"/>
        <v>VERIFICA</v>
      </c>
      <c r="Z9" s="559">
        <f t="shared" si="3"/>
        <v>8.2938046054770531</v>
      </c>
      <c r="AA9" s="561" t="str">
        <f t="shared" si="4"/>
        <v>1f16+2f20</v>
      </c>
      <c r="AB9" s="559">
        <f t="shared" si="5"/>
        <v>8.2938046054770531</v>
      </c>
      <c r="AC9" s="561" t="str">
        <f t="shared" si="6"/>
        <v>1f16+2f20</v>
      </c>
      <c r="AD9" s="519"/>
      <c r="AF9" s="582">
        <v>0.81</v>
      </c>
      <c r="AG9" s="581">
        <v>391.3</v>
      </c>
      <c r="AH9" s="581">
        <v>14.17</v>
      </c>
      <c r="AI9" s="581">
        <v>3.5000000000000001E-3</v>
      </c>
      <c r="AJ9" s="581">
        <v>1.9599999999999999E-3</v>
      </c>
      <c r="AK9" s="550">
        <f t="shared" ref="AK9:AK15" si="16">Z9/AB9</f>
        <v>1</v>
      </c>
      <c r="AL9" s="550">
        <f t="shared" ref="AL9:AL15" si="17">AI9/AJ9*AK9</f>
        <v>1.7857142857142858</v>
      </c>
      <c r="AM9" s="550">
        <f t="shared" ref="AM9:AM15" si="18">(Z9*AG9)/(AH9*S9*(Q9-R9))</f>
        <v>0.18177043732696904</v>
      </c>
      <c r="AN9" s="551">
        <f t="shared" ref="AN9:AN14" si="19">(AM9/(2*AF9))*((1-AL9)+SQRT((1-AL9)^2+(4*AF9/AM9)*AL9*(R9/(Q9-R9))))*(Q9-R9)</f>
        <v>4.2386875176702228</v>
      </c>
      <c r="AO9" s="604">
        <v>0.41599999999999998</v>
      </c>
      <c r="AP9" s="550">
        <f t="shared" si="7"/>
        <v>0.1005565303760991</v>
      </c>
      <c r="AQ9" s="550">
        <f t="shared" si="8"/>
        <v>61.700213904976124</v>
      </c>
      <c r="AR9" s="601"/>
      <c r="AS9" s="550">
        <f t="shared" si="9"/>
        <v>1</v>
      </c>
      <c r="AT9" s="550">
        <f t="shared" si="10"/>
        <v>1.7857142857142858</v>
      </c>
      <c r="AU9" s="550">
        <f t="shared" si="11"/>
        <v>0.18177043732696904</v>
      </c>
      <c r="AV9" s="551">
        <f t="shared" si="12"/>
        <v>4.2386875176702228</v>
      </c>
      <c r="AW9" s="604">
        <v>0.41599999999999998</v>
      </c>
      <c r="AX9" s="550">
        <f t="shared" si="13"/>
        <v>0.1005565303760991</v>
      </c>
      <c r="AY9" s="551">
        <f t="shared" si="14"/>
        <v>61.700213904976124</v>
      </c>
      <c r="BB9" s="549">
        <v>5.8</v>
      </c>
      <c r="BC9" s="551">
        <f>'TRAVI_I-II-III_IMPALCATO'!$S$76</f>
        <v>7.3220000000000001</v>
      </c>
      <c r="BD9" s="549"/>
      <c r="BE9" s="551"/>
      <c r="BF9" s="336"/>
      <c r="BG9" s="336">
        <f>ABS(TRAVI_TEL!L141)</f>
        <v>35</v>
      </c>
      <c r="BI9" s="559"/>
      <c r="BJ9" s="551"/>
      <c r="BK9" s="551"/>
      <c r="BM9" t="str">
        <f t="shared" si="15"/>
        <v>VERIFICA</v>
      </c>
    </row>
    <row r="10" spans="1:65" x14ac:dyDescent="0.25">
      <c r="B10" s="205">
        <v>9</v>
      </c>
      <c r="C10" s="546">
        <f>ARMATURA!F158</f>
        <v>-102.51300000000001</v>
      </c>
      <c r="D10" s="547">
        <f>ARMATURA!G158</f>
        <v>-64.981999999999999</v>
      </c>
      <c r="E10" s="547">
        <f>ARMATURA!H158</f>
        <v>121.622</v>
      </c>
      <c r="F10" s="547">
        <f>ARMATURA!I158</f>
        <v>2.2410000000000001</v>
      </c>
      <c r="G10" s="547">
        <f>ARMATURA!J158</f>
        <v>1.5089999999999999</v>
      </c>
      <c r="H10" s="547">
        <f>ARMATURA!K158</f>
        <v>2.4289999999999998</v>
      </c>
      <c r="I10" s="547">
        <f>ARMATURA!L158</f>
        <v>123.131</v>
      </c>
      <c r="J10" s="547">
        <f>ARMATURA!M158</f>
        <v>4.67</v>
      </c>
      <c r="K10" s="547">
        <f>ARMATURA!N158</f>
        <v>124.532</v>
      </c>
      <c r="L10" s="547">
        <f>ARMATURA!O158</f>
        <v>41.609299999999998</v>
      </c>
      <c r="M10" s="547">
        <f>ARMATURA!P158</f>
        <v>59.55</v>
      </c>
      <c r="N10" s="547">
        <f>ARMATURA!Q158</f>
        <v>-189.51400000000001</v>
      </c>
      <c r="O10" s="546">
        <f>ARMATURA!T158</f>
        <v>49.641914999999997</v>
      </c>
      <c r="P10" s="547">
        <f>ARMATURA!U158</f>
        <v>-164.595685</v>
      </c>
      <c r="Q10" s="552">
        <f>ARMATURA!V158</f>
        <v>70</v>
      </c>
      <c r="R10" s="552">
        <v>4</v>
      </c>
      <c r="S10" s="552">
        <v>30</v>
      </c>
      <c r="T10" s="547">
        <f>ARMATURA!W158</f>
        <v>7.0814493430772512</v>
      </c>
      <c r="U10" s="548">
        <f>ARMATURA!X158</f>
        <v>2.1357589438984785</v>
      </c>
      <c r="V10" s="552">
        <f t="shared" si="0"/>
        <v>336.7260171609679</v>
      </c>
      <c r="W10" s="548">
        <f t="shared" si="1"/>
        <v>446.90674053554937</v>
      </c>
      <c r="X10" s="556" t="str">
        <f t="shared" si="2"/>
        <v>VERIFICA</v>
      </c>
      <c r="Z10" s="558">
        <f t="shared" si="3"/>
        <v>8.2938046054770531</v>
      </c>
      <c r="AA10" s="560" t="str">
        <f t="shared" si="4"/>
        <v>1f16+2f20</v>
      </c>
      <c r="AB10" s="558">
        <f t="shared" si="5"/>
        <v>8.2938046054770531</v>
      </c>
      <c r="AC10" s="560" t="str">
        <f t="shared" si="6"/>
        <v>1f16+2f20</v>
      </c>
      <c r="AD10" s="519"/>
      <c r="AF10" s="598">
        <v>0.81</v>
      </c>
      <c r="AG10" s="586">
        <v>391.3</v>
      </c>
      <c r="AH10" s="586">
        <v>14.17</v>
      </c>
      <c r="AI10" s="586">
        <v>3.5000000000000001E-3</v>
      </c>
      <c r="AJ10" s="586">
        <v>1.9599999999999999E-3</v>
      </c>
      <c r="AK10" s="547">
        <f t="shared" si="16"/>
        <v>1</v>
      </c>
      <c r="AL10" s="547">
        <f t="shared" si="17"/>
        <v>1.7857142857142858</v>
      </c>
      <c r="AM10" s="547">
        <f t="shared" si="18"/>
        <v>0.11567209648079849</v>
      </c>
      <c r="AN10" s="548">
        <f t="shared" si="19"/>
        <v>5.2990799104773485</v>
      </c>
      <c r="AO10" s="602">
        <v>0.41599999999999998</v>
      </c>
      <c r="AP10" s="547">
        <f t="shared" si="7"/>
        <v>0.43777138552622186</v>
      </c>
      <c r="AQ10" s="547">
        <f t="shared" si="8"/>
        <v>204.48896361729874</v>
      </c>
      <c r="AR10" s="601"/>
      <c r="AS10" s="547">
        <f t="shared" si="9"/>
        <v>1</v>
      </c>
      <c r="AT10" s="547">
        <f t="shared" si="10"/>
        <v>1.7857142857142858</v>
      </c>
      <c r="AU10" s="547">
        <f t="shared" si="11"/>
        <v>0.11567209648079849</v>
      </c>
      <c r="AV10" s="548">
        <f t="shared" si="12"/>
        <v>5.2990799104773485</v>
      </c>
      <c r="AW10" s="602">
        <v>0.41599999999999998</v>
      </c>
      <c r="AX10" s="547">
        <f t="shared" si="13"/>
        <v>0.43777138552622186</v>
      </c>
      <c r="AY10" s="548">
        <f t="shared" si="14"/>
        <v>204.48896361729874</v>
      </c>
      <c r="BB10" s="546">
        <v>4.9000000000000004</v>
      </c>
      <c r="BC10" s="548">
        <f>'TRAVI_I-II-III_IMPALCATO'!$S$85</f>
        <v>47.820479999999989</v>
      </c>
      <c r="BD10" s="546">
        <f>((BC10*BB10)/2)+((AQ10+AY11)/BB10)</f>
        <v>200.6250591091015</v>
      </c>
      <c r="BE10" s="548">
        <f>((BC10*BB10)/2)+((AQ11+AY10)/BB10)</f>
        <v>200.6250591091015</v>
      </c>
      <c r="BF10" s="333">
        <f>MAXA(BD10:BE10)</f>
        <v>200.6250591091015</v>
      </c>
      <c r="BG10" s="333"/>
      <c r="BI10" s="558">
        <v>2</v>
      </c>
      <c r="BJ10" s="548">
        <f>(BF10/(0.9*((Q10-R10)*10^(-2))*AG10*BI10))*10</f>
        <v>4.3157759361461414</v>
      </c>
      <c r="BK10" s="548" t="str">
        <f>IF(('TRAVE 101'!BF10&lt;ARMATURA!$AF$6),"8F12.8",IF(AND(BF10&gt;ARMATURA!$AF$6,BF10&lt;ARMATURA!$AE$6),"8F10"))</f>
        <v>8F12.8</v>
      </c>
      <c r="BM10" t="str">
        <f t="shared" si="15"/>
        <v>VERIFICA</v>
      </c>
    </row>
    <row r="11" spans="1:65" ht="15.75" thickBot="1" x14ac:dyDescent="0.3">
      <c r="B11" s="337">
        <v>10</v>
      </c>
      <c r="C11" s="549">
        <f>ARMATURA!F159</f>
        <v>-127.96</v>
      </c>
      <c r="D11" s="550">
        <f>ARMATURA!G159</f>
        <v>-79.953000000000003</v>
      </c>
      <c r="E11" s="550">
        <f>ARMATURA!H159</f>
        <v>-117.81</v>
      </c>
      <c r="F11" s="550">
        <f>ARMATURA!I159</f>
        <v>-2.173</v>
      </c>
      <c r="G11" s="550">
        <f>ARMATURA!J159</f>
        <v>-1.4630000000000001</v>
      </c>
      <c r="H11" s="550">
        <f>ARMATURA!K159</f>
        <v>-2.3540000000000001</v>
      </c>
      <c r="I11" s="550">
        <f>ARMATURA!L159</f>
        <v>-119.273</v>
      </c>
      <c r="J11" s="550">
        <f>ARMATURA!M159</f>
        <v>-4.5270000000000001</v>
      </c>
      <c r="K11" s="550">
        <f>ARMATURA!N159</f>
        <v>-120.63109999999999</v>
      </c>
      <c r="L11" s="550">
        <f>ARMATURA!O159</f>
        <v>-40.308900000000001</v>
      </c>
      <c r="M11" s="550">
        <f>ARMATURA!P159</f>
        <v>-200.58409999999998</v>
      </c>
      <c r="N11" s="550">
        <f>ARMATURA!Q159</f>
        <v>40.678099999999986</v>
      </c>
      <c r="O11" s="549">
        <f>ARMATURA!T159</f>
        <v>-174.74913499999997</v>
      </c>
      <c r="P11" s="550">
        <f>ARMATURA!U159</f>
        <v>29.853364999999986</v>
      </c>
      <c r="Q11" s="553">
        <f>ARMATURA!V159</f>
        <v>70</v>
      </c>
      <c r="R11" s="553">
        <v>4</v>
      </c>
      <c r="S11" s="553">
        <v>30</v>
      </c>
      <c r="T11" s="550">
        <f>ARMATURA!W159</f>
        <v>7.5182842566563481</v>
      </c>
      <c r="U11" s="551">
        <f>ARMATURA!X159</f>
        <v>1.2843902436925685</v>
      </c>
      <c r="V11" s="553">
        <f t="shared" si="0"/>
        <v>336.7260171609679</v>
      </c>
      <c r="W11" s="551">
        <f t="shared" si="1"/>
        <v>446.90674053554937</v>
      </c>
      <c r="X11" s="556" t="str">
        <f t="shared" si="2"/>
        <v>VERIFICA</v>
      </c>
      <c r="Z11" s="559">
        <f t="shared" si="3"/>
        <v>8.2938046054770531</v>
      </c>
      <c r="AA11" s="561" t="str">
        <f t="shared" si="4"/>
        <v>1f16+2f20</v>
      </c>
      <c r="AB11" s="559">
        <f t="shared" si="5"/>
        <v>8.2938046054770531</v>
      </c>
      <c r="AC11" s="561" t="str">
        <f t="shared" si="6"/>
        <v>1f16+2f20</v>
      </c>
      <c r="AD11" s="519"/>
      <c r="AF11" s="582">
        <v>0.81</v>
      </c>
      <c r="AG11" s="581">
        <v>391.3</v>
      </c>
      <c r="AH11" s="581">
        <v>14.17</v>
      </c>
      <c r="AI11" s="581">
        <v>3.5000000000000001E-3</v>
      </c>
      <c r="AJ11" s="581">
        <v>1.9599999999999999E-3</v>
      </c>
      <c r="AK11" s="550">
        <f t="shared" si="16"/>
        <v>1</v>
      </c>
      <c r="AL11" s="550">
        <f t="shared" si="17"/>
        <v>1.7857142857142858</v>
      </c>
      <c r="AM11" s="550">
        <f t="shared" si="18"/>
        <v>0.11567209648079849</v>
      </c>
      <c r="AN11" s="551">
        <f t="shared" si="19"/>
        <v>5.2990799104773485</v>
      </c>
      <c r="AO11" s="604">
        <v>0.41599999999999998</v>
      </c>
      <c r="AP11" s="550">
        <f t="shared" si="7"/>
        <v>0.43777138552622186</v>
      </c>
      <c r="AQ11" s="550">
        <f t="shared" si="8"/>
        <v>204.48896361729874</v>
      </c>
      <c r="AR11" s="601"/>
      <c r="AS11" s="550">
        <f t="shared" si="9"/>
        <v>1</v>
      </c>
      <c r="AT11" s="550">
        <f t="shared" si="10"/>
        <v>1.7857142857142858</v>
      </c>
      <c r="AU11" s="550">
        <f t="shared" si="11"/>
        <v>0.11567209648079849</v>
      </c>
      <c r="AV11" s="551">
        <f t="shared" si="12"/>
        <v>5.2990799104773485</v>
      </c>
      <c r="AW11" s="604">
        <v>0.41599999999999998</v>
      </c>
      <c r="AX11" s="550">
        <f t="shared" si="13"/>
        <v>0.43777138552622186</v>
      </c>
      <c r="AY11" s="551">
        <f t="shared" si="14"/>
        <v>204.48896361729874</v>
      </c>
      <c r="BB11" s="549">
        <v>4.9000000000000004</v>
      </c>
      <c r="BC11" s="551">
        <f>'TRAVI_I-II-III_IMPALCATO'!$S$85</f>
        <v>47.820479999999989</v>
      </c>
      <c r="BD11" s="549"/>
      <c r="BE11" s="551"/>
      <c r="BF11" s="336"/>
      <c r="BG11" s="334"/>
      <c r="BI11" s="559"/>
      <c r="BJ11" s="551"/>
      <c r="BK11" s="551"/>
      <c r="BM11" t="str">
        <f t="shared" si="15"/>
        <v>VERIFICA</v>
      </c>
    </row>
    <row r="12" spans="1:65" x14ac:dyDescent="0.25">
      <c r="B12" s="205">
        <v>10</v>
      </c>
      <c r="C12" s="546">
        <f>ARMATURA!F178</f>
        <v>-83.846000000000004</v>
      </c>
      <c r="D12" s="547">
        <f>ARMATURA!G178</f>
        <v>-50.406999999999996</v>
      </c>
      <c r="E12" s="547">
        <f>ARMATURA!H178</f>
        <v>20.222000000000001</v>
      </c>
      <c r="F12" s="547">
        <f>ARMATURA!I178</f>
        <v>0.374</v>
      </c>
      <c r="G12" s="547">
        <f>ARMATURA!J178</f>
        <v>0.252</v>
      </c>
      <c r="H12" s="547">
        <f>ARMATURA!K178</f>
        <v>0.40500000000000003</v>
      </c>
      <c r="I12" s="547">
        <f>ARMATURA!L178</f>
        <v>20.474</v>
      </c>
      <c r="J12" s="547">
        <f>ARMATURA!M178</f>
        <v>0.77900000000000003</v>
      </c>
      <c r="K12" s="547">
        <f>ARMATURA!N178</f>
        <v>20.707699999999999</v>
      </c>
      <c r="L12" s="547">
        <f>ARMATURA!O178</f>
        <v>6.9211999999999998</v>
      </c>
      <c r="M12" s="547">
        <f>ARMATURA!P178</f>
        <v>-29.699299999999997</v>
      </c>
      <c r="N12" s="547">
        <f>ARMATURA!Q178</f>
        <v>-71.114699999999999</v>
      </c>
      <c r="O12" s="546">
        <f>ARMATURA!T178</f>
        <v>-67.728200000000001</v>
      </c>
      <c r="P12" s="547">
        <f>ARMATURA!U178</f>
        <v>-67.728200000000001</v>
      </c>
      <c r="Q12" s="552">
        <v>25</v>
      </c>
      <c r="R12" s="552">
        <v>4</v>
      </c>
      <c r="S12" s="552">
        <v>60</v>
      </c>
      <c r="T12" s="547">
        <f>ARMATURA!W178</f>
        <v>9.157941848971749</v>
      </c>
      <c r="U12" s="548">
        <f>ARMATURA!X178</f>
        <v>9.157941848971749</v>
      </c>
      <c r="V12" s="552">
        <f t="shared" si="0"/>
        <v>68.180061325981086</v>
      </c>
      <c r="W12" s="548">
        <f t="shared" si="1"/>
        <v>90.489381348107116</v>
      </c>
      <c r="X12" s="556" t="str">
        <f t="shared" si="2"/>
        <v>VERIFICA</v>
      </c>
      <c r="Z12" s="558">
        <f t="shared" si="3"/>
        <v>10.304423903774522</v>
      </c>
      <c r="AA12" s="560" t="str">
        <f t="shared" si="4"/>
        <v>2f16 + 2f20</v>
      </c>
      <c r="AB12" s="558">
        <f t="shared" si="5"/>
        <v>10.304423903774522</v>
      </c>
      <c r="AC12" s="560" t="str">
        <f t="shared" si="6"/>
        <v>2f16 + 2f20</v>
      </c>
      <c r="AD12" s="519"/>
      <c r="AF12" s="598">
        <v>0.81</v>
      </c>
      <c r="AG12" s="586">
        <v>391.3</v>
      </c>
      <c r="AH12" s="586">
        <v>14.17</v>
      </c>
      <c r="AI12" s="586">
        <v>3.5000000000000001E-3</v>
      </c>
      <c r="AJ12" s="586">
        <v>1.9599999999999999E-3</v>
      </c>
      <c r="AK12" s="547">
        <f t="shared" si="16"/>
        <v>1</v>
      </c>
      <c r="AL12" s="547">
        <f t="shared" si="17"/>
        <v>1.7857142857142858</v>
      </c>
      <c r="AM12" s="547">
        <f t="shared" si="18"/>
        <v>0.22583599789108277</v>
      </c>
      <c r="AN12" s="548">
        <f t="shared" si="19"/>
        <v>4.5636597269632313</v>
      </c>
      <c r="AO12" s="602">
        <v>0.41599999999999998</v>
      </c>
      <c r="AP12" s="547">
        <f t="shared" si="7"/>
        <v>0.22055439864922369</v>
      </c>
      <c r="AQ12" s="547">
        <f t="shared" si="8"/>
        <v>75.150747619855451</v>
      </c>
      <c r="AR12" s="601"/>
      <c r="AS12" s="547">
        <f t="shared" si="9"/>
        <v>1</v>
      </c>
      <c r="AT12" s="547">
        <f t="shared" si="10"/>
        <v>1.7857142857142858</v>
      </c>
      <c r="AU12" s="547">
        <f t="shared" si="11"/>
        <v>0.22583599789108277</v>
      </c>
      <c r="AV12" s="548">
        <f t="shared" si="12"/>
        <v>4.5636597269632313</v>
      </c>
      <c r="AW12" s="602">
        <v>0.41599999999999998</v>
      </c>
      <c r="AX12" s="547">
        <f t="shared" si="13"/>
        <v>0.22055439864922369</v>
      </c>
      <c r="AY12" s="548">
        <f t="shared" si="14"/>
        <v>75.150747619855451</v>
      </c>
      <c r="BB12" s="546">
        <v>4.5</v>
      </c>
      <c r="BC12" s="548">
        <f>'TRAVI_I-II-III_IMPALCATO'!$S$94</f>
        <v>28.429399999999998</v>
      </c>
      <c r="BD12" s="546">
        <f>((BC12*BB12)/2)+((AQ12+AY13)/BB12)</f>
        <v>94.377474783295895</v>
      </c>
      <c r="BE12" s="548">
        <f>((BC12*BB12)/2)+((AQ13+AY12)/BB12)</f>
        <v>94.377474783295895</v>
      </c>
      <c r="BF12" s="333">
        <f>MAXA(BD12:BE12)</f>
        <v>94.377474783295895</v>
      </c>
      <c r="BG12" s="333">
        <f>ABS(TRAVI_TEL!L180)</f>
        <v>107.452</v>
      </c>
      <c r="BI12" s="558">
        <v>2</v>
      </c>
      <c r="BJ12" s="548">
        <f>(MAX(BG12:BG13)/(0.9*((Q12-R12)*10^(-2))*AG12*BI12))*10</f>
        <v>7.2646192247521144</v>
      </c>
      <c r="BK12" s="548" t="str">
        <f>IF((MAX(BG12:BG13)&lt;ARMATURA!$AF$6),"8F12.8",IF(AND(MAX(BG12:BG13)&gt;ARMATURA!$AF$6,MAX(BG12:BG13)&lt;ARMATURA!$AE$6),"8F10"))</f>
        <v>8F12.8</v>
      </c>
      <c r="BM12" t="str">
        <f t="shared" si="15"/>
        <v>VERIFICA</v>
      </c>
    </row>
    <row r="13" spans="1:65" ht="15.75" thickBot="1" x14ac:dyDescent="0.3">
      <c r="B13" s="337">
        <v>11</v>
      </c>
      <c r="C13" s="549">
        <f>ARMATURA!F179</f>
        <v>-78.817999999999998</v>
      </c>
      <c r="D13" s="550">
        <f>ARMATURA!G179</f>
        <v>-46.938000000000002</v>
      </c>
      <c r="E13" s="550">
        <f>ARMATURA!H179</f>
        <v>-27.030999999999999</v>
      </c>
      <c r="F13" s="550">
        <f>ARMATURA!I179</f>
        <v>-0.495</v>
      </c>
      <c r="G13" s="550">
        <f>ARMATURA!J179</f>
        <v>-0.33500000000000002</v>
      </c>
      <c r="H13" s="550">
        <f>ARMATURA!K179</f>
        <v>-0.53900000000000003</v>
      </c>
      <c r="I13" s="550">
        <f>ARMATURA!L179</f>
        <v>-27.366</v>
      </c>
      <c r="J13" s="550">
        <f>ARMATURA!M179</f>
        <v>-1.034</v>
      </c>
      <c r="K13" s="550">
        <f>ARMATURA!N179</f>
        <v>-27.676199999999998</v>
      </c>
      <c r="L13" s="550">
        <f>ARMATURA!O179</f>
        <v>-9.2438000000000002</v>
      </c>
      <c r="M13" s="550">
        <f>ARMATURA!P179</f>
        <v>-74.614199999999997</v>
      </c>
      <c r="N13" s="550">
        <f>ARMATURA!Q179</f>
        <v>-19.261800000000004</v>
      </c>
      <c r="O13" s="549">
        <f>ARMATURA!T179</f>
        <v>-36.730799999999995</v>
      </c>
      <c r="P13" s="550">
        <f>ARMATURA!U179</f>
        <v>-36.730799999999995</v>
      </c>
      <c r="Q13" s="553">
        <v>25</v>
      </c>
      <c r="R13" s="553">
        <v>4</v>
      </c>
      <c r="S13" s="553">
        <v>60</v>
      </c>
      <c r="T13" s="550">
        <f>ARMATURA!W179</f>
        <v>4.9665948669270916</v>
      </c>
      <c r="U13" s="551">
        <f>ARMATURA!X179</f>
        <v>4.9665948669270916</v>
      </c>
      <c r="V13" s="553">
        <f t="shared" si="0"/>
        <v>68.180061325981086</v>
      </c>
      <c r="W13" s="551">
        <f t="shared" si="1"/>
        <v>90.489381348107116</v>
      </c>
      <c r="X13" s="556" t="str">
        <f t="shared" si="2"/>
        <v>VERIFICA</v>
      </c>
      <c r="Z13" s="559">
        <f t="shared" si="3"/>
        <v>8.2938046054770531</v>
      </c>
      <c r="AA13" s="561" t="str">
        <f t="shared" si="4"/>
        <v>1f16+2f20</v>
      </c>
      <c r="AB13" s="559">
        <f t="shared" si="5"/>
        <v>8.2938046054770531</v>
      </c>
      <c r="AC13" s="561" t="str">
        <f t="shared" si="6"/>
        <v>1f16+2f20</v>
      </c>
      <c r="AD13" s="519"/>
      <c r="AF13" s="582">
        <v>0.81</v>
      </c>
      <c r="AG13" s="581">
        <v>391.3</v>
      </c>
      <c r="AH13" s="581">
        <v>14.17</v>
      </c>
      <c r="AI13" s="581">
        <v>3.5000000000000001E-3</v>
      </c>
      <c r="AJ13" s="581">
        <v>1.9599999999999999E-3</v>
      </c>
      <c r="AK13" s="550">
        <f t="shared" si="16"/>
        <v>1</v>
      </c>
      <c r="AL13" s="550">
        <f t="shared" si="17"/>
        <v>1.7857142857142858</v>
      </c>
      <c r="AM13" s="550">
        <f t="shared" si="18"/>
        <v>0.18177043732696904</v>
      </c>
      <c r="AN13" s="551">
        <f t="shared" si="19"/>
        <v>4.2386875176702228</v>
      </c>
      <c r="AO13" s="604">
        <v>0.41599999999999998</v>
      </c>
      <c r="AP13" s="550">
        <f t="shared" si="7"/>
        <v>0.1005565303760991</v>
      </c>
      <c r="AQ13" s="550">
        <f t="shared" si="8"/>
        <v>61.700213904976124</v>
      </c>
      <c r="AR13" s="601"/>
      <c r="AS13" s="550">
        <f t="shared" si="9"/>
        <v>1</v>
      </c>
      <c r="AT13" s="550">
        <f t="shared" si="10"/>
        <v>1.7857142857142858</v>
      </c>
      <c r="AU13" s="550">
        <f t="shared" si="11"/>
        <v>0.18177043732696904</v>
      </c>
      <c r="AV13" s="551">
        <f t="shared" si="12"/>
        <v>4.2386875176702228</v>
      </c>
      <c r="AW13" s="604">
        <v>0.41599999999999998</v>
      </c>
      <c r="AX13" s="550">
        <f t="shared" si="13"/>
        <v>0.1005565303760991</v>
      </c>
      <c r="AY13" s="551">
        <f t="shared" si="14"/>
        <v>61.700213904976124</v>
      </c>
      <c r="BB13" s="549">
        <v>4.5</v>
      </c>
      <c r="BC13" s="551">
        <f>'TRAVI_I-II-III_IMPALCATO'!$S$94</f>
        <v>28.429399999999998</v>
      </c>
      <c r="BD13" s="549"/>
      <c r="BE13" s="551"/>
      <c r="BF13" s="336"/>
      <c r="BG13" s="336">
        <f>ABS(TRAVI_TEL!L181)</f>
        <v>105.218</v>
      </c>
      <c r="BI13" s="559"/>
      <c r="BJ13" s="551"/>
      <c r="BK13" s="551"/>
      <c r="BM13" t="str">
        <f t="shared" si="15"/>
        <v>VERIFICA</v>
      </c>
    </row>
    <row r="14" spans="1:65" x14ac:dyDescent="0.25">
      <c r="B14" s="205">
        <v>11</v>
      </c>
      <c r="C14" s="546">
        <f>ARMATURA!F198</f>
        <v>-81.875</v>
      </c>
      <c r="D14" s="547">
        <f>ARMATURA!G198</f>
        <v>-51.411000000000001</v>
      </c>
      <c r="E14" s="547">
        <f>ARMATURA!H198</f>
        <v>270.15199999999999</v>
      </c>
      <c r="F14" s="547">
        <f>ARMATURA!I198</f>
        <v>4.8940000000000001</v>
      </c>
      <c r="G14" s="547">
        <f>ARMATURA!J198</f>
        <v>3.319</v>
      </c>
      <c r="H14" s="547">
        <f>ARMATURA!K198</f>
        <v>5.3410000000000002</v>
      </c>
      <c r="I14" s="547">
        <f>ARMATURA!L198</f>
        <v>273.471</v>
      </c>
      <c r="J14" s="547">
        <f>ARMATURA!M198</f>
        <v>10.234999999999999</v>
      </c>
      <c r="K14" s="547">
        <f>ARMATURA!N198</f>
        <v>276.54149999999998</v>
      </c>
      <c r="L14" s="547">
        <f>ARMATURA!O198</f>
        <v>92.276299999999992</v>
      </c>
      <c r="M14" s="547">
        <f>ARMATURA!P198</f>
        <v>225.13049999999998</v>
      </c>
      <c r="N14" s="547">
        <f>ARMATURA!Q198</f>
        <v>-327.95249999999999</v>
      </c>
      <c r="O14" s="546">
        <f>ARMATURA!T198</f>
        <v>212.64489999999998</v>
      </c>
      <c r="P14" s="547">
        <f>ARMATURA!U198</f>
        <v>-251.74209999999999</v>
      </c>
      <c r="Q14" s="552">
        <f>ARMATURA!V198</f>
        <v>70</v>
      </c>
      <c r="R14" s="552">
        <v>4</v>
      </c>
      <c r="S14" s="552">
        <v>30</v>
      </c>
      <c r="T14" s="547">
        <f>ARMATURA!W198</f>
        <v>10.830775598217459</v>
      </c>
      <c r="U14" s="548">
        <f>ARMATURA!X198</f>
        <v>9.1486850789176373</v>
      </c>
      <c r="V14" s="552">
        <f t="shared" si="0"/>
        <v>336.7260171609679</v>
      </c>
      <c r="W14" s="548">
        <f t="shared" si="1"/>
        <v>446.90674053554937</v>
      </c>
      <c r="X14" s="556" t="str">
        <f t="shared" si="2"/>
        <v>VERIFICA</v>
      </c>
      <c r="Z14" s="558">
        <f t="shared" si="3"/>
        <v>12.31504320207199</v>
      </c>
      <c r="AA14" s="560" t="str">
        <f t="shared" si="4"/>
        <v>3f16 + 2f20</v>
      </c>
      <c r="AB14" s="558">
        <f t="shared" si="5"/>
        <v>10.304423903774522</v>
      </c>
      <c r="AC14" s="560" t="str">
        <f t="shared" si="6"/>
        <v>2f16 + 2f20</v>
      </c>
      <c r="AD14" s="519"/>
      <c r="AF14" s="598">
        <v>0.81</v>
      </c>
      <c r="AG14" s="586">
        <v>391.3</v>
      </c>
      <c r="AH14" s="586">
        <v>14.17</v>
      </c>
      <c r="AI14" s="586">
        <v>3.5000000000000001E-3</v>
      </c>
      <c r="AJ14" s="586">
        <v>1.9599999999999999E-3</v>
      </c>
      <c r="AK14" s="547">
        <f t="shared" si="16"/>
        <v>1.1951219512195124</v>
      </c>
      <c r="AL14" s="547">
        <f t="shared" si="17"/>
        <v>2.1341463414634152</v>
      </c>
      <c r="AM14" s="547">
        <f t="shared" si="18"/>
        <v>0.17175553719876141</v>
      </c>
      <c r="AN14" s="548">
        <f t="shared" si="19"/>
        <v>5.5713043377558744</v>
      </c>
      <c r="AO14" s="602">
        <v>0.41599999999999998</v>
      </c>
      <c r="AP14" s="547">
        <f t="shared" si="7"/>
        <v>0.50363441539539178</v>
      </c>
      <c r="AQ14" s="547">
        <f t="shared" si="8"/>
        <v>303.46096540592174</v>
      </c>
      <c r="AR14" s="601"/>
      <c r="AS14" s="547">
        <f t="shared" si="9"/>
        <v>0.83673469387755095</v>
      </c>
      <c r="AT14" s="547">
        <f t="shared" si="10"/>
        <v>2.1341463414634152</v>
      </c>
      <c r="AU14" s="547">
        <f t="shared" si="11"/>
        <v>0.14371381683977993</v>
      </c>
      <c r="AV14" s="548">
        <f t="shared" si="12"/>
        <v>5.3620195553194501</v>
      </c>
      <c r="AW14" s="602">
        <v>0.41599999999999998</v>
      </c>
      <c r="AX14" s="547">
        <f t="shared" si="13"/>
        <v>0.45359360447376446</v>
      </c>
      <c r="AY14" s="548">
        <f t="shared" si="14"/>
        <v>253.25836643814307</v>
      </c>
      <c r="BB14" s="546">
        <v>4</v>
      </c>
      <c r="BC14" s="548">
        <f>'TRAVI_I-II-III_IMPALCATO'!$S$103</f>
        <v>37.267000000000003</v>
      </c>
      <c r="BD14" s="546">
        <f>((BC14*BB14)/2)+((AQ14+AY15)/BB14)</f>
        <v>201.52148225580513</v>
      </c>
      <c r="BE14" s="548">
        <f>((BC14*BB14)/2)+((AQ15+AY14)/BB14)</f>
        <v>188.97083251386044</v>
      </c>
      <c r="BF14" s="333">
        <f>MAXA(BD14:BE14)</f>
        <v>201.52148225580513</v>
      </c>
      <c r="BG14" s="334"/>
      <c r="BI14" s="558">
        <v>2</v>
      </c>
      <c r="BJ14" s="548">
        <f>(BF14/(0.9*((Q14-R14)*10^(-2))*AG14*BI14))*10</f>
        <v>4.3350594766087722</v>
      </c>
      <c r="BK14" s="548" t="str">
        <f>IF(('TRAVE 101'!BF14&lt;ARMATURA!$AF$6),"8F12.8",IF(AND(BF14&gt;ARMATURA!$AF$6,BF14&lt;ARMATURA!$AE$6),"8F10"))</f>
        <v>8F12.8</v>
      </c>
      <c r="BM14" t="str">
        <f t="shared" si="15"/>
        <v>VERIFICA</v>
      </c>
    </row>
    <row r="15" spans="1:65" ht="15.75" thickBot="1" x14ac:dyDescent="0.3">
      <c r="B15" s="337">
        <v>12</v>
      </c>
      <c r="C15" s="549">
        <f>ARMATURA!F199</f>
        <v>-39.518999999999998</v>
      </c>
      <c r="D15" s="550">
        <f>ARMATURA!G199</f>
        <v>-24.707000000000001</v>
      </c>
      <c r="E15" s="550">
        <f>ARMATURA!H199</f>
        <v>-163.05199999999999</v>
      </c>
      <c r="F15" s="550">
        <f>ARMATURA!I199</f>
        <v>-2.996</v>
      </c>
      <c r="G15" s="550">
        <f>ARMATURA!J199</f>
        <v>-2.0190000000000001</v>
      </c>
      <c r="H15" s="550">
        <f>ARMATURA!K199</f>
        <v>-3.2480000000000002</v>
      </c>
      <c r="I15" s="550">
        <f>ARMATURA!L199</f>
        <v>-165.071</v>
      </c>
      <c r="J15" s="550">
        <f>ARMATURA!M199</f>
        <v>-6.2439999999999998</v>
      </c>
      <c r="K15" s="550">
        <f>ARMATURA!N199</f>
        <v>-166.9442</v>
      </c>
      <c r="L15" s="550">
        <f>ARMATURA!O199</f>
        <v>-55.765299999999996</v>
      </c>
      <c r="M15" s="550">
        <f>ARMATURA!P199</f>
        <v>-191.65119999999999</v>
      </c>
      <c r="N15" s="550">
        <f>ARMATURA!Q199</f>
        <v>142.2372</v>
      </c>
      <c r="O15" s="549">
        <f>ARMATURA!T199</f>
        <v>-165.07509999999999</v>
      </c>
      <c r="P15" s="550">
        <f>ARMATURA!U199</f>
        <v>135.5523</v>
      </c>
      <c r="Q15" s="553">
        <f>ARMATURA!V199</f>
        <v>70</v>
      </c>
      <c r="R15" s="553">
        <v>4</v>
      </c>
      <c r="S15" s="553">
        <v>30</v>
      </c>
      <c r="T15" s="550">
        <f>ARMATURA!W199</f>
        <v>7.1020753578893112</v>
      </c>
      <c r="U15" s="551">
        <f>ARMATURA!X199</f>
        <v>5.8319071109768785</v>
      </c>
      <c r="V15" s="553">
        <f t="shared" si="0"/>
        <v>336.7260171609679</v>
      </c>
      <c r="W15" s="551">
        <f t="shared" si="1"/>
        <v>446.90674053554937</v>
      </c>
      <c r="X15" s="551" t="str">
        <f t="shared" si="2"/>
        <v>VERIFICA</v>
      </c>
      <c r="Z15" s="559">
        <f t="shared" si="3"/>
        <v>8.2938046054770531</v>
      </c>
      <c r="AA15" s="561" t="str">
        <f t="shared" si="4"/>
        <v>1f16+2f20</v>
      </c>
      <c r="AB15" s="559">
        <f t="shared" si="5"/>
        <v>8.2938046054770531</v>
      </c>
      <c r="AC15" s="561" t="str">
        <f t="shared" si="6"/>
        <v>1f16+2f20</v>
      </c>
      <c r="AD15" s="519"/>
      <c r="AF15" s="582">
        <v>0.81</v>
      </c>
      <c r="AG15" s="581">
        <v>391.3</v>
      </c>
      <c r="AH15" s="581">
        <v>14.17</v>
      </c>
      <c r="AI15" s="581">
        <v>3.5000000000000001E-3</v>
      </c>
      <c r="AJ15" s="581">
        <v>1.9599999999999999E-3</v>
      </c>
      <c r="AK15" s="550">
        <f t="shared" si="16"/>
        <v>1</v>
      </c>
      <c r="AL15" s="550">
        <f t="shared" si="17"/>
        <v>1.7857142857142858</v>
      </c>
      <c r="AM15" s="550">
        <f t="shared" si="18"/>
        <v>0.11567209648079849</v>
      </c>
      <c r="AN15" s="551">
        <f>(AM15/(2*AF15))*((1-AL15)+SQRT((1-AL15)^2+(4*AF15/AM15)*AL15*(R15/(Q15-R15))))*(Q15-R15)</f>
        <v>5.2990799104773485</v>
      </c>
      <c r="AO15" s="604">
        <v>0.41599999999999998</v>
      </c>
      <c r="AP15" s="550">
        <f t="shared" si="7"/>
        <v>0.43777138552622186</v>
      </c>
      <c r="AQ15" s="550">
        <f t="shared" si="8"/>
        <v>204.48896361729874</v>
      </c>
      <c r="AR15" s="601"/>
      <c r="AS15" s="550">
        <f t="shared" si="9"/>
        <v>1</v>
      </c>
      <c r="AT15" s="550">
        <f t="shared" si="10"/>
        <v>1.7857142857142858</v>
      </c>
      <c r="AU15" s="550">
        <f t="shared" si="11"/>
        <v>0.11567209648079849</v>
      </c>
      <c r="AV15" s="551">
        <f t="shared" si="12"/>
        <v>5.2990799104773485</v>
      </c>
      <c r="AW15" s="604">
        <v>0.41599999999999998</v>
      </c>
      <c r="AX15" s="550">
        <f t="shared" si="13"/>
        <v>0.43777138552622186</v>
      </c>
      <c r="AY15" s="551">
        <f t="shared" si="14"/>
        <v>204.48896361729874</v>
      </c>
      <c r="BB15" s="549">
        <v>4</v>
      </c>
      <c r="BC15" s="551">
        <f>'TRAVI_I-II-III_IMPALCATO'!$S$103</f>
        <v>37.267000000000003</v>
      </c>
      <c r="BD15" s="549"/>
      <c r="BE15" s="551"/>
      <c r="BF15" s="336"/>
      <c r="BG15" s="336"/>
      <c r="BI15" s="549"/>
      <c r="BJ15" s="551"/>
      <c r="BK15" s="551"/>
      <c r="BM15" t="str">
        <f t="shared" si="15"/>
        <v>VERIFICA</v>
      </c>
    </row>
    <row r="17" spans="1:65" ht="15.75" thickBot="1" x14ac:dyDescent="0.3"/>
    <row r="18" spans="1:65" ht="15.75" thickBot="1" x14ac:dyDescent="0.3">
      <c r="A18" s="1104" t="s">
        <v>474</v>
      </c>
      <c r="B18" s="1109"/>
      <c r="C18" s="1105"/>
      <c r="D18" s="295"/>
      <c r="E18" s="295"/>
    </row>
    <row r="19" spans="1:65" ht="15.75" thickBot="1" x14ac:dyDescent="0.3">
      <c r="BJ19" t="s">
        <v>531</v>
      </c>
    </row>
    <row r="20" spans="1:65" ht="19.5" thickBot="1" x14ac:dyDescent="0.35">
      <c r="C20" s="205" t="s">
        <v>454</v>
      </c>
      <c r="D20" s="205" t="s">
        <v>455</v>
      </c>
      <c r="E20" s="205" t="s">
        <v>448</v>
      </c>
      <c r="F20" s="205" t="s">
        <v>449</v>
      </c>
      <c r="G20" s="205" t="s">
        <v>452</v>
      </c>
      <c r="H20" s="205" t="s">
        <v>453</v>
      </c>
      <c r="I20" s="205" t="s">
        <v>460</v>
      </c>
      <c r="J20" s="205" t="s">
        <v>461</v>
      </c>
      <c r="K20" s="205" t="s">
        <v>462</v>
      </c>
      <c r="L20" s="205" t="s">
        <v>463</v>
      </c>
      <c r="M20" s="205" t="s">
        <v>464</v>
      </c>
      <c r="N20" s="205" t="s">
        <v>465</v>
      </c>
      <c r="O20" s="205" t="s">
        <v>466</v>
      </c>
      <c r="P20" s="205" t="s">
        <v>467</v>
      </c>
      <c r="Q20" s="205" t="s">
        <v>468</v>
      </c>
      <c r="R20" s="205" t="s">
        <v>50</v>
      </c>
      <c r="S20" s="205" t="s">
        <v>477</v>
      </c>
      <c r="T20" s="205" t="s">
        <v>469</v>
      </c>
      <c r="U20" s="205" t="s">
        <v>470</v>
      </c>
      <c r="V20" s="205" t="s">
        <v>478</v>
      </c>
      <c r="W20" s="205" t="s">
        <v>479</v>
      </c>
      <c r="X20" s="205" t="s">
        <v>482</v>
      </c>
      <c r="Z20" s="557" t="s">
        <v>483</v>
      </c>
      <c r="AA20" s="252"/>
      <c r="AB20" s="557" t="s">
        <v>484</v>
      </c>
      <c r="AC20" s="252"/>
      <c r="AD20" s="14"/>
      <c r="AF20" s="201" t="s">
        <v>508</v>
      </c>
      <c r="AG20" s="201" t="s">
        <v>513</v>
      </c>
      <c r="AH20" s="201" t="s">
        <v>514</v>
      </c>
      <c r="AI20" s="596" t="s">
        <v>510</v>
      </c>
      <c r="AJ20" s="597" t="s">
        <v>511</v>
      </c>
      <c r="AK20" s="596" t="s">
        <v>512</v>
      </c>
      <c r="AL20" s="596" t="s">
        <v>515</v>
      </c>
      <c r="AM20" s="201" t="s">
        <v>509</v>
      </c>
      <c r="AN20" s="201" t="s">
        <v>149</v>
      </c>
      <c r="AO20" s="596" t="s">
        <v>91</v>
      </c>
      <c r="AP20" s="201" t="s">
        <v>519</v>
      </c>
      <c r="AQ20" s="201" t="s">
        <v>520</v>
      </c>
      <c r="AR20" s="600"/>
      <c r="AS20" s="596" t="s">
        <v>512</v>
      </c>
      <c r="AT20" s="596" t="s">
        <v>515</v>
      </c>
      <c r="AU20" s="201" t="s">
        <v>509</v>
      </c>
      <c r="AV20" s="201" t="s">
        <v>149</v>
      </c>
      <c r="AW20" s="596" t="s">
        <v>91</v>
      </c>
      <c r="AX20" s="201" t="s">
        <v>519</v>
      </c>
      <c r="AY20" s="201" t="s">
        <v>521</v>
      </c>
      <c r="BB20" s="201" t="s">
        <v>526</v>
      </c>
      <c r="BC20" s="201" t="s">
        <v>528</v>
      </c>
      <c r="BD20" s="201" t="s">
        <v>524</v>
      </c>
      <c r="BE20" s="201" t="s">
        <v>524</v>
      </c>
      <c r="BF20" s="201" t="s">
        <v>529</v>
      </c>
      <c r="BG20" s="201" t="s">
        <v>524</v>
      </c>
      <c r="BI20" s="778" t="s">
        <v>530</v>
      </c>
      <c r="BJ20" s="201" t="s">
        <v>532</v>
      </c>
      <c r="BK20" s="201" t="s">
        <v>649</v>
      </c>
    </row>
    <row r="21" spans="1:65" x14ac:dyDescent="0.25">
      <c r="B21" s="205">
        <v>7</v>
      </c>
      <c r="C21" s="546">
        <f>ARMATURA!F114</f>
        <v>-33.994999999999997</v>
      </c>
      <c r="D21" s="547">
        <f>ARMATURA!G114</f>
        <v>-22.571999999999999</v>
      </c>
      <c r="E21" s="547">
        <f>ARMATURA!H114</f>
        <v>118.44799999999999</v>
      </c>
      <c r="F21" s="547">
        <f>ARMATURA!I114</f>
        <v>2.5329999999999999</v>
      </c>
      <c r="G21" s="547">
        <f>ARMATURA!J114</f>
        <v>1.5940000000000001</v>
      </c>
      <c r="H21" s="547">
        <f>ARMATURA!K114</f>
        <v>2.5670000000000002</v>
      </c>
      <c r="I21" s="547">
        <f>ARMATURA!L114</f>
        <v>120.04199999999999</v>
      </c>
      <c r="J21" s="547">
        <f>ARMATURA!M114</f>
        <v>5.0999999999999996</v>
      </c>
      <c r="K21" s="547">
        <f>ARMATURA!N114</f>
        <v>121.57199999999999</v>
      </c>
      <c r="L21" s="547">
        <f>ARMATURA!O114</f>
        <v>41.112599999999993</v>
      </c>
      <c r="M21" s="547">
        <f>ARMATURA!P114</f>
        <v>98.999999999999986</v>
      </c>
      <c r="N21" s="547">
        <f>ARMATURA!Q114</f>
        <v>-144.14399999999998</v>
      </c>
      <c r="O21" s="546">
        <f>ARMATURA!T114</f>
        <v>97.981514999999987</v>
      </c>
      <c r="P21" s="547">
        <f>ARMATURA!U114</f>
        <v>-133.19041499999997</v>
      </c>
      <c r="Q21" s="552">
        <f>ARMATURA!V114</f>
        <v>70</v>
      </c>
      <c r="R21" s="552">
        <v>4</v>
      </c>
      <c r="S21" s="552">
        <v>30</v>
      </c>
      <c r="T21" s="547">
        <f>ARMATURA!W114</f>
        <v>5.7302910268026537</v>
      </c>
      <c r="U21" s="548">
        <f>ARMATURA!X114</f>
        <v>4.215488000371721</v>
      </c>
      <c r="V21" s="552">
        <f>S21*(Q21-4)^2/$F$1^2*10^(-6)</f>
        <v>336.7260171609679</v>
      </c>
      <c r="W21" s="548">
        <f>S21*(Q21-4)^2/$F$2^2*10^(-6)</f>
        <v>446.90674053554937</v>
      </c>
      <c r="X21" s="556" t="str">
        <f>IF(AND(ABS(M21)&lt;W21,ABS(N21)&lt;W21,ABS(O21)&lt;W21,ABS(P21)&lt;W21),"VERIFICA","NON VERIFICA")</f>
        <v>VERIFICA</v>
      </c>
      <c r="Z21" s="558">
        <f>(IF(T21&lt;((1*0.25*PI()*(1.6)^2)+(2*0.25*PI()*(2)^2)),(1*0.25*PI()*(1.6)^2)+(2*0.25*PI()*(2)^2),IF(AND(T21&gt;(4*0.25*PI()*(1.6)^2),T21&lt;((2*0.25*PI()*(1.6)^2)+(2*0.25*PI()*(2)^2))),((2*0.25*PI()*(1.6)^2)+(2*0.25*PI()*(2)^2)),IF(AND(T21&gt;((2*0.25*PI()*(1.6)^2)+(2*0.25*PI()*(2)^2)),T21&lt;((3*0.25*PI()*(1.6)^2)+(2*0.25*PI()*(2)^2))),((3*0.25*PI()*(1.6)^2)+(2*0.25*PI()*(2)^2)),IF(AND(T21&gt;((3*0.25*PI()*(1.6)^2)+(2*0.25*PI()*(2)^2)),T21&lt;((3*0.25*PI()*(1.6)^2)+(3*0.25*PI()*(2)^2))),((3*0.25*PI()*(1.6)^2)+(3*0.25*PI()*(2)^2)),IF(AND(T21&gt;((3*0.25*PI()*(1.6)^2)+(3*0.25*PI()*(2)^2)),T21&lt;((3*0.25*PI()*(1.6)^2)+(4*0.25*PI()*(2)^2))),((3*0.25*PI()*(1.6)^2)+(4*0.25*PI()*(2)^2))))))))</f>
        <v>8.2938046054770531</v>
      </c>
      <c r="AA21" s="560" t="str">
        <f>IF(Z21=((1*0.25*PI()*(1.6)^2)+(2*0.25*PI()*(2)^2)),"1f16+2f20",IF(Z21=((2*0.25*PI()*(1.6)^2)+(2*0.25*PI()*(2)^2)),"2f16 + 2f20",IF(Z21=((3*0.25*PI()*(1.6)^2)+(2*0.25*PI()*(2)^2)),"3f16 + 2f20",IF(Z21=((3*0.25*PI()*(1.6)^2)+(3*0.25*PI()*(2)^2)),"3f16 + 3f20",IF(Z21=((3*0.25*PI()*(1.6)^2)+(4*0.25*PI()*(2)^2)),"3f16 + 4f20",)))))</f>
        <v>1f16+2f20</v>
      </c>
      <c r="AB21" s="558">
        <f>(IF(U21&lt;((1*0.25*PI()*(1.6)^2)+(2*0.25*PI()*(2)^2)),(1*0.25*PI()*(1.6)^2)+(2*0.25*PI()*(2)^2),IF(AND(U21&gt;(4*0.25*PI()*(1.6)^2),U21&lt;((2*0.25*PI()*(1.6)^2)+(2*0.25*PI()*(2)^2))),((2*0.25*PI()*(1.6)^2)+(2*0.25*PI()*(2)^2)),IF(AND(U21&gt;((2*0.25*PI()*(1.6)^2)+(2*0.25*PI()*(2)^2)),U21&lt;((3*0.25*PI()*(1.6)^2)+(2*0.25*PI()*(2)^2))),((3*0.25*PI()*(1.6)^2)+(2*0.25*PI()*(2)^2)),IF(AND(U21&gt;((3*0.25*PI()*(1.6)^2)+(2*0.25*PI()*(2)^2)),U21&lt;((3*0.25*PI()*(1.6)^2)+(3*0.25*PI()*(2)^2))),((3*0.25*PI()*(1.6)^2)+(3*0.25*PI()*(2)^2)),IF(AND(U21&gt;((3*0.25*PI()*(1.6)^2)+(3*0.25*PI()*(2)^2)),U21&lt;((3*0.25*PI()*(1.6)^2)+(4*0.25*PI()*(2)^2))),((3*0.25*PI()*(1.6)^2)+(4*0.25*PI()*(2)^2))))))))</f>
        <v>8.2938046054770531</v>
      </c>
      <c r="AC21" s="560" t="str">
        <f>IF(AB21=((1*0.25*PI()*(1.6)^2)+(2*0.25*PI()*(2)^2)),"1f16+2f20",IF(AB21=((2*0.25*PI()*(1.6)^2)+(2*0.25*PI()*(2)^2)),"2f16 + 2f20",IF(AB21=((3*0.25*PI()*(1.6)^2)+(2*0.25*PI()*(2)^2)),"3f16 + 2f20",IF(AB21=((3*0.25*PI()*(1.6)^2)+(3*0.25*PI()*(2)^2)),"3f16 + 3f20",IF(AB21=((3*0.25*PI()*(1.6)^2)+(4*0.25*PI()*(2)^2)),"3f16 + 4f20",)))))</f>
        <v>1f16+2f20</v>
      </c>
      <c r="AD21" s="519"/>
      <c r="AF21" s="598">
        <v>0.81</v>
      </c>
      <c r="AG21" s="586">
        <v>391.3</v>
      </c>
      <c r="AH21" s="586">
        <v>14.17</v>
      </c>
      <c r="AI21" s="586">
        <v>3.5000000000000001E-3</v>
      </c>
      <c r="AJ21" s="586">
        <v>1.9599999999999999E-3</v>
      </c>
      <c r="AK21" s="547">
        <f>Z21/AB21</f>
        <v>1</v>
      </c>
      <c r="AL21" s="547">
        <f>AI21/AJ21*AK21</f>
        <v>1.7857142857142858</v>
      </c>
      <c r="AM21" s="547">
        <f>(Z21*AG21)/(AH21*S21*(Q21-R21))</f>
        <v>0.11567209648079849</v>
      </c>
      <c r="AN21" s="548">
        <f>(AM21/(2*AF21))*((1-AL21)+SQRT((1-AL21)^2+(4*AF21/AM21)*AL21*(R21/(Q21-R21))))*(Q21-R21)</f>
        <v>5.2990799104773485</v>
      </c>
      <c r="AO21" s="602">
        <v>0.41599999999999998</v>
      </c>
      <c r="AP21" s="547">
        <f>((AN21-R21)/AN21)*(AI21/AJ21)</f>
        <v>0.43777138552622186</v>
      </c>
      <c r="AQ21" s="547">
        <f>(Z21*((Q21-R21)-AO21*AN21)+AP21*AB21*(AO21*AN21-R21))*AG21*10^(-3)</f>
        <v>204.48896361729874</v>
      </c>
      <c r="AR21" s="601"/>
      <c r="AS21" s="547">
        <f>AB21/Z21</f>
        <v>1</v>
      </c>
      <c r="AT21" s="547">
        <f>AI21/AJ21*AK21</f>
        <v>1.7857142857142858</v>
      </c>
      <c r="AU21" s="547">
        <f>(AB21*AG21)/(AH21*S21*(Q21-R21))</f>
        <v>0.11567209648079849</v>
      </c>
      <c r="AV21" s="603">
        <f>(AU21/(2*AF21))*((1-AT21)+SQRT((1-AT21)^2+(4*AF21/AU21)*AT21*(R21/(Q21-R21))))*(Q21-R21)</f>
        <v>5.2990799104773485</v>
      </c>
      <c r="AW21" s="602">
        <v>0.41599999999999998</v>
      </c>
      <c r="AX21" s="547">
        <f>((AV21-R21)/AV21)*(AI21/AJ21)</f>
        <v>0.43777138552622186</v>
      </c>
      <c r="AY21" s="548">
        <f>(AB21*((Q21-R21)-AW21*AV21)+AX21*Z21*(AW21*AV21-R21))*AG21*10^(-3)</f>
        <v>204.48896361729874</v>
      </c>
      <c r="BB21" s="546">
        <v>6</v>
      </c>
      <c r="BC21" s="548">
        <f>'TRAVI_I-II-III_IMPALCATO'!$S$67</f>
        <v>11.6</v>
      </c>
      <c r="BD21" s="546">
        <f>((BC21*BB21)/2)+((AQ21+AY22)/BB21)</f>
        <v>102.9629878724329</v>
      </c>
      <c r="BE21" s="548">
        <f>((BC21*BB21)/2)+((AQ22+AY21)/BB21)</f>
        <v>102.9629878724329</v>
      </c>
      <c r="BF21" s="333">
        <f>MAXA(BD21:BE21)</f>
        <v>102.9629878724329</v>
      </c>
      <c r="BG21" s="333"/>
      <c r="BI21" s="558">
        <v>2</v>
      </c>
      <c r="BJ21" s="548">
        <f>(BF21/(0.9*((Q21-R21)*10^(-2))*AG21*BI21))*10</f>
        <v>2.2149036982060335</v>
      </c>
      <c r="BK21" s="548" t="str">
        <f>IF(('TRAVE 101'!BF21&lt;ARMATURA!$AF$6),"8F12.8",IF(AND(BF21&gt;ARMATURA!$AF$6,BF21&lt;ARMATURA!$AE$6),"8F10"))</f>
        <v>8F12.8</v>
      </c>
      <c r="BM21" t="str">
        <f>IF(AND(Z21&gt;(1.4*S21*Q21/450),Z21&lt;AB21+(3.5*Q21*S21/450)),"VERIFICA","NON VERIFICA")</f>
        <v>VERIFICA</v>
      </c>
    </row>
    <row r="22" spans="1:65" ht="15.75" thickBot="1" x14ac:dyDescent="0.3">
      <c r="B22" s="337">
        <v>8</v>
      </c>
      <c r="C22" s="549">
        <f>ARMATURA!F115</f>
        <v>-50.070999999999998</v>
      </c>
      <c r="D22" s="550">
        <f>ARMATURA!G115</f>
        <v>-32.668999999999997</v>
      </c>
      <c r="E22" s="550">
        <f>ARMATURA!H115</f>
        <v>-114.842</v>
      </c>
      <c r="F22" s="550">
        <f>ARMATURA!I115</f>
        <v>-2.4550000000000001</v>
      </c>
      <c r="G22" s="550">
        <f>ARMATURA!J115</f>
        <v>-1.5449999999999999</v>
      </c>
      <c r="H22" s="550">
        <f>ARMATURA!K115</f>
        <v>-2.488</v>
      </c>
      <c r="I22" s="550">
        <f>ARMATURA!L115</f>
        <v>-116.387</v>
      </c>
      <c r="J22" s="550">
        <f>ARMATURA!M115</f>
        <v>-4.9429999999999996</v>
      </c>
      <c r="K22" s="550">
        <f>ARMATURA!N115</f>
        <v>-117.8699</v>
      </c>
      <c r="L22" s="550">
        <f>ARMATURA!O115</f>
        <v>-39.859099999999998</v>
      </c>
      <c r="M22" s="550">
        <f>ARMATURA!P115</f>
        <v>-150.53890000000001</v>
      </c>
      <c r="N22" s="550">
        <f>ARMATURA!Q115</f>
        <v>85.200900000000004</v>
      </c>
      <c r="O22" s="549">
        <f>ARMATURA!T115</f>
        <v>-139.08041500000002</v>
      </c>
      <c r="P22" s="550">
        <f>ARMATURA!U115</f>
        <v>84.687314999999998</v>
      </c>
      <c r="Q22" s="553">
        <f>ARMATURA!V115</f>
        <v>70</v>
      </c>
      <c r="R22" s="553">
        <v>4</v>
      </c>
      <c r="S22" s="553">
        <v>30</v>
      </c>
      <c r="T22" s="550">
        <f>ARMATURA!W115</f>
        <v>5.9836982569540718</v>
      </c>
      <c r="U22" s="551">
        <f>ARMATURA!X115</f>
        <v>3.6435276609695215</v>
      </c>
      <c r="V22" s="553">
        <f t="shared" ref="V22:V30" si="20">S22*(Q22-4)^2/$F$1^2*10^(-6)</f>
        <v>336.7260171609679</v>
      </c>
      <c r="W22" s="551">
        <f t="shared" ref="W22:W30" si="21">S22*(Q22-4)^2/$F$2^2*10^(-6)</f>
        <v>446.90674053554937</v>
      </c>
      <c r="X22" s="556" t="str">
        <f t="shared" ref="X22:X30" si="22">IF(AND(ABS(M22)&lt;W22,ABS(N22)&lt;W22,ABS(O22)&lt;W22,ABS(P22)&lt;W22),"VERIFICA","NON VERIFICA")</f>
        <v>VERIFICA</v>
      </c>
      <c r="Z22" s="559">
        <f t="shared" ref="Z22:Z30" si="23">(IF(T22&lt;((1*0.25*PI()*(1.6)^2)+(2*0.25*PI()*(2)^2)),(1*0.25*PI()*(1.6)^2)+(2*0.25*PI()*(2)^2),IF(AND(T22&gt;(4*0.25*PI()*(1.6)^2),T22&lt;((2*0.25*PI()*(1.6)^2)+(2*0.25*PI()*(2)^2))),((2*0.25*PI()*(1.6)^2)+(2*0.25*PI()*(2)^2)),IF(AND(T22&gt;((2*0.25*PI()*(1.6)^2)+(2*0.25*PI()*(2)^2)),T22&lt;((3*0.25*PI()*(1.6)^2)+(2*0.25*PI()*(2)^2))),((3*0.25*PI()*(1.6)^2)+(2*0.25*PI()*(2)^2)),IF(AND(T22&gt;((3*0.25*PI()*(1.6)^2)+(2*0.25*PI()*(2)^2)),T22&lt;((3*0.25*PI()*(1.6)^2)+(3*0.25*PI()*(2)^2))),((3*0.25*PI()*(1.6)^2)+(3*0.25*PI()*(2)^2)),IF(AND(T22&gt;((3*0.25*PI()*(1.6)^2)+(3*0.25*PI()*(2)^2)),T22&lt;((3*0.25*PI()*(1.6)^2)+(4*0.25*PI()*(2)^2))),((3*0.25*PI()*(1.6)^2)+(4*0.25*PI()*(2)^2))))))))</f>
        <v>8.2938046054770531</v>
      </c>
      <c r="AA22" s="561" t="str">
        <f t="shared" ref="AA22:AA30" si="24">IF(Z22=((1*0.25*PI()*(1.6)^2)+(2*0.25*PI()*(2)^2)),"1f16+2f20",IF(Z22=((2*0.25*PI()*(1.6)^2)+(2*0.25*PI()*(2)^2)),"2f16 + 2f20",IF(Z22=((3*0.25*PI()*(1.6)^2)+(2*0.25*PI()*(2)^2)),"3f16 + 2f20",IF(Z22=((3*0.25*PI()*(1.6)^2)+(3*0.25*PI()*(2)^2)),"3f16 + 3f20",IF(Z22=((3*0.25*PI()*(1.6)^2)+(4*0.25*PI()*(2)^2)),"3f16 + 4f20",)))))</f>
        <v>1f16+2f20</v>
      </c>
      <c r="AB22" s="559">
        <f t="shared" ref="AB22:AB30" si="25">(IF(U22&lt;((1*0.25*PI()*(1.6)^2)+(2*0.25*PI()*(2)^2)),(1*0.25*PI()*(1.6)^2)+(2*0.25*PI()*(2)^2),IF(AND(U22&gt;(4*0.25*PI()*(1.6)^2),U22&lt;((2*0.25*PI()*(1.6)^2)+(2*0.25*PI()*(2)^2))),((2*0.25*PI()*(1.6)^2)+(2*0.25*PI()*(2)^2)),IF(AND(U22&gt;((2*0.25*PI()*(1.6)^2)+(2*0.25*PI()*(2)^2)),U22&lt;((3*0.25*PI()*(1.6)^2)+(2*0.25*PI()*(2)^2))),((3*0.25*PI()*(1.6)^2)+(2*0.25*PI()*(2)^2)),IF(AND(U22&gt;((3*0.25*PI()*(1.6)^2)+(2*0.25*PI()*(2)^2)),U22&lt;((3*0.25*PI()*(1.6)^2)+(3*0.25*PI()*(2)^2))),((3*0.25*PI()*(1.6)^2)+(3*0.25*PI()*(2)^2)),IF(AND(U22&gt;((3*0.25*PI()*(1.6)^2)+(3*0.25*PI()*(2)^2)),U22&lt;((3*0.25*PI()*(1.6)^2)+(4*0.25*PI()*(2)^2))),((3*0.25*PI()*(1.6)^2)+(4*0.25*PI()*(2)^2))))))))</f>
        <v>8.2938046054770531</v>
      </c>
      <c r="AC22" s="561" t="str">
        <f t="shared" ref="AC22:AC30" si="26">IF(AB22=((1*0.25*PI()*(1.6)^2)+(2*0.25*PI()*(2)^2)),"1f16+2f20",IF(AB22=((2*0.25*PI()*(1.6)^2)+(2*0.25*PI()*(2)^2)),"2f16 + 2f20",IF(AB22=((3*0.25*PI()*(1.6)^2)+(2*0.25*PI()*(2)^2)),"3f16 + 2f20",IF(AB22=((3*0.25*PI()*(1.6)^2)+(3*0.25*PI()*(2)^2)),"3f16 + 3f20",IF(AB22=((3*0.25*PI()*(1.6)^2)+(4*0.25*PI()*(2)^2)),"3f16 + 4f20",)))))</f>
        <v>1f16+2f20</v>
      </c>
      <c r="AD22" s="519"/>
      <c r="AF22" s="582">
        <v>0.81</v>
      </c>
      <c r="AG22" s="581">
        <v>391.3</v>
      </c>
      <c r="AH22" s="581">
        <v>14.17</v>
      </c>
      <c r="AI22" s="581">
        <v>3.5000000000000001E-3</v>
      </c>
      <c r="AJ22" s="581">
        <v>1.9599999999999999E-3</v>
      </c>
      <c r="AK22" s="550">
        <f>Z22/AB22</f>
        <v>1</v>
      </c>
      <c r="AL22" s="550">
        <f>AI22/AJ22*AK22</f>
        <v>1.7857142857142858</v>
      </c>
      <c r="AM22" s="550">
        <f>(Z22*AG22)/(AH22*S22*(Q22-R22))</f>
        <v>0.11567209648079849</v>
      </c>
      <c r="AN22" s="551">
        <f>(AM22/(2*AF22))*((1-AL22)+SQRT((1-AL22)^2+(4*AF22/AM22)*AL22*(R22/(Q22-R22))))*(Q22-R22)</f>
        <v>5.2990799104773485</v>
      </c>
      <c r="AO22" s="604">
        <v>0.41599999999999998</v>
      </c>
      <c r="AP22" s="550">
        <f t="shared" ref="AP22:AP30" si="27">((AN22-R22)/AN22)*(AI22/AJ22)</f>
        <v>0.43777138552622186</v>
      </c>
      <c r="AQ22" s="550">
        <f t="shared" ref="AQ22:AQ30" si="28">(Z22*((Q22-R22)-AO22*AN22)+AP22*AB22*(AO22*AN22-R22))*AG22*10^(-3)</f>
        <v>204.48896361729874</v>
      </c>
      <c r="AR22" s="601"/>
      <c r="AS22" s="550">
        <f t="shared" ref="AS22:AS30" si="29">AB22/Z22</f>
        <v>1</v>
      </c>
      <c r="AT22" s="550">
        <f t="shared" ref="AT22:AT30" si="30">AI22/AJ22*AK22</f>
        <v>1.7857142857142858</v>
      </c>
      <c r="AU22" s="550">
        <f t="shared" ref="AU22:AU30" si="31">(AB22*AG22)/(AH22*S22*(Q22-R22))</f>
        <v>0.11567209648079849</v>
      </c>
      <c r="AV22" s="551">
        <f t="shared" ref="AV22:AV30" si="32">(AU22/(2*AF22))*((1-AT22)+SQRT((1-AT22)^2+(4*AF22/AU22)*AT22*(R22/(Q22-R22))))*(Q22-R22)</f>
        <v>5.2990799104773485</v>
      </c>
      <c r="AW22" s="604">
        <v>0.41599999999999998</v>
      </c>
      <c r="AX22" s="550">
        <f t="shared" ref="AX22:AX30" si="33">((AV22-R22)/AV22)*(AI22/AJ22)</f>
        <v>0.43777138552622186</v>
      </c>
      <c r="AY22" s="551">
        <f t="shared" ref="AY22:AY30" si="34">(AB22*((Q22-R22)-AW22*AV22)+AX22*Z22*(AW22*AV22-R22))*AG22*10^(-3)</f>
        <v>204.48896361729874</v>
      </c>
      <c r="BB22" s="549">
        <v>6</v>
      </c>
      <c r="BC22" s="551">
        <f>'TRAVI_I-II-III_IMPALCATO'!$S$67</f>
        <v>11.6</v>
      </c>
      <c r="BD22" s="549"/>
      <c r="BE22" s="551"/>
      <c r="BF22" s="336"/>
      <c r="BG22" s="336"/>
      <c r="BI22" s="559"/>
      <c r="BJ22" s="551"/>
      <c r="BK22" s="551"/>
      <c r="BM22" t="str">
        <f t="shared" ref="BM22:BM30" si="35">IF(AND(Z22&gt;(1.4*S22*Q22/450),Z22&lt;AB22+(3.5*Q22*S22/450)),"VERIFICA","NON VERIFICA")</f>
        <v>VERIFICA</v>
      </c>
    </row>
    <row r="23" spans="1:65" x14ac:dyDescent="0.25">
      <c r="B23" s="205">
        <v>8</v>
      </c>
      <c r="C23" s="546">
        <f>ARMATURA!F134</f>
        <v>-33.026000000000003</v>
      </c>
      <c r="D23" s="547">
        <f>ARMATURA!G134</f>
        <v>-20.652999999999999</v>
      </c>
      <c r="E23" s="547">
        <f>ARMATURA!H134</f>
        <v>11.888</v>
      </c>
      <c r="F23" s="547">
        <f>ARMATURA!I134</f>
        <v>0.253</v>
      </c>
      <c r="G23" s="547">
        <f>ARMATURA!J134</f>
        <v>0.16</v>
      </c>
      <c r="H23" s="547">
        <f>ARMATURA!K134</f>
        <v>0.25800000000000001</v>
      </c>
      <c r="I23" s="547">
        <f>ARMATURA!L134</f>
        <v>12.048</v>
      </c>
      <c r="J23" s="547">
        <f>ARMATURA!M134</f>
        <v>0.51100000000000001</v>
      </c>
      <c r="K23" s="547">
        <f>ARMATURA!N134</f>
        <v>12.2013</v>
      </c>
      <c r="L23" s="547">
        <f>ARMATURA!O134</f>
        <v>4.1254</v>
      </c>
      <c r="M23" s="547">
        <f>ARMATURA!P134</f>
        <v>-8.4516999999999989</v>
      </c>
      <c r="N23" s="547">
        <f>ARMATURA!Q134</f>
        <v>-32.854299999999995</v>
      </c>
      <c r="O23" s="546">
        <f>ARMATURA!T134</f>
        <v>-28.008800000000004</v>
      </c>
      <c r="P23" s="547">
        <f>ARMATURA!U134</f>
        <v>-28.008800000000004</v>
      </c>
      <c r="Q23" s="552">
        <v>25</v>
      </c>
      <c r="R23" s="552">
        <v>4</v>
      </c>
      <c r="S23" s="552">
        <v>60</v>
      </c>
      <c r="T23" s="547">
        <f>ARMATURA!W134</f>
        <v>3.7872401992003324</v>
      </c>
      <c r="U23" s="548">
        <f>ARMATURA!X134</f>
        <v>3.7872401992003324</v>
      </c>
      <c r="V23" s="552">
        <f t="shared" si="20"/>
        <v>68.180061325981086</v>
      </c>
      <c r="W23" s="548">
        <f t="shared" si="21"/>
        <v>90.489381348107116</v>
      </c>
      <c r="X23" s="556" t="str">
        <f t="shared" si="22"/>
        <v>VERIFICA</v>
      </c>
      <c r="Z23" s="558">
        <f t="shared" si="23"/>
        <v>8.2938046054770531</v>
      </c>
      <c r="AA23" s="560" t="str">
        <f t="shared" si="24"/>
        <v>1f16+2f20</v>
      </c>
      <c r="AB23" s="558">
        <f t="shared" si="25"/>
        <v>8.2938046054770531</v>
      </c>
      <c r="AC23" s="560" t="str">
        <f t="shared" si="26"/>
        <v>1f16+2f20</v>
      </c>
      <c r="AD23" s="519"/>
      <c r="AF23" s="598">
        <v>0.81</v>
      </c>
      <c r="AG23" s="586">
        <v>391.3</v>
      </c>
      <c r="AH23" s="586">
        <v>14.17</v>
      </c>
      <c r="AI23" s="586">
        <v>3.5000000000000001E-3</v>
      </c>
      <c r="AJ23" s="586">
        <v>1.9599999999999999E-3</v>
      </c>
      <c r="AK23" s="547">
        <f>Z23/AB23</f>
        <v>1</v>
      </c>
      <c r="AL23" s="547">
        <f>AI23/AJ23*AK23</f>
        <v>1.7857142857142858</v>
      </c>
      <c r="AM23" s="547">
        <f>(Z23*AG23)/(AH23*S23*(Q23-R23))</f>
        <v>0.18177043732696904</v>
      </c>
      <c r="AN23" s="548">
        <f>(AM23/(2*AF23))*((1-AL23)+SQRT((1-AL23)^2+(4*AF23/AM23)*AL23*(R23/(Q23-R23))))*(Q23-R23)</f>
        <v>4.2386875176702228</v>
      </c>
      <c r="AO23" s="602">
        <v>0.41599999999999998</v>
      </c>
      <c r="AP23" s="547">
        <f t="shared" si="27"/>
        <v>0.1005565303760991</v>
      </c>
      <c r="AQ23" s="547">
        <f t="shared" si="28"/>
        <v>61.700213904976124</v>
      </c>
      <c r="AR23" s="601"/>
      <c r="AS23" s="547">
        <f t="shared" si="29"/>
        <v>1</v>
      </c>
      <c r="AT23" s="547">
        <f t="shared" si="30"/>
        <v>1.7857142857142858</v>
      </c>
      <c r="AU23" s="547">
        <f t="shared" si="31"/>
        <v>0.18177043732696904</v>
      </c>
      <c r="AV23" s="548">
        <f t="shared" si="32"/>
        <v>4.2386875176702228</v>
      </c>
      <c r="AW23" s="602">
        <v>0.41599999999999998</v>
      </c>
      <c r="AX23" s="547">
        <f t="shared" si="33"/>
        <v>0.1005565303760991</v>
      </c>
      <c r="AY23" s="548">
        <f t="shared" si="34"/>
        <v>61.700213904976124</v>
      </c>
      <c r="BB23" s="546">
        <v>5.8</v>
      </c>
      <c r="BC23" s="548">
        <f>'TRAVI_I-II-III_IMPALCATO'!$S$76</f>
        <v>7.3220000000000001</v>
      </c>
      <c r="BD23" s="546">
        <f>((BC23*BB23)/2)+((AQ23+AY24)/BB23)</f>
        <v>42.509735829302116</v>
      </c>
      <c r="BE23" s="548">
        <f>((BC23*BB23)/2)+((AQ24+AY23)/BB23)</f>
        <v>42.509735829302116</v>
      </c>
      <c r="BF23" s="333">
        <f>MAXA(BD23:BE23)</f>
        <v>42.509735829302116</v>
      </c>
      <c r="BG23" s="333">
        <f>ABS(TRAVI_TEL!L136)</f>
        <v>33.448</v>
      </c>
      <c r="BI23" s="558">
        <v>2</v>
      </c>
      <c r="BJ23" s="548">
        <f>((MAX(BG23:BG24))/(0.9*((Q23-R23)*10^(-2))*AG23*BI23))*10</f>
        <v>2.342212973442209</v>
      </c>
      <c r="BK23" s="548" t="str">
        <f>IF((MAX(BG23:BG24)&lt;ARMATURA!$AF$6),"8F12.8",IF(AND(MAX(BG23:BG24)&gt;ARMATURA!$AF$6,MAX(BG23:BG24)&lt;ARMATURA!$AE$6),"8F10"))</f>
        <v>8F12.8</v>
      </c>
      <c r="BM23" t="str">
        <f t="shared" si="35"/>
        <v>VERIFICA</v>
      </c>
    </row>
    <row r="24" spans="1:65" ht="15.75" thickBot="1" x14ac:dyDescent="0.3">
      <c r="B24" s="337">
        <v>9</v>
      </c>
      <c r="C24" s="549">
        <f>ARMATURA!F135</f>
        <v>-36.493000000000002</v>
      </c>
      <c r="D24" s="550">
        <f>ARMATURA!G135</f>
        <v>-22.785</v>
      </c>
      <c r="E24" s="550">
        <f>ARMATURA!H135</f>
        <v>-11.648</v>
      </c>
      <c r="F24" s="550">
        <f>ARMATURA!I135</f>
        <v>-0.248</v>
      </c>
      <c r="G24" s="550">
        <f>ARMATURA!J135</f>
        <v>-0.157</v>
      </c>
      <c r="H24" s="550">
        <f>ARMATURA!K135</f>
        <v>-0.253</v>
      </c>
      <c r="I24" s="550">
        <f>ARMATURA!L135</f>
        <v>-11.805</v>
      </c>
      <c r="J24" s="550">
        <f>ARMATURA!M135</f>
        <v>-0.501</v>
      </c>
      <c r="K24" s="550">
        <f>ARMATURA!N135</f>
        <v>-11.955299999999999</v>
      </c>
      <c r="L24" s="550">
        <f>ARMATURA!O135</f>
        <v>-4.0424999999999995</v>
      </c>
      <c r="M24" s="550">
        <f>ARMATURA!P135</f>
        <v>-34.740299999999998</v>
      </c>
      <c r="N24" s="550">
        <f>ARMATURA!Q135</f>
        <v>-10.829700000000001</v>
      </c>
      <c r="O24" s="549">
        <f>ARMATURA!T135</f>
        <v>-31.296400000000002</v>
      </c>
      <c r="P24" s="550">
        <f>ARMATURA!U135</f>
        <v>-31.296400000000002</v>
      </c>
      <c r="Q24" s="553">
        <v>25</v>
      </c>
      <c r="R24" s="553">
        <v>4</v>
      </c>
      <c r="S24" s="553">
        <v>60</v>
      </c>
      <c r="T24" s="550">
        <f>ARMATURA!W135</f>
        <v>4.2317765905805773</v>
      </c>
      <c r="U24" s="551">
        <f>ARMATURA!X135</f>
        <v>4.2317765905805773</v>
      </c>
      <c r="V24" s="553">
        <f t="shared" si="20"/>
        <v>68.180061325981086</v>
      </c>
      <c r="W24" s="551">
        <f t="shared" si="21"/>
        <v>90.489381348107116</v>
      </c>
      <c r="X24" s="556" t="str">
        <f t="shared" si="22"/>
        <v>VERIFICA</v>
      </c>
      <c r="Z24" s="559">
        <f t="shared" si="23"/>
        <v>8.2938046054770531</v>
      </c>
      <c r="AA24" s="561" t="str">
        <f t="shared" si="24"/>
        <v>1f16+2f20</v>
      </c>
      <c r="AB24" s="559">
        <f t="shared" si="25"/>
        <v>8.2938046054770531</v>
      </c>
      <c r="AC24" s="561" t="str">
        <f t="shared" si="26"/>
        <v>1f16+2f20</v>
      </c>
      <c r="AD24" s="519"/>
      <c r="AF24" s="582">
        <v>0.81</v>
      </c>
      <c r="AG24" s="581">
        <v>391.3</v>
      </c>
      <c r="AH24" s="581">
        <v>14.17</v>
      </c>
      <c r="AI24" s="581">
        <v>3.5000000000000001E-3</v>
      </c>
      <c r="AJ24" s="581">
        <v>1.9599999999999999E-3</v>
      </c>
      <c r="AK24" s="550">
        <f t="shared" ref="AK24:AK30" si="36">Z24/AB24</f>
        <v>1</v>
      </c>
      <c r="AL24" s="550">
        <f t="shared" ref="AL24:AL30" si="37">AI24/AJ24*AK24</f>
        <v>1.7857142857142858</v>
      </c>
      <c r="AM24" s="550">
        <f t="shared" ref="AM24:AM30" si="38">(Z24*AG24)/(AH24*S24*(Q24-R24))</f>
        <v>0.18177043732696904</v>
      </c>
      <c r="AN24" s="551">
        <f t="shared" ref="AN24:AN29" si="39">(AM24/(2*AF24))*((1-AL24)+SQRT((1-AL24)^2+(4*AF24/AM24)*AL24*(R24/(Q24-R24))))*(Q24-R24)</f>
        <v>4.2386875176702228</v>
      </c>
      <c r="AO24" s="604">
        <v>0.41599999999999998</v>
      </c>
      <c r="AP24" s="550">
        <f t="shared" si="27"/>
        <v>0.1005565303760991</v>
      </c>
      <c r="AQ24" s="550">
        <f t="shared" si="28"/>
        <v>61.700213904976124</v>
      </c>
      <c r="AR24" s="601"/>
      <c r="AS24" s="550">
        <f t="shared" si="29"/>
        <v>1</v>
      </c>
      <c r="AT24" s="550">
        <f t="shared" si="30"/>
        <v>1.7857142857142858</v>
      </c>
      <c r="AU24" s="550">
        <f t="shared" si="31"/>
        <v>0.18177043732696904</v>
      </c>
      <c r="AV24" s="551">
        <f t="shared" si="32"/>
        <v>4.2386875176702228</v>
      </c>
      <c r="AW24" s="604">
        <v>0.41599999999999998</v>
      </c>
      <c r="AX24" s="550">
        <f t="shared" si="33"/>
        <v>0.1005565303760991</v>
      </c>
      <c r="AY24" s="551">
        <f t="shared" si="34"/>
        <v>61.700213904976124</v>
      </c>
      <c r="BB24" s="549">
        <v>5.8</v>
      </c>
      <c r="BC24" s="551">
        <f>'TRAVI_I-II-III_IMPALCATO'!$S$76</f>
        <v>7.3220000000000001</v>
      </c>
      <c r="BD24" s="549"/>
      <c r="BE24" s="551"/>
      <c r="BF24" s="336"/>
      <c r="BG24" s="336">
        <f>ABS(TRAVI_TEL!L137)</f>
        <v>34.643999999999998</v>
      </c>
      <c r="BI24" s="559"/>
      <c r="BJ24" s="551"/>
      <c r="BK24" s="551"/>
      <c r="BM24" t="str">
        <f t="shared" si="35"/>
        <v>VERIFICA</v>
      </c>
    </row>
    <row r="25" spans="1:65" x14ac:dyDescent="0.25">
      <c r="B25" s="205">
        <v>9</v>
      </c>
      <c r="C25" s="546">
        <f>ARMATURA!F154</f>
        <v>-112.89700000000001</v>
      </c>
      <c r="D25" s="547">
        <f>ARMATURA!G154</f>
        <v>-71.382999999999996</v>
      </c>
      <c r="E25" s="547">
        <f>ARMATURA!H154</f>
        <v>120.655</v>
      </c>
      <c r="F25" s="547">
        <f>ARMATURA!I154</f>
        <v>2.5760000000000001</v>
      </c>
      <c r="G25" s="547">
        <f>ARMATURA!J154</f>
        <v>1.6220000000000001</v>
      </c>
      <c r="H25" s="547">
        <f>ARMATURA!K154</f>
        <v>2.6120000000000001</v>
      </c>
      <c r="I25" s="547">
        <f>ARMATURA!L154</f>
        <v>122.277</v>
      </c>
      <c r="J25" s="547">
        <f>ARMATURA!M154</f>
        <v>5.1880000000000006</v>
      </c>
      <c r="K25" s="547">
        <f>ARMATURA!N154</f>
        <v>123.8334</v>
      </c>
      <c r="L25" s="547">
        <f>ARMATURA!O154</f>
        <v>41.871099999999998</v>
      </c>
      <c r="M25" s="547">
        <f>ARMATURA!P154</f>
        <v>52.450400000000002</v>
      </c>
      <c r="N25" s="547">
        <f>ARMATURA!Q154</f>
        <v>-195.21639999999999</v>
      </c>
      <c r="O25" s="546">
        <f>ARMATURA!T154</f>
        <v>42.381035000000004</v>
      </c>
      <c r="P25" s="547">
        <f>ARMATURA!U154</f>
        <v>-170.15876499999999</v>
      </c>
      <c r="Q25" s="552">
        <f>ARMATURA!V154</f>
        <v>70</v>
      </c>
      <c r="R25" s="552">
        <v>4</v>
      </c>
      <c r="S25" s="552">
        <v>30</v>
      </c>
      <c r="T25" s="547">
        <f>ARMATURA!W154</f>
        <v>7.3207913963727913</v>
      </c>
      <c r="U25" s="548">
        <f>ARMATURA!X154</f>
        <v>1.8233719338370502</v>
      </c>
      <c r="V25" s="552">
        <f t="shared" si="20"/>
        <v>336.7260171609679</v>
      </c>
      <c r="W25" s="548">
        <f t="shared" si="21"/>
        <v>446.90674053554937</v>
      </c>
      <c r="X25" s="556" t="str">
        <f t="shared" si="22"/>
        <v>VERIFICA</v>
      </c>
      <c r="Z25" s="558">
        <f t="shared" si="23"/>
        <v>8.2938046054770531</v>
      </c>
      <c r="AA25" s="560" t="str">
        <f t="shared" si="24"/>
        <v>1f16+2f20</v>
      </c>
      <c r="AB25" s="558">
        <f t="shared" si="25"/>
        <v>8.2938046054770531</v>
      </c>
      <c r="AC25" s="560" t="str">
        <f t="shared" si="26"/>
        <v>1f16+2f20</v>
      </c>
      <c r="AD25" s="519"/>
      <c r="AF25" s="598">
        <v>0.81</v>
      </c>
      <c r="AG25" s="586">
        <v>391.3</v>
      </c>
      <c r="AH25" s="586">
        <v>14.17</v>
      </c>
      <c r="AI25" s="586">
        <v>3.5000000000000001E-3</v>
      </c>
      <c r="AJ25" s="586">
        <v>1.9599999999999999E-3</v>
      </c>
      <c r="AK25" s="547">
        <f t="shared" si="36"/>
        <v>1</v>
      </c>
      <c r="AL25" s="547">
        <f t="shared" si="37"/>
        <v>1.7857142857142858</v>
      </c>
      <c r="AM25" s="547">
        <f t="shared" si="38"/>
        <v>0.11567209648079849</v>
      </c>
      <c r="AN25" s="548">
        <f t="shared" si="39"/>
        <v>5.2990799104773485</v>
      </c>
      <c r="AO25" s="602">
        <v>0.41599999999999998</v>
      </c>
      <c r="AP25" s="547">
        <f t="shared" si="27"/>
        <v>0.43777138552622186</v>
      </c>
      <c r="AQ25" s="547">
        <f t="shared" si="28"/>
        <v>204.48896361729874</v>
      </c>
      <c r="AR25" s="601"/>
      <c r="AS25" s="547">
        <f t="shared" si="29"/>
        <v>1</v>
      </c>
      <c r="AT25" s="547">
        <f t="shared" si="30"/>
        <v>1.7857142857142858</v>
      </c>
      <c r="AU25" s="547">
        <f t="shared" si="31"/>
        <v>0.11567209648079849</v>
      </c>
      <c r="AV25" s="548">
        <f t="shared" si="32"/>
        <v>5.2990799104773485</v>
      </c>
      <c r="AW25" s="602">
        <v>0.41599999999999998</v>
      </c>
      <c r="AX25" s="547">
        <f t="shared" si="33"/>
        <v>0.43777138552622186</v>
      </c>
      <c r="AY25" s="548">
        <f t="shared" si="34"/>
        <v>204.48896361729874</v>
      </c>
      <c r="BB25" s="546">
        <v>4.9000000000000004</v>
      </c>
      <c r="BC25" s="548">
        <f>'TRAVI_I-II-III_IMPALCATO'!$S$85</f>
        <v>47.820479999999989</v>
      </c>
      <c r="BD25" s="546">
        <f>((BC25*BB25)/2)+((AQ25+AY26)/BB25)</f>
        <v>200.6250591091015</v>
      </c>
      <c r="BE25" s="548">
        <f>((BC25*BB25)/2)+((AQ26+AY25)/BB25)</f>
        <v>200.6250591091015</v>
      </c>
      <c r="BF25" s="333">
        <f>MAXA(BD25:BE25)</f>
        <v>200.6250591091015</v>
      </c>
      <c r="BG25" s="333"/>
      <c r="BI25" s="558">
        <v>2</v>
      </c>
      <c r="BJ25" s="548">
        <f>(BF25/(0.9*((Q25-R25)*10^(-2))*AG25*BI25))*10</f>
        <v>4.3157759361461414</v>
      </c>
      <c r="BK25" s="548" t="str">
        <f>IF(('TRAVE 101'!BF25&lt;ARMATURA!$AF$6),"8F12.8",IF(AND(BF25&gt;ARMATURA!$AF$6,BF25&lt;ARMATURA!$AE$6),"8F10"))</f>
        <v>8F12.8</v>
      </c>
      <c r="BM25" t="str">
        <f t="shared" si="35"/>
        <v>VERIFICA</v>
      </c>
    </row>
    <row r="26" spans="1:65" ht="15.75" thickBot="1" x14ac:dyDescent="0.3">
      <c r="B26" s="337">
        <v>10</v>
      </c>
      <c r="C26" s="549">
        <f>ARMATURA!F155</f>
        <v>-129.655</v>
      </c>
      <c r="D26" s="550">
        <f>ARMATURA!G155</f>
        <v>-81.442999999999998</v>
      </c>
      <c r="E26" s="550">
        <f>ARMATURA!H155</f>
        <v>-117.872</v>
      </c>
      <c r="F26" s="550">
        <f>ARMATURA!I155</f>
        <v>-2.5150000000000001</v>
      </c>
      <c r="G26" s="550">
        <f>ARMATURA!J155</f>
        <v>-1.5840000000000001</v>
      </c>
      <c r="H26" s="550">
        <f>ARMATURA!K155</f>
        <v>-2.5499999999999998</v>
      </c>
      <c r="I26" s="550">
        <f>ARMATURA!L155</f>
        <v>-119.456</v>
      </c>
      <c r="J26" s="550">
        <f>ARMATURA!M155</f>
        <v>-5.0649999999999995</v>
      </c>
      <c r="K26" s="550">
        <f>ARMATURA!N155</f>
        <v>-120.9755</v>
      </c>
      <c r="L26" s="550">
        <f>ARMATURA!O155</f>
        <v>-40.901799999999994</v>
      </c>
      <c r="M26" s="550">
        <f>ARMATURA!P155</f>
        <v>-202.41849999999999</v>
      </c>
      <c r="N26" s="550">
        <f>ARMATURA!Q155</f>
        <v>39.532499999999999</v>
      </c>
      <c r="O26" s="549">
        <f>ARMATURA!T155</f>
        <v>-176.74481499999999</v>
      </c>
      <c r="P26" s="550">
        <f>ARMATURA!U155</f>
        <v>28.847085</v>
      </c>
      <c r="Q26" s="553">
        <f>ARMATURA!V155</f>
        <v>70</v>
      </c>
      <c r="R26" s="553">
        <v>4</v>
      </c>
      <c r="S26" s="553">
        <v>30</v>
      </c>
      <c r="T26" s="550">
        <f>ARMATURA!W155</f>
        <v>7.6041449936798768</v>
      </c>
      <c r="U26" s="551">
        <f>ARMATURA!X155</f>
        <v>1.241096758538619</v>
      </c>
      <c r="V26" s="553">
        <f t="shared" si="20"/>
        <v>336.7260171609679</v>
      </c>
      <c r="W26" s="551">
        <f t="shared" si="21"/>
        <v>446.90674053554937</v>
      </c>
      <c r="X26" s="556" t="str">
        <f t="shared" si="22"/>
        <v>VERIFICA</v>
      </c>
      <c r="Z26" s="559">
        <f t="shared" si="23"/>
        <v>8.2938046054770531</v>
      </c>
      <c r="AA26" s="561" t="str">
        <f t="shared" si="24"/>
        <v>1f16+2f20</v>
      </c>
      <c r="AB26" s="559">
        <f t="shared" si="25"/>
        <v>8.2938046054770531</v>
      </c>
      <c r="AC26" s="561" t="str">
        <f t="shared" si="26"/>
        <v>1f16+2f20</v>
      </c>
      <c r="AD26" s="519"/>
      <c r="AF26" s="582">
        <v>0.81</v>
      </c>
      <c r="AG26" s="581">
        <v>391.3</v>
      </c>
      <c r="AH26" s="581">
        <v>14.17</v>
      </c>
      <c r="AI26" s="581">
        <v>3.5000000000000001E-3</v>
      </c>
      <c r="AJ26" s="581">
        <v>1.9599999999999999E-3</v>
      </c>
      <c r="AK26" s="550">
        <f t="shared" si="36"/>
        <v>1</v>
      </c>
      <c r="AL26" s="550">
        <f t="shared" si="37"/>
        <v>1.7857142857142858</v>
      </c>
      <c r="AM26" s="550">
        <f t="shared" si="38"/>
        <v>0.11567209648079849</v>
      </c>
      <c r="AN26" s="551">
        <f t="shared" si="39"/>
        <v>5.2990799104773485</v>
      </c>
      <c r="AO26" s="604">
        <v>0.41599999999999998</v>
      </c>
      <c r="AP26" s="550">
        <f t="shared" si="27"/>
        <v>0.43777138552622186</v>
      </c>
      <c r="AQ26" s="550">
        <f t="shared" si="28"/>
        <v>204.48896361729874</v>
      </c>
      <c r="AR26" s="601"/>
      <c r="AS26" s="550">
        <f t="shared" si="29"/>
        <v>1</v>
      </c>
      <c r="AT26" s="550">
        <f t="shared" si="30"/>
        <v>1.7857142857142858</v>
      </c>
      <c r="AU26" s="550">
        <f t="shared" si="31"/>
        <v>0.11567209648079849</v>
      </c>
      <c r="AV26" s="551">
        <f t="shared" si="32"/>
        <v>5.2990799104773485</v>
      </c>
      <c r="AW26" s="604">
        <v>0.41599999999999998</v>
      </c>
      <c r="AX26" s="550">
        <f t="shared" si="33"/>
        <v>0.43777138552622186</v>
      </c>
      <c r="AY26" s="551">
        <f t="shared" si="34"/>
        <v>204.48896361729874</v>
      </c>
      <c r="BB26" s="549">
        <v>4.9000000000000004</v>
      </c>
      <c r="BC26" s="551">
        <f>'TRAVI_I-II-III_IMPALCATO'!$S$85</f>
        <v>47.820479999999989</v>
      </c>
      <c r="BD26" s="549"/>
      <c r="BE26" s="551"/>
      <c r="BF26" s="336"/>
      <c r="BG26" s="334"/>
      <c r="BI26" s="559"/>
      <c r="BJ26" s="551"/>
      <c r="BK26" s="551"/>
      <c r="BM26" t="str">
        <f t="shared" si="35"/>
        <v>VERIFICA</v>
      </c>
    </row>
    <row r="27" spans="1:65" x14ac:dyDescent="0.25">
      <c r="B27" s="205">
        <v>10</v>
      </c>
      <c r="C27" s="546">
        <f>ARMATURA!F174</f>
        <v>-81.284999999999997</v>
      </c>
      <c r="D27" s="547">
        <f>ARMATURA!G174</f>
        <v>-48.786999999999999</v>
      </c>
      <c r="E27" s="547">
        <f>ARMATURA!H174</f>
        <v>19.914999999999999</v>
      </c>
      <c r="F27" s="547">
        <f>ARMATURA!I174</f>
        <v>0.42699999999999999</v>
      </c>
      <c r="G27" s="547">
        <f>ARMATURA!J174</f>
        <v>0.26900000000000002</v>
      </c>
      <c r="H27" s="547">
        <f>ARMATURA!K174</f>
        <v>0.433</v>
      </c>
      <c r="I27" s="547">
        <f>ARMATURA!L174</f>
        <v>20.183999999999997</v>
      </c>
      <c r="J27" s="547">
        <f>ARMATURA!M174</f>
        <v>0.86</v>
      </c>
      <c r="K27" s="547">
        <f>ARMATURA!N174</f>
        <v>20.441999999999997</v>
      </c>
      <c r="L27" s="547">
        <f>ARMATURA!O174</f>
        <v>6.9151999999999996</v>
      </c>
      <c r="M27" s="547">
        <f>ARMATURA!P174</f>
        <v>-28.345000000000002</v>
      </c>
      <c r="N27" s="547">
        <f>ARMATURA!Q174</f>
        <v>-69.228999999999999</v>
      </c>
      <c r="O27" s="546">
        <f>ARMATURA!T174</f>
        <v>-65.311350000000004</v>
      </c>
      <c r="P27" s="547">
        <f>ARMATURA!U174</f>
        <v>-65.311350000000004</v>
      </c>
      <c r="Q27" s="552">
        <v>25</v>
      </c>
      <c r="R27" s="552">
        <v>4</v>
      </c>
      <c r="S27" s="552">
        <v>60</v>
      </c>
      <c r="T27" s="547">
        <f>ARMATURA!W174</f>
        <v>8.8311448610451926</v>
      </c>
      <c r="U27" s="548">
        <f>ARMATURA!X174</f>
        <v>8.8311448610451926</v>
      </c>
      <c r="V27" s="552">
        <f t="shared" si="20"/>
        <v>68.180061325981086</v>
      </c>
      <c r="W27" s="548">
        <f t="shared" si="21"/>
        <v>90.489381348107116</v>
      </c>
      <c r="X27" s="556" t="str">
        <f t="shared" si="22"/>
        <v>VERIFICA</v>
      </c>
      <c r="Z27" s="558">
        <f t="shared" si="23"/>
        <v>10.304423903774522</v>
      </c>
      <c r="AA27" s="560" t="str">
        <f t="shared" si="24"/>
        <v>2f16 + 2f20</v>
      </c>
      <c r="AB27" s="558">
        <f t="shared" si="25"/>
        <v>10.304423903774522</v>
      </c>
      <c r="AC27" s="560" t="str">
        <f t="shared" si="26"/>
        <v>2f16 + 2f20</v>
      </c>
      <c r="AD27" s="519"/>
      <c r="AF27" s="598">
        <v>0.81</v>
      </c>
      <c r="AG27" s="586">
        <v>391.3</v>
      </c>
      <c r="AH27" s="586">
        <v>14.17</v>
      </c>
      <c r="AI27" s="586">
        <v>3.5000000000000001E-3</v>
      </c>
      <c r="AJ27" s="586">
        <v>1.9599999999999999E-3</v>
      </c>
      <c r="AK27" s="547">
        <f t="shared" si="36"/>
        <v>1</v>
      </c>
      <c r="AL27" s="547">
        <f t="shared" si="37"/>
        <v>1.7857142857142858</v>
      </c>
      <c r="AM27" s="547">
        <f t="shared" si="38"/>
        <v>0.22583599789108277</v>
      </c>
      <c r="AN27" s="548">
        <f t="shared" si="39"/>
        <v>4.5636597269632313</v>
      </c>
      <c r="AO27" s="602">
        <v>0.41599999999999998</v>
      </c>
      <c r="AP27" s="547">
        <f t="shared" si="27"/>
        <v>0.22055439864922369</v>
      </c>
      <c r="AQ27" s="547">
        <f t="shared" si="28"/>
        <v>75.150747619855451</v>
      </c>
      <c r="AR27" s="601"/>
      <c r="AS27" s="547">
        <f t="shared" si="29"/>
        <v>1</v>
      </c>
      <c r="AT27" s="547">
        <f t="shared" si="30"/>
        <v>1.7857142857142858</v>
      </c>
      <c r="AU27" s="547">
        <f t="shared" si="31"/>
        <v>0.22583599789108277</v>
      </c>
      <c r="AV27" s="548">
        <f t="shared" si="32"/>
        <v>4.5636597269632313</v>
      </c>
      <c r="AW27" s="602">
        <v>0.41599999999999998</v>
      </c>
      <c r="AX27" s="547">
        <f t="shared" si="33"/>
        <v>0.22055439864922369</v>
      </c>
      <c r="AY27" s="548">
        <f t="shared" si="34"/>
        <v>75.150747619855451</v>
      </c>
      <c r="BB27" s="546">
        <v>4.5</v>
      </c>
      <c r="BC27" s="548">
        <f>'TRAVI_I-II-III_IMPALCATO'!$S$94</f>
        <v>28.429399999999998</v>
      </c>
      <c r="BD27" s="546">
        <f>((BC27*BB27)/2)+((AQ27+AY28)/BB27)</f>
        <v>94.377474783295895</v>
      </c>
      <c r="BE27" s="548">
        <f>((BC27*BB27)/2)+((AQ28+AY27)/BB27)</f>
        <v>94.377474783295895</v>
      </c>
      <c r="BF27" s="333">
        <f>MAXA(BD27:BE27)</f>
        <v>94.377474783295895</v>
      </c>
      <c r="BG27" s="333">
        <f>ABS(TRAVI_TEL!L176)</f>
        <v>106.491</v>
      </c>
      <c r="BI27" s="558">
        <v>2</v>
      </c>
      <c r="BJ27" s="548">
        <f>(MAX(BG27:BG28)/(0.9*((Q27-R27)*10^(-2))*AG27*BI27))*10</f>
        <v>7.1996478973223157</v>
      </c>
      <c r="BK27" s="548" t="str">
        <f>IF((MAX(BG27:BG28)&lt;ARMATURA!$AF$6),"8F12.8",IF(AND(MAX(BG27:BG28)&gt;ARMATURA!$AF$6,MAX(BG27:BG28)&lt;ARMATURA!$AE$6),"8F10"))</f>
        <v>8F12.8</v>
      </c>
      <c r="BM27" t="str">
        <f t="shared" si="35"/>
        <v>VERIFICA</v>
      </c>
    </row>
    <row r="28" spans="1:65" ht="15.75" thickBot="1" x14ac:dyDescent="0.3">
      <c r="B28" s="337">
        <v>11</v>
      </c>
      <c r="C28" s="549">
        <f>ARMATURA!F175</f>
        <v>-80.582999999999998</v>
      </c>
      <c r="D28" s="550">
        <f>ARMATURA!G175</f>
        <v>-48.045000000000002</v>
      </c>
      <c r="E28" s="550">
        <f>ARMATURA!H175</f>
        <v>-25.134</v>
      </c>
      <c r="F28" s="550">
        <f>ARMATURA!I175</f>
        <v>-0.54200000000000004</v>
      </c>
      <c r="G28" s="550">
        <f>ARMATURA!J175</f>
        <v>-0.34100000000000003</v>
      </c>
      <c r="H28" s="550">
        <f>ARMATURA!K175</f>
        <v>-0.54800000000000004</v>
      </c>
      <c r="I28" s="550">
        <f>ARMATURA!L175</f>
        <v>-25.475000000000001</v>
      </c>
      <c r="J28" s="550">
        <f>ARMATURA!M175</f>
        <v>-1.0900000000000001</v>
      </c>
      <c r="K28" s="550">
        <f>ARMATURA!N175</f>
        <v>-25.802000000000003</v>
      </c>
      <c r="L28" s="550">
        <f>ARMATURA!O175</f>
        <v>-8.7324999999999999</v>
      </c>
      <c r="M28" s="550">
        <f>ARMATURA!P175</f>
        <v>-73.847000000000008</v>
      </c>
      <c r="N28" s="550">
        <f>ARMATURA!Q175</f>
        <v>-22.242999999999999</v>
      </c>
      <c r="O28" s="549">
        <f>ARMATURA!T175</f>
        <v>-38.111400000000003</v>
      </c>
      <c r="P28" s="550">
        <f>ARMATURA!U175</f>
        <v>-38.111400000000003</v>
      </c>
      <c r="Q28" s="553">
        <v>25</v>
      </c>
      <c r="R28" s="553">
        <v>4</v>
      </c>
      <c r="S28" s="553">
        <v>60</v>
      </c>
      <c r="T28" s="550">
        <f>ARMATURA!W175</f>
        <v>5.1532741898190402</v>
      </c>
      <c r="U28" s="551">
        <f>ARMATURA!X175</f>
        <v>5.1532741898190402</v>
      </c>
      <c r="V28" s="553">
        <f t="shared" si="20"/>
        <v>68.180061325981086</v>
      </c>
      <c r="W28" s="551">
        <f t="shared" si="21"/>
        <v>90.489381348107116</v>
      </c>
      <c r="X28" s="556" t="str">
        <f t="shared" si="22"/>
        <v>VERIFICA</v>
      </c>
      <c r="Z28" s="559">
        <f t="shared" si="23"/>
        <v>8.2938046054770531</v>
      </c>
      <c r="AA28" s="561" t="str">
        <f t="shared" si="24"/>
        <v>1f16+2f20</v>
      </c>
      <c r="AB28" s="559">
        <f t="shared" si="25"/>
        <v>8.2938046054770531</v>
      </c>
      <c r="AC28" s="561" t="str">
        <f t="shared" si="26"/>
        <v>1f16+2f20</v>
      </c>
      <c r="AD28" s="519"/>
      <c r="AF28" s="582">
        <v>0.81</v>
      </c>
      <c r="AG28" s="581">
        <v>391.3</v>
      </c>
      <c r="AH28" s="581">
        <v>14.17</v>
      </c>
      <c r="AI28" s="581">
        <v>3.5000000000000001E-3</v>
      </c>
      <c r="AJ28" s="581">
        <v>1.9599999999999999E-3</v>
      </c>
      <c r="AK28" s="550">
        <f t="shared" si="36"/>
        <v>1</v>
      </c>
      <c r="AL28" s="550">
        <f t="shared" si="37"/>
        <v>1.7857142857142858</v>
      </c>
      <c r="AM28" s="550">
        <f t="shared" si="38"/>
        <v>0.18177043732696904</v>
      </c>
      <c r="AN28" s="551">
        <f t="shared" si="39"/>
        <v>4.2386875176702228</v>
      </c>
      <c r="AO28" s="604">
        <v>0.41599999999999998</v>
      </c>
      <c r="AP28" s="550">
        <f t="shared" si="27"/>
        <v>0.1005565303760991</v>
      </c>
      <c r="AQ28" s="550">
        <f t="shared" si="28"/>
        <v>61.700213904976124</v>
      </c>
      <c r="AR28" s="601"/>
      <c r="AS28" s="550">
        <f t="shared" si="29"/>
        <v>1</v>
      </c>
      <c r="AT28" s="550">
        <f t="shared" si="30"/>
        <v>1.7857142857142858</v>
      </c>
      <c r="AU28" s="550">
        <f t="shared" si="31"/>
        <v>0.18177043732696904</v>
      </c>
      <c r="AV28" s="551">
        <f t="shared" si="32"/>
        <v>4.2386875176702228</v>
      </c>
      <c r="AW28" s="604">
        <v>0.41599999999999998</v>
      </c>
      <c r="AX28" s="550">
        <f t="shared" si="33"/>
        <v>0.1005565303760991</v>
      </c>
      <c r="AY28" s="551">
        <f t="shared" si="34"/>
        <v>61.700213904976124</v>
      </c>
      <c r="BB28" s="549">
        <v>4.5</v>
      </c>
      <c r="BC28" s="551">
        <f>'TRAVI_I-II-III_IMPALCATO'!$S$94</f>
        <v>28.429399999999998</v>
      </c>
      <c r="BD28" s="549"/>
      <c r="BE28" s="551"/>
      <c r="BF28" s="336"/>
      <c r="BG28" s="336">
        <f>ABS(TRAVI_TEL!L177)</f>
        <v>106.179</v>
      </c>
      <c r="BI28" s="559"/>
      <c r="BJ28" s="551"/>
      <c r="BK28" s="551"/>
      <c r="BM28" t="str">
        <f t="shared" si="35"/>
        <v>VERIFICA</v>
      </c>
    </row>
    <row r="29" spans="1:65" x14ac:dyDescent="0.25">
      <c r="B29" s="205">
        <v>11</v>
      </c>
      <c r="C29" s="546">
        <f>ARMATURA!F194</f>
        <v>-70.665999999999997</v>
      </c>
      <c r="D29" s="547">
        <f>ARMATURA!G194</f>
        <v>-44.682000000000002</v>
      </c>
      <c r="E29" s="547">
        <f>ARMATURA!H194</f>
        <v>235.947</v>
      </c>
      <c r="F29" s="547">
        <f>ARMATURA!I194</f>
        <v>5.1130000000000004</v>
      </c>
      <c r="G29" s="547">
        <f>ARMATURA!J194</f>
        <v>3.1909999999999998</v>
      </c>
      <c r="H29" s="547">
        <f>ARMATURA!K194</f>
        <v>5.1379999999999999</v>
      </c>
      <c r="I29" s="547">
        <f>ARMATURA!L194</f>
        <v>239.13800000000001</v>
      </c>
      <c r="J29" s="547">
        <f>ARMATURA!M194</f>
        <v>10.251000000000001</v>
      </c>
      <c r="K29" s="547">
        <f>ARMATURA!N194</f>
        <v>242.2133</v>
      </c>
      <c r="L29" s="547">
        <f>ARMATURA!O194</f>
        <v>81.992400000000004</v>
      </c>
      <c r="M29" s="547">
        <f>ARMATURA!P194</f>
        <v>197.53129999999999</v>
      </c>
      <c r="N29" s="547">
        <f>ARMATURA!Q194</f>
        <v>-286.89530000000002</v>
      </c>
      <c r="O29" s="546">
        <f>ARMATURA!T194</f>
        <v>187.42413999999999</v>
      </c>
      <c r="P29" s="547">
        <f>ARMATURA!U194</f>
        <v>-215.91294000000005</v>
      </c>
      <c r="Q29" s="552">
        <f>ARMATURA!V194</f>
        <v>70</v>
      </c>
      <c r="R29" s="552">
        <v>4</v>
      </c>
      <c r="S29" s="552">
        <v>30</v>
      </c>
      <c r="T29" s="547">
        <f>ARMATURA!W194</f>
        <v>9.2892869404497329</v>
      </c>
      <c r="U29" s="548">
        <f>ARMATURA!X194</f>
        <v>8.0636047845350163</v>
      </c>
      <c r="V29" s="552">
        <f t="shared" si="20"/>
        <v>336.7260171609679</v>
      </c>
      <c r="W29" s="548">
        <f t="shared" si="21"/>
        <v>446.90674053554937</v>
      </c>
      <c r="X29" s="556" t="str">
        <f t="shared" si="22"/>
        <v>VERIFICA</v>
      </c>
      <c r="Z29" s="558">
        <f t="shared" si="23"/>
        <v>10.304423903774522</v>
      </c>
      <c r="AA29" s="560" t="str">
        <f t="shared" si="24"/>
        <v>2f16 + 2f20</v>
      </c>
      <c r="AB29" s="558">
        <f t="shared" si="25"/>
        <v>8.2938046054770531</v>
      </c>
      <c r="AC29" s="560" t="str">
        <f t="shared" si="26"/>
        <v>1f16+2f20</v>
      </c>
      <c r="AD29" s="519"/>
      <c r="AF29" s="598">
        <v>0.81</v>
      </c>
      <c r="AG29" s="586">
        <v>391.3</v>
      </c>
      <c r="AH29" s="586">
        <v>14.17</v>
      </c>
      <c r="AI29" s="586">
        <v>3.5000000000000001E-3</v>
      </c>
      <c r="AJ29" s="586">
        <v>1.9599999999999999E-3</v>
      </c>
      <c r="AK29" s="547">
        <f t="shared" si="36"/>
        <v>1.2424242424242427</v>
      </c>
      <c r="AL29" s="547">
        <f t="shared" si="37"/>
        <v>2.2186147186147189</v>
      </c>
      <c r="AM29" s="547">
        <f t="shared" si="38"/>
        <v>0.14371381683977993</v>
      </c>
      <c r="AN29" s="548">
        <f t="shared" si="39"/>
        <v>5.3080015950253534</v>
      </c>
      <c r="AO29" s="602">
        <v>0.41599999999999998</v>
      </c>
      <c r="AP29" s="547">
        <f t="shared" si="27"/>
        <v>0.44003700680174512</v>
      </c>
      <c r="AQ29" s="547">
        <f t="shared" si="28"/>
        <v>254.65761127808599</v>
      </c>
      <c r="AR29" s="601"/>
      <c r="AS29" s="547">
        <f t="shared" si="29"/>
        <v>0.80487804878048774</v>
      </c>
      <c r="AT29" s="547">
        <f t="shared" si="30"/>
        <v>2.2186147186147189</v>
      </c>
      <c r="AU29" s="547">
        <f t="shared" si="31"/>
        <v>0.11567209648079849</v>
      </c>
      <c r="AV29" s="548">
        <f t="shared" si="32"/>
        <v>5.0563981114342145</v>
      </c>
      <c r="AW29" s="602">
        <v>0.41599999999999998</v>
      </c>
      <c r="AX29" s="547">
        <f t="shared" si="33"/>
        <v>0.37307687357999519</v>
      </c>
      <c r="AY29" s="548">
        <f t="shared" si="34"/>
        <v>204.51469085714831</v>
      </c>
      <c r="BB29" s="546">
        <v>4</v>
      </c>
      <c r="BC29" s="548">
        <f>'TRAVI_I-II-III_IMPALCATO'!$S$103</f>
        <v>37.267000000000003</v>
      </c>
      <c r="BD29" s="546">
        <f>((BC29*BB29)/2)+((AQ29+AY30)/BB29)</f>
        <v>189.32064372384619</v>
      </c>
      <c r="BE29" s="548">
        <f>((BC29*BB29)/2)+((AQ30+AY29)/BB29)</f>
        <v>176.78491361861177</v>
      </c>
      <c r="BF29" s="333">
        <f>MAXA(BD29:BE29)</f>
        <v>189.32064372384619</v>
      </c>
      <c r="BG29" s="334"/>
      <c r="BI29" s="558">
        <v>2</v>
      </c>
      <c r="BJ29" s="548">
        <f>(BF29/(0.9*((Q29-R29)*10^(-2))*AG29*BI29))*10</f>
        <v>4.0725993154960065</v>
      </c>
      <c r="BK29" s="548" t="str">
        <f>IF(('TRAVE 101'!BF29&lt;ARMATURA!$AF$6),"8F12.8",IF(AND(BF29&gt;ARMATURA!$AF$6,BF29&lt;ARMATURA!$AE$6),"8F10"))</f>
        <v>8F12.8</v>
      </c>
      <c r="BM29" t="str">
        <f t="shared" si="35"/>
        <v>VERIFICA</v>
      </c>
    </row>
    <row r="30" spans="1:65" ht="15.75" thickBot="1" x14ac:dyDescent="0.3">
      <c r="B30" s="337">
        <v>12</v>
      </c>
      <c r="C30" s="549">
        <f>ARMATURA!F195</f>
        <v>-51.710999999999999</v>
      </c>
      <c r="D30" s="550">
        <f>ARMATURA!G195</f>
        <v>-32.225000000000001</v>
      </c>
      <c r="E30" s="550">
        <f>ARMATURA!H195</f>
        <v>-159.047</v>
      </c>
      <c r="F30" s="550">
        <f>ARMATURA!I195</f>
        <v>-3.4009999999999998</v>
      </c>
      <c r="G30" s="550">
        <f>ARMATURA!J195</f>
        <v>-2.1379999999999999</v>
      </c>
      <c r="H30" s="550">
        <f>ARMATURA!K195</f>
        <v>-3.4420000000000002</v>
      </c>
      <c r="I30" s="550">
        <f>ARMATURA!L195</f>
        <v>-161.185</v>
      </c>
      <c r="J30" s="550">
        <f>ARMATURA!M195</f>
        <v>-6.843</v>
      </c>
      <c r="K30" s="550">
        <f>ARMATURA!N195</f>
        <v>-163.2379</v>
      </c>
      <c r="L30" s="550">
        <f>ARMATURA!O195</f>
        <v>-55.198499999999996</v>
      </c>
      <c r="M30" s="550">
        <f>ARMATURA!P195</f>
        <v>-195.46289999999999</v>
      </c>
      <c r="N30" s="550">
        <f>ARMATURA!Q195</f>
        <v>131.0129</v>
      </c>
      <c r="O30" s="549">
        <f>ARMATURA!T195</f>
        <v>-169.77871499999998</v>
      </c>
      <c r="P30" s="550">
        <f>ARMATURA!U195</f>
        <v>126.288515</v>
      </c>
      <c r="Q30" s="553">
        <f>ARMATURA!V195</f>
        <v>70</v>
      </c>
      <c r="R30" s="553">
        <v>4</v>
      </c>
      <c r="S30" s="553">
        <v>30</v>
      </c>
      <c r="T30" s="550">
        <f>ARMATURA!W195</f>
        <v>7.3044403916496936</v>
      </c>
      <c r="U30" s="551">
        <f>ARMATURA!X195</f>
        <v>5.4333485205578231</v>
      </c>
      <c r="V30" s="553">
        <f t="shared" si="20"/>
        <v>336.7260171609679</v>
      </c>
      <c r="W30" s="551">
        <f t="shared" si="21"/>
        <v>446.90674053554937</v>
      </c>
      <c r="X30" s="551" t="str">
        <f t="shared" si="22"/>
        <v>VERIFICA</v>
      </c>
      <c r="Z30" s="559">
        <f t="shared" si="23"/>
        <v>8.2938046054770531</v>
      </c>
      <c r="AA30" s="561" t="str">
        <f t="shared" si="24"/>
        <v>1f16+2f20</v>
      </c>
      <c r="AB30" s="559">
        <f t="shared" si="25"/>
        <v>8.2938046054770531</v>
      </c>
      <c r="AC30" s="561" t="str">
        <f t="shared" si="26"/>
        <v>1f16+2f20</v>
      </c>
      <c r="AD30" s="519"/>
      <c r="AF30" s="582">
        <v>0.81</v>
      </c>
      <c r="AG30" s="581">
        <v>391.3</v>
      </c>
      <c r="AH30" s="581">
        <v>14.17</v>
      </c>
      <c r="AI30" s="581">
        <v>3.5000000000000001E-3</v>
      </c>
      <c r="AJ30" s="581">
        <v>1.9599999999999999E-3</v>
      </c>
      <c r="AK30" s="550">
        <f t="shared" si="36"/>
        <v>1</v>
      </c>
      <c r="AL30" s="550">
        <f t="shared" si="37"/>
        <v>1.7857142857142858</v>
      </c>
      <c r="AM30" s="550">
        <f t="shared" si="38"/>
        <v>0.11567209648079849</v>
      </c>
      <c r="AN30" s="551">
        <f>(AM30/(2*AF30))*((1-AL30)+SQRT((1-AL30)^2+(4*AF30/AM30)*AL30*(R30/(Q30-R30))))*(Q30-R30)</f>
        <v>5.2990799104773485</v>
      </c>
      <c r="AO30" s="604">
        <v>0.41599999999999998</v>
      </c>
      <c r="AP30" s="550">
        <f t="shared" si="27"/>
        <v>0.43777138552622186</v>
      </c>
      <c r="AQ30" s="550">
        <f t="shared" si="28"/>
        <v>204.48896361729874</v>
      </c>
      <c r="AR30" s="601"/>
      <c r="AS30" s="550">
        <f t="shared" si="29"/>
        <v>1</v>
      </c>
      <c r="AT30" s="550">
        <f t="shared" si="30"/>
        <v>1.7857142857142858</v>
      </c>
      <c r="AU30" s="550">
        <f t="shared" si="31"/>
        <v>0.11567209648079849</v>
      </c>
      <c r="AV30" s="551">
        <f t="shared" si="32"/>
        <v>5.2990799104773485</v>
      </c>
      <c r="AW30" s="604">
        <v>0.41599999999999998</v>
      </c>
      <c r="AX30" s="550">
        <f t="shared" si="33"/>
        <v>0.43777138552622186</v>
      </c>
      <c r="AY30" s="551">
        <f t="shared" si="34"/>
        <v>204.48896361729874</v>
      </c>
      <c r="BB30" s="549">
        <v>4</v>
      </c>
      <c r="BC30" s="551">
        <f>'TRAVI_I-II-III_IMPALCATO'!$S$103</f>
        <v>37.267000000000003</v>
      </c>
      <c r="BD30" s="549"/>
      <c r="BE30" s="551"/>
      <c r="BF30" s="336"/>
      <c r="BG30" s="336"/>
      <c r="BI30" s="549"/>
      <c r="BJ30" s="551"/>
      <c r="BK30" s="551"/>
      <c r="BM30" t="str">
        <f t="shared" si="35"/>
        <v>VERIFICA</v>
      </c>
    </row>
    <row r="32" spans="1:65" ht="15.75" thickBot="1" x14ac:dyDescent="0.3"/>
    <row r="33" spans="1:65" ht="15.75" thickBot="1" x14ac:dyDescent="0.3">
      <c r="A33" s="1104" t="s">
        <v>475</v>
      </c>
      <c r="B33" s="1109"/>
      <c r="C33" s="1105"/>
      <c r="D33" s="295"/>
      <c r="E33" s="295"/>
    </row>
    <row r="34" spans="1:65" ht="15.75" thickBot="1" x14ac:dyDescent="0.3">
      <c r="BJ34" t="s">
        <v>531</v>
      </c>
    </row>
    <row r="35" spans="1:65" ht="19.5" thickBot="1" x14ac:dyDescent="0.35">
      <c r="C35" s="205" t="s">
        <v>454</v>
      </c>
      <c r="D35" s="205" t="s">
        <v>455</v>
      </c>
      <c r="E35" s="205" t="s">
        <v>448</v>
      </c>
      <c r="F35" s="205" t="s">
        <v>449</v>
      </c>
      <c r="G35" s="205" t="s">
        <v>452</v>
      </c>
      <c r="H35" s="205" t="s">
        <v>453</v>
      </c>
      <c r="I35" s="205" t="s">
        <v>460</v>
      </c>
      <c r="J35" s="205" t="s">
        <v>461</v>
      </c>
      <c r="K35" s="205" t="s">
        <v>462</v>
      </c>
      <c r="L35" s="205" t="s">
        <v>463</v>
      </c>
      <c r="M35" s="205" t="s">
        <v>464</v>
      </c>
      <c r="N35" s="205" t="s">
        <v>465</v>
      </c>
      <c r="O35" s="205" t="s">
        <v>466</v>
      </c>
      <c r="P35" s="205" t="s">
        <v>467</v>
      </c>
      <c r="Q35" s="205" t="s">
        <v>468</v>
      </c>
      <c r="R35" s="205" t="s">
        <v>50</v>
      </c>
      <c r="S35" s="205" t="s">
        <v>477</v>
      </c>
      <c r="T35" s="205" t="s">
        <v>469</v>
      </c>
      <c r="U35" s="205" t="s">
        <v>470</v>
      </c>
      <c r="V35" s="205" t="s">
        <v>478</v>
      </c>
      <c r="W35" s="205" t="s">
        <v>479</v>
      </c>
      <c r="X35" s="205" t="s">
        <v>482</v>
      </c>
      <c r="Z35" s="557" t="s">
        <v>483</v>
      </c>
      <c r="AA35" s="252"/>
      <c r="AB35" s="557" t="s">
        <v>484</v>
      </c>
      <c r="AC35" s="252"/>
      <c r="AD35" s="14"/>
      <c r="AF35" s="201" t="s">
        <v>508</v>
      </c>
      <c r="AG35" s="201" t="s">
        <v>513</v>
      </c>
      <c r="AH35" s="201" t="s">
        <v>514</v>
      </c>
      <c r="AI35" s="596" t="s">
        <v>510</v>
      </c>
      <c r="AJ35" s="597" t="s">
        <v>511</v>
      </c>
      <c r="AK35" s="596" t="s">
        <v>512</v>
      </c>
      <c r="AL35" s="596" t="s">
        <v>515</v>
      </c>
      <c r="AM35" s="201" t="s">
        <v>509</v>
      </c>
      <c r="AN35" s="201" t="s">
        <v>149</v>
      </c>
      <c r="AO35" s="596" t="s">
        <v>91</v>
      </c>
      <c r="AP35" s="201" t="s">
        <v>519</v>
      </c>
      <c r="AQ35" s="201" t="s">
        <v>520</v>
      </c>
      <c r="AR35" s="600"/>
      <c r="AS35" s="596" t="s">
        <v>512</v>
      </c>
      <c r="AT35" s="596" t="s">
        <v>515</v>
      </c>
      <c r="AU35" s="201" t="s">
        <v>509</v>
      </c>
      <c r="AV35" s="201" t="s">
        <v>149</v>
      </c>
      <c r="AW35" s="596" t="s">
        <v>91</v>
      </c>
      <c r="AX35" s="201" t="s">
        <v>519</v>
      </c>
      <c r="AY35" s="201" t="s">
        <v>521</v>
      </c>
      <c r="BB35" s="201" t="s">
        <v>526</v>
      </c>
      <c r="BC35" s="201" t="s">
        <v>528</v>
      </c>
      <c r="BD35" s="201" t="s">
        <v>524</v>
      </c>
      <c r="BE35" s="201" t="s">
        <v>524</v>
      </c>
      <c r="BF35" s="201" t="s">
        <v>529</v>
      </c>
      <c r="BG35" s="201" t="s">
        <v>524</v>
      </c>
      <c r="BI35" s="778" t="s">
        <v>530</v>
      </c>
      <c r="BJ35" s="201" t="s">
        <v>532</v>
      </c>
      <c r="BK35" s="201" t="s">
        <v>649</v>
      </c>
    </row>
    <row r="36" spans="1:65" x14ac:dyDescent="0.25">
      <c r="B36" s="205">
        <v>7</v>
      </c>
      <c r="C36" s="546">
        <f>ARMATURA!F110</f>
        <v>-33.360999999999997</v>
      </c>
      <c r="D36" s="547">
        <f>ARMATURA!G110</f>
        <v>-22.219000000000001</v>
      </c>
      <c r="E36" s="547">
        <f>ARMATURA!H110</f>
        <v>94.93</v>
      </c>
      <c r="F36" s="547">
        <f>ARMATURA!I110</f>
        <v>2.1040000000000001</v>
      </c>
      <c r="G36" s="547">
        <f>ARMATURA!J110</f>
        <v>1.3109999999999999</v>
      </c>
      <c r="H36" s="547">
        <f>ARMATURA!K110</f>
        <v>2.1120000000000001</v>
      </c>
      <c r="I36" s="547">
        <f>ARMATURA!L110</f>
        <v>96.241000000000014</v>
      </c>
      <c r="J36" s="547">
        <f>ARMATURA!M110</f>
        <v>4.2160000000000002</v>
      </c>
      <c r="K36" s="547">
        <f>ARMATURA!N110</f>
        <v>97.505800000000008</v>
      </c>
      <c r="L36" s="547">
        <f>ARMATURA!O110</f>
        <v>33.088300000000004</v>
      </c>
      <c r="M36" s="547">
        <f>ARMATURA!P110</f>
        <v>75.286799999999999</v>
      </c>
      <c r="N36" s="547">
        <f>ARMATURA!Q110</f>
        <v>-119.72480000000002</v>
      </c>
      <c r="O36" s="546">
        <f>ARMATURA!T110</f>
        <v>75.111540000000005</v>
      </c>
      <c r="P36" s="547">
        <f>ARMATURA!U110</f>
        <v>-109.96316000000002</v>
      </c>
      <c r="Q36" s="552">
        <f>ARMATURA!V110</f>
        <v>70</v>
      </c>
      <c r="R36" s="552">
        <v>4</v>
      </c>
      <c r="S36" s="552">
        <v>30</v>
      </c>
      <c r="T36" s="547">
        <f>ARMATURA!W110</f>
        <v>4.7309778937685918</v>
      </c>
      <c r="U36" s="548">
        <f>ARMATURA!X110</f>
        <v>3.2315462315462318</v>
      </c>
      <c r="V36" s="552">
        <f>S36*(Q36-4)^2/$F$1^2*10^(-6)</f>
        <v>336.7260171609679</v>
      </c>
      <c r="W36" s="548">
        <f>S36*(Q36-4)^2/$F$2^2*10^(-6)</f>
        <v>446.90674053554937</v>
      </c>
      <c r="X36" s="556" t="str">
        <f>IF(AND(ABS(M36)&lt;W36,ABS(N36)&lt;W36,ABS(O36)&lt;W36,ABS(P36)&lt;W36),"VERIFICA","NON VERIFICA")</f>
        <v>VERIFICA</v>
      </c>
      <c r="Z36" s="558">
        <f>(IF(T36&lt;((1*0.25*PI()*(1.6)^2)+(2*0.25*PI()*(2)^2)),(1*0.25*PI()*(1.6)^2)+(2*0.25*PI()*(2)^2),IF(AND(T36&gt;(4*0.25*PI()*(1.6)^2),T36&lt;((2*0.25*PI()*(1.6)^2)+(2*0.25*PI()*(2)^2))),((2*0.25*PI()*(1.6)^2)+(2*0.25*PI()*(2)^2)),IF(AND(T36&gt;((2*0.25*PI()*(1.6)^2)+(2*0.25*PI()*(2)^2)),T36&lt;((3*0.25*PI()*(1.6)^2)+(2*0.25*PI()*(2)^2))),((3*0.25*PI()*(1.6)^2)+(2*0.25*PI()*(2)^2)),IF(AND(T36&gt;((3*0.25*PI()*(1.6)^2)+(2*0.25*PI()*(2)^2)),T36&lt;((3*0.25*PI()*(1.6)^2)+(3*0.25*PI()*(2)^2))),((3*0.25*PI()*(1.6)^2)+(3*0.25*PI()*(2)^2)),IF(AND(T36&gt;((3*0.25*PI()*(1.6)^2)+(3*0.25*PI()*(2)^2)),T36&lt;((3*0.25*PI()*(1.6)^2)+(4*0.25*PI()*(2)^2))),((3*0.25*PI()*(1.6)^2)+(4*0.25*PI()*(2)^2))))))))</f>
        <v>8.2938046054770531</v>
      </c>
      <c r="AA36" s="560" t="str">
        <f>IF(Z36=((1*0.25*PI()*(1.6)^2)+(2*0.25*PI()*(2)^2)),"1f16+2f20",IF(Z36=((2*0.25*PI()*(1.6)^2)+(2*0.25*PI()*(2)^2)),"2f16 + 2f20",IF(Z36=((3*0.25*PI()*(1.6)^2)+(2*0.25*PI()*(2)^2)),"3f16 + 2f20",IF(Z36=((3*0.25*PI()*(1.6)^2)+(3*0.25*PI()*(2)^2)),"3f16 + 3f20",IF(Z36=((3*0.25*PI()*(1.6)^2)+(4*0.25*PI()*(2)^2)),"3f16 + 4f20",)))))</f>
        <v>1f16+2f20</v>
      </c>
      <c r="AB36" s="558">
        <f>(IF(U36&lt;((1*0.25*PI()*(1.6)^2)+(2*0.25*PI()*(2)^2)),(1*0.25*PI()*(1.6)^2)+(2*0.25*PI()*(2)^2),IF(AND(U36&gt;(4*0.25*PI()*(1.6)^2),U36&lt;((2*0.25*PI()*(1.6)^2)+(2*0.25*PI()*(2)^2))),((2*0.25*PI()*(1.6)^2)+(2*0.25*PI()*(2)^2)),IF(AND(U36&gt;((2*0.25*PI()*(1.6)^2)+(2*0.25*PI()*(2)^2)),U36&lt;((3*0.25*PI()*(1.6)^2)+(2*0.25*PI()*(2)^2))),((3*0.25*PI()*(1.6)^2)+(2*0.25*PI()*(2)^2)),IF(AND(U36&gt;((3*0.25*PI()*(1.6)^2)+(2*0.25*PI()*(2)^2)),U36&lt;((3*0.25*PI()*(1.6)^2)+(3*0.25*PI()*(2)^2))),((3*0.25*PI()*(1.6)^2)+(3*0.25*PI()*(2)^2)),IF(AND(U36&gt;((3*0.25*PI()*(1.6)^2)+(3*0.25*PI()*(2)^2)),U36&lt;((3*0.25*PI()*(1.6)^2)+(4*0.25*PI()*(2)^2))),((3*0.25*PI()*(1.6)^2)+(4*0.25*PI()*(2)^2))))))))</f>
        <v>8.2938046054770531</v>
      </c>
      <c r="AC36" s="560" t="str">
        <f>IF(AB36=((1*0.25*PI()*(1.6)^2)+(2*0.25*PI()*(2)^2)),"1f16+2f20",IF(AB36=((2*0.25*PI()*(1.6)^2)+(2*0.25*PI()*(2)^2)),"2f16 + 2f20",IF(AB36=((3*0.25*PI()*(1.6)^2)+(2*0.25*PI()*(2)^2)),"3f16 + 2f20",IF(AB36=((3*0.25*PI()*(1.6)^2)+(3*0.25*PI()*(2)^2)),"3f16 + 3f20",IF(AB36=((3*0.25*PI()*(1.6)^2)+(4*0.25*PI()*(2)^2)),"3f16 + 4f20",)))))</f>
        <v>1f16+2f20</v>
      </c>
      <c r="AD36" s="519"/>
      <c r="AF36" s="598">
        <v>0.81</v>
      </c>
      <c r="AG36" s="586">
        <v>391.3</v>
      </c>
      <c r="AH36" s="586">
        <v>14.17</v>
      </c>
      <c r="AI36" s="586">
        <v>3.5000000000000001E-3</v>
      </c>
      <c r="AJ36" s="586">
        <v>1.9599999999999999E-3</v>
      </c>
      <c r="AK36" s="547">
        <f>Z36/AB36</f>
        <v>1</v>
      </c>
      <c r="AL36" s="547">
        <f>AI36/AJ36*AK36</f>
        <v>1.7857142857142858</v>
      </c>
      <c r="AM36" s="547">
        <f>(Z36*AG36)/(AH36*S36*(Q36-R36))</f>
        <v>0.11567209648079849</v>
      </c>
      <c r="AN36" s="548">
        <f>(AM36/(2*AF36))*((1-AL36)+SQRT((1-AL36)^2+(4*AF36/AM36)*AL36*(R36/(Q36-R36))))*(Q36-R36)</f>
        <v>5.2990799104773485</v>
      </c>
      <c r="AO36" s="602">
        <v>0.41599999999999998</v>
      </c>
      <c r="AP36" s="547">
        <f>((AN36-R36)/AN36)*(AI36/AJ36)</f>
        <v>0.43777138552622186</v>
      </c>
      <c r="AQ36" s="547">
        <f>(Z36*((Q36-R36)-AO36*AN36)+AP36*AB36*(AO36*AN36-R36))*AG36*10^(-3)</f>
        <v>204.48896361729874</v>
      </c>
      <c r="AR36" s="601"/>
      <c r="AS36" s="547">
        <f>AB36/Z36</f>
        <v>1</v>
      </c>
      <c r="AT36" s="547">
        <f>AI36/AJ36*AK36</f>
        <v>1.7857142857142858</v>
      </c>
      <c r="AU36" s="547">
        <f>(AB36*AG36)/(AH36*S36*(Q36-R36))</f>
        <v>0.11567209648079849</v>
      </c>
      <c r="AV36" s="603">
        <f>(AU36/(2*AF36))*((1-AT36)+SQRT((1-AT36)^2+(4*AF36/AU36)*AT36*(R36/(Q36-R36))))*(Q36-R36)</f>
        <v>5.2990799104773485</v>
      </c>
      <c r="AW36" s="602">
        <v>0.41599999999999998</v>
      </c>
      <c r="AX36" s="547">
        <f>((AV36-R36)/AV36)*(AI36/AJ36)</f>
        <v>0.43777138552622186</v>
      </c>
      <c r="AY36" s="548">
        <f>(AB36*((Q36-R36)-AW36*AV36)+AX36*Z36*(AW36*AV36-R36))*AG36*10^(-3)</f>
        <v>204.48896361729874</v>
      </c>
      <c r="BB36" s="546">
        <v>6</v>
      </c>
      <c r="BC36" s="548">
        <f>'TRAVI_I-II-III_IMPALCATO'!$S$67</f>
        <v>11.6</v>
      </c>
      <c r="BD36" s="546">
        <f>((BC36*BB36)/2)+((AQ36+AY37)/BB36)</f>
        <v>102.9629878724329</v>
      </c>
      <c r="BE36" s="548">
        <f>((BC36*BB36)/2)+((AQ37+AY36)/BB36)</f>
        <v>102.9629878724329</v>
      </c>
      <c r="BF36" s="333">
        <f>MAXA(BD36:BE36)</f>
        <v>102.9629878724329</v>
      </c>
      <c r="BG36" s="333"/>
      <c r="BI36" s="558">
        <v>2</v>
      </c>
      <c r="BJ36" s="548">
        <f>(BF36/(0.9*((Q36-R36)*10^(-2))*AG36*BI36))*10</f>
        <v>2.2149036982060335</v>
      </c>
      <c r="BK36" s="548" t="str">
        <f>IF(('TRAVE 101'!BF36&lt;ARMATURA!$AF$6),"8F12.8",IF(AND(BF36&gt;ARMATURA!$AF$6,BF36&lt;ARMATURA!$AE$6),"8F10"))</f>
        <v>8F12.8</v>
      </c>
      <c r="BM36" t="str">
        <f>IF(AND(Z36&gt;(1.4*S36*Q36/450),Z36&lt;AB36+(3.5*Q36*S36/450)),"VERIFICA","NON VERIFICA")</f>
        <v>VERIFICA</v>
      </c>
    </row>
    <row r="37" spans="1:65" ht="15.75" thickBot="1" x14ac:dyDescent="0.3">
      <c r="B37" s="337">
        <v>8</v>
      </c>
      <c r="C37" s="549">
        <f>ARMATURA!F111</f>
        <v>-49.563000000000002</v>
      </c>
      <c r="D37" s="550">
        <f>ARMATURA!G111</f>
        <v>-32.28</v>
      </c>
      <c r="E37" s="550">
        <f>ARMATURA!H111</f>
        <v>-91.728999999999999</v>
      </c>
      <c r="F37" s="550">
        <f>ARMATURA!I111</f>
        <v>-2.0339999999999998</v>
      </c>
      <c r="G37" s="550">
        <f>ARMATURA!J111</f>
        <v>-1.2669999999999999</v>
      </c>
      <c r="H37" s="550">
        <f>ARMATURA!K111</f>
        <v>-2.0409999999999999</v>
      </c>
      <c r="I37" s="550">
        <f>ARMATURA!L111</f>
        <v>-92.995999999999995</v>
      </c>
      <c r="J37" s="550">
        <f>ARMATURA!M111</f>
        <v>-4.0749999999999993</v>
      </c>
      <c r="K37" s="550">
        <f>ARMATURA!N111</f>
        <v>-94.218499999999992</v>
      </c>
      <c r="L37" s="550">
        <f>ARMATURA!O111</f>
        <v>-31.973799999999997</v>
      </c>
      <c r="M37" s="550">
        <f>ARMATURA!P111</f>
        <v>-126.49849999999999</v>
      </c>
      <c r="N37" s="550">
        <f>ARMATURA!Q111</f>
        <v>61.938499999999991</v>
      </c>
      <c r="O37" s="549">
        <f>ARMATURA!T111</f>
        <v>-116.23375999999999</v>
      </c>
      <c r="P37" s="550">
        <f>ARMATURA!U111</f>
        <v>61.260139999999993</v>
      </c>
      <c r="Q37" s="553">
        <f>ARMATURA!V111</f>
        <v>70</v>
      </c>
      <c r="R37" s="553">
        <v>4</v>
      </c>
      <c r="S37" s="553">
        <v>30</v>
      </c>
      <c r="T37" s="550">
        <f>ARMATURA!W111</f>
        <v>5.0007597914574653</v>
      </c>
      <c r="U37" s="551">
        <f>ARMATURA!X111</f>
        <v>2.6356133100319146</v>
      </c>
      <c r="V37" s="553">
        <f t="shared" ref="V37:V45" si="40">S37*(Q37-4)^2/$F$1^2*10^(-6)</f>
        <v>336.7260171609679</v>
      </c>
      <c r="W37" s="551">
        <f t="shared" ref="W37:W45" si="41">S37*(Q37-4)^2/$F$2^2*10^(-6)</f>
        <v>446.90674053554937</v>
      </c>
      <c r="X37" s="556" t="str">
        <f t="shared" ref="X37:X45" si="42">IF(AND(ABS(M37)&lt;W37,ABS(N37)&lt;W37,ABS(O37)&lt;W37,ABS(P37)&lt;W37),"VERIFICA","NON VERIFICA")</f>
        <v>VERIFICA</v>
      </c>
      <c r="Z37" s="559">
        <f t="shared" ref="Z37:Z45" si="43">(IF(T37&lt;((1*0.25*PI()*(1.6)^2)+(2*0.25*PI()*(2)^2)),(1*0.25*PI()*(1.6)^2)+(2*0.25*PI()*(2)^2),IF(AND(T37&gt;(4*0.25*PI()*(1.6)^2),T37&lt;((2*0.25*PI()*(1.6)^2)+(2*0.25*PI()*(2)^2))),((2*0.25*PI()*(1.6)^2)+(2*0.25*PI()*(2)^2)),IF(AND(T37&gt;((2*0.25*PI()*(1.6)^2)+(2*0.25*PI()*(2)^2)),T37&lt;((3*0.25*PI()*(1.6)^2)+(2*0.25*PI()*(2)^2))),((3*0.25*PI()*(1.6)^2)+(2*0.25*PI()*(2)^2)),IF(AND(T37&gt;((3*0.25*PI()*(1.6)^2)+(2*0.25*PI()*(2)^2)),T37&lt;((3*0.25*PI()*(1.6)^2)+(3*0.25*PI()*(2)^2))),((3*0.25*PI()*(1.6)^2)+(3*0.25*PI()*(2)^2)),IF(AND(T37&gt;((3*0.25*PI()*(1.6)^2)+(3*0.25*PI()*(2)^2)),T37&lt;((3*0.25*PI()*(1.6)^2)+(4*0.25*PI()*(2)^2))),((3*0.25*PI()*(1.6)^2)+(4*0.25*PI()*(2)^2))))))))</f>
        <v>8.2938046054770531</v>
      </c>
      <c r="AA37" s="561" t="str">
        <f t="shared" ref="AA37:AA45" si="44">IF(Z37=((1*0.25*PI()*(1.6)^2)+(2*0.25*PI()*(2)^2)),"1f16+2f20",IF(Z37=((2*0.25*PI()*(1.6)^2)+(2*0.25*PI()*(2)^2)),"2f16 + 2f20",IF(Z37=((3*0.25*PI()*(1.6)^2)+(2*0.25*PI()*(2)^2)),"3f16 + 2f20",IF(Z37=((3*0.25*PI()*(1.6)^2)+(3*0.25*PI()*(2)^2)),"3f16 + 3f20",IF(Z37=((3*0.25*PI()*(1.6)^2)+(4*0.25*PI()*(2)^2)),"3f16 + 4f20",)))))</f>
        <v>1f16+2f20</v>
      </c>
      <c r="AB37" s="559">
        <f t="shared" ref="AB37:AB45" si="45">(IF(U37&lt;((1*0.25*PI()*(1.6)^2)+(2*0.25*PI()*(2)^2)),(1*0.25*PI()*(1.6)^2)+(2*0.25*PI()*(2)^2),IF(AND(U37&gt;(4*0.25*PI()*(1.6)^2),U37&lt;((2*0.25*PI()*(1.6)^2)+(2*0.25*PI()*(2)^2))),((2*0.25*PI()*(1.6)^2)+(2*0.25*PI()*(2)^2)),IF(AND(U37&gt;((2*0.25*PI()*(1.6)^2)+(2*0.25*PI()*(2)^2)),U37&lt;((3*0.25*PI()*(1.6)^2)+(2*0.25*PI()*(2)^2))),((3*0.25*PI()*(1.6)^2)+(2*0.25*PI()*(2)^2)),IF(AND(U37&gt;((3*0.25*PI()*(1.6)^2)+(2*0.25*PI()*(2)^2)),U37&lt;((3*0.25*PI()*(1.6)^2)+(3*0.25*PI()*(2)^2))),((3*0.25*PI()*(1.6)^2)+(3*0.25*PI()*(2)^2)),IF(AND(U37&gt;((3*0.25*PI()*(1.6)^2)+(3*0.25*PI()*(2)^2)),U37&lt;((3*0.25*PI()*(1.6)^2)+(4*0.25*PI()*(2)^2))),((3*0.25*PI()*(1.6)^2)+(4*0.25*PI()*(2)^2))))))))</f>
        <v>8.2938046054770531</v>
      </c>
      <c r="AC37" s="561" t="str">
        <f t="shared" ref="AC37:AC45" si="46">IF(AB37=((1*0.25*PI()*(1.6)^2)+(2*0.25*PI()*(2)^2)),"1f16+2f20",IF(AB37=((2*0.25*PI()*(1.6)^2)+(2*0.25*PI()*(2)^2)),"2f16 + 2f20",IF(AB37=((3*0.25*PI()*(1.6)^2)+(2*0.25*PI()*(2)^2)),"3f16 + 2f20",IF(AB37=((3*0.25*PI()*(1.6)^2)+(3*0.25*PI()*(2)^2)),"3f16 + 3f20",IF(AB37=((3*0.25*PI()*(1.6)^2)+(4*0.25*PI()*(2)^2)),"3f16 + 4f20",)))))</f>
        <v>1f16+2f20</v>
      </c>
      <c r="AD37" s="519"/>
      <c r="AF37" s="582">
        <v>0.81</v>
      </c>
      <c r="AG37" s="581">
        <v>391.3</v>
      </c>
      <c r="AH37" s="581">
        <v>14.17</v>
      </c>
      <c r="AI37" s="581">
        <v>3.5000000000000001E-3</v>
      </c>
      <c r="AJ37" s="581">
        <v>1.9599999999999999E-3</v>
      </c>
      <c r="AK37" s="550">
        <f>Z37/AB37</f>
        <v>1</v>
      </c>
      <c r="AL37" s="550">
        <f>AI37/AJ37*AK37</f>
        <v>1.7857142857142858</v>
      </c>
      <c r="AM37" s="550">
        <f>(Z37*AG37)/(AH37*S37*(Q37-R37))</f>
        <v>0.11567209648079849</v>
      </c>
      <c r="AN37" s="551">
        <f>(AM37/(2*AF37))*((1-AL37)+SQRT((1-AL37)^2+(4*AF37/AM37)*AL37*(R37/(Q37-R37))))*(Q37-R37)</f>
        <v>5.2990799104773485</v>
      </c>
      <c r="AO37" s="604">
        <v>0.41599999999999998</v>
      </c>
      <c r="AP37" s="550">
        <f t="shared" ref="AP37:AP45" si="47">((AN37-R37)/AN37)*(AI37/AJ37)</f>
        <v>0.43777138552622186</v>
      </c>
      <c r="AQ37" s="550">
        <f t="shared" ref="AQ37:AQ45" si="48">(Z37*((Q37-R37)-AO37*AN37)+AP37*AB37*(AO37*AN37-R37))*AG37*10^(-3)</f>
        <v>204.48896361729874</v>
      </c>
      <c r="AR37" s="601"/>
      <c r="AS37" s="550">
        <f t="shared" ref="AS37:AS45" si="49">AB37/Z37</f>
        <v>1</v>
      </c>
      <c r="AT37" s="550">
        <f t="shared" ref="AT37:AT45" si="50">AI37/AJ37*AK37</f>
        <v>1.7857142857142858</v>
      </c>
      <c r="AU37" s="550">
        <f t="shared" ref="AU37:AU45" si="51">(AB37*AG37)/(AH37*S37*(Q37-R37))</f>
        <v>0.11567209648079849</v>
      </c>
      <c r="AV37" s="551">
        <f t="shared" ref="AV37:AV45" si="52">(AU37/(2*AF37))*((1-AT37)+SQRT((1-AT37)^2+(4*AF37/AU37)*AT37*(R37/(Q37-R37))))*(Q37-R37)</f>
        <v>5.2990799104773485</v>
      </c>
      <c r="AW37" s="604">
        <v>0.41599999999999998</v>
      </c>
      <c r="AX37" s="550">
        <f t="shared" ref="AX37:AX45" si="53">((AV37-R37)/AV37)*(AI37/AJ37)</f>
        <v>0.43777138552622186</v>
      </c>
      <c r="AY37" s="551">
        <f t="shared" ref="AY37:AY45" si="54">(AB37*((Q37-R37)-AW37*AV37)+AX37*Z37*(AW37*AV37-R37))*AG37*10^(-3)</f>
        <v>204.48896361729874</v>
      </c>
      <c r="BB37" s="549">
        <v>6</v>
      </c>
      <c r="BC37" s="551">
        <f>'TRAVI_I-II-III_IMPALCATO'!$S$67</f>
        <v>11.6</v>
      </c>
      <c r="BD37" s="549"/>
      <c r="BE37" s="551"/>
      <c r="BF37" s="336"/>
      <c r="BG37" s="336"/>
      <c r="BI37" s="559"/>
      <c r="BJ37" s="551"/>
      <c r="BK37" s="551"/>
      <c r="BM37" t="str">
        <f t="shared" ref="BM37:BM45" si="55">IF(AND(Z37&gt;(1.4*S37*Q37/450),Z37&lt;AB37+(3.5*Q37*S37/450)),"VERIFICA","NON VERIFICA")</f>
        <v>VERIFICA</v>
      </c>
    </row>
    <row r="38" spans="1:65" x14ac:dyDescent="0.25">
      <c r="B38" s="205">
        <v>8</v>
      </c>
      <c r="C38" s="546">
        <f>ARMATURA!F130</f>
        <v>-33.429000000000002</v>
      </c>
      <c r="D38" s="547">
        <f>ARMATURA!G130</f>
        <v>-20.914999999999999</v>
      </c>
      <c r="E38" s="547">
        <f>ARMATURA!H130</f>
        <v>10.151</v>
      </c>
      <c r="F38" s="547">
        <f>ARMATURA!I130</f>
        <v>0.223</v>
      </c>
      <c r="G38" s="547">
        <f>ARMATURA!J130</f>
        <v>0.14000000000000001</v>
      </c>
      <c r="H38" s="547">
        <f>ARMATURA!K130</f>
        <v>0.22500000000000001</v>
      </c>
      <c r="I38" s="547">
        <f>ARMATURA!L130</f>
        <v>10.291</v>
      </c>
      <c r="J38" s="547">
        <f>ARMATURA!M130</f>
        <v>0.44800000000000001</v>
      </c>
      <c r="K38" s="547">
        <f>ARMATURA!N130</f>
        <v>10.4254</v>
      </c>
      <c r="L38" s="547">
        <f>ARMATURA!O130</f>
        <v>3.5352999999999999</v>
      </c>
      <c r="M38" s="547">
        <f>ARMATURA!P130</f>
        <v>-10.489599999999999</v>
      </c>
      <c r="N38" s="547">
        <f>ARMATURA!Q130</f>
        <v>-31.340399999999999</v>
      </c>
      <c r="O38" s="546">
        <f>ARMATURA!T130</f>
        <v>-28.396500000000003</v>
      </c>
      <c r="P38" s="547">
        <f>ARMATURA!U130</f>
        <v>-28.396500000000003</v>
      </c>
      <c r="Q38" s="552">
        <v>25</v>
      </c>
      <c r="R38" s="552">
        <v>4</v>
      </c>
      <c r="S38" s="552">
        <v>60</v>
      </c>
      <c r="T38" s="547">
        <f>ARMATURA!W130</f>
        <v>3.8396634742149693</v>
      </c>
      <c r="U38" s="548">
        <f>ARMATURA!X130</f>
        <v>3.8396634742149693</v>
      </c>
      <c r="V38" s="552">
        <f t="shared" si="40"/>
        <v>68.180061325981086</v>
      </c>
      <c r="W38" s="548">
        <f t="shared" si="41"/>
        <v>90.489381348107116</v>
      </c>
      <c r="X38" s="556" t="str">
        <f t="shared" si="42"/>
        <v>VERIFICA</v>
      </c>
      <c r="Z38" s="558">
        <f t="shared" si="43"/>
        <v>8.2938046054770531</v>
      </c>
      <c r="AA38" s="560" t="str">
        <f t="shared" si="44"/>
        <v>1f16+2f20</v>
      </c>
      <c r="AB38" s="558">
        <f t="shared" si="45"/>
        <v>8.2938046054770531</v>
      </c>
      <c r="AC38" s="560" t="str">
        <f t="shared" si="46"/>
        <v>1f16+2f20</v>
      </c>
      <c r="AD38" s="519"/>
      <c r="AF38" s="598">
        <v>0.81</v>
      </c>
      <c r="AG38" s="586">
        <v>391.3</v>
      </c>
      <c r="AH38" s="586">
        <v>14.17</v>
      </c>
      <c r="AI38" s="586">
        <v>3.5000000000000001E-3</v>
      </c>
      <c r="AJ38" s="586">
        <v>1.9599999999999999E-3</v>
      </c>
      <c r="AK38" s="547">
        <f>Z38/AB38</f>
        <v>1</v>
      </c>
      <c r="AL38" s="547">
        <f>AI38/AJ38*AK38</f>
        <v>1.7857142857142858</v>
      </c>
      <c r="AM38" s="547">
        <f>(Z38*AG38)/(AH38*S38*(Q38-R38))</f>
        <v>0.18177043732696904</v>
      </c>
      <c r="AN38" s="548">
        <f>(AM38/(2*AF38))*((1-AL38)+SQRT((1-AL38)^2+(4*AF38/AM38)*AL38*(R38/(Q38-R38))))*(Q38-R38)</f>
        <v>4.2386875176702228</v>
      </c>
      <c r="AO38" s="602">
        <v>0.41599999999999998</v>
      </c>
      <c r="AP38" s="547">
        <f t="shared" si="47"/>
        <v>0.1005565303760991</v>
      </c>
      <c r="AQ38" s="547">
        <f t="shared" si="48"/>
        <v>61.700213904976124</v>
      </c>
      <c r="AR38" s="601"/>
      <c r="AS38" s="547">
        <f t="shared" si="49"/>
        <v>1</v>
      </c>
      <c r="AT38" s="547">
        <f t="shared" si="50"/>
        <v>1.7857142857142858</v>
      </c>
      <c r="AU38" s="547">
        <f t="shared" si="51"/>
        <v>0.18177043732696904</v>
      </c>
      <c r="AV38" s="548">
        <f t="shared" si="52"/>
        <v>4.2386875176702228</v>
      </c>
      <c r="AW38" s="602">
        <v>0.41599999999999998</v>
      </c>
      <c r="AX38" s="547">
        <f t="shared" si="53"/>
        <v>0.1005565303760991</v>
      </c>
      <c r="AY38" s="548">
        <f t="shared" si="54"/>
        <v>61.700213904976124</v>
      </c>
      <c r="BB38" s="546">
        <v>5.8</v>
      </c>
      <c r="BC38" s="548">
        <f>'TRAVI_I-II-III_IMPALCATO'!$S$76</f>
        <v>7.3220000000000001</v>
      </c>
      <c r="BD38" s="546">
        <f>((BC38*BB38)/2)+((AQ38+AY39)/BB38)</f>
        <v>42.509735829302116</v>
      </c>
      <c r="BE38" s="548">
        <f>((BC38*BB38)/2)+((AQ39+AY38)/BB38)</f>
        <v>42.509735829302116</v>
      </c>
      <c r="BF38" s="333">
        <f>MAXA(BD38:BE38)</f>
        <v>42.509735829302116</v>
      </c>
      <c r="BG38" s="333">
        <f>ABS(TRAVI_TEL!L132)</f>
        <v>33.549999999999997</v>
      </c>
      <c r="BI38" s="558">
        <v>2</v>
      </c>
      <c r="BJ38" s="548">
        <f>((MAX(BG38:BG39))/(0.9*((Q38-R38)*10^(-2))*AG38*BI38))*10</f>
        <v>2.3353169532571525</v>
      </c>
      <c r="BK38" s="548" t="str">
        <f>IF((MAX(BG38:BG39)&lt;ARMATURA!$AF$6),"8F12.8",IF(AND(MAX(BG38:BG39)&gt;ARMATURA!$AF$6,MAX(BG38:BG39)&lt;ARMATURA!$AE$6),"8F10"))</f>
        <v>8F12.8</v>
      </c>
      <c r="BM38" t="str">
        <f t="shared" si="55"/>
        <v>VERIFICA</v>
      </c>
    </row>
    <row r="39" spans="1:65" ht="15.75" thickBot="1" x14ac:dyDescent="0.3">
      <c r="B39" s="337">
        <v>9</v>
      </c>
      <c r="C39" s="549">
        <f>ARMATURA!F131</f>
        <v>-36.304000000000002</v>
      </c>
      <c r="D39" s="550">
        <f>ARMATURA!G131</f>
        <v>-22.652000000000001</v>
      </c>
      <c r="E39" s="550">
        <f>ARMATURA!H131</f>
        <v>-9.9909999999999997</v>
      </c>
      <c r="F39" s="550">
        <f>ARMATURA!I131</f>
        <v>-0.219</v>
      </c>
      <c r="G39" s="550">
        <f>ARMATURA!J131</f>
        <v>-0.13800000000000001</v>
      </c>
      <c r="H39" s="550">
        <f>ARMATURA!K131</f>
        <v>-0.222</v>
      </c>
      <c r="I39" s="550">
        <f>ARMATURA!L131</f>
        <v>-10.129</v>
      </c>
      <c r="J39" s="550">
        <f>ARMATURA!M131</f>
        <v>-0.441</v>
      </c>
      <c r="K39" s="550">
        <f>ARMATURA!N131</f>
        <v>-10.2613</v>
      </c>
      <c r="L39" s="550">
        <f>ARMATURA!O131</f>
        <v>-3.4796999999999998</v>
      </c>
      <c r="M39" s="550">
        <f>ARMATURA!P131</f>
        <v>-32.9133</v>
      </c>
      <c r="N39" s="550">
        <f>ARMATURA!Q131</f>
        <v>-12.390700000000001</v>
      </c>
      <c r="O39" s="549">
        <f>ARMATURA!T131</f>
        <v>-31.122700000000002</v>
      </c>
      <c r="P39" s="550">
        <f>ARMATURA!U131</f>
        <v>-31.122700000000002</v>
      </c>
      <c r="Q39" s="553">
        <v>25</v>
      </c>
      <c r="R39" s="553">
        <v>4</v>
      </c>
      <c r="S39" s="553">
        <v>60</v>
      </c>
      <c r="T39" s="550">
        <f>ARMATURA!W131</f>
        <v>4.2082895571267667</v>
      </c>
      <c r="U39" s="551">
        <f>ARMATURA!X131</f>
        <v>4.2082895571267667</v>
      </c>
      <c r="V39" s="553">
        <f t="shared" si="40"/>
        <v>68.180061325981086</v>
      </c>
      <c r="W39" s="551">
        <f t="shared" si="41"/>
        <v>90.489381348107116</v>
      </c>
      <c r="X39" s="556" t="str">
        <f t="shared" si="42"/>
        <v>VERIFICA</v>
      </c>
      <c r="Z39" s="559">
        <f t="shared" si="43"/>
        <v>8.2938046054770531</v>
      </c>
      <c r="AA39" s="561" t="str">
        <f t="shared" si="44"/>
        <v>1f16+2f20</v>
      </c>
      <c r="AB39" s="559">
        <f t="shared" si="45"/>
        <v>8.2938046054770531</v>
      </c>
      <c r="AC39" s="561" t="str">
        <f t="shared" si="46"/>
        <v>1f16+2f20</v>
      </c>
      <c r="AD39" s="519"/>
      <c r="AF39" s="582">
        <v>0.81</v>
      </c>
      <c r="AG39" s="581">
        <v>391.3</v>
      </c>
      <c r="AH39" s="581">
        <v>14.17</v>
      </c>
      <c r="AI39" s="581">
        <v>3.5000000000000001E-3</v>
      </c>
      <c r="AJ39" s="581">
        <v>1.9599999999999999E-3</v>
      </c>
      <c r="AK39" s="550">
        <f t="shared" ref="AK39:AK45" si="56">Z39/AB39</f>
        <v>1</v>
      </c>
      <c r="AL39" s="550">
        <f t="shared" ref="AL39:AL45" si="57">AI39/AJ39*AK39</f>
        <v>1.7857142857142858</v>
      </c>
      <c r="AM39" s="550">
        <f t="shared" ref="AM39:AM45" si="58">(Z39*AG39)/(AH39*S39*(Q39-R39))</f>
        <v>0.18177043732696904</v>
      </c>
      <c r="AN39" s="551">
        <f t="shared" ref="AN39:AN44" si="59">(AM39/(2*AF39))*((1-AL39)+SQRT((1-AL39)^2+(4*AF39/AM39)*AL39*(R39/(Q39-R39))))*(Q39-R39)</f>
        <v>4.2386875176702228</v>
      </c>
      <c r="AO39" s="604">
        <v>0.41599999999999998</v>
      </c>
      <c r="AP39" s="550">
        <f t="shared" si="47"/>
        <v>0.1005565303760991</v>
      </c>
      <c r="AQ39" s="550">
        <f t="shared" si="48"/>
        <v>61.700213904976124</v>
      </c>
      <c r="AR39" s="601"/>
      <c r="AS39" s="550">
        <f t="shared" si="49"/>
        <v>1</v>
      </c>
      <c r="AT39" s="550">
        <f t="shared" si="50"/>
        <v>1.7857142857142858</v>
      </c>
      <c r="AU39" s="550">
        <f t="shared" si="51"/>
        <v>0.18177043732696904</v>
      </c>
      <c r="AV39" s="551">
        <f t="shared" si="52"/>
        <v>4.2386875176702228</v>
      </c>
      <c r="AW39" s="604">
        <v>0.41599999999999998</v>
      </c>
      <c r="AX39" s="550">
        <f t="shared" si="53"/>
        <v>0.1005565303760991</v>
      </c>
      <c r="AY39" s="551">
        <f t="shared" si="54"/>
        <v>61.700213904976124</v>
      </c>
      <c r="BB39" s="549">
        <v>5.8</v>
      </c>
      <c r="BC39" s="551">
        <f>'TRAVI_I-II-III_IMPALCATO'!$S$76</f>
        <v>7.3220000000000001</v>
      </c>
      <c r="BD39" s="549"/>
      <c r="BE39" s="551"/>
      <c r="BF39" s="336"/>
      <c r="BG39" s="336">
        <f>ABS(TRAVI_TEL!L133)</f>
        <v>34.542000000000002</v>
      </c>
      <c r="BI39" s="559"/>
      <c r="BJ39" s="551"/>
      <c r="BK39" s="551"/>
      <c r="BM39" t="str">
        <f t="shared" si="55"/>
        <v>VERIFICA</v>
      </c>
    </row>
    <row r="40" spans="1:65" x14ac:dyDescent="0.25">
      <c r="B40" s="205">
        <v>9</v>
      </c>
      <c r="C40" s="546">
        <f>ARMATURA!F150</f>
        <v>-112.679</v>
      </c>
      <c r="D40" s="547">
        <f>ARMATURA!G150</f>
        <v>-71.244</v>
      </c>
      <c r="E40" s="547">
        <f>ARMATURA!H150</f>
        <v>95.531999999999996</v>
      </c>
      <c r="F40" s="547">
        <f>ARMATURA!I150</f>
        <v>2.1179999999999999</v>
      </c>
      <c r="G40" s="547">
        <f>ARMATURA!J150</f>
        <v>1.32</v>
      </c>
      <c r="H40" s="547">
        <f>ARMATURA!K150</f>
        <v>2.1259999999999999</v>
      </c>
      <c r="I40" s="547">
        <f>ARMATURA!L150</f>
        <v>96.85199999999999</v>
      </c>
      <c r="J40" s="547">
        <f>ARMATURA!M150</f>
        <v>4.2439999999999998</v>
      </c>
      <c r="K40" s="547">
        <f>ARMATURA!N150</f>
        <v>98.125199999999992</v>
      </c>
      <c r="L40" s="547">
        <f>ARMATURA!O150</f>
        <v>33.299599999999998</v>
      </c>
      <c r="M40" s="547">
        <f>ARMATURA!P150</f>
        <v>26.881199999999993</v>
      </c>
      <c r="N40" s="547">
        <f>ARMATURA!Q150</f>
        <v>-169.36919999999998</v>
      </c>
      <c r="O40" s="546">
        <f>ARMATURA!T150</f>
        <v>15.183209999999994</v>
      </c>
      <c r="P40" s="547">
        <f>ARMATURA!U150</f>
        <v>-145.82558999999998</v>
      </c>
      <c r="Q40" s="552">
        <f>ARMATURA!V150</f>
        <v>70</v>
      </c>
      <c r="R40" s="552">
        <v>4</v>
      </c>
      <c r="S40" s="552">
        <v>30</v>
      </c>
      <c r="T40" s="547">
        <f>ARMATURA!W150</f>
        <v>6.273897936688634</v>
      </c>
      <c r="U40" s="548">
        <f>ARMATURA!X150</f>
        <v>0.65323178113875768</v>
      </c>
      <c r="V40" s="552">
        <f t="shared" si="40"/>
        <v>336.7260171609679</v>
      </c>
      <c r="W40" s="548">
        <f t="shared" si="41"/>
        <v>446.90674053554937</v>
      </c>
      <c r="X40" s="556" t="str">
        <f t="shared" si="42"/>
        <v>VERIFICA</v>
      </c>
      <c r="Z40" s="558">
        <f t="shared" si="43"/>
        <v>8.2938046054770531</v>
      </c>
      <c r="AA40" s="560" t="str">
        <f t="shared" si="44"/>
        <v>1f16+2f20</v>
      </c>
      <c r="AB40" s="558">
        <f t="shared" si="45"/>
        <v>8.2938046054770531</v>
      </c>
      <c r="AC40" s="560" t="str">
        <f t="shared" si="46"/>
        <v>1f16+2f20</v>
      </c>
      <c r="AD40" s="519"/>
      <c r="AF40" s="598">
        <v>0.81</v>
      </c>
      <c r="AG40" s="586">
        <v>391.3</v>
      </c>
      <c r="AH40" s="586">
        <v>14.17</v>
      </c>
      <c r="AI40" s="586">
        <v>3.5000000000000001E-3</v>
      </c>
      <c r="AJ40" s="586">
        <v>1.9599999999999999E-3</v>
      </c>
      <c r="AK40" s="547">
        <f t="shared" si="56"/>
        <v>1</v>
      </c>
      <c r="AL40" s="547">
        <f t="shared" si="57"/>
        <v>1.7857142857142858</v>
      </c>
      <c r="AM40" s="547">
        <f t="shared" si="58"/>
        <v>0.11567209648079849</v>
      </c>
      <c r="AN40" s="548">
        <f t="shared" si="59"/>
        <v>5.2990799104773485</v>
      </c>
      <c r="AO40" s="602">
        <v>0.41599999999999998</v>
      </c>
      <c r="AP40" s="547">
        <f t="shared" si="47"/>
        <v>0.43777138552622186</v>
      </c>
      <c r="AQ40" s="547">
        <f t="shared" si="48"/>
        <v>204.48896361729874</v>
      </c>
      <c r="AR40" s="601"/>
      <c r="AS40" s="547">
        <f t="shared" si="49"/>
        <v>1</v>
      </c>
      <c r="AT40" s="547">
        <f t="shared" si="50"/>
        <v>1.7857142857142858</v>
      </c>
      <c r="AU40" s="547">
        <f t="shared" si="51"/>
        <v>0.11567209648079849</v>
      </c>
      <c r="AV40" s="548">
        <f t="shared" si="52"/>
        <v>5.2990799104773485</v>
      </c>
      <c r="AW40" s="602">
        <v>0.41599999999999998</v>
      </c>
      <c r="AX40" s="547">
        <f t="shared" si="53"/>
        <v>0.43777138552622186</v>
      </c>
      <c r="AY40" s="548">
        <f t="shared" si="54"/>
        <v>204.48896361729874</v>
      </c>
      <c r="BB40" s="546">
        <v>4.9000000000000004</v>
      </c>
      <c r="BC40" s="548">
        <f>'TRAVI_I-II-III_IMPALCATO'!$S$85</f>
        <v>47.820479999999989</v>
      </c>
      <c r="BD40" s="546">
        <f>((BC40*BB40)/2)+((AQ40+AY41)/BB40)</f>
        <v>200.6250591091015</v>
      </c>
      <c r="BE40" s="548">
        <f>((BC40*BB40)/2)+((AQ41+AY40)/BB40)</f>
        <v>200.6250591091015</v>
      </c>
      <c r="BF40" s="333">
        <f>MAXA(BD40:BE40)</f>
        <v>200.6250591091015</v>
      </c>
      <c r="BG40" s="333"/>
      <c r="BI40" s="558">
        <v>2</v>
      </c>
      <c r="BJ40" s="548">
        <f>(BF40/(0.9*((Q40-R40)*10^(-2))*AG40*BI40))*10</f>
        <v>4.3157759361461414</v>
      </c>
      <c r="BK40" s="548" t="str">
        <f>IF(('TRAVE 101'!BF40&lt;ARMATURA!$AF$6),"8F12.8",IF(AND(BF40&gt;ARMATURA!$AF$6,BF40&lt;ARMATURA!$AE$6),"8F10"))</f>
        <v>8F12.8</v>
      </c>
      <c r="BM40" t="str">
        <f t="shared" si="55"/>
        <v>VERIFICA</v>
      </c>
    </row>
    <row r="41" spans="1:65" ht="15.75" thickBot="1" x14ac:dyDescent="0.3">
      <c r="B41" s="337">
        <v>10</v>
      </c>
      <c r="C41" s="549">
        <f>ARMATURA!F151</f>
        <v>-126.44799999999999</v>
      </c>
      <c r="D41" s="550">
        <f>ARMATURA!G151</f>
        <v>-79.432000000000002</v>
      </c>
      <c r="E41" s="550">
        <f>ARMATURA!H151</f>
        <v>-92.834999999999994</v>
      </c>
      <c r="F41" s="550">
        <f>ARMATURA!I151</f>
        <v>-2.0590000000000002</v>
      </c>
      <c r="G41" s="550">
        <f>ARMATURA!J151</f>
        <v>-1.2829999999999999</v>
      </c>
      <c r="H41" s="550">
        <f>ARMATURA!K151</f>
        <v>-2.0659999999999998</v>
      </c>
      <c r="I41" s="550">
        <f>ARMATURA!L151</f>
        <v>-94.117999999999995</v>
      </c>
      <c r="J41" s="550">
        <f>ARMATURA!M151</f>
        <v>-4.125</v>
      </c>
      <c r="K41" s="550">
        <f>ARMATURA!N151</f>
        <v>-95.355499999999992</v>
      </c>
      <c r="L41" s="550">
        <f>ARMATURA!O151</f>
        <v>-32.360399999999998</v>
      </c>
      <c r="M41" s="550">
        <f>ARMATURA!P151</f>
        <v>-174.78749999999999</v>
      </c>
      <c r="N41" s="550">
        <f>ARMATURA!Q151</f>
        <v>15.92349999999999</v>
      </c>
      <c r="O41" s="549">
        <f>ARMATURA!T151</f>
        <v>-150.74243999999999</v>
      </c>
      <c r="P41" s="550">
        <f>ARMATURA!U151</f>
        <v>3.7240599999999908</v>
      </c>
      <c r="Q41" s="553">
        <f>ARMATURA!V151</f>
        <v>70</v>
      </c>
      <c r="R41" s="553">
        <v>4</v>
      </c>
      <c r="S41" s="553">
        <v>30</v>
      </c>
      <c r="T41" s="550">
        <f>ARMATURA!W151</f>
        <v>6.485437043576578</v>
      </c>
      <c r="U41" s="551">
        <f>ARMATURA!X151</f>
        <v>0.16022134626785753</v>
      </c>
      <c r="V41" s="553">
        <f t="shared" si="40"/>
        <v>336.7260171609679</v>
      </c>
      <c r="W41" s="551">
        <f t="shared" si="41"/>
        <v>446.90674053554937</v>
      </c>
      <c r="X41" s="556" t="str">
        <f t="shared" si="42"/>
        <v>VERIFICA</v>
      </c>
      <c r="Z41" s="559">
        <f t="shared" si="43"/>
        <v>8.2938046054770531</v>
      </c>
      <c r="AA41" s="561" t="str">
        <f t="shared" si="44"/>
        <v>1f16+2f20</v>
      </c>
      <c r="AB41" s="559">
        <f t="shared" si="45"/>
        <v>8.2938046054770531</v>
      </c>
      <c r="AC41" s="561" t="str">
        <f t="shared" si="46"/>
        <v>1f16+2f20</v>
      </c>
      <c r="AD41" s="519"/>
      <c r="AF41" s="582">
        <v>0.81</v>
      </c>
      <c r="AG41" s="581">
        <v>391.3</v>
      </c>
      <c r="AH41" s="581">
        <v>14.17</v>
      </c>
      <c r="AI41" s="581">
        <v>3.5000000000000001E-3</v>
      </c>
      <c r="AJ41" s="581">
        <v>1.9599999999999999E-3</v>
      </c>
      <c r="AK41" s="550">
        <f t="shared" si="56"/>
        <v>1</v>
      </c>
      <c r="AL41" s="550">
        <f t="shared" si="57"/>
        <v>1.7857142857142858</v>
      </c>
      <c r="AM41" s="550">
        <f t="shared" si="58"/>
        <v>0.11567209648079849</v>
      </c>
      <c r="AN41" s="551">
        <f t="shared" si="59"/>
        <v>5.2990799104773485</v>
      </c>
      <c r="AO41" s="604">
        <v>0.41599999999999998</v>
      </c>
      <c r="AP41" s="550">
        <f t="shared" si="47"/>
        <v>0.43777138552622186</v>
      </c>
      <c r="AQ41" s="550">
        <f t="shared" si="48"/>
        <v>204.48896361729874</v>
      </c>
      <c r="AR41" s="601"/>
      <c r="AS41" s="550">
        <f t="shared" si="49"/>
        <v>1</v>
      </c>
      <c r="AT41" s="550">
        <f t="shared" si="50"/>
        <v>1.7857142857142858</v>
      </c>
      <c r="AU41" s="550">
        <f t="shared" si="51"/>
        <v>0.11567209648079849</v>
      </c>
      <c r="AV41" s="551">
        <f t="shared" si="52"/>
        <v>5.2990799104773485</v>
      </c>
      <c r="AW41" s="604">
        <v>0.41599999999999998</v>
      </c>
      <c r="AX41" s="550">
        <f t="shared" si="53"/>
        <v>0.43777138552622186</v>
      </c>
      <c r="AY41" s="551">
        <f t="shared" si="54"/>
        <v>204.48896361729874</v>
      </c>
      <c r="BB41" s="549">
        <v>4.9000000000000004</v>
      </c>
      <c r="BC41" s="551">
        <f>'TRAVI_I-II-III_IMPALCATO'!$S$85</f>
        <v>47.820479999999989</v>
      </c>
      <c r="BD41" s="549"/>
      <c r="BE41" s="551"/>
      <c r="BF41" s="336"/>
      <c r="BG41" s="334"/>
      <c r="BI41" s="559"/>
      <c r="BJ41" s="551"/>
      <c r="BK41" s="551"/>
      <c r="BM41" t="str">
        <f t="shared" si="55"/>
        <v>VERIFICA</v>
      </c>
    </row>
    <row r="42" spans="1:65" x14ac:dyDescent="0.25">
      <c r="B42" s="205">
        <v>10</v>
      </c>
      <c r="C42" s="546">
        <f>ARMATURA!F170</f>
        <v>-80.438000000000002</v>
      </c>
      <c r="D42" s="547">
        <f>ARMATURA!G170</f>
        <v>-48.281999999999996</v>
      </c>
      <c r="E42" s="547">
        <f>ARMATURA!H170</f>
        <v>17.312999999999999</v>
      </c>
      <c r="F42" s="547">
        <f>ARMATURA!I170</f>
        <v>0.38</v>
      </c>
      <c r="G42" s="547">
        <f>ARMATURA!J170</f>
        <v>0.23899999999999999</v>
      </c>
      <c r="H42" s="547">
        <f>ARMATURA!K170</f>
        <v>0.38400000000000001</v>
      </c>
      <c r="I42" s="547">
        <f>ARMATURA!L170</f>
        <v>17.552</v>
      </c>
      <c r="J42" s="547">
        <f>ARMATURA!M170</f>
        <v>0.76400000000000001</v>
      </c>
      <c r="K42" s="547">
        <f>ARMATURA!N170</f>
        <v>17.781199999999998</v>
      </c>
      <c r="L42" s="547">
        <f>ARMATURA!O170</f>
        <v>6.0296000000000003</v>
      </c>
      <c r="M42" s="547">
        <f>ARMATURA!P170</f>
        <v>-30.500799999999998</v>
      </c>
      <c r="N42" s="547">
        <f>ARMATURA!Q170</f>
        <v>-66.063199999999995</v>
      </c>
      <c r="O42" s="546">
        <f>ARMATURA!T170</f>
        <v>-64.5197</v>
      </c>
      <c r="P42" s="547">
        <f>ARMATURA!U170</f>
        <v>-64.5197</v>
      </c>
      <c r="Q42" s="552">
        <v>25</v>
      </c>
      <c r="R42" s="552">
        <v>4</v>
      </c>
      <c r="S42" s="552">
        <v>60</v>
      </c>
      <c r="T42" s="547">
        <f>ARMATURA!W170</f>
        <v>8.724101049682444</v>
      </c>
      <c r="U42" s="548">
        <f>ARMATURA!X170</f>
        <v>8.724101049682444</v>
      </c>
      <c r="V42" s="552">
        <f t="shared" si="40"/>
        <v>68.180061325981086</v>
      </c>
      <c r="W42" s="548">
        <f t="shared" si="41"/>
        <v>90.489381348107116</v>
      </c>
      <c r="X42" s="556" t="str">
        <f t="shared" si="42"/>
        <v>VERIFICA</v>
      </c>
      <c r="Z42" s="558">
        <f t="shared" si="43"/>
        <v>10.304423903774522</v>
      </c>
      <c r="AA42" s="560" t="str">
        <f t="shared" si="44"/>
        <v>2f16 + 2f20</v>
      </c>
      <c r="AB42" s="558">
        <f t="shared" si="45"/>
        <v>10.304423903774522</v>
      </c>
      <c r="AC42" s="560" t="str">
        <f t="shared" si="46"/>
        <v>2f16 + 2f20</v>
      </c>
      <c r="AD42" s="519"/>
      <c r="AF42" s="598">
        <v>0.81</v>
      </c>
      <c r="AG42" s="586">
        <v>391.3</v>
      </c>
      <c r="AH42" s="586">
        <v>14.17</v>
      </c>
      <c r="AI42" s="586">
        <v>3.5000000000000001E-3</v>
      </c>
      <c r="AJ42" s="586">
        <v>1.9599999999999999E-3</v>
      </c>
      <c r="AK42" s="547">
        <f t="shared" si="56"/>
        <v>1</v>
      </c>
      <c r="AL42" s="547">
        <f t="shared" si="57"/>
        <v>1.7857142857142858</v>
      </c>
      <c r="AM42" s="547">
        <f t="shared" si="58"/>
        <v>0.22583599789108277</v>
      </c>
      <c r="AN42" s="548">
        <f t="shared" si="59"/>
        <v>4.5636597269632313</v>
      </c>
      <c r="AO42" s="602">
        <v>0.41599999999999998</v>
      </c>
      <c r="AP42" s="547">
        <f t="shared" si="47"/>
        <v>0.22055439864922369</v>
      </c>
      <c r="AQ42" s="547">
        <f t="shared" si="48"/>
        <v>75.150747619855451</v>
      </c>
      <c r="AR42" s="601"/>
      <c r="AS42" s="547">
        <f t="shared" si="49"/>
        <v>1</v>
      </c>
      <c r="AT42" s="547">
        <f t="shared" si="50"/>
        <v>1.7857142857142858</v>
      </c>
      <c r="AU42" s="547">
        <f t="shared" si="51"/>
        <v>0.22583599789108277</v>
      </c>
      <c r="AV42" s="548">
        <f t="shared" si="52"/>
        <v>4.5636597269632313</v>
      </c>
      <c r="AW42" s="602">
        <v>0.41599999999999998</v>
      </c>
      <c r="AX42" s="547">
        <f t="shared" si="53"/>
        <v>0.22055439864922369</v>
      </c>
      <c r="AY42" s="548">
        <f t="shared" si="54"/>
        <v>75.150747619855451</v>
      </c>
      <c r="BB42" s="546">
        <v>4.5</v>
      </c>
      <c r="BC42" s="548">
        <f>'TRAVI_I-II-III_IMPALCATO'!$S$94</f>
        <v>28.429399999999998</v>
      </c>
      <c r="BD42" s="546">
        <f>((BC42*BB42)/2)+((AQ42+AY43)/BB42)</f>
        <v>94.377474783295895</v>
      </c>
      <c r="BE42" s="548">
        <f>((BC42*BB42)/2)+((AQ43+AY42)/BB42)</f>
        <v>94.377474783295895</v>
      </c>
      <c r="BF42" s="333">
        <f>MAXA(BD42:BE42)</f>
        <v>94.377474783295895</v>
      </c>
      <c r="BG42" s="333">
        <f>ABS(TRAVI_TEL!L172)</f>
        <v>106.122</v>
      </c>
      <c r="BI42" s="558">
        <v>2</v>
      </c>
      <c r="BJ42" s="548">
        <f>(MAX(BG42:BG43)/(0.9*((Q42-R42)*10^(-2))*AG42*BI42))*10</f>
        <v>7.203501555661024</v>
      </c>
      <c r="BK42" s="548" t="str">
        <f>IF((MAX(BG42:BG43)&lt;ARMATURA!$AF$6),"8F12.8",IF(AND(MAX(BG42:BG43)&gt;ARMATURA!$AF$6,MAX(BG42:BG43)&lt;ARMATURA!$AE$6),"8F10"))</f>
        <v>8F12.8</v>
      </c>
      <c r="BM42" t="str">
        <f t="shared" si="55"/>
        <v>VERIFICA</v>
      </c>
    </row>
    <row r="43" spans="1:65" ht="15.75" thickBot="1" x14ac:dyDescent="0.3">
      <c r="B43" s="337">
        <v>11</v>
      </c>
      <c r="C43" s="549">
        <f>ARMATURA!F171</f>
        <v>-81.396000000000001</v>
      </c>
      <c r="D43" s="550">
        <f>ARMATURA!G171</f>
        <v>-48.543999999999997</v>
      </c>
      <c r="E43" s="550">
        <f>ARMATURA!H171</f>
        <v>-21.888000000000002</v>
      </c>
      <c r="F43" s="550">
        <f>ARMATURA!I171</f>
        <v>-0.48199999999999998</v>
      </c>
      <c r="G43" s="550">
        <f>ARMATURA!J171</f>
        <v>-0.30199999999999999</v>
      </c>
      <c r="H43" s="550">
        <f>ARMATURA!K171</f>
        <v>-0.48599999999999999</v>
      </c>
      <c r="I43" s="550">
        <f>ARMATURA!L171</f>
        <v>-22.19</v>
      </c>
      <c r="J43" s="550">
        <f>ARMATURA!M171</f>
        <v>-0.96799999999999997</v>
      </c>
      <c r="K43" s="550">
        <f>ARMATURA!N171</f>
        <v>-22.480400000000003</v>
      </c>
      <c r="L43" s="550">
        <f>ARMATURA!O171</f>
        <v>-7.625</v>
      </c>
      <c r="M43" s="550">
        <f>ARMATURA!P171</f>
        <v>-71.0244</v>
      </c>
      <c r="N43" s="550">
        <f>ARMATURA!Q171</f>
        <v>-26.063599999999994</v>
      </c>
      <c r="O43" s="549">
        <f>ARMATURA!T171</f>
        <v>-38.776800000000001</v>
      </c>
      <c r="P43" s="550">
        <f>ARMATURA!U171</f>
        <v>-38.776800000000001</v>
      </c>
      <c r="Q43" s="553">
        <v>25</v>
      </c>
      <c r="R43" s="553">
        <v>4</v>
      </c>
      <c r="S43" s="553">
        <v>60</v>
      </c>
      <c r="T43" s="550">
        <f>ARMATURA!W171</f>
        <v>5.2432469708217209</v>
      </c>
      <c r="U43" s="551">
        <f>ARMATURA!X171</f>
        <v>5.2432469708217209</v>
      </c>
      <c r="V43" s="553">
        <f t="shared" si="40"/>
        <v>68.180061325981086</v>
      </c>
      <c r="W43" s="551">
        <f t="shared" si="41"/>
        <v>90.489381348107116</v>
      </c>
      <c r="X43" s="556" t="str">
        <f t="shared" si="42"/>
        <v>VERIFICA</v>
      </c>
      <c r="Z43" s="559">
        <f t="shared" si="43"/>
        <v>8.2938046054770531</v>
      </c>
      <c r="AA43" s="561" t="str">
        <f t="shared" si="44"/>
        <v>1f16+2f20</v>
      </c>
      <c r="AB43" s="559">
        <f t="shared" si="45"/>
        <v>8.2938046054770531</v>
      </c>
      <c r="AC43" s="561" t="str">
        <f t="shared" si="46"/>
        <v>1f16+2f20</v>
      </c>
      <c r="AD43" s="519"/>
      <c r="AF43" s="582">
        <v>0.81</v>
      </c>
      <c r="AG43" s="581">
        <v>391.3</v>
      </c>
      <c r="AH43" s="581">
        <v>14.17</v>
      </c>
      <c r="AI43" s="581">
        <v>3.5000000000000001E-3</v>
      </c>
      <c r="AJ43" s="581">
        <v>1.9599999999999999E-3</v>
      </c>
      <c r="AK43" s="550">
        <f t="shared" si="56"/>
        <v>1</v>
      </c>
      <c r="AL43" s="550">
        <f t="shared" si="57"/>
        <v>1.7857142857142858</v>
      </c>
      <c r="AM43" s="550">
        <f t="shared" si="58"/>
        <v>0.18177043732696904</v>
      </c>
      <c r="AN43" s="551">
        <f t="shared" si="59"/>
        <v>4.2386875176702228</v>
      </c>
      <c r="AO43" s="604">
        <v>0.41599999999999998</v>
      </c>
      <c r="AP43" s="550">
        <f t="shared" si="47"/>
        <v>0.1005565303760991</v>
      </c>
      <c r="AQ43" s="550">
        <f t="shared" si="48"/>
        <v>61.700213904976124</v>
      </c>
      <c r="AR43" s="601"/>
      <c r="AS43" s="550">
        <f t="shared" si="49"/>
        <v>1</v>
      </c>
      <c r="AT43" s="550">
        <f t="shared" si="50"/>
        <v>1.7857142857142858</v>
      </c>
      <c r="AU43" s="550">
        <f t="shared" si="51"/>
        <v>0.18177043732696904</v>
      </c>
      <c r="AV43" s="551">
        <f t="shared" si="52"/>
        <v>4.2386875176702228</v>
      </c>
      <c r="AW43" s="604">
        <v>0.41599999999999998</v>
      </c>
      <c r="AX43" s="550">
        <f t="shared" si="53"/>
        <v>0.1005565303760991</v>
      </c>
      <c r="AY43" s="551">
        <f t="shared" si="54"/>
        <v>61.700213904976124</v>
      </c>
      <c r="BB43" s="549">
        <v>4.5</v>
      </c>
      <c r="BC43" s="551">
        <f>'TRAVI_I-II-III_IMPALCATO'!$S$94</f>
        <v>28.429399999999998</v>
      </c>
      <c r="BD43" s="549"/>
      <c r="BE43" s="551"/>
      <c r="BF43" s="336"/>
      <c r="BG43" s="336">
        <f>ABS(TRAVI_TEL!L173)</f>
        <v>106.548</v>
      </c>
      <c r="BI43" s="559"/>
      <c r="BJ43" s="551"/>
      <c r="BK43" s="551"/>
      <c r="BM43" t="str">
        <f t="shared" si="55"/>
        <v>VERIFICA</v>
      </c>
    </row>
    <row r="44" spans="1:65" x14ac:dyDescent="0.25">
      <c r="B44" s="205">
        <v>11</v>
      </c>
      <c r="C44" s="546">
        <f>ARMATURA!F190</f>
        <v>-67.632000000000005</v>
      </c>
      <c r="D44" s="547">
        <f>ARMATURA!G190</f>
        <v>-42.866999999999997</v>
      </c>
      <c r="E44" s="547">
        <f>ARMATURA!H190</f>
        <v>189.233</v>
      </c>
      <c r="F44" s="547">
        <f>ARMATURA!I190</f>
        <v>4.2389999999999999</v>
      </c>
      <c r="G44" s="547">
        <f>ARMATURA!J190</f>
        <v>2.609</v>
      </c>
      <c r="H44" s="547">
        <f>ARMATURA!K190</f>
        <v>4.2039999999999997</v>
      </c>
      <c r="I44" s="547">
        <f>ARMATURA!L190</f>
        <v>191.84200000000001</v>
      </c>
      <c r="J44" s="547">
        <f>ARMATURA!M190</f>
        <v>8.4429999999999996</v>
      </c>
      <c r="K44" s="547">
        <f>ARMATURA!N190</f>
        <v>194.37490000000003</v>
      </c>
      <c r="L44" s="547">
        <f>ARMATURA!O190</f>
        <v>65.99560000000001</v>
      </c>
      <c r="M44" s="547">
        <f>ARMATURA!P190</f>
        <v>151.50790000000003</v>
      </c>
      <c r="N44" s="547">
        <f>ARMATURA!Q190</f>
        <v>-237.24190000000002</v>
      </c>
      <c r="O44" s="546">
        <f>ARMATURA!T190</f>
        <v>149.82038000000003</v>
      </c>
      <c r="P44" s="547">
        <f>ARMATURA!U190</f>
        <v>-175.08398000000003</v>
      </c>
      <c r="Q44" s="552">
        <f>ARMATURA!V190</f>
        <v>70</v>
      </c>
      <c r="R44" s="552">
        <v>4</v>
      </c>
      <c r="S44" s="552">
        <v>30</v>
      </c>
      <c r="T44" s="547">
        <f>ARMATURA!W190</f>
        <v>7.5326903931555114</v>
      </c>
      <c r="U44" s="548">
        <f>ARMATURA!X190</f>
        <v>6.4457669806507036</v>
      </c>
      <c r="V44" s="552">
        <f t="shared" si="40"/>
        <v>336.7260171609679</v>
      </c>
      <c r="W44" s="548">
        <f t="shared" si="41"/>
        <v>446.90674053554937</v>
      </c>
      <c r="X44" s="556" t="str">
        <f t="shared" si="42"/>
        <v>VERIFICA</v>
      </c>
      <c r="Z44" s="558">
        <f t="shared" si="43"/>
        <v>8.2938046054770531</v>
      </c>
      <c r="AA44" s="560" t="str">
        <f t="shared" si="44"/>
        <v>1f16+2f20</v>
      </c>
      <c r="AB44" s="558">
        <f t="shared" si="45"/>
        <v>8.2938046054770531</v>
      </c>
      <c r="AC44" s="560" t="str">
        <f t="shared" si="46"/>
        <v>1f16+2f20</v>
      </c>
      <c r="AD44" s="519"/>
      <c r="AF44" s="598">
        <v>0.81</v>
      </c>
      <c r="AG44" s="586">
        <v>391.3</v>
      </c>
      <c r="AH44" s="586">
        <v>14.17</v>
      </c>
      <c r="AI44" s="586">
        <v>3.5000000000000001E-3</v>
      </c>
      <c r="AJ44" s="586">
        <v>1.9599999999999999E-3</v>
      </c>
      <c r="AK44" s="547">
        <f t="shared" si="56"/>
        <v>1</v>
      </c>
      <c r="AL44" s="547">
        <f t="shared" si="57"/>
        <v>1.7857142857142858</v>
      </c>
      <c r="AM44" s="547">
        <f t="shared" si="58"/>
        <v>0.11567209648079849</v>
      </c>
      <c r="AN44" s="548">
        <f t="shared" si="59"/>
        <v>5.2990799104773485</v>
      </c>
      <c r="AO44" s="602">
        <v>0.41599999999999998</v>
      </c>
      <c r="AP44" s="547">
        <f t="shared" si="47"/>
        <v>0.43777138552622186</v>
      </c>
      <c r="AQ44" s="547">
        <f t="shared" si="48"/>
        <v>204.48896361729874</v>
      </c>
      <c r="AR44" s="601"/>
      <c r="AS44" s="547">
        <f t="shared" si="49"/>
        <v>1</v>
      </c>
      <c r="AT44" s="547">
        <f t="shared" si="50"/>
        <v>1.7857142857142858</v>
      </c>
      <c r="AU44" s="547">
        <f t="shared" si="51"/>
        <v>0.11567209648079849</v>
      </c>
      <c r="AV44" s="548">
        <f t="shared" si="52"/>
        <v>5.2990799104773485</v>
      </c>
      <c r="AW44" s="602">
        <v>0.41599999999999998</v>
      </c>
      <c r="AX44" s="547">
        <f t="shared" si="53"/>
        <v>0.43777138552622186</v>
      </c>
      <c r="AY44" s="548">
        <f t="shared" si="54"/>
        <v>204.48896361729874</v>
      </c>
      <c r="BB44" s="546">
        <v>4</v>
      </c>
      <c r="BC44" s="548">
        <f>'TRAVI_I-II-III_IMPALCATO'!$S$103</f>
        <v>37.267000000000003</v>
      </c>
      <c r="BD44" s="546">
        <f>((BC44*BB44)/2)+((AQ44+AY45)/BB44)</f>
        <v>176.77848180864936</v>
      </c>
      <c r="BE44" s="548">
        <f>((BC44*BB44)/2)+((AQ45+AY44)/BB44)</f>
        <v>176.77848180864936</v>
      </c>
      <c r="BF44" s="333">
        <f>MAXA(BD44:BE44)</f>
        <v>176.77848180864936</v>
      </c>
      <c r="BG44" s="334"/>
      <c r="BI44" s="558">
        <v>2</v>
      </c>
      <c r="BJ44" s="548">
        <f>(BF44/(0.9*((Q44-R44)*10^(-2))*AG44*BI44))*10</f>
        <v>3.8027967254246469</v>
      </c>
      <c r="BK44" s="548" t="str">
        <f>IF(('TRAVE 101'!BF44&lt;ARMATURA!$AF$6),"8F12.8",IF(AND(BF44&gt;ARMATURA!$AF$6,BF44&lt;ARMATURA!$AE$6),"8F10"))</f>
        <v>8F12.8</v>
      </c>
      <c r="BM44" t="str">
        <f t="shared" si="55"/>
        <v>VERIFICA</v>
      </c>
    </row>
    <row r="45" spans="1:65" ht="15.75" thickBot="1" x14ac:dyDescent="0.3">
      <c r="B45" s="337">
        <v>12</v>
      </c>
      <c r="C45" s="549">
        <f>ARMATURA!F191</f>
        <v>-52.189</v>
      </c>
      <c r="D45" s="550">
        <f>ARMATURA!G191</f>
        <v>-32.436</v>
      </c>
      <c r="E45" s="550">
        <f>ARMATURA!H191</f>
        <v>-121.55200000000001</v>
      </c>
      <c r="F45" s="550">
        <f>ARMATURA!I191</f>
        <v>-2.726</v>
      </c>
      <c r="G45" s="550">
        <f>ARMATURA!J191</f>
        <v>-1.6739999999999999</v>
      </c>
      <c r="H45" s="550">
        <f>ARMATURA!K191</f>
        <v>-2.6960000000000002</v>
      </c>
      <c r="I45" s="550">
        <f>ARMATURA!L191</f>
        <v>-123.22600000000001</v>
      </c>
      <c r="J45" s="550">
        <f>ARMATURA!M191</f>
        <v>-5.4220000000000006</v>
      </c>
      <c r="K45" s="550">
        <f>ARMATURA!N191</f>
        <v>-124.85260000000001</v>
      </c>
      <c r="L45" s="550">
        <f>ARMATURA!O191</f>
        <v>-42.389800000000008</v>
      </c>
      <c r="M45" s="550">
        <f>ARMATURA!P191</f>
        <v>-157.2886</v>
      </c>
      <c r="N45" s="550">
        <f>ARMATURA!Q191</f>
        <v>92.416600000000017</v>
      </c>
      <c r="O45" s="549">
        <f>ARMATURA!T191</f>
        <v>-134.76178000000002</v>
      </c>
      <c r="P45" s="550">
        <f>ARMATURA!U191</f>
        <v>91.001380000000012</v>
      </c>
      <c r="Q45" s="553">
        <f>ARMATURA!V191</f>
        <v>70</v>
      </c>
      <c r="R45" s="553">
        <v>4</v>
      </c>
      <c r="S45" s="553">
        <v>30</v>
      </c>
      <c r="T45" s="550">
        <f>ARMATURA!W191</f>
        <v>5.7978963327800548</v>
      </c>
      <c r="U45" s="551">
        <f>ARMATURA!X191</f>
        <v>3.9151795663423576</v>
      </c>
      <c r="V45" s="553">
        <f t="shared" si="40"/>
        <v>336.7260171609679</v>
      </c>
      <c r="W45" s="551">
        <f t="shared" si="41"/>
        <v>446.90674053554937</v>
      </c>
      <c r="X45" s="551" t="str">
        <f t="shared" si="42"/>
        <v>VERIFICA</v>
      </c>
      <c r="Z45" s="559">
        <f t="shared" si="43"/>
        <v>8.2938046054770531</v>
      </c>
      <c r="AA45" s="561" t="str">
        <f t="shared" si="44"/>
        <v>1f16+2f20</v>
      </c>
      <c r="AB45" s="559">
        <f t="shared" si="45"/>
        <v>8.2938046054770531</v>
      </c>
      <c r="AC45" s="561" t="str">
        <f t="shared" si="46"/>
        <v>1f16+2f20</v>
      </c>
      <c r="AD45" s="519"/>
      <c r="AF45" s="582">
        <v>0.81</v>
      </c>
      <c r="AG45" s="581">
        <v>391.3</v>
      </c>
      <c r="AH45" s="581">
        <v>14.17</v>
      </c>
      <c r="AI45" s="581">
        <v>3.5000000000000001E-3</v>
      </c>
      <c r="AJ45" s="581">
        <v>1.9599999999999999E-3</v>
      </c>
      <c r="AK45" s="550">
        <f t="shared" si="56"/>
        <v>1</v>
      </c>
      <c r="AL45" s="550">
        <f t="shared" si="57"/>
        <v>1.7857142857142858</v>
      </c>
      <c r="AM45" s="550">
        <f t="shared" si="58"/>
        <v>0.11567209648079849</v>
      </c>
      <c r="AN45" s="551">
        <f>(AM45/(2*AF45))*((1-AL45)+SQRT((1-AL45)^2+(4*AF45/AM45)*AL45*(R45/(Q45-R45))))*(Q45-R45)</f>
        <v>5.2990799104773485</v>
      </c>
      <c r="AO45" s="604">
        <v>0.41599999999999998</v>
      </c>
      <c r="AP45" s="550">
        <f t="shared" si="47"/>
        <v>0.43777138552622186</v>
      </c>
      <c r="AQ45" s="550">
        <f t="shared" si="48"/>
        <v>204.48896361729874</v>
      </c>
      <c r="AR45" s="601"/>
      <c r="AS45" s="550">
        <f t="shared" si="49"/>
        <v>1</v>
      </c>
      <c r="AT45" s="550">
        <f t="shared" si="50"/>
        <v>1.7857142857142858</v>
      </c>
      <c r="AU45" s="550">
        <f t="shared" si="51"/>
        <v>0.11567209648079849</v>
      </c>
      <c r="AV45" s="551">
        <f t="shared" si="52"/>
        <v>5.2990799104773485</v>
      </c>
      <c r="AW45" s="604">
        <v>0.41599999999999998</v>
      </c>
      <c r="AX45" s="550">
        <f t="shared" si="53"/>
        <v>0.43777138552622186</v>
      </c>
      <c r="AY45" s="551">
        <f t="shared" si="54"/>
        <v>204.48896361729874</v>
      </c>
      <c r="BB45" s="549">
        <v>4</v>
      </c>
      <c r="BC45" s="551">
        <f>'TRAVI_I-II-III_IMPALCATO'!$S$103</f>
        <v>37.267000000000003</v>
      </c>
      <c r="BD45" s="549"/>
      <c r="BE45" s="551"/>
      <c r="BF45" s="336"/>
      <c r="BG45" s="336"/>
      <c r="BI45" s="549"/>
      <c r="BJ45" s="551"/>
      <c r="BK45" s="551"/>
      <c r="BM45" t="str">
        <f t="shared" si="55"/>
        <v>VERIFICA</v>
      </c>
    </row>
    <row r="47" spans="1:65" ht="15.75" thickBot="1" x14ac:dyDescent="0.3"/>
    <row r="48" spans="1:65" ht="15.75" thickBot="1" x14ac:dyDescent="0.3">
      <c r="A48" s="1104" t="s">
        <v>144</v>
      </c>
      <c r="B48" s="1109"/>
      <c r="C48" s="1105"/>
      <c r="D48" s="295"/>
      <c r="E48" s="295"/>
    </row>
    <row r="49" spans="1:65" ht="15.75" thickBot="1" x14ac:dyDescent="0.3"/>
    <row r="50" spans="1:65" ht="19.5" thickBot="1" x14ac:dyDescent="0.35">
      <c r="C50" s="205" t="s">
        <v>454</v>
      </c>
      <c r="D50" s="205" t="s">
        <v>455</v>
      </c>
      <c r="E50" s="205" t="s">
        <v>448</v>
      </c>
      <c r="F50" s="205" t="s">
        <v>449</v>
      </c>
      <c r="G50" s="205" t="s">
        <v>452</v>
      </c>
      <c r="H50" s="205" t="s">
        <v>453</v>
      </c>
      <c r="I50" s="205" t="s">
        <v>460</v>
      </c>
      <c r="J50" s="205" t="s">
        <v>461</v>
      </c>
      <c r="K50" s="205" t="s">
        <v>462</v>
      </c>
      <c r="L50" s="205" t="s">
        <v>463</v>
      </c>
      <c r="M50" s="205" t="s">
        <v>464</v>
      </c>
      <c r="N50" s="205" t="s">
        <v>465</v>
      </c>
      <c r="O50" s="205" t="s">
        <v>466</v>
      </c>
      <c r="P50" s="205" t="s">
        <v>467</v>
      </c>
      <c r="Q50" s="205" t="s">
        <v>468</v>
      </c>
      <c r="R50" s="205" t="s">
        <v>50</v>
      </c>
      <c r="S50" s="205" t="s">
        <v>477</v>
      </c>
      <c r="T50" s="205" t="s">
        <v>469</v>
      </c>
      <c r="U50" s="205" t="s">
        <v>470</v>
      </c>
      <c r="V50" s="205" t="s">
        <v>478</v>
      </c>
      <c r="W50" s="205" t="s">
        <v>479</v>
      </c>
      <c r="X50" s="205" t="s">
        <v>482</v>
      </c>
      <c r="Z50" s="557" t="s">
        <v>483</v>
      </c>
      <c r="AA50" s="252"/>
      <c r="AB50" s="557" t="s">
        <v>484</v>
      </c>
      <c r="AC50" s="252"/>
      <c r="AD50" s="14"/>
      <c r="AF50" s="201" t="s">
        <v>508</v>
      </c>
      <c r="AG50" s="201" t="s">
        <v>513</v>
      </c>
      <c r="AH50" s="201" t="s">
        <v>514</v>
      </c>
      <c r="AI50" s="596" t="s">
        <v>510</v>
      </c>
      <c r="AJ50" s="597" t="s">
        <v>511</v>
      </c>
      <c r="AK50" s="596" t="s">
        <v>512</v>
      </c>
      <c r="AL50" s="596" t="s">
        <v>515</v>
      </c>
      <c r="AM50" s="201" t="s">
        <v>509</v>
      </c>
      <c r="AN50" s="201" t="s">
        <v>149</v>
      </c>
      <c r="AO50" s="596" t="s">
        <v>91</v>
      </c>
      <c r="AP50" s="201" t="s">
        <v>519</v>
      </c>
      <c r="AQ50" s="201" t="s">
        <v>520</v>
      </c>
      <c r="AR50" s="600"/>
      <c r="AS50" s="596" t="s">
        <v>512</v>
      </c>
      <c r="AT50" s="596" t="s">
        <v>515</v>
      </c>
      <c r="AU50" s="201" t="s">
        <v>509</v>
      </c>
      <c r="AV50" s="201" t="s">
        <v>149</v>
      </c>
      <c r="AW50" s="596" t="s">
        <v>91</v>
      </c>
      <c r="AX50" s="201" t="s">
        <v>519</v>
      </c>
      <c r="AY50" s="201" t="s">
        <v>521</v>
      </c>
      <c r="BB50" s="201" t="s">
        <v>526</v>
      </c>
      <c r="BC50" s="201" t="s">
        <v>528</v>
      </c>
      <c r="BD50" s="201" t="s">
        <v>524</v>
      </c>
      <c r="BE50" s="201" t="s">
        <v>524</v>
      </c>
      <c r="BF50" s="201" t="s">
        <v>529</v>
      </c>
      <c r="BG50" s="201" t="s">
        <v>524</v>
      </c>
      <c r="BI50" s="633" t="s">
        <v>530</v>
      </c>
      <c r="BJ50" s="201" t="s">
        <v>532</v>
      </c>
      <c r="BK50" s="201" t="s">
        <v>649</v>
      </c>
    </row>
    <row r="51" spans="1:65" x14ac:dyDescent="0.25">
      <c r="B51" s="205">
        <v>7</v>
      </c>
      <c r="C51" s="546">
        <f>ARMATURA!F106</f>
        <v>-38.472000000000001</v>
      </c>
      <c r="D51" s="547">
        <f>ARMATURA!G106</f>
        <v>-25.305</v>
      </c>
      <c r="E51" s="547">
        <f>ARMATURA!H106</f>
        <v>43.639000000000003</v>
      </c>
      <c r="F51" s="547">
        <f>ARMATURA!I106</f>
        <v>0.86399999999999999</v>
      </c>
      <c r="G51" s="547">
        <f>ARMATURA!J106</f>
        <v>0.626</v>
      </c>
      <c r="H51" s="547">
        <f>ARMATURA!K106</f>
        <v>1.008</v>
      </c>
      <c r="I51" s="547">
        <f>ARMATURA!L106</f>
        <v>44.265000000000001</v>
      </c>
      <c r="J51" s="547">
        <f>ARMATURA!M106</f>
        <v>1.8719999999999999</v>
      </c>
      <c r="K51" s="547">
        <f>ARMATURA!N106</f>
        <v>44.826599999999999</v>
      </c>
      <c r="L51" s="547">
        <f>ARMATURA!O106</f>
        <v>15.1515</v>
      </c>
      <c r="M51" s="547">
        <f>ARMATURA!P106</f>
        <v>19.521599999999999</v>
      </c>
      <c r="N51" s="547">
        <f>ARMATURA!Q106</f>
        <v>-70.131599999999992</v>
      </c>
      <c r="O51" s="546">
        <f>ARMATURA!T106</f>
        <v>16.887900000000002</v>
      </c>
      <c r="P51" s="547">
        <f>ARMATURA!U106</f>
        <v>-63.112799999999993</v>
      </c>
      <c r="Q51" s="552">
        <f>ARMATURA!V106</f>
        <v>60</v>
      </c>
      <c r="R51" s="552">
        <v>4</v>
      </c>
      <c r="S51" s="552">
        <v>30</v>
      </c>
      <c r="T51" s="547">
        <f>ARMATURA!W106</f>
        <v>3.20019957893712</v>
      </c>
      <c r="U51" s="548">
        <f>ARMATURA!X106</f>
        <v>0.8563183770824967</v>
      </c>
      <c r="V51" s="552">
        <f>S51*(Q51-4)^2/$F$1^2*10^(-6)</f>
        <v>242.41799582571056</v>
      </c>
      <c r="W51" s="548">
        <f>S51*(Q51-4)^2/$F$2^2*10^(-6)</f>
        <v>321.74002257104746</v>
      </c>
      <c r="X51" s="556" t="str">
        <f>IF(AND(ABS(M51)&lt;W51,ABS(N51)&lt;W51,ABS(O51)&lt;W51,ABS(P51)&lt;W51),"VERIFICA","NON VERIFICA")</f>
        <v>VERIFICA</v>
      </c>
      <c r="Z51" s="558">
        <f>(IF(T51&lt;((1*0.25*PI()*(1.6)^2)+(2*0.25*PI()*(2)^2)),(1*0.25*PI()*(1.6)^2)+(2*0.25*PI()*(2)^2),IF(AND(T51&gt;(4*0.25*PI()*(1.6)^2),T51&lt;((2*0.25*PI()*(1.6)^2)+(2*0.25*PI()*(2)^2))),((2*0.25*PI()*(1.6)^2)+(2*0.25*PI()*(2)^2)),IF(AND(T51&gt;((2*0.25*PI()*(1.6)^2)+(2*0.25*PI()*(2)^2)),T51&lt;((3*0.25*PI()*(1.6)^2)+(2*0.25*PI()*(2)^2))),((3*0.25*PI()*(1.6)^2)+(2*0.25*PI()*(2)^2)),IF(AND(T51&gt;((3*0.25*PI()*(1.6)^2)+(2*0.25*PI()*(2)^2)),T51&lt;((3*0.25*PI()*(1.6)^2)+(3*0.25*PI()*(2)^2))),((3*0.25*PI()*(1.6)^2)+(3*0.25*PI()*(2)^2)),IF(AND(T51&gt;((3*0.25*PI()*(1.6)^2)+(3*0.25*PI()*(2)^2)),T51&lt;((3*0.25*PI()*(1.6)^2)+(4*0.25*PI()*(2)^2))),((3*0.25*PI()*(1.6)^2)+(4*0.25*PI()*(2)^2))))))))</f>
        <v>8.2938046054770531</v>
      </c>
      <c r="AA51" s="560" t="str">
        <f>IF(Z51=((1*0.25*PI()*(1.6)^2)+(2*0.25*PI()*(2)^2)),"1f16+2f20",IF(Z51=((2*0.25*PI()*(1.6)^2)+(2*0.25*PI()*(2)^2)),"2f16 + 2f20",IF(Z51=((3*0.25*PI()*(1.6)^2)+(2*0.25*PI()*(2)^2)),"3f16 + 2f20",IF(Z51=((3*0.25*PI()*(1.6)^2)+(3*0.25*PI()*(2)^2)),"3f16 + 3f20",IF(Z51=((3*0.25*PI()*(1.6)^2)+(4*0.25*PI()*(2)^2)),"3f16 + 4f20",)))))</f>
        <v>1f16+2f20</v>
      </c>
      <c r="AB51" s="558">
        <f>(IF(U51&lt;((1*0.25*PI()*(1.6)^2)+(2*0.25*PI()*(2)^2)),(1*0.25*PI()*(1.6)^2)+(2*0.25*PI()*(2)^2),IF(AND(U51&gt;(4*0.25*PI()*(1.6)^2),U51&lt;((2*0.25*PI()*(1.6)^2)+(2*0.25*PI()*(2)^2))),((2*0.25*PI()*(1.6)^2)+(2*0.25*PI()*(2)^2)),IF(AND(U51&gt;((2*0.25*PI()*(1.6)^2)+(2*0.25*PI()*(2)^2)),U51&lt;((3*0.25*PI()*(1.6)^2)+(2*0.25*PI()*(2)^2))),((3*0.25*PI()*(1.6)^2)+(2*0.25*PI()*(2)^2)),IF(AND(U51&gt;((3*0.25*PI()*(1.6)^2)+(2*0.25*PI()*(2)^2)),U51&lt;((3*0.25*PI()*(1.6)^2)+(3*0.25*PI()*(2)^2))),((3*0.25*PI()*(1.6)^2)+(3*0.25*PI()*(2)^2)),IF(AND(U51&gt;((3*0.25*PI()*(1.6)^2)+(3*0.25*PI()*(2)^2)),U51&lt;((3*0.25*PI()*(1.6)^2)+(4*0.25*PI()*(2)^2))),((3*0.25*PI()*(1.6)^2)+(4*0.25*PI()*(2)^2))))))))</f>
        <v>8.2938046054770531</v>
      </c>
      <c r="AC51" s="560" t="str">
        <f>IF(AB51=((1*0.25*PI()*(1.6)^2)+(2*0.25*PI()*(2)^2)),"1f16+2f20",IF(AB51=((2*0.25*PI()*(1.6)^2)+(2*0.25*PI()*(2)^2)),"2f16 + 2f20",IF(AB51=((3*0.25*PI()*(1.6)^2)+(2*0.25*PI()*(2)^2)),"3f16 + 2f20",IF(AB51=((3*0.25*PI()*(1.6)^2)+(3*0.25*PI()*(2)^2)),"3f16 + 3f20",IF(AB51=((3*0.25*PI()*(1.6)^2)+(4*0.25*PI()*(2)^2)),"3f16 + 4f20",)))))</f>
        <v>1f16+2f20</v>
      </c>
      <c r="AD51" s="519"/>
      <c r="AF51" s="598">
        <v>0.81</v>
      </c>
      <c r="AG51" s="586">
        <v>391.3</v>
      </c>
      <c r="AH51" s="586">
        <v>14.17</v>
      </c>
      <c r="AI51" s="586">
        <v>3.5000000000000001E-3</v>
      </c>
      <c r="AJ51" s="586">
        <v>1.9599999999999999E-3</v>
      </c>
      <c r="AK51" s="547">
        <f>Z51/AB51</f>
        <v>1</v>
      </c>
      <c r="AL51" s="547">
        <f>AI51/AJ51*AK51</f>
        <v>1.7857142857142858</v>
      </c>
      <c r="AM51" s="547">
        <f>(Z51*AG51)/(AH51*S51*(Q51-R51))</f>
        <v>0.13632782799522677</v>
      </c>
      <c r="AN51" s="548">
        <f>(AM51/(2*AF51))*((1-AL51)+SQRT((1-AL51)^2+(4*AF51/AM51)*AL51*(R51/(Q51-R51))))*(Q51-R51)</f>
        <v>5.2990799104773476</v>
      </c>
      <c r="AO51" s="602">
        <v>0.41599999999999998</v>
      </c>
      <c r="AP51" s="547">
        <f>((AN51-R51)/AN51)*(AI51/AJ51)</f>
        <v>0.43777138552622169</v>
      </c>
      <c r="AQ51" s="547">
        <f>(Z51*((Q51-R51)-AO51*AN51)+AP51*AB51*(AO51*AN51-R51))*AG51*10^(-3)</f>
        <v>172.03530619606701</v>
      </c>
      <c r="AR51" s="601"/>
      <c r="AS51" s="547">
        <f>AB51/Z51</f>
        <v>1</v>
      </c>
      <c r="AT51" s="547">
        <f>AI51/AJ51*AK51</f>
        <v>1.7857142857142858</v>
      </c>
      <c r="AU51" s="547">
        <f>(AB51*AG51)/(AH51*S51*(Q51-R51))</f>
        <v>0.13632782799522677</v>
      </c>
      <c r="AV51" s="603">
        <f>(AU51/(2*AF51))*((1-AT51)+SQRT((1-AT51)^2+(4*AF51/AU51)*AT51*(R51/(Q51-R51))))*(Q51-R51)</f>
        <v>5.2990799104773476</v>
      </c>
      <c r="AW51" s="602">
        <v>0.41599999999999998</v>
      </c>
      <c r="AX51" s="547">
        <f>((AV51-R51)/AV51)*(AI51/AJ51)</f>
        <v>0.43777138552622169</v>
      </c>
      <c r="AY51" s="548">
        <f>(AB51*((Q51-R51)-AW51*AV51)+AX51*Z51*(AW51*AV51-R51))*AG51*10^(-3)</f>
        <v>172.03530619606701</v>
      </c>
      <c r="BB51" s="546">
        <v>6</v>
      </c>
      <c r="BC51" s="548">
        <f>TRAVI_IV_IMPALCATO!S67</f>
        <v>10.85</v>
      </c>
      <c r="BD51" s="546">
        <f>((BC51*BB51)/2)+((AQ51+AY52)/BB51)</f>
        <v>89.895102065355672</v>
      </c>
      <c r="BE51" s="548">
        <f>((BC51*BB51)/2)+((AQ52+AY51)/BB51)</f>
        <v>89.895102065355672</v>
      </c>
      <c r="BF51" s="333">
        <f>MAXA(BD51:BE51)</f>
        <v>89.895102065355672</v>
      </c>
      <c r="BG51" s="333"/>
      <c r="BI51" s="558">
        <v>2</v>
      </c>
      <c r="BJ51" s="548">
        <f>(BF51/(0.9*((Q51-R51)*10^(-2))*AG51*BI51))*10</f>
        <v>2.2791119058103955</v>
      </c>
      <c r="BK51" s="548" t="str">
        <f>IF(('TRAVE 101'!BF51&lt;ARMATURA!$AF$8),"8F12.8",IF(AND(BF51&gt;ARMATURA!$AF$8,BF51&lt;ARMATURA!$AE$8),"8F10"))</f>
        <v>8F12.8</v>
      </c>
      <c r="BM51" t="str">
        <f>IF(AND(Z51&gt;(1.4*S51*Q51/450),Z51&lt;AB51+(3.5*Q51*S51/450)),"VERIFICA","NON VERIFICA")</f>
        <v>VERIFICA</v>
      </c>
    </row>
    <row r="52" spans="1:65" ht="15.75" thickBot="1" x14ac:dyDescent="0.3">
      <c r="B52" s="337">
        <v>8</v>
      </c>
      <c r="C52" s="549">
        <f>ARMATURA!F107</f>
        <v>-43.085000000000001</v>
      </c>
      <c r="D52" s="550">
        <f>ARMATURA!G107</f>
        <v>-27.555</v>
      </c>
      <c r="E52" s="550">
        <f>ARMATURA!H107</f>
        <v>-41.741999999999997</v>
      </c>
      <c r="F52" s="550">
        <f>ARMATURA!I107</f>
        <v>-0.82399999999999995</v>
      </c>
      <c r="G52" s="550">
        <f>ARMATURA!J107</f>
        <v>-0.6</v>
      </c>
      <c r="H52" s="550">
        <f>ARMATURA!K107</f>
        <v>-0.96599999999999997</v>
      </c>
      <c r="I52" s="550">
        <f>ARMATURA!L107</f>
        <v>-42.341999999999999</v>
      </c>
      <c r="J52" s="550">
        <f>ARMATURA!M107</f>
        <v>-1.79</v>
      </c>
      <c r="K52" s="550">
        <f>ARMATURA!N107</f>
        <v>-42.878999999999998</v>
      </c>
      <c r="L52" s="550">
        <f>ARMATURA!O107</f>
        <v>-14.492599999999999</v>
      </c>
      <c r="M52" s="550">
        <f>ARMATURA!P107</f>
        <v>-70.433999999999997</v>
      </c>
      <c r="N52" s="550">
        <f>ARMATURA!Q107</f>
        <v>15.323999999999998</v>
      </c>
      <c r="O52" s="549">
        <f>ARMATURA!T107</f>
        <v>-63.302700000000002</v>
      </c>
      <c r="P52" s="550">
        <f>ARMATURA!U107</f>
        <v>12.577799999999998</v>
      </c>
      <c r="Q52" s="553">
        <f>ARMATURA!V107</f>
        <v>60</v>
      </c>
      <c r="R52" s="553">
        <v>4</v>
      </c>
      <c r="S52" s="553">
        <v>30</v>
      </c>
      <c r="T52" s="550">
        <f>ARMATURA!W107</f>
        <v>3.2098286541808134</v>
      </c>
      <c r="U52" s="551">
        <f>ARMATURA!X107</f>
        <v>0.6377703138500479</v>
      </c>
      <c r="V52" s="553">
        <f t="shared" ref="V52:V60" si="60">S52*(Q52-4)^2/$F$1^2*10^(-6)</f>
        <v>242.41799582571056</v>
      </c>
      <c r="W52" s="551">
        <f t="shared" ref="W52:W60" si="61">S52*(Q52-4)^2/$F$2^2*10^(-6)</f>
        <v>321.74002257104746</v>
      </c>
      <c r="X52" s="556" t="str">
        <f t="shared" ref="X52:X60" si="62">IF(AND(ABS(M52)&lt;W52,ABS(N52)&lt;W52,ABS(O52)&lt;W52,ABS(P52)&lt;W52),"VERIFICA","NON VERIFICA")</f>
        <v>VERIFICA</v>
      </c>
      <c r="Z52" s="559">
        <f t="shared" ref="Z52:Z60" si="63">(IF(T52&lt;((1*0.25*PI()*(1.6)^2)+(2*0.25*PI()*(2)^2)),(1*0.25*PI()*(1.6)^2)+(2*0.25*PI()*(2)^2),IF(AND(T52&gt;(4*0.25*PI()*(1.6)^2),T52&lt;((2*0.25*PI()*(1.6)^2)+(2*0.25*PI()*(2)^2))),((2*0.25*PI()*(1.6)^2)+(2*0.25*PI()*(2)^2)),IF(AND(T52&gt;((2*0.25*PI()*(1.6)^2)+(2*0.25*PI()*(2)^2)),T52&lt;((3*0.25*PI()*(1.6)^2)+(2*0.25*PI()*(2)^2))),((3*0.25*PI()*(1.6)^2)+(2*0.25*PI()*(2)^2)),IF(AND(T52&gt;((3*0.25*PI()*(1.6)^2)+(2*0.25*PI()*(2)^2)),T52&lt;((3*0.25*PI()*(1.6)^2)+(3*0.25*PI()*(2)^2))),((3*0.25*PI()*(1.6)^2)+(3*0.25*PI()*(2)^2)),IF(AND(T52&gt;((3*0.25*PI()*(1.6)^2)+(3*0.25*PI()*(2)^2)),T52&lt;((3*0.25*PI()*(1.6)^2)+(4*0.25*PI()*(2)^2))),((3*0.25*PI()*(1.6)^2)+(4*0.25*PI()*(2)^2))))))))</f>
        <v>8.2938046054770531</v>
      </c>
      <c r="AA52" s="561" t="str">
        <f t="shared" ref="AA52:AA60" si="64">IF(Z52=((1*0.25*PI()*(1.6)^2)+(2*0.25*PI()*(2)^2)),"1f16+2f20",IF(Z52=((2*0.25*PI()*(1.6)^2)+(2*0.25*PI()*(2)^2)),"2f16 + 2f20",IF(Z52=((3*0.25*PI()*(1.6)^2)+(2*0.25*PI()*(2)^2)),"3f16 + 2f20",IF(Z52=((3*0.25*PI()*(1.6)^2)+(3*0.25*PI()*(2)^2)),"3f16 + 3f20",IF(Z52=((3*0.25*PI()*(1.6)^2)+(4*0.25*PI()*(2)^2)),"3f16 + 4f20",)))))</f>
        <v>1f16+2f20</v>
      </c>
      <c r="AB52" s="559">
        <f t="shared" ref="AB52:AB60" si="65">(IF(U52&lt;((1*0.25*PI()*(1.6)^2)+(2*0.25*PI()*(2)^2)),(1*0.25*PI()*(1.6)^2)+(2*0.25*PI()*(2)^2),IF(AND(U52&gt;(4*0.25*PI()*(1.6)^2),U52&lt;((2*0.25*PI()*(1.6)^2)+(2*0.25*PI()*(2)^2))),((2*0.25*PI()*(1.6)^2)+(2*0.25*PI()*(2)^2)),IF(AND(U52&gt;((2*0.25*PI()*(1.6)^2)+(2*0.25*PI()*(2)^2)),U52&lt;((3*0.25*PI()*(1.6)^2)+(2*0.25*PI()*(2)^2))),((3*0.25*PI()*(1.6)^2)+(2*0.25*PI()*(2)^2)),IF(AND(U52&gt;((3*0.25*PI()*(1.6)^2)+(2*0.25*PI()*(2)^2)),U52&lt;((3*0.25*PI()*(1.6)^2)+(3*0.25*PI()*(2)^2))),((3*0.25*PI()*(1.6)^2)+(3*0.25*PI()*(2)^2)),IF(AND(U52&gt;((3*0.25*PI()*(1.6)^2)+(3*0.25*PI()*(2)^2)),U52&lt;((3*0.25*PI()*(1.6)^2)+(4*0.25*PI()*(2)^2))),((3*0.25*PI()*(1.6)^2)+(4*0.25*PI()*(2)^2))))))))</f>
        <v>8.2938046054770531</v>
      </c>
      <c r="AC52" s="561" t="str">
        <f t="shared" ref="AC52:AC60" si="66">IF(AB52=((1*0.25*PI()*(1.6)^2)+(2*0.25*PI()*(2)^2)),"1f16+2f20",IF(AB52=((2*0.25*PI()*(1.6)^2)+(2*0.25*PI()*(2)^2)),"2f16 + 2f20",IF(AB52=((3*0.25*PI()*(1.6)^2)+(2*0.25*PI()*(2)^2)),"3f16 + 2f20",IF(AB52=((3*0.25*PI()*(1.6)^2)+(3*0.25*PI()*(2)^2)),"3f16 + 3f20",IF(AB52=((3*0.25*PI()*(1.6)^2)+(4*0.25*PI()*(2)^2)),"3f16 + 4f20",)))))</f>
        <v>1f16+2f20</v>
      </c>
      <c r="AD52" s="519"/>
      <c r="AF52" s="582">
        <v>0.81</v>
      </c>
      <c r="AG52" s="581">
        <v>391.3</v>
      </c>
      <c r="AH52" s="581">
        <v>14.17</v>
      </c>
      <c r="AI52" s="581">
        <v>3.5000000000000001E-3</v>
      </c>
      <c r="AJ52" s="581">
        <v>1.9599999999999999E-3</v>
      </c>
      <c r="AK52" s="550">
        <f>Z52/AB52</f>
        <v>1</v>
      </c>
      <c r="AL52" s="550">
        <f>AI52/AJ52*AK52</f>
        <v>1.7857142857142858</v>
      </c>
      <c r="AM52" s="550">
        <f>(Z52*AG52)/(AH52*S52*(Q52-R52))</f>
        <v>0.13632782799522677</v>
      </c>
      <c r="AN52" s="551">
        <f>(AM52/(2*AF52))*((1-AL52)+SQRT((1-AL52)^2+(4*AF52/AM52)*AL52*(R52/(Q52-R52))))*(Q52-R52)</f>
        <v>5.2990799104773476</v>
      </c>
      <c r="AO52" s="604">
        <v>0.41599999999999998</v>
      </c>
      <c r="AP52" s="550">
        <f t="shared" ref="AP52:AP60" si="67">((AN52-R52)/AN52)*(AI52/AJ52)</f>
        <v>0.43777138552622169</v>
      </c>
      <c r="AQ52" s="550">
        <f t="shared" ref="AQ52:AQ60" si="68">(Z52*((Q52-R52)-AO52*AN52)+AP52*AB52*(AO52*AN52-R52))*AG52*10^(-3)</f>
        <v>172.03530619606701</v>
      </c>
      <c r="AR52" s="601"/>
      <c r="AS52" s="550">
        <f t="shared" ref="AS52:AS60" si="69">AB52/Z52</f>
        <v>1</v>
      </c>
      <c r="AT52" s="550">
        <f t="shared" ref="AT52:AT60" si="70">AI52/AJ52*AK52</f>
        <v>1.7857142857142858</v>
      </c>
      <c r="AU52" s="550">
        <f t="shared" ref="AU52:AU60" si="71">(AB52*AG52)/(AH52*S52*(Q52-R52))</f>
        <v>0.13632782799522677</v>
      </c>
      <c r="AV52" s="551">
        <f t="shared" ref="AV52:AV60" si="72">(AU52/(2*AF52))*((1-AT52)+SQRT((1-AT52)^2+(4*AF52/AU52)*AT52*(R52/(Q52-R52))))*(Q52-R52)</f>
        <v>5.2990799104773476</v>
      </c>
      <c r="AW52" s="604">
        <v>0.41599999999999998</v>
      </c>
      <c r="AX52" s="550">
        <f t="shared" ref="AX52:AX60" si="73">((AV52-R52)/AV52)*(AI52/AJ52)</f>
        <v>0.43777138552622169</v>
      </c>
      <c r="AY52" s="551">
        <f t="shared" ref="AY52:AY60" si="74">(AB52*((Q52-R52)-AW52*AV52)+AX52*Z52*(AW52*AV52-R52))*AG52*10^(-3)</f>
        <v>172.03530619606701</v>
      </c>
      <c r="BB52" s="549">
        <v>6</v>
      </c>
      <c r="BC52" s="551">
        <f>BC51</f>
        <v>10.85</v>
      </c>
      <c r="BD52" s="549"/>
      <c r="BE52" s="551"/>
      <c r="BF52" s="336"/>
      <c r="BG52" s="336"/>
      <c r="BI52" s="559"/>
      <c r="BJ52" s="551"/>
      <c r="BK52" s="551"/>
      <c r="BM52" t="str">
        <f t="shared" ref="BM52:BM60" si="75">IF(AND(Z52&gt;(1.4*S52*Q52/450),Z52&lt;AB52+(3.5*Q52*S52/450)),"VERIFICA","NON VERIFICA")</f>
        <v>VERIFICA</v>
      </c>
    </row>
    <row r="53" spans="1:65" x14ac:dyDescent="0.25">
      <c r="B53" s="205">
        <v>8</v>
      </c>
      <c r="C53" s="546">
        <f>ARMATURA!F126</f>
        <v>-33.814999999999998</v>
      </c>
      <c r="D53" s="547">
        <f>ARMATURA!G126</f>
        <v>-21.202999999999999</v>
      </c>
      <c r="E53" s="547">
        <f>ARMATURA!H126</f>
        <v>7.95</v>
      </c>
      <c r="F53" s="547">
        <f>ARMATURA!I126</f>
        <v>0.16</v>
      </c>
      <c r="G53" s="547">
        <f>ARMATURA!J126</f>
        <v>0.113</v>
      </c>
      <c r="H53" s="547">
        <f>ARMATURA!K126</f>
        <v>0.182</v>
      </c>
      <c r="I53" s="547">
        <f>ARMATURA!L126</f>
        <v>8.0630000000000006</v>
      </c>
      <c r="J53" s="547">
        <f>ARMATURA!M126</f>
        <v>0.34199999999999997</v>
      </c>
      <c r="K53" s="547">
        <f>ARMATURA!N126</f>
        <v>8.1656000000000013</v>
      </c>
      <c r="L53" s="547">
        <f>ARMATURA!O126</f>
        <v>2.7609000000000004</v>
      </c>
      <c r="M53" s="547">
        <f>ARMATURA!P126</f>
        <v>-13.037399999999998</v>
      </c>
      <c r="N53" s="547">
        <f>ARMATURA!Q126</f>
        <v>-29.368600000000001</v>
      </c>
      <c r="O53" s="546">
        <f>ARMATURA!T126</f>
        <v>-28.793899999999997</v>
      </c>
      <c r="P53" s="547">
        <f>ARMATURA!U126</f>
        <v>-28.793899999999997</v>
      </c>
      <c r="Q53" s="552">
        <v>25</v>
      </c>
      <c r="R53" s="552">
        <v>4</v>
      </c>
      <c r="S53" s="552">
        <v>60</v>
      </c>
      <c r="T53" s="547">
        <f>ARMATURA!W126</f>
        <v>3.8933983452255871</v>
      </c>
      <c r="U53" s="548">
        <f>ARMATURA!X126</f>
        <v>3.8933983452255871</v>
      </c>
      <c r="V53" s="552">
        <f t="shared" si="60"/>
        <v>68.180061325981086</v>
      </c>
      <c r="W53" s="548">
        <f t="shared" si="61"/>
        <v>90.489381348107116</v>
      </c>
      <c r="X53" s="556" t="str">
        <f t="shared" si="62"/>
        <v>VERIFICA</v>
      </c>
      <c r="Z53" s="558">
        <f t="shared" si="63"/>
        <v>8.2938046054770531</v>
      </c>
      <c r="AA53" s="560" t="str">
        <f t="shared" si="64"/>
        <v>1f16+2f20</v>
      </c>
      <c r="AB53" s="558">
        <f t="shared" si="65"/>
        <v>8.2938046054770531</v>
      </c>
      <c r="AC53" s="560" t="str">
        <f t="shared" si="66"/>
        <v>1f16+2f20</v>
      </c>
      <c r="AD53" s="519"/>
      <c r="AF53" s="598">
        <v>0.81</v>
      </c>
      <c r="AG53" s="586">
        <v>391.3</v>
      </c>
      <c r="AH53" s="586">
        <v>14.17</v>
      </c>
      <c r="AI53" s="586">
        <v>3.5000000000000001E-3</v>
      </c>
      <c r="AJ53" s="586">
        <v>1.9599999999999999E-3</v>
      </c>
      <c r="AK53" s="547">
        <f>Z53/AB53</f>
        <v>1</v>
      </c>
      <c r="AL53" s="547">
        <f>AI53/AJ53*AK53</f>
        <v>1.7857142857142858</v>
      </c>
      <c r="AM53" s="547">
        <f>(Z53*AG53)/(AH53*S53*(Q53-R53))</f>
        <v>0.18177043732696904</v>
      </c>
      <c r="AN53" s="548">
        <f>(AM53/(2*AF53))*((1-AL53)+SQRT((1-AL53)^2+(4*AF53/AM53)*AL53*(R53/(Q53-R53))))*(Q53-R53)</f>
        <v>4.2386875176702228</v>
      </c>
      <c r="AO53" s="602">
        <v>0.41599999999999998</v>
      </c>
      <c r="AP53" s="547">
        <f t="shared" si="67"/>
        <v>0.1005565303760991</v>
      </c>
      <c r="AQ53" s="547">
        <f t="shared" si="68"/>
        <v>61.700213904976124</v>
      </c>
      <c r="AR53" s="601"/>
      <c r="AS53" s="547">
        <f t="shared" si="69"/>
        <v>1</v>
      </c>
      <c r="AT53" s="547">
        <f t="shared" si="70"/>
        <v>1.7857142857142858</v>
      </c>
      <c r="AU53" s="547">
        <f t="shared" si="71"/>
        <v>0.18177043732696904</v>
      </c>
      <c r="AV53" s="548">
        <f t="shared" si="72"/>
        <v>4.2386875176702228</v>
      </c>
      <c r="AW53" s="602">
        <v>0.41599999999999998</v>
      </c>
      <c r="AX53" s="547">
        <f t="shared" si="73"/>
        <v>0.1005565303760991</v>
      </c>
      <c r="AY53" s="548">
        <f t="shared" si="74"/>
        <v>61.700213904976124</v>
      </c>
      <c r="BB53" s="546">
        <v>5.8</v>
      </c>
      <c r="BC53" s="548">
        <f>TRAVI_IV_IMPALCATO!S76</f>
        <v>7.3220000000000001</v>
      </c>
      <c r="BD53" s="546">
        <f>((BC53*BB53)/2)+((AQ53+AY54)/BB53)</f>
        <v>42.509735829302116</v>
      </c>
      <c r="BE53" s="548">
        <f>((BC53*BB53)/2)+((AQ54+AY53)/BB53)</f>
        <v>42.509735829302116</v>
      </c>
      <c r="BF53" s="333">
        <f>MAXA(BD53:BE53)</f>
        <v>42.509735829302116</v>
      </c>
      <c r="BG53" s="333">
        <f>ABS(TRAVI_TEL!L128)</f>
        <v>33.473999999999997</v>
      </c>
      <c r="BI53" s="558">
        <v>2</v>
      </c>
      <c r="BJ53" s="548">
        <f>((MAX(BG53:BG54))/(0.9*((Q53-R53)*10^(-2))*AG53*BI53))*10</f>
        <v>2.3404551643754301</v>
      </c>
      <c r="BK53" s="548" t="str">
        <f>IF((MAX(BG53:BG54)&lt;ARMATURA!$AF$8),"8F12.8",IF(AND(MAX(BG53:BG54)&gt;ARMATURA!$AF$8,MAX(BG53:BG54)&lt;ARMATURA!$AE$8),"8F10"))</f>
        <v>8F12.8</v>
      </c>
      <c r="BM53" t="str">
        <f t="shared" si="75"/>
        <v>VERIFICA</v>
      </c>
    </row>
    <row r="54" spans="1:65" ht="15.75" thickBot="1" x14ac:dyDescent="0.3">
      <c r="B54" s="337">
        <v>9</v>
      </c>
      <c r="C54" s="549">
        <f>ARMATURA!F127</f>
        <v>-37.130000000000003</v>
      </c>
      <c r="D54" s="550">
        <f>ARMATURA!G127</f>
        <v>-23.193999999999999</v>
      </c>
      <c r="E54" s="550">
        <f>ARMATURA!H127</f>
        <v>-7.8780000000000001</v>
      </c>
      <c r="F54" s="550">
        <f>ARMATURA!I127</f>
        <v>-0.158</v>
      </c>
      <c r="G54" s="550">
        <f>ARMATURA!J127</f>
        <v>-0.112</v>
      </c>
      <c r="H54" s="550">
        <f>ARMATURA!K127</f>
        <v>-0.18</v>
      </c>
      <c r="I54" s="550">
        <f>ARMATURA!L127</f>
        <v>-7.99</v>
      </c>
      <c r="J54" s="550">
        <f>ARMATURA!M127</f>
        <v>-0.33799999999999997</v>
      </c>
      <c r="K54" s="550">
        <f>ARMATURA!N127</f>
        <v>-8.0914000000000001</v>
      </c>
      <c r="L54" s="550">
        <f>ARMATURA!O127</f>
        <v>-2.7349999999999999</v>
      </c>
      <c r="M54" s="550">
        <f>ARMATURA!P127</f>
        <v>-31.285399999999999</v>
      </c>
      <c r="N54" s="550">
        <f>ARMATURA!Q127</f>
        <v>-15.102599999999999</v>
      </c>
      <c r="O54" s="549">
        <f>ARMATURA!T127</f>
        <v>-31.937300000000004</v>
      </c>
      <c r="P54" s="550">
        <f>ARMATURA!U127</f>
        <v>-31.937300000000004</v>
      </c>
      <c r="Q54" s="553">
        <v>25</v>
      </c>
      <c r="R54" s="553">
        <v>4</v>
      </c>
      <c r="S54" s="553">
        <v>60</v>
      </c>
      <c r="T54" s="550">
        <f>ARMATURA!W127</f>
        <v>4.3184365775727898</v>
      </c>
      <c r="U54" s="551">
        <f>ARMATURA!X127</f>
        <v>4.3184365775727898</v>
      </c>
      <c r="V54" s="553">
        <f t="shared" si="60"/>
        <v>68.180061325981086</v>
      </c>
      <c r="W54" s="551">
        <f t="shared" si="61"/>
        <v>90.489381348107116</v>
      </c>
      <c r="X54" s="556" t="str">
        <f t="shared" si="62"/>
        <v>VERIFICA</v>
      </c>
      <c r="Z54" s="559">
        <f t="shared" si="63"/>
        <v>8.2938046054770531</v>
      </c>
      <c r="AA54" s="561" t="str">
        <f t="shared" si="64"/>
        <v>1f16+2f20</v>
      </c>
      <c r="AB54" s="559">
        <f t="shared" si="65"/>
        <v>8.2938046054770531</v>
      </c>
      <c r="AC54" s="561" t="str">
        <f t="shared" si="66"/>
        <v>1f16+2f20</v>
      </c>
      <c r="AD54" s="519"/>
      <c r="AF54" s="582">
        <v>0.81</v>
      </c>
      <c r="AG54" s="581">
        <v>391.3</v>
      </c>
      <c r="AH54" s="581">
        <v>14.17</v>
      </c>
      <c r="AI54" s="581">
        <v>3.5000000000000001E-3</v>
      </c>
      <c r="AJ54" s="581">
        <v>1.9599999999999999E-3</v>
      </c>
      <c r="AK54" s="550">
        <f t="shared" ref="AK54:AK60" si="76">Z54/AB54</f>
        <v>1</v>
      </c>
      <c r="AL54" s="550">
        <f t="shared" ref="AL54:AL60" si="77">AI54/AJ54*AK54</f>
        <v>1.7857142857142858</v>
      </c>
      <c r="AM54" s="550">
        <f t="shared" ref="AM54:AM60" si="78">(Z54*AG54)/(AH54*S54*(Q54-R54))</f>
        <v>0.18177043732696904</v>
      </c>
      <c r="AN54" s="551">
        <f t="shared" ref="AN54:AN59" si="79">(AM54/(2*AF54))*((1-AL54)+SQRT((1-AL54)^2+(4*AF54/AM54)*AL54*(R54/(Q54-R54))))*(Q54-R54)</f>
        <v>4.2386875176702228</v>
      </c>
      <c r="AO54" s="604">
        <v>0.41599999999999998</v>
      </c>
      <c r="AP54" s="550">
        <f t="shared" si="67"/>
        <v>0.1005565303760991</v>
      </c>
      <c r="AQ54" s="550">
        <f t="shared" si="68"/>
        <v>61.700213904976124</v>
      </c>
      <c r="AR54" s="601"/>
      <c r="AS54" s="550">
        <f t="shared" si="69"/>
        <v>1</v>
      </c>
      <c r="AT54" s="550">
        <f t="shared" si="70"/>
        <v>1.7857142857142858</v>
      </c>
      <c r="AU54" s="550">
        <f t="shared" si="71"/>
        <v>0.18177043732696904</v>
      </c>
      <c r="AV54" s="551">
        <f t="shared" si="72"/>
        <v>4.2386875176702228</v>
      </c>
      <c r="AW54" s="604">
        <v>0.41599999999999998</v>
      </c>
      <c r="AX54" s="550">
        <f t="shared" si="73"/>
        <v>0.1005565303760991</v>
      </c>
      <c r="AY54" s="551">
        <f t="shared" si="74"/>
        <v>61.700213904976124</v>
      </c>
      <c r="BB54" s="549">
        <v>5.8</v>
      </c>
      <c r="BC54" s="551">
        <f>BC51</f>
        <v>10.85</v>
      </c>
      <c r="BD54" s="549"/>
      <c r="BE54" s="551"/>
      <c r="BF54" s="336"/>
      <c r="BG54" s="336">
        <f>ABS(TRAVI_TEL!L129)</f>
        <v>34.618000000000002</v>
      </c>
      <c r="BI54" s="559"/>
      <c r="BJ54" s="551"/>
      <c r="BK54" s="551"/>
      <c r="BM54" t="str">
        <f t="shared" si="75"/>
        <v>VERIFICA</v>
      </c>
    </row>
    <row r="55" spans="1:65" x14ac:dyDescent="0.25">
      <c r="B55" s="205">
        <v>9</v>
      </c>
      <c r="C55" s="546">
        <f>ARMATURA!F146</f>
        <v>-118.95099999999999</v>
      </c>
      <c r="D55" s="547">
        <f>ARMATURA!G146</f>
        <v>-74.840999999999994</v>
      </c>
      <c r="E55" s="547">
        <f>ARMATURA!H146</f>
        <v>43.115000000000002</v>
      </c>
      <c r="F55" s="547">
        <f>ARMATURA!I146</f>
        <v>0.84799999999999998</v>
      </c>
      <c r="G55" s="547">
        <f>ARMATURA!J146</f>
        <v>0.621</v>
      </c>
      <c r="H55" s="547">
        <f>ARMATURA!K146</f>
        <v>1</v>
      </c>
      <c r="I55" s="547">
        <f>ARMATURA!L146</f>
        <v>43.736000000000004</v>
      </c>
      <c r="J55" s="547">
        <f>ARMATURA!M146</f>
        <v>1.8479999999999999</v>
      </c>
      <c r="K55" s="547">
        <f>ARMATURA!N146</f>
        <v>44.290400000000005</v>
      </c>
      <c r="L55" s="547">
        <f>ARMATURA!O146</f>
        <v>14.968800000000002</v>
      </c>
      <c r="M55" s="547">
        <f>ARMATURA!P146</f>
        <v>-30.550599999999989</v>
      </c>
      <c r="N55" s="547">
        <f>ARMATURA!Q146</f>
        <v>-119.1314</v>
      </c>
      <c r="O55" s="546">
        <f>ARMATURA!T146</f>
        <v>-15.817839999999988</v>
      </c>
      <c r="P55" s="547">
        <f>ARMATURA!U146</f>
        <v>-99.064459999999997</v>
      </c>
      <c r="Q55" s="552">
        <f>ARMATURA!V146</f>
        <v>60</v>
      </c>
      <c r="R55" s="552">
        <v>4</v>
      </c>
      <c r="S55" s="552">
        <v>30</v>
      </c>
      <c r="T55" s="547">
        <f>ARMATURA!W146</f>
        <v>5.0231655572187126</v>
      </c>
      <c r="U55" s="548">
        <f>ARMATURA!X146</f>
        <v>0.80205988179410037</v>
      </c>
      <c r="V55" s="552">
        <f t="shared" si="60"/>
        <v>242.41799582571056</v>
      </c>
      <c r="W55" s="548">
        <f t="shared" si="61"/>
        <v>321.74002257104746</v>
      </c>
      <c r="X55" s="556" t="str">
        <f t="shared" si="62"/>
        <v>VERIFICA</v>
      </c>
      <c r="Z55" s="558">
        <f t="shared" si="63"/>
        <v>8.2938046054770531</v>
      </c>
      <c r="AA55" s="560" t="str">
        <f t="shared" si="64"/>
        <v>1f16+2f20</v>
      </c>
      <c r="AB55" s="558">
        <f t="shared" si="65"/>
        <v>8.2938046054770531</v>
      </c>
      <c r="AC55" s="560" t="str">
        <f t="shared" si="66"/>
        <v>1f16+2f20</v>
      </c>
      <c r="AD55" s="519"/>
      <c r="AF55" s="598">
        <v>0.81</v>
      </c>
      <c r="AG55" s="586">
        <v>391.3</v>
      </c>
      <c r="AH55" s="586">
        <v>14.17</v>
      </c>
      <c r="AI55" s="586">
        <v>3.5000000000000001E-3</v>
      </c>
      <c r="AJ55" s="586">
        <v>1.9599999999999999E-3</v>
      </c>
      <c r="AK55" s="547">
        <f t="shared" si="76"/>
        <v>1</v>
      </c>
      <c r="AL55" s="547">
        <f t="shared" si="77"/>
        <v>1.7857142857142858</v>
      </c>
      <c r="AM55" s="547">
        <f t="shared" si="78"/>
        <v>0.13632782799522677</v>
      </c>
      <c r="AN55" s="548">
        <f t="shared" si="79"/>
        <v>5.2990799104773476</v>
      </c>
      <c r="AO55" s="602">
        <v>0.41599999999999998</v>
      </c>
      <c r="AP55" s="547">
        <f t="shared" si="67"/>
        <v>0.43777138552622169</v>
      </c>
      <c r="AQ55" s="547">
        <f t="shared" si="68"/>
        <v>172.03530619606701</v>
      </c>
      <c r="AR55" s="601"/>
      <c r="AS55" s="547">
        <f t="shared" si="69"/>
        <v>1</v>
      </c>
      <c r="AT55" s="547">
        <f t="shared" si="70"/>
        <v>1.7857142857142858</v>
      </c>
      <c r="AU55" s="547">
        <f t="shared" si="71"/>
        <v>0.13632782799522677</v>
      </c>
      <c r="AV55" s="548">
        <f t="shared" si="72"/>
        <v>5.2990799104773476</v>
      </c>
      <c r="AW55" s="602">
        <v>0.41599999999999998</v>
      </c>
      <c r="AX55" s="547">
        <f t="shared" si="73"/>
        <v>0.43777138552622169</v>
      </c>
      <c r="AY55" s="548">
        <f t="shared" si="74"/>
        <v>172.03530619606701</v>
      </c>
      <c r="BB55" s="546">
        <v>4.9000000000000004</v>
      </c>
      <c r="BC55" s="548">
        <f>TRAVI_IV_IMPALCATO!S85</f>
        <v>47.070479999999989</v>
      </c>
      <c r="BD55" s="546">
        <f>((BC55*BB55)/2)+((AQ55+AY56)/BB55)</f>
        <v>185.54116832492531</v>
      </c>
      <c r="BE55" s="548">
        <f>((BC55*BB55)/2)+((AQ56+AY55)/BB55)</f>
        <v>185.54116832492531</v>
      </c>
      <c r="BF55" s="333">
        <f>MAXA(BD55:BE55)</f>
        <v>185.54116832492531</v>
      </c>
      <c r="BG55" s="333"/>
      <c r="BI55" s="558">
        <v>2</v>
      </c>
      <c r="BJ55" s="548">
        <f>(BF55/(0.9*((Q55-R55)*10^(-2))*AG55*BI55))*10</f>
        <v>4.7040280953224016</v>
      </c>
      <c r="BK55" s="548" t="str">
        <f>IF(('TRAVE 101'!BF55&lt;ARMATURA!$AF$8),"8F12.8",IF(AND(BF55&gt;ARMATURA!$AF$8,BF55&lt;ARMATURA!$AE$8),"8F10"))</f>
        <v>8F12.8</v>
      </c>
      <c r="BM55" t="str">
        <f t="shared" si="75"/>
        <v>VERIFICA</v>
      </c>
    </row>
    <row r="56" spans="1:65" ht="15.75" thickBot="1" x14ac:dyDescent="0.3">
      <c r="B56" s="337">
        <v>10</v>
      </c>
      <c r="C56" s="549">
        <f>ARMATURA!F147</f>
        <v>-129.721</v>
      </c>
      <c r="D56" s="550">
        <f>ARMATURA!G147</f>
        <v>-81.245000000000005</v>
      </c>
      <c r="E56" s="550">
        <f>ARMATURA!H147</f>
        <v>-41.694000000000003</v>
      </c>
      <c r="F56" s="550">
        <f>ARMATURA!I147</f>
        <v>-0.81799999999999995</v>
      </c>
      <c r="G56" s="550">
        <f>ARMATURA!J147</f>
        <v>-0.60199999999999998</v>
      </c>
      <c r="H56" s="550">
        <f>ARMATURA!K147</f>
        <v>-0.96799999999999997</v>
      </c>
      <c r="I56" s="550">
        <f>ARMATURA!L147</f>
        <v>-42.295999999999999</v>
      </c>
      <c r="J56" s="550">
        <f>ARMATURA!M147</f>
        <v>-1.786</v>
      </c>
      <c r="K56" s="550">
        <f>ARMATURA!N147</f>
        <v>-42.831800000000001</v>
      </c>
      <c r="L56" s="550">
        <f>ARMATURA!O147</f>
        <v>-14.474799999999998</v>
      </c>
      <c r="M56" s="550">
        <f>ARMATURA!P147</f>
        <v>-124.07680000000001</v>
      </c>
      <c r="N56" s="550">
        <f>ARMATURA!Q147</f>
        <v>-38.413200000000003</v>
      </c>
      <c r="O56" s="549">
        <f>ARMATURA!T147</f>
        <v>-103.61776</v>
      </c>
      <c r="P56" s="550">
        <f>ARMATURA!U147</f>
        <v>-23.288340000000002</v>
      </c>
      <c r="Q56" s="553">
        <f>ARMATURA!V147</f>
        <v>60</v>
      </c>
      <c r="R56" s="553">
        <v>4</v>
      </c>
      <c r="S56" s="553">
        <v>30</v>
      </c>
      <c r="T56" s="550">
        <f>ARMATURA!W147</f>
        <v>5.254045327135028</v>
      </c>
      <c r="U56" s="551">
        <f>ARMATURA!X147</f>
        <v>1.1808592846798827</v>
      </c>
      <c r="V56" s="553">
        <f t="shared" si="60"/>
        <v>242.41799582571056</v>
      </c>
      <c r="W56" s="551">
        <f t="shared" si="61"/>
        <v>321.74002257104746</v>
      </c>
      <c r="X56" s="556" t="str">
        <f t="shared" si="62"/>
        <v>VERIFICA</v>
      </c>
      <c r="Z56" s="559">
        <f t="shared" si="63"/>
        <v>8.2938046054770531</v>
      </c>
      <c r="AA56" s="561" t="str">
        <f t="shared" si="64"/>
        <v>1f16+2f20</v>
      </c>
      <c r="AB56" s="559">
        <f t="shared" si="65"/>
        <v>8.2938046054770531</v>
      </c>
      <c r="AC56" s="561" t="str">
        <f t="shared" si="66"/>
        <v>1f16+2f20</v>
      </c>
      <c r="AD56" s="519"/>
      <c r="AF56" s="582">
        <v>0.81</v>
      </c>
      <c r="AG56" s="581">
        <v>391.3</v>
      </c>
      <c r="AH56" s="581">
        <v>14.17</v>
      </c>
      <c r="AI56" s="581">
        <v>3.5000000000000001E-3</v>
      </c>
      <c r="AJ56" s="581">
        <v>1.9599999999999999E-3</v>
      </c>
      <c r="AK56" s="550">
        <f t="shared" si="76"/>
        <v>1</v>
      </c>
      <c r="AL56" s="550">
        <f t="shared" si="77"/>
        <v>1.7857142857142858</v>
      </c>
      <c r="AM56" s="550">
        <f t="shared" si="78"/>
        <v>0.13632782799522677</v>
      </c>
      <c r="AN56" s="551">
        <f t="shared" si="79"/>
        <v>5.2990799104773476</v>
      </c>
      <c r="AO56" s="604">
        <v>0.41599999999999998</v>
      </c>
      <c r="AP56" s="550">
        <f t="shared" si="67"/>
        <v>0.43777138552622169</v>
      </c>
      <c r="AQ56" s="550">
        <f t="shared" si="68"/>
        <v>172.03530619606701</v>
      </c>
      <c r="AR56" s="601"/>
      <c r="AS56" s="550">
        <f t="shared" si="69"/>
        <v>1</v>
      </c>
      <c r="AT56" s="550">
        <f t="shared" si="70"/>
        <v>1.7857142857142858</v>
      </c>
      <c r="AU56" s="550">
        <f t="shared" si="71"/>
        <v>0.13632782799522677</v>
      </c>
      <c r="AV56" s="551">
        <f t="shared" si="72"/>
        <v>5.2990799104773476</v>
      </c>
      <c r="AW56" s="604">
        <v>0.41599999999999998</v>
      </c>
      <c r="AX56" s="550">
        <f t="shared" si="73"/>
        <v>0.43777138552622169</v>
      </c>
      <c r="AY56" s="551">
        <f t="shared" si="74"/>
        <v>172.03530619606701</v>
      </c>
      <c r="BB56" s="549">
        <v>4.9000000000000004</v>
      </c>
      <c r="BC56" s="551">
        <f>BC55</f>
        <v>47.070479999999989</v>
      </c>
      <c r="BD56" s="549"/>
      <c r="BE56" s="551"/>
      <c r="BF56" s="336"/>
      <c r="BG56" s="334"/>
      <c r="BI56" s="559"/>
      <c r="BJ56" s="551"/>
      <c r="BK56" s="551"/>
      <c r="BM56" t="str">
        <f t="shared" si="75"/>
        <v>VERIFICA</v>
      </c>
    </row>
    <row r="57" spans="1:65" x14ac:dyDescent="0.25">
      <c r="B57" s="205">
        <v>10</v>
      </c>
      <c r="C57" s="546">
        <f>ARMATURA!F166</f>
        <v>-80.825999999999993</v>
      </c>
      <c r="D57" s="547">
        <f>ARMATURA!G166</f>
        <v>-48.68</v>
      </c>
      <c r="E57" s="547">
        <f>ARMATURA!H166</f>
        <v>12.654999999999999</v>
      </c>
      <c r="F57" s="547">
        <f>ARMATURA!I166</f>
        <v>0.25600000000000001</v>
      </c>
      <c r="G57" s="547">
        <f>ARMATURA!J166</f>
        <v>0.17899999999999999</v>
      </c>
      <c r="H57" s="547">
        <f>ARMATURA!K166</f>
        <v>0.28899999999999998</v>
      </c>
      <c r="I57" s="547">
        <f>ARMATURA!L166</f>
        <v>12.834</v>
      </c>
      <c r="J57" s="547">
        <f>ARMATURA!M166</f>
        <v>0.54499999999999993</v>
      </c>
      <c r="K57" s="547">
        <f>ARMATURA!N166</f>
        <v>12.997499999999999</v>
      </c>
      <c r="L57" s="547">
        <f>ARMATURA!O166</f>
        <v>4.3951999999999991</v>
      </c>
      <c r="M57" s="547">
        <f>ARMATURA!P166</f>
        <v>-35.682500000000005</v>
      </c>
      <c r="N57" s="547">
        <f>ARMATURA!Q166</f>
        <v>-61.677499999999995</v>
      </c>
      <c r="O57" s="546">
        <f>ARMATURA!T166</f>
        <v>-64.912949999999995</v>
      </c>
      <c r="P57" s="547">
        <f>ARMATURA!U166</f>
        <v>-64.912949999999995</v>
      </c>
      <c r="Q57" s="552">
        <v>25</v>
      </c>
      <c r="R57" s="552">
        <v>4</v>
      </c>
      <c r="S57" s="552">
        <v>60</v>
      </c>
      <c r="T57" s="547">
        <f>ARMATURA!W166</f>
        <v>8.777274773952513</v>
      </c>
      <c r="U57" s="548">
        <f>ARMATURA!X166</f>
        <v>8.777274773952513</v>
      </c>
      <c r="V57" s="552">
        <f t="shared" si="60"/>
        <v>68.180061325981086</v>
      </c>
      <c r="W57" s="548">
        <f t="shared" si="61"/>
        <v>90.489381348107116</v>
      </c>
      <c r="X57" s="556" t="str">
        <f t="shared" si="62"/>
        <v>VERIFICA</v>
      </c>
      <c r="Z57" s="558">
        <f t="shared" si="63"/>
        <v>10.304423903774522</v>
      </c>
      <c r="AA57" s="560" t="str">
        <f t="shared" si="64"/>
        <v>2f16 + 2f20</v>
      </c>
      <c r="AB57" s="558">
        <f t="shared" si="65"/>
        <v>10.304423903774522</v>
      </c>
      <c r="AC57" s="560" t="str">
        <f t="shared" si="66"/>
        <v>2f16 + 2f20</v>
      </c>
      <c r="AD57" s="519"/>
      <c r="AF57" s="598">
        <v>0.81</v>
      </c>
      <c r="AG57" s="586">
        <v>391.3</v>
      </c>
      <c r="AH57" s="586">
        <v>14.17</v>
      </c>
      <c r="AI57" s="586">
        <v>3.5000000000000001E-3</v>
      </c>
      <c r="AJ57" s="586">
        <v>1.9599999999999999E-3</v>
      </c>
      <c r="AK57" s="547">
        <f t="shared" si="76"/>
        <v>1</v>
      </c>
      <c r="AL57" s="547">
        <f t="shared" si="77"/>
        <v>1.7857142857142858</v>
      </c>
      <c r="AM57" s="547">
        <f t="shared" si="78"/>
        <v>0.22583599789108277</v>
      </c>
      <c r="AN57" s="548">
        <f t="shared" si="79"/>
        <v>4.5636597269632313</v>
      </c>
      <c r="AO57" s="602">
        <v>0.41599999999999998</v>
      </c>
      <c r="AP57" s="547">
        <f t="shared" si="67"/>
        <v>0.22055439864922369</v>
      </c>
      <c r="AQ57" s="547">
        <f t="shared" si="68"/>
        <v>75.150747619855451</v>
      </c>
      <c r="AR57" s="601"/>
      <c r="AS57" s="547">
        <f t="shared" si="69"/>
        <v>1</v>
      </c>
      <c r="AT57" s="547">
        <f t="shared" si="70"/>
        <v>1.7857142857142858</v>
      </c>
      <c r="AU57" s="547">
        <f t="shared" si="71"/>
        <v>0.22583599789108277</v>
      </c>
      <c r="AV57" s="548">
        <f t="shared" si="72"/>
        <v>4.5636597269632313</v>
      </c>
      <c r="AW57" s="602">
        <v>0.41599999999999998</v>
      </c>
      <c r="AX57" s="547">
        <f t="shared" si="73"/>
        <v>0.22055439864922369</v>
      </c>
      <c r="AY57" s="548">
        <f t="shared" si="74"/>
        <v>75.150747619855451</v>
      </c>
      <c r="BB57" s="546">
        <v>4.5</v>
      </c>
      <c r="BC57" s="548">
        <f>TRAVI_IV_IMPALCATO!S94</f>
        <v>28.429399999999998</v>
      </c>
      <c r="BD57" s="546">
        <f>((BC57*BB57)/2)+((AQ57+AY58)/BB57)</f>
        <v>94.377474783295895</v>
      </c>
      <c r="BE57" s="548">
        <f>((BC57*BB57)/2)+((AQ58+AY57)/BB57)</f>
        <v>94.377474783295895</v>
      </c>
      <c r="BF57" s="333">
        <f>MAXA(BD57:BE57)</f>
        <v>94.377474783295895</v>
      </c>
      <c r="BG57" s="333">
        <f>ABS(TRAVI_TEL!L168)</f>
        <v>106.087</v>
      </c>
      <c r="BI57" s="558">
        <v>2</v>
      </c>
      <c r="BJ57" s="548">
        <f>(MAX(BG57:BG58)/(0.9*((Q57-R57)*10^(-2))*AG57*BI57))*10</f>
        <v>7.2058678370970721</v>
      </c>
      <c r="BK57" s="548" t="str">
        <f>IF((MAX(BG57:BG58)&lt;ARMATURA!$AF$8),"8F12.8",IF(AND(MAX(BG57:BG58)&gt;ARMATURA!$AF$8,MAX(BG57:BG58)&lt;ARMATURA!$AE$8),"8F10"))</f>
        <v>8F12.8</v>
      </c>
      <c r="BM57" t="str">
        <f t="shared" si="75"/>
        <v>VERIFICA</v>
      </c>
    </row>
    <row r="58" spans="1:65" ht="15.75" thickBot="1" x14ac:dyDescent="0.3">
      <c r="B58" s="337">
        <v>11</v>
      </c>
      <c r="C58" s="549">
        <f>ARMATURA!F167</f>
        <v>-81.941999999999993</v>
      </c>
      <c r="D58" s="550">
        <f>ARMATURA!G167</f>
        <v>-48.765999999999998</v>
      </c>
      <c r="E58" s="550">
        <f>ARMATURA!H167</f>
        <v>-15.176</v>
      </c>
      <c r="F58" s="550">
        <f>ARMATURA!I167</f>
        <v>-0.307</v>
      </c>
      <c r="G58" s="550">
        <f>ARMATURA!J167</f>
        <v>-0.215</v>
      </c>
      <c r="H58" s="550">
        <f>ARMATURA!K167</f>
        <v>-0.34599999999999997</v>
      </c>
      <c r="I58" s="550">
        <f>ARMATURA!L167</f>
        <v>-15.391</v>
      </c>
      <c r="J58" s="550">
        <f>ARMATURA!M167</f>
        <v>-0.65300000000000002</v>
      </c>
      <c r="K58" s="550">
        <f>ARMATURA!N167</f>
        <v>-15.5869</v>
      </c>
      <c r="L58" s="550">
        <f>ARMATURA!O167</f>
        <v>-5.2703000000000007</v>
      </c>
      <c r="M58" s="550">
        <f>ARMATURA!P167</f>
        <v>-64.352900000000005</v>
      </c>
      <c r="N58" s="550">
        <f>ARMATURA!Q167</f>
        <v>-33.179099999999998</v>
      </c>
      <c r="O58" s="549">
        <f>ARMATURA!T167</f>
        <v>-44.637949999999996</v>
      </c>
      <c r="P58" s="550">
        <f>ARMATURA!U167</f>
        <v>-44.637949999999996</v>
      </c>
      <c r="Q58" s="553">
        <v>25</v>
      </c>
      <c r="R58" s="553">
        <v>4</v>
      </c>
      <c r="S58" s="553">
        <v>60</v>
      </c>
      <c r="T58" s="550">
        <f>ARMATURA!W167</f>
        <v>6.0357687101873134</v>
      </c>
      <c r="U58" s="551">
        <f>ARMATURA!X167</f>
        <v>6.0357687101873134</v>
      </c>
      <c r="V58" s="553">
        <f t="shared" si="60"/>
        <v>68.180061325981086</v>
      </c>
      <c r="W58" s="551">
        <f t="shared" si="61"/>
        <v>90.489381348107116</v>
      </c>
      <c r="X58" s="556" t="str">
        <f t="shared" si="62"/>
        <v>VERIFICA</v>
      </c>
      <c r="Z58" s="559">
        <f t="shared" si="63"/>
        <v>8.2938046054770531</v>
      </c>
      <c r="AA58" s="561" t="str">
        <f t="shared" si="64"/>
        <v>1f16+2f20</v>
      </c>
      <c r="AB58" s="559">
        <f t="shared" si="65"/>
        <v>8.2938046054770531</v>
      </c>
      <c r="AC58" s="561" t="str">
        <f t="shared" si="66"/>
        <v>1f16+2f20</v>
      </c>
      <c r="AD58" s="519"/>
      <c r="AF58" s="582">
        <v>0.81</v>
      </c>
      <c r="AG58" s="581">
        <v>391.3</v>
      </c>
      <c r="AH58" s="581">
        <v>14.17</v>
      </c>
      <c r="AI58" s="581">
        <v>3.5000000000000001E-3</v>
      </c>
      <c r="AJ58" s="581">
        <v>1.9599999999999999E-3</v>
      </c>
      <c r="AK58" s="550">
        <f t="shared" si="76"/>
        <v>1</v>
      </c>
      <c r="AL58" s="550">
        <f t="shared" si="77"/>
        <v>1.7857142857142858</v>
      </c>
      <c r="AM58" s="550">
        <f t="shared" si="78"/>
        <v>0.18177043732696904</v>
      </c>
      <c r="AN58" s="551">
        <f t="shared" si="79"/>
        <v>4.2386875176702228</v>
      </c>
      <c r="AO58" s="604">
        <v>0.41599999999999998</v>
      </c>
      <c r="AP58" s="550">
        <f t="shared" si="67"/>
        <v>0.1005565303760991</v>
      </c>
      <c r="AQ58" s="550">
        <f t="shared" si="68"/>
        <v>61.700213904976124</v>
      </c>
      <c r="AR58" s="601"/>
      <c r="AS58" s="550">
        <f t="shared" si="69"/>
        <v>1</v>
      </c>
      <c r="AT58" s="550">
        <f t="shared" si="70"/>
        <v>1.7857142857142858</v>
      </c>
      <c r="AU58" s="550">
        <f t="shared" si="71"/>
        <v>0.18177043732696904</v>
      </c>
      <c r="AV58" s="551">
        <f t="shared" si="72"/>
        <v>4.2386875176702228</v>
      </c>
      <c r="AW58" s="604">
        <v>0.41599999999999998</v>
      </c>
      <c r="AX58" s="550">
        <f t="shared" si="73"/>
        <v>0.1005565303760991</v>
      </c>
      <c r="AY58" s="551">
        <f t="shared" si="74"/>
        <v>61.700213904976124</v>
      </c>
      <c r="BB58" s="549">
        <v>4.5</v>
      </c>
      <c r="BC58" s="551">
        <f>BC57</f>
        <v>28.429399999999998</v>
      </c>
      <c r="BD58" s="549"/>
      <c r="BE58" s="551"/>
      <c r="BF58" s="336"/>
      <c r="BG58" s="336">
        <f>ABS(TRAVI_TEL!L169)</f>
        <v>106.583</v>
      </c>
      <c r="BI58" s="559"/>
      <c r="BJ58" s="551"/>
      <c r="BK58" s="551"/>
      <c r="BM58" t="str">
        <f t="shared" si="75"/>
        <v>VERIFICA</v>
      </c>
    </row>
    <row r="59" spans="1:65" x14ac:dyDescent="0.25">
      <c r="B59" s="205">
        <v>11</v>
      </c>
      <c r="C59" s="546">
        <f>ARMATURA!F186</f>
        <v>-65.075999999999993</v>
      </c>
      <c r="D59" s="547">
        <f>ARMATURA!G186</f>
        <v>-41.712000000000003</v>
      </c>
      <c r="E59" s="547">
        <f>ARMATURA!H186</f>
        <v>82.962999999999994</v>
      </c>
      <c r="F59" s="547">
        <f>ARMATURA!I186</f>
        <v>1.595</v>
      </c>
      <c r="G59" s="547">
        <f>ARMATURA!J186</f>
        <v>1.2010000000000001</v>
      </c>
      <c r="H59" s="547">
        <f>ARMATURA!K186</f>
        <v>1.9330000000000001</v>
      </c>
      <c r="I59" s="547">
        <f>ARMATURA!L186</f>
        <v>84.163999999999987</v>
      </c>
      <c r="J59" s="547">
        <f>ARMATURA!M186</f>
        <v>3.528</v>
      </c>
      <c r="K59" s="547">
        <f>ARMATURA!N186</f>
        <v>85.222399999999993</v>
      </c>
      <c r="L59" s="547">
        <f>ARMATURA!O186</f>
        <v>28.777199999999993</v>
      </c>
      <c r="M59" s="547">
        <f>ARMATURA!P186</f>
        <v>43.51039999999999</v>
      </c>
      <c r="N59" s="547">
        <f>ARMATURA!Q186</f>
        <v>-126.9344</v>
      </c>
      <c r="O59" s="546">
        <f>ARMATURA!T186</f>
        <v>31.95605999999999</v>
      </c>
      <c r="P59" s="547">
        <f>ARMATURA!U186</f>
        <v>-87.859139999999996</v>
      </c>
      <c r="Q59" s="552">
        <f>ARMATURA!V186</f>
        <v>60</v>
      </c>
      <c r="R59" s="552">
        <v>4</v>
      </c>
      <c r="S59" s="552">
        <v>30</v>
      </c>
      <c r="T59" s="547">
        <f>ARMATURA!W186</f>
        <v>4.454988256483273</v>
      </c>
      <c r="U59" s="548">
        <f>ARMATURA!X186</f>
        <v>1.6203649617270874</v>
      </c>
      <c r="V59" s="552">
        <f t="shared" si="60"/>
        <v>242.41799582571056</v>
      </c>
      <c r="W59" s="548">
        <f t="shared" si="61"/>
        <v>321.74002257104746</v>
      </c>
      <c r="X59" s="556" t="str">
        <f t="shared" si="62"/>
        <v>VERIFICA</v>
      </c>
      <c r="Z59" s="558">
        <f t="shared" si="63"/>
        <v>8.2938046054770531</v>
      </c>
      <c r="AA59" s="560" t="str">
        <f t="shared" si="64"/>
        <v>1f16+2f20</v>
      </c>
      <c r="AB59" s="558">
        <f t="shared" si="65"/>
        <v>8.2938046054770531</v>
      </c>
      <c r="AC59" s="560" t="str">
        <f t="shared" si="66"/>
        <v>1f16+2f20</v>
      </c>
      <c r="AD59" s="519"/>
      <c r="AF59" s="598">
        <v>0.81</v>
      </c>
      <c r="AG59" s="586">
        <v>391.3</v>
      </c>
      <c r="AH59" s="586">
        <v>14.17</v>
      </c>
      <c r="AI59" s="586">
        <v>3.5000000000000001E-3</v>
      </c>
      <c r="AJ59" s="586">
        <v>1.9599999999999999E-3</v>
      </c>
      <c r="AK59" s="547">
        <f t="shared" si="76"/>
        <v>1</v>
      </c>
      <c r="AL59" s="547">
        <f t="shared" si="77"/>
        <v>1.7857142857142858</v>
      </c>
      <c r="AM59" s="547">
        <f t="shared" si="78"/>
        <v>0.13632782799522677</v>
      </c>
      <c r="AN59" s="548">
        <f t="shared" si="79"/>
        <v>5.2990799104773476</v>
      </c>
      <c r="AO59" s="602">
        <v>0.41599999999999998</v>
      </c>
      <c r="AP59" s="547">
        <f t="shared" si="67"/>
        <v>0.43777138552622169</v>
      </c>
      <c r="AQ59" s="547">
        <f t="shared" si="68"/>
        <v>172.03530619606701</v>
      </c>
      <c r="AR59" s="601"/>
      <c r="AS59" s="547">
        <f t="shared" si="69"/>
        <v>1</v>
      </c>
      <c r="AT59" s="547">
        <f t="shared" si="70"/>
        <v>1.7857142857142858</v>
      </c>
      <c r="AU59" s="547">
        <f t="shared" si="71"/>
        <v>0.13632782799522677</v>
      </c>
      <c r="AV59" s="548">
        <f t="shared" si="72"/>
        <v>5.2990799104773476</v>
      </c>
      <c r="AW59" s="602">
        <v>0.41599999999999998</v>
      </c>
      <c r="AX59" s="547">
        <f t="shared" si="73"/>
        <v>0.43777138552622169</v>
      </c>
      <c r="AY59" s="548">
        <f t="shared" si="74"/>
        <v>172.03530619606701</v>
      </c>
      <c r="BB59" s="546">
        <v>4</v>
      </c>
      <c r="BC59" s="548">
        <f>TRAVI_IV_IMPALCATO!S103</f>
        <v>36.517000000000003</v>
      </c>
      <c r="BD59" s="546">
        <f>((BC59*BB59)/2)+((AQ59+AY60)/BB59)</f>
        <v>159.05165309803351</v>
      </c>
      <c r="BE59" s="548">
        <f>((BC59*BB59)/2)+((AQ60+AY59)/BB59)</f>
        <v>159.05165309803351</v>
      </c>
      <c r="BF59" s="333">
        <f>MAXA(BD59:BE59)</f>
        <v>159.05165309803351</v>
      </c>
      <c r="BG59" s="334"/>
      <c r="BI59" s="558">
        <v>2</v>
      </c>
      <c r="BJ59" s="548">
        <f>(BF59/(0.9*((Q59-R59)*10^(-2))*AG59*BI59))*10</f>
        <v>4.0324390082010284</v>
      </c>
      <c r="BK59" s="548" t="str">
        <f>IF(('TRAVE 101'!BF59&lt;ARMATURA!$AF$8),"8F12.8",IF(AND(BF59&gt;ARMATURA!$AF$8,BF59&lt;ARMATURA!$AE$8),"8F10"))</f>
        <v>8F12.8</v>
      </c>
      <c r="BM59" t="str">
        <f t="shared" si="75"/>
        <v>VERIFICA</v>
      </c>
    </row>
    <row r="60" spans="1:65" ht="15.75" thickBot="1" x14ac:dyDescent="0.3">
      <c r="B60" s="337">
        <v>12</v>
      </c>
      <c r="C60" s="549">
        <f>ARMATURA!F187</f>
        <v>-62.999000000000002</v>
      </c>
      <c r="D60" s="550">
        <f>ARMATURA!G187</f>
        <v>-38.320999999999998</v>
      </c>
      <c r="E60" s="550">
        <f>ARMATURA!H187</f>
        <v>-70.108000000000004</v>
      </c>
      <c r="F60" s="550">
        <f>ARMATURA!I187</f>
        <v>-1.284</v>
      </c>
      <c r="G60" s="550">
        <f>ARMATURA!J187</f>
        <v>-1.044</v>
      </c>
      <c r="H60" s="550">
        <f>ARMATURA!K187</f>
        <v>-1.6779999999999999</v>
      </c>
      <c r="I60" s="550">
        <f>ARMATURA!L187</f>
        <v>-71.152000000000001</v>
      </c>
      <c r="J60" s="550">
        <f>ARMATURA!M187</f>
        <v>-2.9619999999999997</v>
      </c>
      <c r="K60" s="550">
        <f>ARMATURA!N187</f>
        <v>-72.040599999999998</v>
      </c>
      <c r="L60" s="550">
        <f>ARMATURA!O187</f>
        <v>-24.307600000000001</v>
      </c>
      <c r="M60" s="550">
        <f>ARMATURA!P187</f>
        <v>-110.3616</v>
      </c>
      <c r="N60" s="550">
        <f>ARMATURA!Q187</f>
        <v>33.7196</v>
      </c>
      <c r="O60" s="549">
        <f>ARMATURA!T187</f>
        <v>-93.869459999999989</v>
      </c>
      <c r="P60" s="550">
        <f>ARMATURA!U187</f>
        <v>29.02214</v>
      </c>
      <c r="Q60" s="553">
        <f>ARMATURA!V187</f>
        <v>60</v>
      </c>
      <c r="R60" s="553">
        <v>4</v>
      </c>
      <c r="S60" s="553">
        <v>30</v>
      </c>
      <c r="T60" s="550">
        <f>ARMATURA!W187</f>
        <v>4.7597477273557001</v>
      </c>
      <c r="U60" s="551">
        <f>ARMATURA!X187</f>
        <v>1.4715975239231052</v>
      </c>
      <c r="V60" s="553">
        <f t="shared" si="60"/>
        <v>242.41799582571056</v>
      </c>
      <c r="W60" s="551">
        <f t="shared" si="61"/>
        <v>321.74002257104746</v>
      </c>
      <c r="X60" s="551" t="str">
        <f t="shared" si="62"/>
        <v>VERIFICA</v>
      </c>
      <c r="Z60" s="559">
        <f t="shared" si="63"/>
        <v>8.2938046054770531</v>
      </c>
      <c r="AA60" s="561" t="str">
        <f t="shared" si="64"/>
        <v>1f16+2f20</v>
      </c>
      <c r="AB60" s="559">
        <f t="shared" si="65"/>
        <v>8.2938046054770531</v>
      </c>
      <c r="AC60" s="561" t="str">
        <f t="shared" si="66"/>
        <v>1f16+2f20</v>
      </c>
      <c r="AD60" s="519"/>
      <c r="AF60" s="582">
        <v>0.81</v>
      </c>
      <c r="AG60" s="581">
        <v>391.3</v>
      </c>
      <c r="AH60" s="581">
        <v>14.17</v>
      </c>
      <c r="AI60" s="581">
        <v>3.5000000000000001E-3</v>
      </c>
      <c r="AJ60" s="581">
        <v>1.9599999999999999E-3</v>
      </c>
      <c r="AK60" s="550">
        <f t="shared" si="76"/>
        <v>1</v>
      </c>
      <c r="AL60" s="550">
        <f t="shared" si="77"/>
        <v>1.7857142857142858</v>
      </c>
      <c r="AM60" s="550">
        <f t="shared" si="78"/>
        <v>0.13632782799522677</v>
      </c>
      <c r="AN60" s="551">
        <f>(AM60/(2*AF60))*((1-AL60)+SQRT((1-AL60)^2+(4*AF60/AM60)*AL60*(R60/(Q60-R60))))*(Q60-R60)</f>
        <v>5.2990799104773476</v>
      </c>
      <c r="AO60" s="604">
        <v>0.41599999999999998</v>
      </c>
      <c r="AP60" s="550">
        <f t="shared" si="67"/>
        <v>0.43777138552622169</v>
      </c>
      <c r="AQ60" s="550">
        <f t="shared" si="68"/>
        <v>172.03530619606701</v>
      </c>
      <c r="AR60" s="601"/>
      <c r="AS60" s="550">
        <f t="shared" si="69"/>
        <v>1</v>
      </c>
      <c r="AT60" s="550">
        <f t="shared" si="70"/>
        <v>1.7857142857142858</v>
      </c>
      <c r="AU60" s="550">
        <f t="shared" si="71"/>
        <v>0.13632782799522677</v>
      </c>
      <c r="AV60" s="551">
        <f t="shared" si="72"/>
        <v>5.2990799104773476</v>
      </c>
      <c r="AW60" s="604">
        <v>0.41599999999999998</v>
      </c>
      <c r="AX60" s="550">
        <f t="shared" si="73"/>
        <v>0.43777138552622169</v>
      </c>
      <c r="AY60" s="551">
        <f t="shared" si="74"/>
        <v>172.03530619606701</v>
      </c>
      <c r="BB60" s="549">
        <v>4</v>
      </c>
      <c r="BC60" s="551">
        <f>BC59</f>
        <v>36.517000000000003</v>
      </c>
      <c r="BD60" s="549"/>
      <c r="BE60" s="551"/>
      <c r="BF60" s="336"/>
      <c r="BG60" s="336"/>
      <c r="BI60" s="559"/>
      <c r="BJ60" s="551"/>
      <c r="BK60" s="551"/>
      <c r="BM60" t="str">
        <f t="shared" si="75"/>
        <v>VERIFICA</v>
      </c>
    </row>
    <row r="61" spans="1:65" x14ac:dyDescent="0.25">
      <c r="BI61" s="199"/>
    </row>
    <row r="62" spans="1:65" ht="15.75" thickBot="1" x14ac:dyDescent="0.3">
      <c r="BI62" s="199"/>
    </row>
    <row r="63" spans="1:65" ht="15.75" thickBot="1" x14ac:dyDescent="0.3">
      <c r="A63" s="1104" t="s">
        <v>395</v>
      </c>
      <c r="B63" s="1109"/>
      <c r="C63" s="1105"/>
      <c r="D63" s="295"/>
      <c r="E63" s="295"/>
      <c r="BI63" s="199"/>
    </row>
    <row r="64" spans="1:65" ht="15.75" thickBot="1" x14ac:dyDescent="0.3">
      <c r="BI64" s="199"/>
    </row>
    <row r="65" spans="2:65" ht="19.5" thickBot="1" x14ac:dyDescent="0.35">
      <c r="C65" s="205" t="s">
        <v>454</v>
      </c>
      <c r="D65" s="205" t="s">
        <v>455</v>
      </c>
      <c r="E65" s="205" t="s">
        <v>448</v>
      </c>
      <c r="F65" s="205" t="s">
        <v>449</v>
      </c>
      <c r="G65" s="205" t="s">
        <v>452</v>
      </c>
      <c r="H65" s="205" t="s">
        <v>453</v>
      </c>
      <c r="I65" s="205" t="s">
        <v>460</v>
      </c>
      <c r="J65" s="205" t="s">
        <v>461</v>
      </c>
      <c r="K65" s="205" t="s">
        <v>462</v>
      </c>
      <c r="L65" s="205" t="s">
        <v>463</v>
      </c>
      <c r="M65" s="205" t="s">
        <v>464</v>
      </c>
      <c r="N65" s="205" t="s">
        <v>465</v>
      </c>
      <c r="O65" s="205" t="s">
        <v>466</v>
      </c>
      <c r="P65" s="205" t="s">
        <v>467</v>
      </c>
      <c r="Q65" s="205" t="s">
        <v>468</v>
      </c>
      <c r="R65" s="205" t="s">
        <v>50</v>
      </c>
      <c r="S65" s="205" t="s">
        <v>477</v>
      </c>
      <c r="T65" s="205" t="s">
        <v>469</v>
      </c>
      <c r="U65" s="205" t="s">
        <v>470</v>
      </c>
      <c r="V65" s="205" t="s">
        <v>478</v>
      </c>
      <c r="W65" s="205" t="s">
        <v>479</v>
      </c>
      <c r="X65" s="205" t="s">
        <v>482</v>
      </c>
      <c r="Z65" s="557" t="s">
        <v>483</v>
      </c>
      <c r="AA65" s="252"/>
      <c r="AB65" s="557" t="s">
        <v>484</v>
      </c>
      <c r="AC65" s="252"/>
      <c r="AD65" s="14"/>
      <c r="AF65" s="201" t="s">
        <v>508</v>
      </c>
      <c r="AG65" s="201" t="s">
        <v>513</v>
      </c>
      <c r="AH65" s="201" t="s">
        <v>514</v>
      </c>
      <c r="AI65" s="596" t="s">
        <v>510</v>
      </c>
      <c r="AJ65" s="597" t="s">
        <v>511</v>
      </c>
      <c r="AK65" s="596" t="s">
        <v>512</v>
      </c>
      <c r="AL65" s="596" t="s">
        <v>515</v>
      </c>
      <c r="AM65" s="201" t="s">
        <v>509</v>
      </c>
      <c r="AN65" s="201" t="s">
        <v>149</v>
      </c>
      <c r="AO65" s="596" t="s">
        <v>91</v>
      </c>
      <c r="AP65" s="201" t="s">
        <v>519</v>
      </c>
      <c r="AQ65" s="201" t="s">
        <v>520</v>
      </c>
      <c r="AR65" s="600"/>
      <c r="AS65" s="596" t="s">
        <v>512</v>
      </c>
      <c r="AT65" s="596" t="s">
        <v>515</v>
      </c>
      <c r="AU65" s="201" t="s">
        <v>509</v>
      </c>
      <c r="AV65" s="201" t="s">
        <v>149</v>
      </c>
      <c r="AW65" s="596" t="s">
        <v>91</v>
      </c>
      <c r="AX65" s="201" t="s">
        <v>519</v>
      </c>
      <c r="AY65" s="201" t="s">
        <v>521</v>
      </c>
      <c r="BB65" s="201" t="s">
        <v>526</v>
      </c>
      <c r="BC65" s="201" t="s">
        <v>528</v>
      </c>
      <c r="BD65" s="201" t="s">
        <v>524</v>
      </c>
      <c r="BE65" s="201" t="s">
        <v>524</v>
      </c>
      <c r="BF65" s="201" t="s">
        <v>529</v>
      </c>
      <c r="BG65" s="201" t="s">
        <v>524</v>
      </c>
      <c r="BI65" s="633" t="s">
        <v>530</v>
      </c>
      <c r="BJ65" s="201" t="s">
        <v>532</v>
      </c>
      <c r="BK65" s="201" t="s">
        <v>649</v>
      </c>
    </row>
    <row r="66" spans="2:65" x14ac:dyDescent="0.25">
      <c r="B66" s="205">
        <v>7</v>
      </c>
      <c r="C66" s="546">
        <f>ARMATURA!F102</f>
        <v>-26.251999999999999</v>
      </c>
      <c r="D66" s="547">
        <f>ARMATURA!G102</f>
        <v>-16.251000000000001</v>
      </c>
      <c r="E66" s="547">
        <f>ARMATURA!H102</f>
        <v>3.3940000000000001</v>
      </c>
      <c r="F66" s="547">
        <f>ARMATURA!I102</f>
        <v>5.2999999999999999E-2</v>
      </c>
      <c r="G66" s="547">
        <f>ARMATURA!J102</f>
        <v>6.0999999999999999E-2</v>
      </c>
      <c r="H66" s="547">
        <f>ARMATURA!K102</f>
        <v>9.8000000000000004E-2</v>
      </c>
      <c r="I66" s="547">
        <f>ARMATURA!L102</f>
        <v>3.4550000000000001</v>
      </c>
      <c r="J66" s="547">
        <f>ARMATURA!M102</f>
        <v>0.151</v>
      </c>
      <c r="K66" s="547">
        <f>ARMATURA!N102</f>
        <v>3.5003000000000002</v>
      </c>
      <c r="L66" s="547">
        <f>ARMATURA!O102</f>
        <v>1.1875</v>
      </c>
      <c r="M66" s="547">
        <f>ARMATURA!P102</f>
        <v>-12.750700000000002</v>
      </c>
      <c r="N66" s="547">
        <f>ARMATURA!Q102</f>
        <v>-19.751300000000001</v>
      </c>
      <c r="O66" s="546">
        <f>ARMATURA!T102</f>
        <v>-10.034620000000002</v>
      </c>
      <c r="P66" s="547">
        <f>ARMATURA!U102</f>
        <v>-16.714580000000002</v>
      </c>
      <c r="Q66" s="552">
        <f>ARMATURA!V102</f>
        <v>25</v>
      </c>
      <c r="R66" s="552">
        <v>4</v>
      </c>
      <c r="S66" s="552">
        <v>60</v>
      </c>
      <c r="T66" s="547">
        <f>ARMATURA!W102</f>
        <v>2.2600800208773633</v>
      </c>
      <c r="U66" s="548">
        <f>ARMATURA!X102</f>
        <v>1.356842001360274</v>
      </c>
      <c r="V66" s="552">
        <f>S66*(Q66-4)^2/$F$1^2*10^(-6)</f>
        <v>68.180061325981086</v>
      </c>
      <c r="W66" s="548">
        <f>S66*(Q66-4)^2/$F$2^2*10^(-6)</f>
        <v>90.489381348107116</v>
      </c>
      <c r="X66" s="556" t="str">
        <f>IF(AND(ABS(M66)&lt;W66,ABS(N66)&lt;W66,ABS(O66)&lt;W66,ABS(P66)&lt;W66),"VERIFICA","NON VERIFICA")</f>
        <v>VERIFICA</v>
      </c>
      <c r="Z66" s="558">
        <f>(IF(T66&lt;((1*0.25*PI()*(1.6)^2)+(2*0.25*PI()*(2)^2)),(1*0.25*PI()*(1.6)^2)+(2*0.25*PI()*(2)^2),IF(AND(T66&gt;(4*0.25*PI()*(1.6)^2),T66&lt;((2*0.25*PI()*(1.6)^2)+(2*0.25*PI()*(2)^2))),((2*0.25*PI()*(1.6)^2)+(2*0.25*PI()*(2)^2)),IF(AND(T66&gt;((2*0.25*PI()*(1.6)^2)+(2*0.25*PI()*(2)^2)),T66&lt;((3*0.25*PI()*(1.6)^2)+(2*0.25*PI()*(2)^2))),((3*0.25*PI()*(1.6)^2)+(2*0.25*PI()*(2)^2)),IF(AND(T66&gt;((3*0.25*PI()*(1.6)^2)+(2*0.25*PI()*(2)^2)),T66&lt;((3*0.25*PI()*(1.6)^2)+(3*0.25*PI()*(2)^2))),((3*0.25*PI()*(1.6)^2)+(3*0.25*PI()*(2)^2)),IF(AND(T66&gt;((3*0.25*PI()*(1.6)^2)+(3*0.25*PI()*(2)^2)),T66&lt;((3*0.25*PI()*(1.6)^2)+(4*0.25*PI()*(2)^2))),((3*0.25*PI()*(1.6)^2)+(4*0.25*PI()*(2)^2))))))))</f>
        <v>8.2938046054770531</v>
      </c>
      <c r="AA66" s="560" t="str">
        <f>IF(Z66=((1*0.25*PI()*(1.6)^2)+(2*0.25*PI()*(2)^2)),"1f16+2f20",IF(Z66=((2*0.25*PI()*(1.6)^2)+(2*0.25*PI()*(2)^2)),"2f16 + 2f20",IF(Z66=((3*0.25*PI()*(1.6)^2)+(2*0.25*PI()*(2)^2)),"3f16 + 2f20",IF(Z66=((3*0.25*PI()*(1.6)^2)+(3*0.25*PI()*(2)^2)),"3f16 + 3f20",IF(Z66=((3*0.25*PI()*(1.6)^2)+(4*0.25*PI()*(2)^2)),"3f16 + 4f20",)))))</f>
        <v>1f16+2f20</v>
      </c>
      <c r="AB66" s="558">
        <f>(IF(U66&lt;((1*0.25*PI()*(1.6)^2)+(2*0.25*PI()*(2)^2)),(1*0.25*PI()*(1.6)^2)+(2*0.25*PI()*(2)^2),IF(AND(U66&gt;(4*0.25*PI()*(1.6)^2),U66&lt;((2*0.25*PI()*(1.6)^2)+(2*0.25*PI()*(2)^2))),((2*0.25*PI()*(1.6)^2)+(2*0.25*PI()*(2)^2)),IF(AND(U66&gt;((2*0.25*PI()*(1.6)^2)+(2*0.25*PI()*(2)^2)),U66&lt;((3*0.25*PI()*(1.6)^2)+(2*0.25*PI()*(2)^2))),((3*0.25*PI()*(1.6)^2)+(2*0.25*PI()*(2)^2)),IF(AND(U66&gt;((3*0.25*PI()*(1.6)^2)+(2*0.25*PI()*(2)^2)),U66&lt;((3*0.25*PI()*(1.6)^2)+(3*0.25*PI()*(2)^2))),((3*0.25*PI()*(1.6)^2)+(3*0.25*PI()*(2)^2)),IF(AND(U66&gt;((3*0.25*PI()*(1.6)^2)+(3*0.25*PI()*(2)^2)),U66&lt;((3*0.25*PI()*(1.6)^2)+(4*0.25*PI()*(2)^2))),((3*0.25*PI()*(1.6)^2)+(4*0.25*PI()*(2)^2))))))))</f>
        <v>8.2938046054770531</v>
      </c>
      <c r="AC66" s="560" t="str">
        <f>IF(AB66=((1*0.25*PI()*(1.6)^2)+(2*0.25*PI()*(2)^2)),"1f16+2f20",IF(AB66=((2*0.25*PI()*(1.6)^2)+(2*0.25*PI()*(2)^2)),"2f16 + 2f20",IF(AB66=((3*0.25*PI()*(1.6)^2)+(2*0.25*PI()*(2)^2)),"3f16 + 2f20",IF(AB66=((3*0.25*PI()*(1.6)^2)+(3*0.25*PI()*(2)^2)),"3f16 + 3f20",IF(AB66=((3*0.25*PI()*(1.6)^2)+(4*0.25*PI()*(2)^2)),"3f16 + 4f20",)))))</f>
        <v>1f16+2f20</v>
      </c>
      <c r="AD66" s="519"/>
      <c r="AF66" s="598">
        <v>0.81</v>
      </c>
      <c r="AG66" s="586">
        <v>391.3</v>
      </c>
      <c r="AH66" s="586">
        <v>14.17</v>
      </c>
      <c r="AI66" s="586">
        <v>3.5000000000000001E-3</v>
      </c>
      <c r="AJ66" s="586">
        <v>1.9599999999999999E-3</v>
      </c>
      <c r="AK66" s="547">
        <f>Z66/AB66</f>
        <v>1</v>
      </c>
      <c r="AL66" s="547">
        <f>AI66/AJ66*AK66</f>
        <v>1.7857142857142858</v>
      </c>
      <c r="AM66" s="547">
        <f>(Z66*AG66)/(AH66*S66*(Q66-R66))</f>
        <v>0.18177043732696904</v>
      </c>
      <c r="AN66" s="548">
        <f>(AM66/(2*AF66))*((1-AL66)+SQRT((1-AL66)^2+(4*AF66/AM66)*AL66*(R66/(Q66-R66))))*(Q66-R66)</f>
        <v>4.2386875176702228</v>
      </c>
      <c r="AO66" s="602">
        <v>0.41599999999999998</v>
      </c>
      <c r="AP66" s="547">
        <f>((AN66-R66)/AN66)*(AI66/AJ66)</f>
        <v>0.1005565303760991</v>
      </c>
      <c r="AQ66" s="547">
        <f>(Z66*((Q66-R66)-AO66*AN66)+AP66*AB66*(AO66*AN66-R66))*AG66*10^(-3)</f>
        <v>61.700213904976124</v>
      </c>
      <c r="AR66" s="601"/>
      <c r="AS66" s="547">
        <f>AB66/Z66</f>
        <v>1</v>
      </c>
      <c r="AT66" s="547">
        <f>AI66/AJ66*AK66</f>
        <v>1.7857142857142858</v>
      </c>
      <c r="AU66" s="547">
        <f>(AB66*AG66)/(AH66*S66*(Q66-R66))</f>
        <v>0.18177043732696904</v>
      </c>
      <c r="AV66" s="603">
        <f>(AU66/(2*AF66))*((1-AT66)+SQRT((1-AT66)^2+(4*AF66/AU66)*AT66*(R66/(Q66-R66))))*(Q66-R66)</f>
        <v>4.2386875176702228</v>
      </c>
      <c r="AW66" s="602">
        <v>0.41599999999999998</v>
      </c>
      <c r="AX66" s="547">
        <f>((AV66-R66)/AV66)*(AI66/AJ66)</f>
        <v>0.1005565303760991</v>
      </c>
      <c r="AY66" s="548">
        <f>(AB66*((Q66-R66)-AW66*AV66)+AX66*Z66*(AW66*AV66-R66))*AG66*10^(-3)</f>
        <v>61.700213904976124</v>
      </c>
      <c r="BB66" s="546">
        <v>6</v>
      </c>
      <c r="BC66" s="548">
        <f>'TRAVI_V_IMPALCATO '!$S$67</f>
        <v>6.8319999999999999</v>
      </c>
      <c r="BD66" s="546">
        <f>((BC66*BB66)/2)+((AQ66+AY67)/BB66)</f>
        <v>41.062737968325372</v>
      </c>
      <c r="BE66" s="548">
        <f>((BC66*BB66)/2)+((AQ67+AY66)/BB66)</f>
        <v>41.062737968325372</v>
      </c>
      <c r="BF66" s="333">
        <f>MAXA(BD66:BE66)</f>
        <v>41.062737968325372</v>
      </c>
      <c r="BG66" s="333"/>
      <c r="BI66" s="558">
        <v>2</v>
      </c>
      <c r="BJ66" s="548">
        <f>(BF66/(0.9*((Q66-R66)*10^(-2))*AG66*BI66))*10</f>
        <v>2.7761712733653638</v>
      </c>
      <c r="BK66" s="548" t="str">
        <f>IF(('TRAVE 101'!BF66&lt;ARMATURA!$AF$10),"8F12.8",IF(AND(BF66&gt;ARMATURA!$AF$10,BF66&lt;ARMATURA!$AE$10),"8F10"))</f>
        <v>8F12.8</v>
      </c>
      <c r="BM66" t="str">
        <f>IF(AND(Z66&gt;(1.4*S66*Q66/450),Z66&lt;AB66+(3.5*Q66*S66/450)),"VERIFICA","NON VERIFICA")</f>
        <v>VERIFICA</v>
      </c>
    </row>
    <row r="67" spans="2:65" ht="15.75" thickBot="1" x14ac:dyDescent="0.3">
      <c r="B67" s="337">
        <v>8</v>
      </c>
      <c r="C67" s="549">
        <f>ARMATURA!F103</f>
        <v>-39.034999999999997</v>
      </c>
      <c r="D67" s="550">
        <f>ARMATURA!G103</f>
        <v>-24.135999999999999</v>
      </c>
      <c r="E67" s="550">
        <f>ARMATURA!H103</f>
        <v>-2.8239999999999998</v>
      </c>
      <c r="F67" s="550">
        <f>ARMATURA!I103</f>
        <v>4.4999999999999998E-2</v>
      </c>
      <c r="G67" s="550">
        <f>ARMATURA!J103</f>
        <v>-5.1999999999999998E-2</v>
      </c>
      <c r="H67" s="550">
        <f>ARMATURA!K103</f>
        <v>-8.2000000000000003E-2</v>
      </c>
      <c r="I67" s="550">
        <f>ARMATURA!L103</f>
        <v>-2.8759999999999999</v>
      </c>
      <c r="J67" s="550">
        <f>ARMATURA!M103</f>
        <v>0.127</v>
      </c>
      <c r="K67" s="550">
        <f>ARMATURA!N103</f>
        <v>-2.9140999999999999</v>
      </c>
      <c r="L67" s="550">
        <f>ARMATURA!O103</f>
        <v>0.9897999999999999</v>
      </c>
      <c r="M67" s="550">
        <f>ARMATURA!P103</f>
        <v>-27.0501</v>
      </c>
      <c r="N67" s="550">
        <f>ARMATURA!Q103</f>
        <v>-21.221899999999998</v>
      </c>
      <c r="O67" s="549">
        <f>ARMATURA!T103</f>
        <v>-23.61918</v>
      </c>
      <c r="P67" s="550">
        <f>ARMATURA!U103</f>
        <v>-18.111619999999998</v>
      </c>
      <c r="Q67" s="553">
        <f>ARMATURA!V103</f>
        <v>25</v>
      </c>
      <c r="R67" s="553">
        <v>4</v>
      </c>
      <c r="S67" s="553">
        <v>60</v>
      </c>
      <c r="T67" s="550">
        <f>ARMATURA!W103</f>
        <v>3.1936929810683963</v>
      </c>
      <c r="U67" s="551">
        <f>ARMATURA!X103</f>
        <v>2.4489822961583756</v>
      </c>
      <c r="V67" s="553">
        <f t="shared" ref="V67:V75" si="80">S67*(Q67-4)^2/$F$1^2*10^(-6)</f>
        <v>68.180061325981086</v>
      </c>
      <c r="W67" s="551">
        <f t="shared" ref="W67:W75" si="81">S67*(Q67-4)^2/$F$2^2*10^(-6)</f>
        <v>90.489381348107116</v>
      </c>
      <c r="X67" s="556" t="str">
        <f t="shared" ref="X67:X75" si="82">IF(AND(ABS(M67)&lt;W67,ABS(N67)&lt;W67,ABS(O67)&lt;W67,ABS(P67)&lt;W67),"VERIFICA","NON VERIFICA")</f>
        <v>VERIFICA</v>
      </c>
      <c r="Z67" s="559">
        <f t="shared" ref="Z67:Z75" si="83">(IF(T67&lt;((1*0.25*PI()*(1.6)^2)+(2*0.25*PI()*(2)^2)),(1*0.25*PI()*(1.6)^2)+(2*0.25*PI()*(2)^2),IF(AND(T67&gt;(4*0.25*PI()*(1.6)^2),T67&lt;((2*0.25*PI()*(1.6)^2)+(2*0.25*PI()*(2)^2))),((2*0.25*PI()*(1.6)^2)+(2*0.25*PI()*(2)^2)),IF(AND(T67&gt;((2*0.25*PI()*(1.6)^2)+(2*0.25*PI()*(2)^2)),T67&lt;((3*0.25*PI()*(1.6)^2)+(2*0.25*PI()*(2)^2))),((3*0.25*PI()*(1.6)^2)+(2*0.25*PI()*(2)^2)),IF(AND(T67&gt;((3*0.25*PI()*(1.6)^2)+(2*0.25*PI()*(2)^2)),T67&lt;((3*0.25*PI()*(1.6)^2)+(3*0.25*PI()*(2)^2))),((3*0.25*PI()*(1.6)^2)+(3*0.25*PI()*(2)^2)),IF(AND(T67&gt;((3*0.25*PI()*(1.6)^2)+(3*0.25*PI()*(2)^2)),T67&lt;((3*0.25*PI()*(1.6)^2)+(4*0.25*PI()*(2)^2))),((3*0.25*PI()*(1.6)^2)+(4*0.25*PI()*(2)^2))))))))</f>
        <v>8.2938046054770531</v>
      </c>
      <c r="AA67" s="561" t="str">
        <f t="shared" ref="AA67:AA75" si="84">IF(Z67=((1*0.25*PI()*(1.6)^2)+(2*0.25*PI()*(2)^2)),"1f16+2f20",IF(Z67=((2*0.25*PI()*(1.6)^2)+(2*0.25*PI()*(2)^2)),"2f16 + 2f20",IF(Z67=((3*0.25*PI()*(1.6)^2)+(2*0.25*PI()*(2)^2)),"3f16 + 2f20",IF(Z67=((3*0.25*PI()*(1.6)^2)+(3*0.25*PI()*(2)^2)),"3f16 + 3f20",IF(Z67=((3*0.25*PI()*(1.6)^2)+(4*0.25*PI()*(2)^2)),"3f16 + 4f20",)))))</f>
        <v>1f16+2f20</v>
      </c>
      <c r="AB67" s="559">
        <f t="shared" ref="AB67:AB75" si="85">(IF(U67&lt;((1*0.25*PI()*(1.6)^2)+(2*0.25*PI()*(2)^2)),(1*0.25*PI()*(1.6)^2)+(2*0.25*PI()*(2)^2),IF(AND(U67&gt;(4*0.25*PI()*(1.6)^2),U67&lt;((2*0.25*PI()*(1.6)^2)+(2*0.25*PI()*(2)^2))),((2*0.25*PI()*(1.6)^2)+(2*0.25*PI()*(2)^2)),IF(AND(U67&gt;((2*0.25*PI()*(1.6)^2)+(2*0.25*PI()*(2)^2)),U67&lt;((3*0.25*PI()*(1.6)^2)+(2*0.25*PI()*(2)^2))),((3*0.25*PI()*(1.6)^2)+(2*0.25*PI()*(2)^2)),IF(AND(U67&gt;((3*0.25*PI()*(1.6)^2)+(2*0.25*PI()*(2)^2)),U67&lt;((3*0.25*PI()*(1.6)^2)+(3*0.25*PI()*(2)^2))),((3*0.25*PI()*(1.6)^2)+(3*0.25*PI()*(2)^2)),IF(AND(U67&gt;((3*0.25*PI()*(1.6)^2)+(3*0.25*PI()*(2)^2)),U67&lt;((3*0.25*PI()*(1.6)^2)+(4*0.25*PI()*(2)^2))),((3*0.25*PI()*(1.6)^2)+(4*0.25*PI()*(2)^2))))))))</f>
        <v>8.2938046054770531</v>
      </c>
      <c r="AC67" s="561" t="str">
        <f t="shared" ref="AC67:AC75" si="86">IF(AB67=((1*0.25*PI()*(1.6)^2)+(2*0.25*PI()*(2)^2)),"1f16+2f20",IF(AB67=((2*0.25*PI()*(1.6)^2)+(2*0.25*PI()*(2)^2)),"2f16 + 2f20",IF(AB67=((3*0.25*PI()*(1.6)^2)+(2*0.25*PI()*(2)^2)),"3f16 + 2f20",IF(AB67=((3*0.25*PI()*(1.6)^2)+(3*0.25*PI()*(2)^2)),"3f16 + 3f20",IF(AB67=((3*0.25*PI()*(1.6)^2)+(4*0.25*PI()*(2)^2)),"3f16 + 4f20",)))))</f>
        <v>1f16+2f20</v>
      </c>
      <c r="AD67" s="519"/>
      <c r="AF67" s="582">
        <v>0.81</v>
      </c>
      <c r="AG67" s="581">
        <v>391.3</v>
      </c>
      <c r="AH67" s="581">
        <v>14.17</v>
      </c>
      <c r="AI67" s="581">
        <v>3.5000000000000001E-3</v>
      </c>
      <c r="AJ67" s="581">
        <v>1.9599999999999999E-3</v>
      </c>
      <c r="AK67" s="550">
        <f>Z67/AB67</f>
        <v>1</v>
      </c>
      <c r="AL67" s="550">
        <f>AI67/AJ67*AK67</f>
        <v>1.7857142857142858</v>
      </c>
      <c r="AM67" s="550">
        <f>(Z67*AG67)/(AH67*S67*(Q67-R67))</f>
        <v>0.18177043732696904</v>
      </c>
      <c r="AN67" s="551">
        <f>(AM67/(2*AF67))*((1-AL67)+SQRT((1-AL67)^2+(4*AF67/AM67)*AL67*(R67/(Q67-R67))))*(Q67-R67)</f>
        <v>4.2386875176702228</v>
      </c>
      <c r="AO67" s="604">
        <v>0.41599999999999998</v>
      </c>
      <c r="AP67" s="550">
        <f t="shared" ref="AP67:AP75" si="87">((AN67-R67)/AN67)*(AI67/AJ67)</f>
        <v>0.1005565303760991</v>
      </c>
      <c r="AQ67" s="550">
        <f t="shared" ref="AQ67:AQ75" si="88">(Z67*((Q67-R67)-AO67*AN67)+AP67*AB67*(AO67*AN67-R67))*AG67*10^(-3)</f>
        <v>61.700213904976124</v>
      </c>
      <c r="AR67" s="601"/>
      <c r="AS67" s="550">
        <f t="shared" ref="AS67:AS75" si="89">AB67/Z67</f>
        <v>1</v>
      </c>
      <c r="AT67" s="550">
        <f t="shared" ref="AT67:AT75" si="90">AI67/AJ67*AK67</f>
        <v>1.7857142857142858</v>
      </c>
      <c r="AU67" s="550">
        <f t="shared" ref="AU67:AU75" si="91">(AB67*AG67)/(AH67*S67*(Q67-R67))</f>
        <v>0.18177043732696904</v>
      </c>
      <c r="AV67" s="551">
        <f t="shared" ref="AV67:AV75" si="92">(AU67/(2*AF67))*((1-AT67)+SQRT((1-AT67)^2+(4*AF67/AU67)*AT67*(R67/(Q67-R67))))*(Q67-R67)</f>
        <v>4.2386875176702228</v>
      </c>
      <c r="AW67" s="604">
        <v>0.41599999999999998</v>
      </c>
      <c r="AX67" s="550">
        <f t="shared" ref="AX67:AX75" si="93">((AV67-R67)/AV67)*(AI67/AJ67)</f>
        <v>0.1005565303760991</v>
      </c>
      <c r="AY67" s="551">
        <f t="shared" ref="AY67:AY75" si="94">(AB67*((Q67-R67)-AW67*AV67)+AX67*Z67*(AW67*AV67-R67))*AG67*10^(-3)</f>
        <v>61.700213904976124</v>
      </c>
      <c r="BB67" s="549">
        <v>6</v>
      </c>
      <c r="BC67" s="551">
        <f>'TRAVI_V_IMPALCATO '!$S$67</f>
        <v>6.8319999999999999</v>
      </c>
      <c r="BD67" s="549"/>
      <c r="BE67" s="551"/>
      <c r="BF67" s="336"/>
      <c r="BG67" s="336"/>
      <c r="BI67" s="559"/>
      <c r="BJ67" s="551"/>
      <c r="BK67" s="551"/>
      <c r="BM67" t="str">
        <f t="shared" ref="BM67:BM75" si="95">IF(AND(Z67&gt;(1.4*S67*Q67/450),Z67&lt;AB67+(3.5*Q67*S67/450)),"VERIFICA","NON VERIFICA")</f>
        <v>VERIFICA</v>
      </c>
    </row>
    <row r="68" spans="2:65" x14ac:dyDescent="0.25">
      <c r="B68" s="205">
        <v>8</v>
      </c>
      <c r="C68" s="546">
        <f>ARMATURA!F122</f>
        <v>-47.859000000000002</v>
      </c>
      <c r="D68" s="547">
        <f>ARMATURA!G122</f>
        <v>-30.443999999999999</v>
      </c>
      <c r="E68" s="547">
        <f>ARMATURA!H122</f>
        <v>4.4219999999999997</v>
      </c>
      <c r="F68" s="547">
        <f>ARMATURA!I122</f>
        <v>7.0000000000000007E-2</v>
      </c>
      <c r="G68" s="547">
        <f>ARMATURA!J122</f>
        <v>7.2999999999999995E-2</v>
      </c>
      <c r="H68" s="547">
        <f>ARMATURA!K122</f>
        <v>0.11700000000000001</v>
      </c>
      <c r="I68" s="547">
        <f>ARMATURA!L122</f>
        <v>4.4950000000000001</v>
      </c>
      <c r="J68" s="547">
        <f>ARMATURA!M122</f>
        <v>0.187</v>
      </c>
      <c r="K68" s="547">
        <f>ARMATURA!N122</f>
        <v>4.5510999999999999</v>
      </c>
      <c r="L68" s="547">
        <f>ARMATURA!O122</f>
        <v>1.5355000000000001</v>
      </c>
      <c r="M68" s="547">
        <f>ARMATURA!P122</f>
        <v>-25.892899999999997</v>
      </c>
      <c r="N68" s="547">
        <f>ARMATURA!Q122</f>
        <v>-34.995100000000001</v>
      </c>
      <c r="O68" s="546">
        <f>ARMATURA!T122</f>
        <v>-39.985500000000002</v>
      </c>
      <c r="P68" s="547">
        <f>ARMATURA!U122</f>
        <v>-39.985500000000002</v>
      </c>
      <c r="Q68" s="552">
        <f>ARMATURA!V122</f>
        <v>25</v>
      </c>
      <c r="R68" s="552">
        <v>4</v>
      </c>
      <c r="S68" s="552">
        <v>60</v>
      </c>
      <c r="T68" s="547">
        <f>ARMATURA!W122</f>
        <v>5.4066826492075659</v>
      </c>
      <c r="U68" s="548">
        <f>ARMATURA!X122</f>
        <v>5.4066826492075659</v>
      </c>
      <c r="V68" s="552">
        <f t="shared" si="80"/>
        <v>68.180061325981086</v>
      </c>
      <c r="W68" s="548">
        <f t="shared" si="81"/>
        <v>90.489381348107116</v>
      </c>
      <c r="X68" s="556" t="str">
        <f t="shared" si="82"/>
        <v>VERIFICA</v>
      </c>
      <c r="Z68" s="558">
        <f t="shared" si="83"/>
        <v>8.2938046054770531</v>
      </c>
      <c r="AA68" s="560" t="str">
        <f t="shared" si="84"/>
        <v>1f16+2f20</v>
      </c>
      <c r="AB68" s="558">
        <f t="shared" si="85"/>
        <v>8.2938046054770531</v>
      </c>
      <c r="AC68" s="560" t="str">
        <f t="shared" si="86"/>
        <v>1f16+2f20</v>
      </c>
      <c r="AD68" s="519"/>
      <c r="AF68" s="598">
        <v>0.81</v>
      </c>
      <c r="AG68" s="586">
        <v>391.3</v>
      </c>
      <c r="AH68" s="586">
        <v>14.17</v>
      </c>
      <c r="AI68" s="586">
        <v>3.5000000000000001E-3</v>
      </c>
      <c r="AJ68" s="586">
        <v>1.9599999999999999E-3</v>
      </c>
      <c r="AK68" s="547">
        <f>Z68/AB68</f>
        <v>1</v>
      </c>
      <c r="AL68" s="547">
        <f>AI68/AJ68*AK68</f>
        <v>1.7857142857142858</v>
      </c>
      <c r="AM68" s="547">
        <f>(Z68*AG68)/(AH68*S68*(Q68-R68))</f>
        <v>0.18177043732696904</v>
      </c>
      <c r="AN68" s="548">
        <f>(AM68/(2*AF68))*((1-AL68)+SQRT((1-AL68)^2+(4*AF68/AM68)*AL68*(R68/(Q68-R68))))*(Q68-R68)</f>
        <v>4.2386875176702228</v>
      </c>
      <c r="AO68" s="602">
        <v>0.41599999999999998</v>
      </c>
      <c r="AP68" s="547">
        <f t="shared" si="87"/>
        <v>0.1005565303760991</v>
      </c>
      <c r="AQ68" s="547">
        <f t="shared" si="88"/>
        <v>61.700213904976124</v>
      </c>
      <c r="AR68" s="601"/>
      <c r="AS68" s="547">
        <f t="shared" si="89"/>
        <v>1</v>
      </c>
      <c r="AT68" s="547">
        <f t="shared" si="90"/>
        <v>1.7857142857142858</v>
      </c>
      <c r="AU68" s="547">
        <f t="shared" si="91"/>
        <v>0.18177043732696904</v>
      </c>
      <c r="AV68" s="548">
        <f t="shared" si="92"/>
        <v>4.2386875176702228</v>
      </c>
      <c r="AW68" s="602">
        <v>0.41599999999999998</v>
      </c>
      <c r="AX68" s="547">
        <f t="shared" si="93"/>
        <v>0.1005565303760991</v>
      </c>
      <c r="AY68" s="548">
        <f t="shared" si="94"/>
        <v>61.700213904976124</v>
      </c>
      <c r="BB68" s="546">
        <v>5.8</v>
      </c>
      <c r="BC68" s="548">
        <f>'TRAVI_V_IMPALCATO '!$S$76</f>
        <v>11.959800000000001</v>
      </c>
      <c r="BD68" s="546">
        <f>((BC68*BB68)/2)+((AQ68+AY69)/BB68)</f>
        <v>55.959355829302119</v>
      </c>
      <c r="BE68" s="548">
        <f>((BC68*BB68)/2)+((AQ69+AY68)/BB68)</f>
        <v>55.959355829302119</v>
      </c>
      <c r="BF68" s="333">
        <f>MAXA(BD68:BE68)</f>
        <v>55.959355829302119</v>
      </c>
      <c r="BG68" s="333">
        <f>ABS(TRAVI_TEL!L124)</f>
        <v>52.49</v>
      </c>
      <c r="BI68" s="558">
        <v>2</v>
      </c>
      <c r="BJ68" s="548">
        <f>((MAX(BG68:BG69))/(0.9*((Q68-R68)*10^(-2))*AG68*BI68))*10</f>
        <v>3.8546048512825921</v>
      </c>
      <c r="BK68" s="548" t="str">
        <f>IF((MAX(BG68:BG69)&lt;ARMATURA!$AF$10),"8F12.8",IF(AND(MAX(BG68:BG69)&gt;ARMATURA!$AF$10,MAX(BG68:BG69)&lt;ARMATURA!$AE$10),"8F10"))</f>
        <v>8F12.8</v>
      </c>
      <c r="BM68" t="str">
        <f t="shared" si="95"/>
        <v>VERIFICA</v>
      </c>
    </row>
    <row r="69" spans="2:65" ht="15.75" thickBot="1" x14ac:dyDescent="0.3">
      <c r="B69" s="337">
        <v>9</v>
      </c>
      <c r="C69" s="549">
        <f>ARMATURA!F123</f>
        <v>-60.98</v>
      </c>
      <c r="D69" s="550">
        <f>ARMATURA!G123</f>
        <v>-38.07</v>
      </c>
      <c r="E69" s="550">
        <f>ARMATURA!H123</f>
        <v>-4.4930000000000003</v>
      </c>
      <c r="F69" s="550">
        <f>ARMATURA!I123</f>
        <v>-7.0999999999999994E-2</v>
      </c>
      <c r="G69" s="550">
        <f>ARMATURA!J123</f>
        <v>-7.3999999999999996E-2</v>
      </c>
      <c r="H69" s="550">
        <f>ARMATURA!K123</f>
        <v>-0.11799999999999999</v>
      </c>
      <c r="I69" s="550">
        <f>ARMATURA!L123</f>
        <v>-4.5670000000000002</v>
      </c>
      <c r="J69" s="550">
        <f>ARMATURA!M123</f>
        <v>-0.189</v>
      </c>
      <c r="K69" s="550">
        <f>ARMATURA!N123</f>
        <v>-4.6237000000000004</v>
      </c>
      <c r="L69" s="550">
        <f>ARMATURA!O123</f>
        <v>-1.5591000000000002</v>
      </c>
      <c r="M69" s="550">
        <f>ARMATURA!P123</f>
        <v>-42.6937</v>
      </c>
      <c r="N69" s="550">
        <f>ARMATURA!Q123</f>
        <v>-33.446300000000001</v>
      </c>
      <c r="O69" s="549">
        <f>ARMATURA!T123</f>
        <v>-52.427899999999994</v>
      </c>
      <c r="P69" s="550">
        <f>ARMATURA!U123</f>
        <v>-52.427899999999994</v>
      </c>
      <c r="Q69" s="553">
        <f>ARMATURA!V123</f>
        <v>25</v>
      </c>
      <c r="R69" s="553">
        <v>4</v>
      </c>
      <c r="S69" s="553">
        <v>60</v>
      </c>
      <c r="T69" s="550">
        <f>ARMATURA!W123</f>
        <v>7.0890952286301108</v>
      </c>
      <c r="U69" s="551">
        <f>ARMATURA!X123</f>
        <v>7.0890952286301108</v>
      </c>
      <c r="V69" s="553">
        <f t="shared" si="80"/>
        <v>68.180061325981086</v>
      </c>
      <c r="W69" s="551">
        <f t="shared" si="81"/>
        <v>90.489381348107116</v>
      </c>
      <c r="X69" s="556" t="str">
        <f t="shared" si="82"/>
        <v>VERIFICA</v>
      </c>
      <c r="Z69" s="559">
        <f t="shared" si="83"/>
        <v>8.2938046054770531</v>
      </c>
      <c r="AA69" s="561" t="str">
        <f t="shared" si="84"/>
        <v>1f16+2f20</v>
      </c>
      <c r="AB69" s="559">
        <f t="shared" si="85"/>
        <v>8.2938046054770531</v>
      </c>
      <c r="AC69" s="561" t="str">
        <f t="shared" si="86"/>
        <v>1f16+2f20</v>
      </c>
      <c r="AD69" s="519"/>
      <c r="AF69" s="582">
        <v>0.81</v>
      </c>
      <c r="AG69" s="581">
        <v>391.3</v>
      </c>
      <c r="AH69" s="581">
        <v>14.17</v>
      </c>
      <c r="AI69" s="581">
        <v>3.5000000000000001E-3</v>
      </c>
      <c r="AJ69" s="581">
        <v>1.9599999999999999E-3</v>
      </c>
      <c r="AK69" s="550">
        <f t="shared" ref="AK69:AK75" si="96">Z69/AB69</f>
        <v>1</v>
      </c>
      <c r="AL69" s="550">
        <f t="shared" ref="AL69:AL75" si="97">AI69/AJ69*AK69</f>
        <v>1.7857142857142858</v>
      </c>
      <c r="AM69" s="550">
        <f t="shared" ref="AM69:AM75" si="98">(Z69*AG69)/(AH69*S69*(Q69-R69))</f>
        <v>0.18177043732696904</v>
      </c>
      <c r="AN69" s="551">
        <f t="shared" ref="AN69:AN74" si="99">(AM69/(2*AF69))*((1-AL69)+SQRT((1-AL69)^2+(4*AF69/AM69)*AL69*(R69/(Q69-R69))))*(Q69-R69)</f>
        <v>4.2386875176702228</v>
      </c>
      <c r="AO69" s="604">
        <v>0.41599999999999998</v>
      </c>
      <c r="AP69" s="550">
        <f t="shared" si="87"/>
        <v>0.1005565303760991</v>
      </c>
      <c r="AQ69" s="550">
        <f t="shared" si="88"/>
        <v>61.700213904976124</v>
      </c>
      <c r="AR69" s="601"/>
      <c r="AS69" s="550">
        <f t="shared" si="89"/>
        <v>1</v>
      </c>
      <c r="AT69" s="550">
        <f t="shared" si="90"/>
        <v>1.7857142857142858</v>
      </c>
      <c r="AU69" s="550">
        <f t="shared" si="91"/>
        <v>0.18177043732696904</v>
      </c>
      <c r="AV69" s="551">
        <f t="shared" si="92"/>
        <v>4.2386875176702228</v>
      </c>
      <c r="AW69" s="604">
        <v>0.41599999999999998</v>
      </c>
      <c r="AX69" s="550">
        <f t="shared" si="93"/>
        <v>0.1005565303760991</v>
      </c>
      <c r="AY69" s="551">
        <f t="shared" si="94"/>
        <v>61.700213904976124</v>
      </c>
      <c r="BB69" s="549">
        <v>5.8</v>
      </c>
      <c r="BC69" s="551">
        <f>'TRAVI_V_IMPALCATO '!$S$76</f>
        <v>11.959800000000001</v>
      </c>
      <c r="BD69" s="549"/>
      <c r="BE69" s="551"/>
      <c r="BF69" s="336"/>
      <c r="BG69" s="336">
        <f>ABS(TRAVI_TEL!L125)</f>
        <v>57.014000000000003</v>
      </c>
      <c r="BI69" s="559"/>
      <c r="BJ69" s="551"/>
      <c r="BK69" s="551"/>
      <c r="BM69" t="str">
        <f t="shared" si="95"/>
        <v>VERIFICA</v>
      </c>
    </row>
    <row r="70" spans="2:65" x14ac:dyDescent="0.25">
      <c r="B70" s="205">
        <v>9</v>
      </c>
      <c r="C70" s="546">
        <f>ARMATURA!F142</f>
        <v>-104.11799999999999</v>
      </c>
      <c r="D70" s="547">
        <f>ARMATURA!G142</f>
        <v>-63.78</v>
      </c>
      <c r="E70" s="547">
        <f>ARMATURA!H142</f>
        <v>2.5529999999999999</v>
      </c>
      <c r="F70" s="547">
        <f>ARMATURA!I142</f>
        <v>-4.2000000000000003E-2</v>
      </c>
      <c r="G70" s="547">
        <f>ARMATURA!J142</f>
        <v>4.8000000000000001E-2</v>
      </c>
      <c r="H70" s="547">
        <f>ARMATURA!K142</f>
        <v>7.5999999999999998E-2</v>
      </c>
      <c r="I70" s="547">
        <f>ARMATURA!L142</f>
        <v>2.601</v>
      </c>
      <c r="J70" s="547">
        <f>ARMATURA!M142</f>
        <v>-0.11799999999999999</v>
      </c>
      <c r="K70" s="547">
        <f>ARMATURA!N142</f>
        <v>2.6364000000000001</v>
      </c>
      <c r="L70" s="547">
        <f>ARMATURA!O142</f>
        <v>-0.89829999999999999</v>
      </c>
      <c r="M70" s="547">
        <f>ARMATURA!P142</f>
        <v>-61.143599999999999</v>
      </c>
      <c r="N70" s="547">
        <f>ARMATURA!Q142</f>
        <v>-66.416399999999996</v>
      </c>
      <c r="O70" s="546">
        <f>ARMATURA!T142</f>
        <v>-49.091115000000002</v>
      </c>
      <c r="P70" s="547">
        <f>ARMATURA!U142</f>
        <v>-54.048584999999996</v>
      </c>
      <c r="Q70" s="552">
        <f>ARMATURA!V142</f>
        <v>25</v>
      </c>
      <c r="R70" s="552">
        <v>4</v>
      </c>
      <c r="S70" s="552">
        <v>60</v>
      </c>
      <c r="T70" s="547">
        <f>ARMATURA!W142</f>
        <v>7.308237904583418</v>
      </c>
      <c r="U70" s="548">
        <f>ARMATURA!X142</f>
        <v>6.6379082342537483</v>
      </c>
      <c r="V70" s="552">
        <f t="shared" si="80"/>
        <v>68.180061325981086</v>
      </c>
      <c r="W70" s="548">
        <f t="shared" si="81"/>
        <v>90.489381348107116</v>
      </c>
      <c r="X70" s="556" t="str">
        <f t="shared" si="82"/>
        <v>VERIFICA</v>
      </c>
      <c r="Z70" s="558">
        <f t="shared" si="83"/>
        <v>8.2938046054770531</v>
      </c>
      <c r="AA70" s="560" t="str">
        <f t="shared" si="84"/>
        <v>1f16+2f20</v>
      </c>
      <c r="AB70" s="558">
        <f t="shared" si="85"/>
        <v>8.2938046054770531</v>
      </c>
      <c r="AC70" s="560" t="str">
        <f t="shared" si="86"/>
        <v>1f16+2f20</v>
      </c>
      <c r="AD70" s="519"/>
      <c r="AF70" s="598">
        <v>0.81</v>
      </c>
      <c r="AG70" s="586">
        <v>391.3</v>
      </c>
      <c r="AH70" s="586">
        <v>14.17</v>
      </c>
      <c r="AI70" s="586">
        <v>3.5000000000000001E-3</v>
      </c>
      <c r="AJ70" s="586">
        <v>1.9599999999999999E-3</v>
      </c>
      <c r="AK70" s="547">
        <f t="shared" si="96"/>
        <v>1</v>
      </c>
      <c r="AL70" s="547">
        <f t="shared" si="97"/>
        <v>1.7857142857142858</v>
      </c>
      <c r="AM70" s="547">
        <f t="shared" si="98"/>
        <v>0.18177043732696904</v>
      </c>
      <c r="AN70" s="548">
        <f t="shared" si="99"/>
        <v>4.2386875176702228</v>
      </c>
      <c r="AO70" s="602">
        <v>0.41599999999999998</v>
      </c>
      <c r="AP70" s="547">
        <f t="shared" si="87"/>
        <v>0.1005565303760991</v>
      </c>
      <c r="AQ70" s="547">
        <f t="shared" si="88"/>
        <v>61.700213904976124</v>
      </c>
      <c r="AR70" s="601"/>
      <c r="AS70" s="547">
        <f t="shared" si="89"/>
        <v>1</v>
      </c>
      <c r="AT70" s="547">
        <f t="shared" si="90"/>
        <v>1.7857142857142858</v>
      </c>
      <c r="AU70" s="547">
        <f t="shared" si="91"/>
        <v>0.18177043732696904</v>
      </c>
      <c r="AV70" s="548">
        <f t="shared" si="92"/>
        <v>4.2386875176702228</v>
      </c>
      <c r="AW70" s="602">
        <v>0.41599999999999998</v>
      </c>
      <c r="AX70" s="547">
        <f t="shared" si="93"/>
        <v>0.1005565303760991</v>
      </c>
      <c r="AY70" s="548">
        <f t="shared" si="94"/>
        <v>61.700213904976124</v>
      </c>
      <c r="BB70" s="546">
        <v>4.9000000000000004</v>
      </c>
      <c r="BC70" s="548">
        <f>'TRAVI_V_IMPALCATO '!$S$85</f>
        <v>32.742599999999996</v>
      </c>
      <c r="BD70" s="546">
        <f>((BC70*BB70)/2)+((AQ70+AY71)/BB70)</f>
        <v>105.40313077754126</v>
      </c>
      <c r="BE70" s="548">
        <f>((BC70*BB70)/2)+((AQ71+AY70)/BB70)</f>
        <v>105.40313077754126</v>
      </c>
      <c r="BF70" s="333">
        <f>MAXA(BD70:BE70)</f>
        <v>105.40313077754126</v>
      </c>
      <c r="BG70" s="333"/>
      <c r="BI70" s="558">
        <v>2</v>
      </c>
      <c r="BJ70" s="548">
        <f>(BF70/(0.9*((Q70-R70)*10^(-2))*AG70*BI70))*10</f>
        <v>7.1260991902950854</v>
      </c>
      <c r="BK70" s="548" t="str">
        <f>IF(('TRAVE 101'!BF70&lt;ARMATURA!$AF$10),"8F12.8",IF(AND(BF70&gt;ARMATURA!$AF$10,BF70&lt;ARMATURA!$AE$10),"8F10"))</f>
        <v>8F12.8</v>
      </c>
      <c r="BM70" t="str">
        <f t="shared" si="95"/>
        <v>VERIFICA</v>
      </c>
    </row>
    <row r="71" spans="2:65" ht="15.75" thickBot="1" x14ac:dyDescent="0.3">
      <c r="B71" s="337">
        <v>10</v>
      </c>
      <c r="C71" s="549">
        <f>ARMATURA!F143</f>
        <v>-105.307</v>
      </c>
      <c r="D71" s="550">
        <f>ARMATURA!G143</f>
        <v>-63.481999999999999</v>
      </c>
      <c r="E71" s="550">
        <f>ARMATURA!H143</f>
        <v>-2.4340000000000002</v>
      </c>
      <c r="F71" s="550">
        <f>ARMATURA!I143</f>
        <v>0.04</v>
      </c>
      <c r="G71" s="550">
        <f>ARMATURA!J143</f>
        <v>-4.4999999999999998E-2</v>
      </c>
      <c r="H71" s="550">
        <f>ARMATURA!K143</f>
        <v>-7.1999999999999995E-2</v>
      </c>
      <c r="I71" s="550">
        <f>ARMATURA!L143</f>
        <v>-2.4790000000000001</v>
      </c>
      <c r="J71" s="550">
        <f>ARMATURA!M143</f>
        <v>0.11199999999999999</v>
      </c>
      <c r="K71" s="550">
        <f>ARMATURA!N143</f>
        <v>-2.5125999999999999</v>
      </c>
      <c r="L71" s="550">
        <f>ARMATURA!O143</f>
        <v>0.85570000000000002</v>
      </c>
      <c r="M71" s="550">
        <f>ARMATURA!P143</f>
        <v>-65.994600000000005</v>
      </c>
      <c r="N71" s="550">
        <f>ARMATURA!Q143</f>
        <v>-60.9694</v>
      </c>
      <c r="O71" s="549">
        <f>ARMATURA!T143</f>
        <v>-53.645085000000002</v>
      </c>
      <c r="P71" s="550">
        <f>ARMATURA!U143</f>
        <v>-48.935214999999999</v>
      </c>
      <c r="Q71" s="553">
        <f>ARMATURA!V143</f>
        <v>25</v>
      </c>
      <c r="R71" s="553">
        <v>4</v>
      </c>
      <c r="S71" s="553">
        <v>60</v>
      </c>
      <c r="T71" s="550">
        <f>ARMATURA!W143</f>
        <v>7.2536782154722346</v>
      </c>
      <c r="U71" s="551">
        <f>ARMATURA!X143</f>
        <v>6.6168280470606042</v>
      </c>
      <c r="V71" s="553">
        <f t="shared" si="80"/>
        <v>68.180061325981086</v>
      </c>
      <c r="W71" s="551">
        <f t="shared" si="81"/>
        <v>90.489381348107116</v>
      </c>
      <c r="X71" s="556" t="str">
        <f t="shared" si="82"/>
        <v>VERIFICA</v>
      </c>
      <c r="Z71" s="559">
        <f t="shared" si="83"/>
        <v>8.2938046054770531</v>
      </c>
      <c r="AA71" s="561" t="str">
        <f t="shared" si="84"/>
        <v>1f16+2f20</v>
      </c>
      <c r="AB71" s="559">
        <f t="shared" si="85"/>
        <v>8.2938046054770531</v>
      </c>
      <c r="AC71" s="561" t="str">
        <f t="shared" si="86"/>
        <v>1f16+2f20</v>
      </c>
      <c r="AD71" s="519"/>
      <c r="AF71" s="582">
        <v>0.81</v>
      </c>
      <c r="AG71" s="581">
        <v>391.3</v>
      </c>
      <c r="AH71" s="581">
        <v>14.17</v>
      </c>
      <c r="AI71" s="581">
        <v>3.5000000000000001E-3</v>
      </c>
      <c r="AJ71" s="581">
        <v>1.9599999999999999E-3</v>
      </c>
      <c r="AK71" s="550">
        <f t="shared" si="96"/>
        <v>1</v>
      </c>
      <c r="AL71" s="550">
        <f t="shared" si="97"/>
        <v>1.7857142857142858</v>
      </c>
      <c r="AM71" s="550">
        <f t="shared" si="98"/>
        <v>0.18177043732696904</v>
      </c>
      <c r="AN71" s="551">
        <f t="shared" si="99"/>
        <v>4.2386875176702228</v>
      </c>
      <c r="AO71" s="604">
        <v>0.41599999999999998</v>
      </c>
      <c r="AP71" s="550">
        <f t="shared" si="87"/>
        <v>0.1005565303760991</v>
      </c>
      <c r="AQ71" s="550">
        <f t="shared" si="88"/>
        <v>61.700213904976124</v>
      </c>
      <c r="AR71" s="601"/>
      <c r="AS71" s="550">
        <f t="shared" si="89"/>
        <v>1</v>
      </c>
      <c r="AT71" s="550">
        <f t="shared" si="90"/>
        <v>1.7857142857142858</v>
      </c>
      <c r="AU71" s="550">
        <f t="shared" si="91"/>
        <v>0.18177043732696904</v>
      </c>
      <c r="AV71" s="551">
        <f t="shared" si="92"/>
        <v>4.2386875176702228</v>
      </c>
      <c r="AW71" s="604">
        <v>0.41599999999999998</v>
      </c>
      <c r="AX71" s="550">
        <f t="shared" si="93"/>
        <v>0.1005565303760991</v>
      </c>
      <c r="AY71" s="551">
        <f t="shared" si="94"/>
        <v>61.700213904976124</v>
      </c>
      <c r="BB71" s="549">
        <v>4.9000000000000004</v>
      </c>
      <c r="BC71" s="551">
        <f>'TRAVI_V_IMPALCATO '!$S$85</f>
        <v>32.742599999999996</v>
      </c>
      <c r="BD71" s="549"/>
      <c r="BE71" s="551"/>
      <c r="BF71" s="336"/>
      <c r="BG71" s="334"/>
      <c r="BI71" s="559"/>
      <c r="BJ71" s="551"/>
      <c r="BK71" s="551"/>
      <c r="BM71" t="str">
        <f t="shared" si="95"/>
        <v>VERIFICA</v>
      </c>
    </row>
    <row r="72" spans="2:65" x14ac:dyDescent="0.25">
      <c r="B72" s="205">
        <v>10</v>
      </c>
      <c r="C72" s="546">
        <f>ARMATURA!F162</f>
        <v>-78.930999999999997</v>
      </c>
      <c r="D72" s="547">
        <f>ARMATURA!G162</f>
        <v>-46.529000000000003</v>
      </c>
      <c r="E72" s="547">
        <f>ARMATURA!H162</f>
        <v>5.7889999999999997</v>
      </c>
      <c r="F72" s="547">
        <f>ARMATURA!I162</f>
        <v>9.0999999999999998E-2</v>
      </c>
      <c r="G72" s="547">
        <f>ARMATURA!J162</f>
        <v>9.6000000000000002E-2</v>
      </c>
      <c r="H72" s="547">
        <f>ARMATURA!K162</f>
        <v>0.154</v>
      </c>
      <c r="I72" s="547">
        <f>ARMATURA!L162</f>
        <v>5.8849999999999998</v>
      </c>
      <c r="J72" s="547">
        <f>ARMATURA!M162</f>
        <v>0.245</v>
      </c>
      <c r="K72" s="547">
        <f>ARMATURA!N162</f>
        <v>5.9584999999999999</v>
      </c>
      <c r="L72" s="547">
        <f>ARMATURA!O162</f>
        <v>2.0105</v>
      </c>
      <c r="M72" s="547">
        <f>ARMATURA!P162</f>
        <v>-40.570500000000003</v>
      </c>
      <c r="N72" s="547">
        <f>ARMATURA!Q162</f>
        <v>-52.487500000000004</v>
      </c>
      <c r="O72" s="546">
        <f>ARMATURA!T162</f>
        <v>-63.784599999999998</v>
      </c>
      <c r="P72" s="547">
        <f>ARMATURA!U162</f>
        <v>-63.784599999999998</v>
      </c>
      <c r="Q72" s="552">
        <f>ARMATURA!V162</f>
        <v>25</v>
      </c>
      <c r="R72" s="552">
        <v>4</v>
      </c>
      <c r="S72" s="552">
        <v>60</v>
      </c>
      <c r="T72" s="547">
        <f>ARMATURA!W162</f>
        <v>8.6247037077601849</v>
      </c>
      <c r="U72" s="548">
        <f>ARMATURA!X162</f>
        <v>8.6247037077601849</v>
      </c>
      <c r="V72" s="552">
        <f t="shared" si="80"/>
        <v>68.180061325981086</v>
      </c>
      <c r="W72" s="548">
        <f t="shared" si="81"/>
        <v>90.489381348107116</v>
      </c>
      <c r="X72" s="556" t="str">
        <f t="shared" si="82"/>
        <v>VERIFICA</v>
      </c>
      <c r="Z72" s="558">
        <f t="shared" si="83"/>
        <v>10.304423903774522</v>
      </c>
      <c r="AA72" s="560" t="str">
        <f t="shared" si="84"/>
        <v>2f16 + 2f20</v>
      </c>
      <c r="AB72" s="558">
        <f t="shared" si="85"/>
        <v>10.304423903774522</v>
      </c>
      <c r="AC72" s="560" t="str">
        <f t="shared" si="86"/>
        <v>2f16 + 2f20</v>
      </c>
      <c r="AD72" s="519"/>
      <c r="AF72" s="598">
        <v>0.81</v>
      </c>
      <c r="AG72" s="586">
        <v>391.3</v>
      </c>
      <c r="AH72" s="586">
        <v>14.17</v>
      </c>
      <c r="AI72" s="586">
        <v>3.5000000000000001E-3</v>
      </c>
      <c r="AJ72" s="586">
        <v>1.9599999999999999E-3</v>
      </c>
      <c r="AK72" s="547">
        <f t="shared" si="96"/>
        <v>1</v>
      </c>
      <c r="AL72" s="547">
        <f t="shared" si="97"/>
        <v>1.7857142857142858</v>
      </c>
      <c r="AM72" s="547">
        <f t="shared" si="98"/>
        <v>0.22583599789108277</v>
      </c>
      <c r="AN72" s="548">
        <f t="shared" si="99"/>
        <v>4.5636597269632313</v>
      </c>
      <c r="AO72" s="602">
        <v>0.41599999999999998</v>
      </c>
      <c r="AP72" s="547">
        <f t="shared" si="87"/>
        <v>0.22055439864922369</v>
      </c>
      <c r="AQ72" s="547">
        <f t="shared" si="88"/>
        <v>75.150747619855451</v>
      </c>
      <c r="AR72" s="601"/>
      <c r="AS72" s="547">
        <f t="shared" si="89"/>
        <v>1</v>
      </c>
      <c r="AT72" s="547">
        <f t="shared" si="90"/>
        <v>1.7857142857142858</v>
      </c>
      <c r="AU72" s="547">
        <f t="shared" si="91"/>
        <v>0.22583599789108277</v>
      </c>
      <c r="AV72" s="548">
        <f t="shared" si="92"/>
        <v>4.5636597269632313</v>
      </c>
      <c r="AW72" s="602">
        <v>0.41599999999999998</v>
      </c>
      <c r="AX72" s="547">
        <f t="shared" si="93"/>
        <v>0.22055439864922369</v>
      </c>
      <c r="AY72" s="548">
        <f t="shared" si="94"/>
        <v>75.150747619855451</v>
      </c>
      <c r="BB72" s="546">
        <v>4.5</v>
      </c>
      <c r="BC72" s="548">
        <f>'TRAVI_V_IMPALCATO '!$S$94</f>
        <v>26.072499999999998</v>
      </c>
      <c r="BD72" s="546">
        <f>((BC72*BB72)/2)+((AQ72+AY73)/BB72)</f>
        <v>89.074449783295904</v>
      </c>
      <c r="BE72" s="548">
        <f>((BC72*BB72)/2)+((AQ73+AY72)/BB72)</f>
        <v>89.074449783295904</v>
      </c>
      <c r="BF72" s="333">
        <f>MAXA(BD72:BE72)</f>
        <v>89.074449783295904</v>
      </c>
      <c r="BG72" s="333">
        <f>ABS(TRAVI_TEL!L164)</f>
        <v>100.976</v>
      </c>
      <c r="BI72" s="558">
        <v>2</v>
      </c>
      <c r="BJ72" s="548">
        <f>(MAX(BG72:BG73)/(0.9*((Q72-R72)*10^(-2))*AG72*BI72))*10</f>
        <v>6.826789551042042</v>
      </c>
      <c r="BK72" s="548" t="str">
        <f>IF((MAX(BG72:BG73)&lt;ARMATURA!$AF$10),"8F12.8",IF(AND(MAX(BG72:BG73)&gt;ARMATURA!$AF$10,MAX(BG72:BG73)&lt;ARMATURA!$AE$10),"8F10"))</f>
        <v>8F12.8</v>
      </c>
      <c r="BM72" t="str">
        <f t="shared" si="95"/>
        <v>VERIFICA</v>
      </c>
    </row>
    <row r="73" spans="2:65" ht="15.75" thickBot="1" x14ac:dyDescent="0.3">
      <c r="B73" s="337">
        <v>11</v>
      </c>
      <c r="C73" s="549">
        <f>ARMATURA!F163</f>
        <v>-72.266000000000005</v>
      </c>
      <c r="D73" s="550">
        <f>ARMATURA!G163</f>
        <v>-42.151000000000003</v>
      </c>
      <c r="E73" s="550">
        <f>ARMATURA!H163</f>
        <v>-5.5890000000000004</v>
      </c>
      <c r="F73" s="550">
        <f>ARMATURA!I163</f>
        <v>-8.7999999999999995E-2</v>
      </c>
      <c r="G73" s="550">
        <f>ARMATURA!J163</f>
        <v>-9.6000000000000002E-2</v>
      </c>
      <c r="H73" s="550">
        <f>ARMATURA!K163</f>
        <v>-0.154</v>
      </c>
      <c r="I73" s="550">
        <f>ARMATURA!L163</f>
        <v>-5.6850000000000005</v>
      </c>
      <c r="J73" s="550">
        <f>ARMATURA!M163</f>
        <v>-0.24199999999999999</v>
      </c>
      <c r="K73" s="550">
        <f>ARMATURA!N163</f>
        <v>-5.7576000000000001</v>
      </c>
      <c r="L73" s="550">
        <f>ARMATURA!O163</f>
        <v>-1.9475</v>
      </c>
      <c r="M73" s="550">
        <f>ARMATURA!P163</f>
        <v>-47.908600000000007</v>
      </c>
      <c r="N73" s="550">
        <f>ARMATURA!Q163</f>
        <v>-36.3934</v>
      </c>
      <c r="O73" s="549">
        <f>ARMATURA!T163</f>
        <v>-42.861800000000002</v>
      </c>
      <c r="P73" s="550">
        <f>ARMATURA!U163</f>
        <v>-42.861800000000002</v>
      </c>
      <c r="Q73" s="553">
        <f>ARMATURA!V163</f>
        <v>25</v>
      </c>
      <c r="R73" s="553">
        <v>4</v>
      </c>
      <c r="S73" s="553">
        <v>60</v>
      </c>
      <c r="T73" s="550">
        <f>ARMATURA!W163</f>
        <v>5.7956046660365592</v>
      </c>
      <c r="U73" s="551">
        <f>ARMATURA!X163</f>
        <v>5.7956046660365592</v>
      </c>
      <c r="V73" s="553">
        <f t="shared" si="80"/>
        <v>68.180061325981086</v>
      </c>
      <c r="W73" s="551">
        <f t="shared" si="81"/>
        <v>90.489381348107116</v>
      </c>
      <c r="X73" s="556" t="str">
        <f t="shared" si="82"/>
        <v>VERIFICA</v>
      </c>
      <c r="Z73" s="559">
        <f t="shared" si="83"/>
        <v>8.2938046054770531</v>
      </c>
      <c r="AA73" s="561" t="str">
        <f t="shared" si="84"/>
        <v>1f16+2f20</v>
      </c>
      <c r="AB73" s="559">
        <f t="shared" si="85"/>
        <v>8.2938046054770531</v>
      </c>
      <c r="AC73" s="561" t="str">
        <f t="shared" si="86"/>
        <v>1f16+2f20</v>
      </c>
      <c r="AD73" s="519"/>
      <c r="AF73" s="582">
        <v>0.81</v>
      </c>
      <c r="AG73" s="581">
        <v>391.3</v>
      </c>
      <c r="AH73" s="581">
        <v>14.17</v>
      </c>
      <c r="AI73" s="581">
        <v>3.5000000000000001E-3</v>
      </c>
      <c r="AJ73" s="581">
        <v>1.9599999999999999E-3</v>
      </c>
      <c r="AK73" s="550">
        <f t="shared" si="96"/>
        <v>1</v>
      </c>
      <c r="AL73" s="550">
        <f t="shared" si="97"/>
        <v>1.7857142857142858</v>
      </c>
      <c r="AM73" s="550">
        <f t="shared" si="98"/>
        <v>0.18177043732696904</v>
      </c>
      <c r="AN73" s="551">
        <f t="shared" si="99"/>
        <v>4.2386875176702228</v>
      </c>
      <c r="AO73" s="604">
        <v>0.41599999999999998</v>
      </c>
      <c r="AP73" s="550">
        <f t="shared" si="87"/>
        <v>0.1005565303760991</v>
      </c>
      <c r="AQ73" s="550">
        <f t="shared" si="88"/>
        <v>61.700213904976124</v>
      </c>
      <c r="AR73" s="601"/>
      <c r="AS73" s="550">
        <f t="shared" si="89"/>
        <v>1</v>
      </c>
      <c r="AT73" s="550">
        <f t="shared" si="90"/>
        <v>1.7857142857142858</v>
      </c>
      <c r="AU73" s="550">
        <f t="shared" si="91"/>
        <v>0.18177043732696904</v>
      </c>
      <c r="AV73" s="551">
        <f t="shared" si="92"/>
        <v>4.2386875176702228</v>
      </c>
      <c r="AW73" s="604">
        <v>0.41599999999999998</v>
      </c>
      <c r="AX73" s="550">
        <f t="shared" si="93"/>
        <v>0.1005565303760991</v>
      </c>
      <c r="AY73" s="551">
        <f t="shared" si="94"/>
        <v>61.700213904976124</v>
      </c>
      <c r="BB73" s="549">
        <v>4.5</v>
      </c>
      <c r="BC73" s="551">
        <f>'TRAVI_V_IMPALCATO '!$S$94</f>
        <v>26.072499999999998</v>
      </c>
      <c r="BD73" s="549"/>
      <c r="BE73" s="551"/>
      <c r="BF73" s="336"/>
      <c r="BG73" s="336">
        <f>ABS(TRAVI_TEL!L165)</f>
        <v>98.013999999999996</v>
      </c>
      <c r="BI73" s="559"/>
      <c r="BJ73" s="551"/>
      <c r="BK73" s="551"/>
      <c r="BM73" t="str">
        <f t="shared" si="95"/>
        <v>VERIFICA</v>
      </c>
    </row>
    <row r="74" spans="2:65" x14ac:dyDescent="0.25">
      <c r="B74" s="205">
        <v>11</v>
      </c>
      <c r="C74" s="546">
        <f>ARMATURA!F182</f>
        <v>-35.845999999999997</v>
      </c>
      <c r="D74" s="547">
        <f>ARMATURA!G182</f>
        <v>-22.193000000000001</v>
      </c>
      <c r="E74" s="547">
        <f>ARMATURA!H182</f>
        <v>6.1890000000000001</v>
      </c>
      <c r="F74" s="547">
        <f>ARMATURA!I182</f>
        <v>-0.10299999999999999</v>
      </c>
      <c r="G74" s="547">
        <f>ARMATURA!J182</f>
        <v>0.11600000000000001</v>
      </c>
      <c r="H74" s="547">
        <f>ARMATURA!K182</f>
        <v>0.185</v>
      </c>
      <c r="I74" s="547">
        <f>ARMATURA!L182</f>
        <v>6.3049999999999997</v>
      </c>
      <c r="J74" s="547">
        <f>ARMATURA!M182</f>
        <v>-0.28799999999999998</v>
      </c>
      <c r="K74" s="547">
        <f>ARMATURA!N182</f>
        <v>6.3914</v>
      </c>
      <c r="L74" s="547">
        <f>ARMATURA!O182</f>
        <v>-2.1794999999999995</v>
      </c>
      <c r="M74" s="547">
        <f>ARMATURA!P182</f>
        <v>-15.801600000000001</v>
      </c>
      <c r="N74" s="547">
        <f>ARMATURA!Q182</f>
        <v>-28.584400000000002</v>
      </c>
      <c r="O74" s="546">
        <f>ARMATURA!T182</f>
        <v>-8.2361399999999989</v>
      </c>
      <c r="P74" s="547">
        <f>ARMATURA!U182</f>
        <v>-18.536260000000002</v>
      </c>
      <c r="Q74" s="552">
        <f>ARMATURA!V182</f>
        <v>25</v>
      </c>
      <c r="R74" s="552">
        <v>4</v>
      </c>
      <c r="S74" s="552">
        <v>60</v>
      </c>
      <c r="T74" s="547">
        <f>ARMATURA!W182</f>
        <v>2.5064004532443072</v>
      </c>
      <c r="U74" s="548">
        <f>ARMATURA!X182</f>
        <v>1.1136585820971201</v>
      </c>
      <c r="V74" s="552">
        <f t="shared" si="80"/>
        <v>68.180061325981086</v>
      </c>
      <c r="W74" s="548">
        <f t="shared" si="81"/>
        <v>90.489381348107116</v>
      </c>
      <c r="X74" s="556" t="str">
        <f t="shared" si="82"/>
        <v>VERIFICA</v>
      </c>
      <c r="Z74" s="558">
        <f t="shared" si="83"/>
        <v>8.2938046054770531</v>
      </c>
      <c r="AA74" s="560" t="str">
        <f t="shared" si="84"/>
        <v>1f16+2f20</v>
      </c>
      <c r="AB74" s="558">
        <f t="shared" si="85"/>
        <v>8.2938046054770531</v>
      </c>
      <c r="AC74" s="560" t="str">
        <f t="shared" si="86"/>
        <v>1f16+2f20</v>
      </c>
      <c r="AD74" s="519"/>
      <c r="AF74" s="598">
        <v>0.81</v>
      </c>
      <c r="AG74" s="586">
        <v>391.3</v>
      </c>
      <c r="AH74" s="586">
        <v>14.17</v>
      </c>
      <c r="AI74" s="586">
        <v>3.5000000000000001E-3</v>
      </c>
      <c r="AJ74" s="586">
        <v>1.9599999999999999E-3</v>
      </c>
      <c r="AK74" s="547">
        <f t="shared" si="96"/>
        <v>1</v>
      </c>
      <c r="AL74" s="547">
        <f t="shared" si="97"/>
        <v>1.7857142857142858</v>
      </c>
      <c r="AM74" s="547">
        <f t="shared" si="98"/>
        <v>0.18177043732696904</v>
      </c>
      <c r="AN74" s="548">
        <f t="shared" si="99"/>
        <v>4.2386875176702228</v>
      </c>
      <c r="AO74" s="602">
        <v>0.41599999999999998</v>
      </c>
      <c r="AP74" s="547">
        <f t="shared" si="87"/>
        <v>0.1005565303760991</v>
      </c>
      <c r="AQ74" s="547">
        <f t="shared" si="88"/>
        <v>61.700213904976124</v>
      </c>
      <c r="AR74" s="601"/>
      <c r="AS74" s="547">
        <f t="shared" si="89"/>
        <v>1</v>
      </c>
      <c r="AT74" s="547">
        <f t="shared" si="90"/>
        <v>1.7857142857142858</v>
      </c>
      <c r="AU74" s="547">
        <f t="shared" si="91"/>
        <v>0.18177043732696904</v>
      </c>
      <c r="AV74" s="548">
        <f t="shared" si="92"/>
        <v>4.2386875176702228</v>
      </c>
      <c r="AW74" s="602">
        <v>0.41599999999999998</v>
      </c>
      <c r="AX74" s="547">
        <f t="shared" si="93"/>
        <v>0.1005565303760991</v>
      </c>
      <c r="AY74" s="548">
        <f t="shared" si="94"/>
        <v>61.700213904976124</v>
      </c>
      <c r="BB74" s="546">
        <v>4</v>
      </c>
      <c r="BC74" s="548">
        <f>'TRAVI_V_IMPALCATO '!$S$103</f>
        <v>12.821999999999999</v>
      </c>
      <c r="BD74" s="546">
        <f>((BC74*BB74)/2)+((AQ74+AY75)/BB74)</f>
        <v>56.49410695248806</v>
      </c>
      <c r="BE74" s="548">
        <f>((BC74*BB74)/2)+((AQ75+AY74)/BB74)</f>
        <v>56.49410695248806</v>
      </c>
      <c r="BF74" s="333">
        <f>MAXA(BD74:BE74)</f>
        <v>56.49410695248806</v>
      </c>
      <c r="BG74" s="334"/>
      <c r="BI74" s="558">
        <v>2</v>
      </c>
      <c r="BJ74" s="548">
        <f>(BF74/(0.9*((Q74-R74)*10^(-2))*AG74*BI74))*10</f>
        <v>3.8194559007952096</v>
      </c>
      <c r="BK74" s="548" t="str">
        <f>IF(('TRAVE 101'!BF74&lt;ARMATURA!$AF$10),"8F12.8",IF(AND(BF74&gt;ARMATURA!$AF$10,BF74&lt;ARMATURA!$AE$10),"8F10"))</f>
        <v>8F12.8</v>
      </c>
      <c r="BM74" t="str">
        <f t="shared" si="95"/>
        <v>VERIFICA</v>
      </c>
    </row>
    <row r="75" spans="2:65" ht="15.75" thickBot="1" x14ac:dyDescent="0.3">
      <c r="B75" s="337">
        <v>12</v>
      </c>
      <c r="C75" s="549">
        <f>ARMATURA!F183</f>
        <v>-31.794</v>
      </c>
      <c r="D75" s="550">
        <f>ARMATURA!G183</f>
        <v>-19.263999999999999</v>
      </c>
      <c r="E75" s="550">
        <f>ARMATURA!H183</f>
        <v>-11.196999999999999</v>
      </c>
      <c r="F75" s="550">
        <f>ARMATURA!I183</f>
        <v>-0.16900000000000001</v>
      </c>
      <c r="G75" s="550">
        <f>ARMATURA!J183</f>
        <v>-0.19400000000000001</v>
      </c>
      <c r="H75" s="550">
        <f>ARMATURA!K183</f>
        <v>-0.311</v>
      </c>
      <c r="I75" s="550">
        <f>ARMATURA!L183</f>
        <v>-11.391</v>
      </c>
      <c r="J75" s="550">
        <f>ARMATURA!M183</f>
        <v>-0.48</v>
      </c>
      <c r="K75" s="550">
        <f>ARMATURA!N183</f>
        <v>-11.535</v>
      </c>
      <c r="L75" s="550">
        <f>ARMATURA!O183</f>
        <v>-3.8973</v>
      </c>
      <c r="M75" s="550">
        <f>ARMATURA!P183</f>
        <v>-30.798999999999999</v>
      </c>
      <c r="N75" s="550">
        <f>ARMATURA!Q183</f>
        <v>-7.7289999999999992</v>
      </c>
      <c r="O75" s="549">
        <f>ARMATURA!T183</f>
        <v>-25.977729999999998</v>
      </c>
      <c r="P75" s="550">
        <f>ARMATURA!U183</f>
        <v>-4.1490699999999991</v>
      </c>
      <c r="Q75" s="553">
        <f>ARMATURA!V183</f>
        <v>25</v>
      </c>
      <c r="R75" s="553">
        <v>4</v>
      </c>
      <c r="S75" s="553">
        <v>60</v>
      </c>
      <c r="T75" s="550">
        <f>ARMATURA!W183</f>
        <v>3.5126068714108576</v>
      </c>
      <c r="U75" s="551">
        <f>ARMATURA!X183</f>
        <v>0.56102098959241797</v>
      </c>
      <c r="V75" s="553">
        <f t="shared" si="80"/>
        <v>68.180061325981086</v>
      </c>
      <c r="W75" s="551">
        <f t="shared" si="81"/>
        <v>90.489381348107116</v>
      </c>
      <c r="X75" s="551" t="str">
        <f t="shared" si="82"/>
        <v>VERIFICA</v>
      </c>
      <c r="Z75" s="559">
        <f t="shared" si="83"/>
        <v>8.2938046054770531</v>
      </c>
      <c r="AA75" s="561" t="str">
        <f t="shared" si="84"/>
        <v>1f16+2f20</v>
      </c>
      <c r="AB75" s="559">
        <f t="shared" si="85"/>
        <v>8.2938046054770531</v>
      </c>
      <c r="AC75" s="561" t="str">
        <f t="shared" si="86"/>
        <v>1f16+2f20</v>
      </c>
      <c r="AD75" s="519"/>
      <c r="AF75" s="582">
        <v>0.81</v>
      </c>
      <c r="AG75" s="581">
        <v>391.3</v>
      </c>
      <c r="AH75" s="581">
        <v>14.17</v>
      </c>
      <c r="AI75" s="581">
        <v>3.5000000000000001E-3</v>
      </c>
      <c r="AJ75" s="581">
        <v>1.9599999999999999E-3</v>
      </c>
      <c r="AK75" s="550">
        <f t="shared" si="96"/>
        <v>1</v>
      </c>
      <c r="AL75" s="550">
        <f t="shared" si="97"/>
        <v>1.7857142857142858</v>
      </c>
      <c r="AM75" s="550">
        <f t="shared" si="98"/>
        <v>0.18177043732696904</v>
      </c>
      <c r="AN75" s="551">
        <f>(AM75/(2*AF75))*((1-AL75)+SQRT((1-AL75)^2+(4*AF75/AM75)*AL75*(R75/(Q75-R75))))*(Q75-R75)</f>
        <v>4.2386875176702228</v>
      </c>
      <c r="AO75" s="604">
        <v>0.41599999999999998</v>
      </c>
      <c r="AP75" s="550">
        <f t="shared" si="87"/>
        <v>0.1005565303760991</v>
      </c>
      <c r="AQ75" s="550">
        <f t="shared" si="88"/>
        <v>61.700213904976124</v>
      </c>
      <c r="AR75" s="601"/>
      <c r="AS75" s="550">
        <f t="shared" si="89"/>
        <v>1</v>
      </c>
      <c r="AT75" s="550">
        <f t="shared" si="90"/>
        <v>1.7857142857142858</v>
      </c>
      <c r="AU75" s="550">
        <f t="shared" si="91"/>
        <v>0.18177043732696904</v>
      </c>
      <c r="AV75" s="551">
        <f t="shared" si="92"/>
        <v>4.2386875176702228</v>
      </c>
      <c r="AW75" s="604">
        <v>0.41599999999999998</v>
      </c>
      <c r="AX75" s="550">
        <f t="shared" si="93"/>
        <v>0.1005565303760991</v>
      </c>
      <c r="AY75" s="551">
        <f t="shared" si="94"/>
        <v>61.700213904976124</v>
      </c>
      <c r="BB75" s="549">
        <v>4</v>
      </c>
      <c r="BC75" s="551">
        <f>'TRAVI_V_IMPALCATO '!$S$103</f>
        <v>12.821999999999999</v>
      </c>
      <c r="BD75" s="549"/>
      <c r="BE75" s="551"/>
      <c r="BF75" s="336"/>
      <c r="BG75" s="336"/>
      <c r="BI75" s="559"/>
      <c r="BJ75" s="551"/>
      <c r="BK75" s="551"/>
      <c r="BM75" t="str">
        <f t="shared" si="95"/>
        <v>VERIFICA</v>
      </c>
    </row>
    <row r="76" spans="2:65" x14ac:dyDescent="0.25">
      <c r="AO76" s="605"/>
      <c r="AP76" s="605"/>
      <c r="AQ76" s="606"/>
    </row>
    <row r="77" spans="2:65" x14ac:dyDescent="0.25">
      <c r="AP77" s="594"/>
    </row>
    <row r="78" spans="2:65" x14ac:dyDescent="0.25">
      <c r="AP78" s="594"/>
    </row>
    <row r="79" spans="2:65" x14ac:dyDescent="0.25">
      <c r="AP79" s="594"/>
    </row>
    <row r="80" spans="2:65" x14ac:dyDescent="0.25">
      <c r="AP80" s="594"/>
    </row>
    <row r="81" spans="42:63" x14ac:dyDescent="0.25">
      <c r="AP81" s="594"/>
    </row>
    <row r="82" spans="42:63" x14ac:dyDescent="0.25">
      <c r="AP82" s="594"/>
    </row>
    <row r="83" spans="42:63" x14ac:dyDescent="0.25">
      <c r="AP83" s="594"/>
    </row>
    <row r="84" spans="42:63" x14ac:dyDescent="0.25">
      <c r="AP84" s="594"/>
    </row>
    <row r="85" spans="42:63" x14ac:dyDescent="0.25">
      <c r="AP85" s="594"/>
    </row>
    <row r="86" spans="42:63" ht="15.75" thickBot="1" x14ac:dyDescent="0.3">
      <c r="AP86" s="594"/>
    </row>
    <row r="87" spans="42:63" ht="15.75" thickBot="1" x14ac:dyDescent="0.3">
      <c r="BK87" s="201"/>
    </row>
    <row r="88" spans="42:63" x14ac:dyDescent="0.25">
      <c r="BK88" s="548"/>
    </row>
    <row r="89" spans="42:63" ht="15.75" thickBot="1" x14ac:dyDescent="0.3">
      <c r="BK89" s="551"/>
    </row>
    <row r="90" spans="42:63" x14ac:dyDescent="0.25">
      <c r="BK90" s="548"/>
    </row>
    <row r="91" spans="42:63" ht="15.75" thickBot="1" x14ac:dyDescent="0.3">
      <c r="BK91" s="551"/>
    </row>
    <row r="92" spans="42:63" x14ac:dyDescent="0.25">
      <c r="BK92" s="548"/>
    </row>
    <row r="93" spans="42:63" ht="15.75" thickBot="1" x14ac:dyDescent="0.3">
      <c r="BK93" s="551"/>
    </row>
    <row r="94" spans="42:63" x14ac:dyDescent="0.25">
      <c r="BK94" s="548"/>
    </row>
    <row r="95" spans="42:63" ht="15.75" thickBot="1" x14ac:dyDescent="0.3">
      <c r="BK95" s="551"/>
    </row>
    <row r="96" spans="42:63" x14ac:dyDescent="0.25">
      <c r="BK96" s="548"/>
    </row>
    <row r="97" spans="63:63" ht="15.75" thickBot="1" x14ac:dyDescent="0.3">
      <c r="BK97" s="551"/>
    </row>
  </sheetData>
  <mergeCells count="6">
    <mergeCell ref="A63:C63"/>
    <mergeCell ref="A1:B1"/>
    <mergeCell ref="A3:C3"/>
    <mergeCell ref="A18:C18"/>
    <mergeCell ref="A33:C33"/>
    <mergeCell ref="A48:C48"/>
  </mergeCells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M86"/>
  <sheetViews>
    <sheetView topLeftCell="AF64" workbookViewId="0">
      <selection activeCell="AQ72" sqref="AQ72:AQ75"/>
    </sheetView>
  </sheetViews>
  <sheetFormatPr defaultRowHeight="15" x14ac:dyDescent="0.25"/>
  <cols>
    <col min="22" max="22" width="12.5703125" bestFit="1" customWidth="1"/>
    <col min="24" max="24" width="15" customWidth="1"/>
    <col min="29" max="30" width="9.85546875" customWidth="1"/>
    <col min="42" max="42" width="12.7109375" bestFit="1" customWidth="1"/>
    <col min="43" max="43" width="17" bestFit="1" customWidth="1"/>
    <col min="44" max="44" width="10.28515625" bestFit="1" customWidth="1"/>
    <col min="51" max="51" width="9.7109375" bestFit="1" customWidth="1"/>
  </cols>
  <sheetData>
    <row r="1" spans="1:65" ht="15.75" thickBot="1" x14ac:dyDescent="0.3">
      <c r="A1" s="1104" t="s">
        <v>476</v>
      </c>
      <c r="B1" s="1105"/>
      <c r="E1" t="s">
        <v>480</v>
      </c>
      <c r="F1">
        <v>1.9699999999999999E-2</v>
      </c>
    </row>
    <row r="2" spans="1:65" ht="15.75" thickBot="1" x14ac:dyDescent="0.3">
      <c r="A2" s="295"/>
      <c r="B2" s="295"/>
      <c r="C2" s="295"/>
      <c r="D2" s="295"/>
      <c r="E2" t="s">
        <v>481</v>
      </c>
      <c r="F2">
        <v>1.7100000000000001E-2</v>
      </c>
    </row>
    <row r="3" spans="1:65" ht="15.75" thickBot="1" x14ac:dyDescent="0.3">
      <c r="A3" s="1104" t="s">
        <v>110</v>
      </c>
      <c r="B3" s="1109"/>
      <c r="C3" s="1105"/>
      <c r="D3" s="295"/>
      <c r="E3" s="295"/>
    </row>
    <row r="4" spans="1:65" ht="15.75" thickBot="1" x14ac:dyDescent="0.3">
      <c r="BJ4" t="s">
        <v>531</v>
      </c>
    </row>
    <row r="5" spans="1:65" ht="19.5" thickBot="1" x14ac:dyDescent="0.35">
      <c r="C5" s="205" t="s">
        <v>454</v>
      </c>
      <c r="D5" s="205" t="s">
        <v>455</v>
      </c>
      <c r="E5" s="205" t="s">
        <v>448</v>
      </c>
      <c r="F5" s="205" t="s">
        <v>449</v>
      </c>
      <c r="G5" s="205" t="s">
        <v>452</v>
      </c>
      <c r="H5" s="205" t="s">
        <v>453</v>
      </c>
      <c r="I5" s="205" t="s">
        <v>460</v>
      </c>
      <c r="J5" s="205" t="s">
        <v>461</v>
      </c>
      <c r="K5" s="205" t="s">
        <v>462</v>
      </c>
      <c r="L5" s="205" t="s">
        <v>463</v>
      </c>
      <c r="M5" s="205" t="s">
        <v>464</v>
      </c>
      <c r="N5" s="205" t="s">
        <v>465</v>
      </c>
      <c r="O5" s="205" t="s">
        <v>466</v>
      </c>
      <c r="P5" s="205" t="s">
        <v>467</v>
      </c>
      <c r="Q5" s="205" t="s">
        <v>468</v>
      </c>
      <c r="R5" s="205" t="s">
        <v>50</v>
      </c>
      <c r="S5" s="205" t="s">
        <v>477</v>
      </c>
      <c r="T5" s="205" t="s">
        <v>469</v>
      </c>
      <c r="U5" s="205" t="s">
        <v>470</v>
      </c>
      <c r="V5" s="205" t="s">
        <v>478</v>
      </c>
      <c r="W5" s="205" t="s">
        <v>479</v>
      </c>
      <c r="X5" s="205" t="s">
        <v>482</v>
      </c>
      <c r="Z5" s="557" t="s">
        <v>483</v>
      </c>
      <c r="AA5" s="252"/>
      <c r="AB5" s="557" t="s">
        <v>484</v>
      </c>
      <c r="AC5" s="252"/>
      <c r="AD5" s="14"/>
      <c r="AF5" s="201" t="s">
        <v>508</v>
      </c>
      <c r="AG5" s="201" t="s">
        <v>513</v>
      </c>
      <c r="AH5" s="201" t="s">
        <v>514</v>
      </c>
      <c r="AI5" s="596" t="s">
        <v>510</v>
      </c>
      <c r="AJ5" s="597" t="s">
        <v>511</v>
      </c>
      <c r="AK5" s="596" t="s">
        <v>512</v>
      </c>
      <c r="AL5" s="596" t="s">
        <v>515</v>
      </c>
      <c r="AM5" s="201" t="s">
        <v>509</v>
      </c>
      <c r="AN5" s="201" t="s">
        <v>149</v>
      </c>
      <c r="AO5" s="596" t="s">
        <v>91</v>
      </c>
      <c r="AP5" s="201" t="s">
        <v>519</v>
      </c>
      <c r="AQ5" s="201" t="s">
        <v>520</v>
      </c>
      <c r="AR5" s="600"/>
      <c r="AS5" s="596" t="s">
        <v>512</v>
      </c>
      <c r="AT5" s="596" t="s">
        <v>515</v>
      </c>
      <c r="AU5" s="201" t="s">
        <v>509</v>
      </c>
      <c r="AV5" s="201" t="s">
        <v>149</v>
      </c>
      <c r="AW5" s="596" t="s">
        <v>91</v>
      </c>
      <c r="AX5" s="201" t="s">
        <v>519</v>
      </c>
      <c r="AY5" s="201" t="s">
        <v>521</v>
      </c>
      <c r="BB5" s="201" t="s">
        <v>525</v>
      </c>
      <c r="BC5" s="201" t="s">
        <v>528</v>
      </c>
      <c r="BD5" s="201" t="s">
        <v>524</v>
      </c>
      <c r="BE5" s="201" t="s">
        <v>524</v>
      </c>
      <c r="BF5" s="201" t="s">
        <v>529</v>
      </c>
      <c r="BI5" s="778" t="s">
        <v>530</v>
      </c>
      <c r="BJ5" s="201" t="s">
        <v>532</v>
      </c>
      <c r="BK5" s="201" t="s">
        <v>649</v>
      </c>
    </row>
    <row r="6" spans="1:65" x14ac:dyDescent="0.25">
      <c r="B6" s="205">
        <v>13</v>
      </c>
      <c r="C6" s="546">
        <f>ARMATURA!F218</f>
        <v>-25.818000000000001</v>
      </c>
      <c r="D6" s="547">
        <f>ARMATURA!G218</f>
        <v>-18.856000000000002</v>
      </c>
      <c r="E6" s="547">
        <f>ARMATURA!H218</f>
        <v>139.999</v>
      </c>
      <c r="F6" s="547">
        <f>ARMATURA!I218</f>
        <v>-3.2370000000000001</v>
      </c>
      <c r="G6" s="547">
        <f>ARMATURA!J218</f>
        <v>-2.2890000000000001</v>
      </c>
      <c r="H6" s="547">
        <f>ARMATURA!K218</f>
        <v>-3.6829999999999998</v>
      </c>
      <c r="I6" s="547">
        <f>ARMATURA!L218</f>
        <v>142.28799999999998</v>
      </c>
      <c r="J6" s="547">
        <f>ARMATURA!M218</f>
        <v>-6.92</v>
      </c>
      <c r="K6" s="547">
        <f>ARMATURA!N218</f>
        <v>144.36399999999998</v>
      </c>
      <c r="L6" s="547">
        <f>ARMATURA!O218</f>
        <v>-49.606399999999994</v>
      </c>
      <c r="M6" s="547">
        <f>ARMATURA!P218</f>
        <v>125.50799999999998</v>
      </c>
      <c r="N6" s="547">
        <f>ARMATURA!Q218</f>
        <v>-163.21999999999997</v>
      </c>
      <c r="O6" s="546">
        <f>ARMATURA!T218</f>
        <v>122.19403499999999</v>
      </c>
      <c r="P6" s="547">
        <f>ARMATURA!U218</f>
        <v>-149.72403499999996</v>
      </c>
      <c r="Q6" s="552">
        <f>ARMATURA!V218</f>
        <v>70</v>
      </c>
      <c r="R6" s="552">
        <v>4</v>
      </c>
      <c r="S6" s="552">
        <v>30</v>
      </c>
      <c r="T6" s="547">
        <f>ARMATURA!W218</f>
        <v>6.4416219009242246</v>
      </c>
      <c r="U6" s="548">
        <f>ARMATURA!X218</f>
        <v>5.2571904839346697</v>
      </c>
      <c r="V6" s="552">
        <f>S6*(Q6-4)^2/$F$1^2*10^(-6)</f>
        <v>336.7260171609679</v>
      </c>
      <c r="W6" s="548">
        <f>S6*(Q6-4)^2/$F$2^2*10^(-6)</f>
        <v>446.90674053554937</v>
      </c>
      <c r="X6" s="556" t="str">
        <f>IF(AND(ABS(M6)&lt;W6,ABS(N6)&lt;W6,ABS(O6)&lt;W6,ABS(P6)&lt;W6),"VERIFICA","NON VERIFICA")</f>
        <v>VERIFICA</v>
      </c>
      <c r="Z6" s="558">
        <f>(IF(T6&lt;((1*0.25*PI()*(1.6)^2)+(2*0.25*PI()*(2)^2)),(1*0.25*PI()*(1.6)^2)+(2*0.25*PI()*(2)^2),IF(AND(T6&gt;(4*0.25*PI()*(1.6)^2),T6&lt;((2*0.25*PI()*(1.6)^2)+(2*0.25*PI()*(2)^2))),((2*0.25*PI()*(1.6)^2)+(2*0.25*PI()*(2)^2)),IF(AND(T6&gt;((2*0.25*PI()*(1.6)^2)+(2*0.25*PI()*(2)^2)),T6&lt;((3*0.25*PI()*(1.6)^2)+(2*0.25*PI()*(2)^2))),((3*0.25*PI()*(1.6)^2)+(2*0.25*PI()*(2)^2)),IF(AND(T6&gt;((3*0.25*PI()*(1.6)^2)+(2*0.25*PI()*(2)^2)),T6&lt;((3*0.25*PI()*(1.6)^2)+(3*0.25*PI()*(2)^2))),((3*0.25*PI()*(1.6)^2)+(3*0.25*PI()*(2)^2)),IF(AND(T6&gt;((3*0.25*PI()*(1.6)^2)+(3*0.25*PI()*(2)^2)),T6&lt;((3*0.25*PI()*(1.6)^2)+(4*0.25*PI()*(2)^2))),((3*0.25*PI()*(1.6)^2)+(4*0.25*PI()*(2)^2))))))))</f>
        <v>8.2938046054770531</v>
      </c>
      <c r="AA6" s="560" t="str">
        <f>IF(Z6=((1*0.25*PI()*(1.6)^2)+(2*0.25*PI()*(2)^2)),"1f16+2f20",IF(Z6=((2*0.25*PI()*(1.6)^2)+(2*0.25*PI()*(2)^2)),"2f16 + 2f20",IF(Z6=((3*0.25*PI()*(1.6)^2)+(2*0.25*PI()*(2)^2)),"3f16 + 2f20",IF(Z6=((3*0.25*PI()*(1.6)^2)+(3*0.25*PI()*(2)^2)),"3f16 + 3f20",IF(Z6=((3*0.25*PI()*(1.6)^2)+(4*0.25*PI()*(2)^2)),"3f16 + 4f20",)))))</f>
        <v>1f16+2f20</v>
      </c>
      <c r="AB6" s="558">
        <f>(IF(U6&lt;((1*0.25*PI()*(1.6)^2)+(2*0.25*PI()*(2)^2)),(1*0.25*PI()*(1.6)^2)+(2*0.25*PI()*(2)^2),IF(AND(U6&gt;(4*0.25*PI()*(1.6)^2),U6&lt;((2*0.25*PI()*(1.6)^2)+(2*0.25*PI()*(2)^2))),((2*0.25*PI()*(1.6)^2)+(2*0.25*PI()*(2)^2)),IF(AND(U6&gt;((2*0.25*PI()*(1.6)^2)+(2*0.25*PI()*(2)^2)),U6&lt;((3*0.25*PI()*(1.6)^2)+(2*0.25*PI()*(2)^2))),((3*0.25*PI()*(1.6)^2)+(2*0.25*PI()*(2)^2)),IF(AND(U6&gt;((3*0.25*PI()*(1.6)^2)+(2*0.25*PI()*(2)^2)),U6&lt;((3*0.25*PI()*(1.6)^2)+(3*0.25*PI()*(2)^2))),((3*0.25*PI()*(1.6)^2)+(3*0.25*PI()*(2)^2)),IF(AND(U6&gt;((3*0.25*PI()*(1.6)^2)+(3*0.25*PI()*(2)^2)),U6&lt;((3*0.25*PI()*(1.6)^2)+(4*0.25*PI()*(2)^2))),((3*0.25*PI()*(1.6)^2)+(4*0.25*PI()*(2)^2))))))))</f>
        <v>8.2938046054770531</v>
      </c>
      <c r="AC6" s="560" t="str">
        <f>IF(AB6=((1*0.25*PI()*(1.6)^2)+(2*0.25*PI()*(2)^2)),"1f16+2f20",IF(AB6=((2*0.25*PI()*(1.6)^2)+(2*0.25*PI()*(2)^2)),"2f16 + 2f20",IF(AB6=((3*0.25*PI()*(1.6)^2)+(2*0.25*PI()*(2)^2)),"3f16 + 2f20",IF(AB6=((3*0.25*PI()*(1.6)^2)+(3*0.25*PI()*(2)^2)),"3f16 + 3f20",IF(AB6=((3*0.25*PI()*(1.6)^2)+(4*0.25*PI()*(2)^2)),"3f16 + 4f20",)))))</f>
        <v>1f16+2f20</v>
      </c>
      <c r="AD6" s="519"/>
      <c r="AF6" s="598">
        <v>0.81</v>
      </c>
      <c r="AG6" s="586">
        <v>391.3</v>
      </c>
      <c r="AH6" s="586">
        <v>14.17</v>
      </c>
      <c r="AI6" s="586">
        <v>3.5000000000000001E-3</v>
      </c>
      <c r="AJ6" s="586">
        <v>1.9599999999999999E-3</v>
      </c>
      <c r="AK6" s="547">
        <f>Z6/AB6</f>
        <v>1</v>
      </c>
      <c r="AL6" s="547">
        <f>AI6/AJ6*AK6</f>
        <v>1.7857142857142858</v>
      </c>
      <c r="AM6" s="547">
        <f>(Z6*AG6)/(AH6*S6*(Q6-R6))</f>
        <v>0.11567209648079849</v>
      </c>
      <c r="AN6" s="548">
        <f>(AM6/(2*AF6))*((1-AL6)+SQRT((1-AL6)^2+(4*AF6/AM6)*AL6*(R6/(Q6-R6))))*(Q6-R6)</f>
        <v>5.2990799104773485</v>
      </c>
      <c r="AO6" s="602">
        <v>0.41599999999999998</v>
      </c>
      <c r="AP6" s="547">
        <f>((AN6-R6)/AN6)*(AI6/AJ6)</f>
        <v>0.43777138552622186</v>
      </c>
      <c r="AQ6" s="547">
        <f>(Z6*((Q6-R6)-AO6*AN6)+AP6*AB6*(AO6*AN6-R6))*AG6*10^(-3)</f>
        <v>204.48896361729874</v>
      </c>
      <c r="AR6" s="601"/>
      <c r="AS6" s="547">
        <f>AB6/Z6</f>
        <v>1</v>
      </c>
      <c r="AT6" s="547">
        <f>AI6/AJ6*AK6</f>
        <v>1.7857142857142858</v>
      </c>
      <c r="AU6" s="547">
        <f>(AB6*AG6)/(AH6*S6*(Q6-R6))</f>
        <v>0.11567209648079849</v>
      </c>
      <c r="AV6" s="603">
        <f>(AU6/(2*AF6))*((1-AT6)+SQRT((1-AT6)^2+(4*AF6/AU6)*AT6*(R6/(Q6-R6))))*(Q6-R6)</f>
        <v>5.2990799104773485</v>
      </c>
      <c r="AW6" s="602">
        <v>0.41599999999999998</v>
      </c>
      <c r="AX6" s="547">
        <f>((AV6-R6)/AV6)*(AI6/AJ6)</f>
        <v>0.43777138552622186</v>
      </c>
      <c r="AY6" s="548">
        <f>(AB6*((Q6-R6)-AW6*AV6)+AX6*Z6*(AW6*AV6-R6))*AG6*10^(-3)</f>
        <v>204.48896361729874</v>
      </c>
      <c r="BB6" s="546">
        <v>6</v>
      </c>
      <c r="BC6" s="548">
        <f>'TRAVI_I-II-III_IMPALCATO'!$S$112</f>
        <v>12.835599999999999</v>
      </c>
      <c r="BD6" s="546">
        <f>((BC6*BB6)/2)+((AQ6+AY7)/BB6)</f>
        <v>106.67407574574118</v>
      </c>
      <c r="BE6" s="548">
        <f>((BC6*BB6)/2)+((AQ7+AY6)/BB6)</f>
        <v>115.03122914923078</v>
      </c>
      <c r="BF6" s="333">
        <f>MAXA(BD6:BE6)</f>
        <v>115.03122914923078</v>
      </c>
      <c r="BI6" s="558">
        <v>2</v>
      </c>
      <c r="BJ6" s="548">
        <f>(BF6/(0.9*((Q6-R6)*10^(-2))*AG6*BI6))*10</f>
        <v>2.4745114736519027</v>
      </c>
      <c r="BK6" s="548" t="str">
        <f>IF(('TRAVE 101'!BF6&lt;ARMATURA!$AF$6),"8F12.8",IF(AND(BF6&gt;ARMATURA!$AF$6,BF6&lt;ARMATURA!$AE$6),"8F10"))</f>
        <v>8F12.8</v>
      </c>
      <c r="BM6" t="str">
        <f>IF(AND(Z6&gt;(1.4*S6*Q6/450),Z6&lt;AB6+(3.5*Q6*S6/450)),"VERIFICA","NON VERIFICA")</f>
        <v>VERIFICA</v>
      </c>
    </row>
    <row r="7" spans="1:65" ht="15.75" thickBot="1" x14ac:dyDescent="0.3">
      <c r="B7" s="337">
        <v>14</v>
      </c>
      <c r="C7" s="549">
        <f>ARMATURA!F219</f>
        <v>-64.688000000000002</v>
      </c>
      <c r="D7" s="550">
        <f>ARMATURA!G219</f>
        <v>-46.338999999999999</v>
      </c>
      <c r="E7" s="550">
        <f>ARMATURA!H219</f>
        <v>-186.06100000000001</v>
      </c>
      <c r="F7" s="550">
        <f>ARMATURA!I219</f>
        <v>4.266</v>
      </c>
      <c r="G7" s="550">
        <f>ARMATURA!J219</f>
        <v>3.0310000000000001</v>
      </c>
      <c r="H7" s="550">
        <f>ARMATURA!K219</f>
        <v>4.8769999999999998</v>
      </c>
      <c r="I7" s="550">
        <f>ARMATURA!L219</f>
        <v>-189.09200000000001</v>
      </c>
      <c r="J7" s="550">
        <f>ARMATURA!M219</f>
        <v>9.1430000000000007</v>
      </c>
      <c r="K7" s="550">
        <f>ARMATURA!N219</f>
        <v>-191.8349</v>
      </c>
      <c r="L7" s="550">
        <f>ARMATURA!O219</f>
        <v>65.870599999999996</v>
      </c>
      <c r="M7" s="550">
        <f>ARMATURA!P219</f>
        <v>-238.1739</v>
      </c>
      <c r="N7" s="550">
        <f>ARMATURA!Q219</f>
        <v>145.49590000000001</v>
      </c>
      <c r="O7" s="549">
        <f>ARMATURA!T219</f>
        <v>-198.52065999999999</v>
      </c>
      <c r="P7" s="550">
        <f>ARMATURA!U219</f>
        <v>140.32266000000001</v>
      </c>
      <c r="Q7" s="553">
        <f>ARMATURA!V219</f>
        <v>70</v>
      </c>
      <c r="R7" s="553">
        <v>4</v>
      </c>
      <c r="S7" s="553">
        <v>30</v>
      </c>
      <c r="T7" s="550">
        <f>ARMATURA!W219</f>
        <v>8.5410136805485628</v>
      </c>
      <c r="U7" s="551">
        <f>ARMATURA!X219</f>
        <v>6.0371437348181543</v>
      </c>
      <c r="V7" s="553">
        <f t="shared" ref="V7:V15" si="0">S7*(Q7-4)^2/$F$1^2*10^(-6)</f>
        <v>336.7260171609679</v>
      </c>
      <c r="W7" s="551">
        <f t="shared" ref="W7:W15" si="1">S7*(Q7-4)^2/$F$2^2*10^(-6)</f>
        <v>446.90674053554937</v>
      </c>
      <c r="X7" s="556" t="str">
        <f t="shared" ref="X7:X15" si="2">IF(AND(ABS(M7)&lt;W7,ABS(N7)&lt;W7,ABS(O7)&lt;W7,ABS(P7)&lt;W7),"VERIFICA","NON VERIFICA")</f>
        <v>VERIFICA</v>
      </c>
      <c r="Z7" s="559">
        <f t="shared" ref="Z7:Z15" si="3">(IF(T7&lt;((1*0.25*PI()*(1.6)^2)+(2*0.25*PI()*(2)^2)),(1*0.25*PI()*(1.6)^2)+(2*0.25*PI()*(2)^2),IF(AND(T7&gt;(4*0.25*PI()*(1.6)^2),T7&lt;((2*0.25*PI()*(1.6)^2)+(2*0.25*PI()*(2)^2))),((2*0.25*PI()*(1.6)^2)+(2*0.25*PI()*(2)^2)),IF(AND(T7&gt;((2*0.25*PI()*(1.6)^2)+(2*0.25*PI()*(2)^2)),T7&lt;((3*0.25*PI()*(1.6)^2)+(2*0.25*PI()*(2)^2))),((3*0.25*PI()*(1.6)^2)+(2*0.25*PI()*(2)^2)),IF(AND(T7&gt;((3*0.25*PI()*(1.6)^2)+(2*0.25*PI()*(2)^2)),T7&lt;((3*0.25*PI()*(1.6)^2)+(3*0.25*PI()*(2)^2))),((3*0.25*PI()*(1.6)^2)+(3*0.25*PI()*(2)^2)),IF(AND(T7&gt;((3*0.25*PI()*(1.6)^2)+(3*0.25*PI()*(2)^2)),T7&lt;((3*0.25*PI()*(1.6)^2)+(4*0.25*PI()*(2)^2))),((3*0.25*PI()*(1.6)^2)+(4*0.25*PI()*(2)^2))))))))</f>
        <v>10.304423903774522</v>
      </c>
      <c r="AA7" s="561" t="str">
        <f t="shared" ref="AA7:AA15" si="4">IF(Z7=((1*0.25*PI()*(1.6)^2)+(2*0.25*PI()*(2)^2)),"1f16+2f20",IF(Z7=((2*0.25*PI()*(1.6)^2)+(2*0.25*PI()*(2)^2)),"2f16 + 2f20",IF(Z7=((3*0.25*PI()*(1.6)^2)+(2*0.25*PI()*(2)^2)),"3f16 + 2f20",IF(Z7=((3*0.25*PI()*(1.6)^2)+(3*0.25*PI()*(2)^2)),"3f16 + 3f20",IF(Z7=((3*0.25*PI()*(1.6)^2)+(4*0.25*PI()*(2)^2)),"3f16 + 4f20",)))))</f>
        <v>2f16 + 2f20</v>
      </c>
      <c r="AB7" s="559">
        <f t="shared" ref="AB7:AB15" si="5">(IF(U7&lt;((1*0.25*PI()*(1.6)^2)+(2*0.25*PI()*(2)^2)),(1*0.25*PI()*(1.6)^2)+(2*0.25*PI()*(2)^2),IF(AND(U7&gt;(4*0.25*PI()*(1.6)^2),U7&lt;((2*0.25*PI()*(1.6)^2)+(2*0.25*PI()*(2)^2))),((2*0.25*PI()*(1.6)^2)+(2*0.25*PI()*(2)^2)),IF(AND(U7&gt;((2*0.25*PI()*(1.6)^2)+(2*0.25*PI()*(2)^2)),U7&lt;((3*0.25*PI()*(1.6)^2)+(2*0.25*PI()*(2)^2))),((3*0.25*PI()*(1.6)^2)+(2*0.25*PI()*(2)^2)),IF(AND(U7&gt;((3*0.25*PI()*(1.6)^2)+(2*0.25*PI()*(2)^2)),U7&lt;((3*0.25*PI()*(1.6)^2)+(3*0.25*PI()*(2)^2))),((3*0.25*PI()*(1.6)^2)+(3*0.25*PI()*(2)^2)),IF(AND(U7&gt;((3*0.25*PI()*(1.6)^2)+(3*0.25*PI()*(2)^2)),U7&lt;((3*0.25*PI()*(1.6)^2)+(4*0.25*PI()*(2)^2))),((3*0.25*PI()*(1.6)^2)+(4*0.25*PI()*(2)^2))))))))</f>
        <v>8.2938046054770531</v>
      </c>
      <c r="AC7" s="561" t="str">
        <f t="shared" ref="AC7:AC15" si="6">IF(AB7=((1*0.25*PI()*(1.6)^2)+(2*0.25*PI()*(2)^2)),"1f16+2f20",IF(AB7=((2*0.25*PI()*(1.6)^2)+(2*0.25*PI()*(2)^2)),"2f16 + 2f20",IF(AB7=((3*0.25*PI()*(1.6)^2)+(2*0.25*PI()*(2)^2)),"3f16 + 2f20",IF(AB7=((3*0.25*PI()*(1.6)^2)+(3*0.25*PI()*(2)^2)),"3f16 + 3f20",IF(AB7=((3*0.25*PI()*(1.6)^2)+(4*0.25*PI()*(2)^2)),"3f16 + 4f20",)))))</f>
        <v>1f16+2f20</v>
      </c>
      <c r="AD7" s="519"/>
      <c r="AF7" s="582">
        <v>0.81</v>
      </c>
      <c r="AG7" s="581">
        <v>391.3</v>
      </c>
      <c r="AH7" s="581">
        <v>14.17</v>
      </c>
      <c r="AI7" s="581">
        <v>3.5000000000000001E-3</v>
      </c>
      <c r="AJ7" s="581">
        <v>1.9599999999999999E-3</v>
      </c>
      <c r="AK7" s="550">
        <f>Z7/AB7</f>
        <v>1.2424242424242427</v>
      </c>
      <c r="AL7" s="550">
        <f>AI7/AJ7*AK7</f>
        <v>2.2186147186147189</v>
      </c>
      <c r="AM7" s="550">
        <f>(Z7*AG7)/(AH7*S7*(Q7-R7))</f>
        <v>0.14371381683977993</v>
      </c>
      <c r="AN7" s="551">
        <f>(AM7/(2*AF7))*((1-AL7)+SQRT((1-AL7)^2+(4*AF7/AM7)*AL7*(R7/(Q7-R7))))*(Q7-R7)</f>
        <v>5.3080015950253534</v>
      </c>
      <c r="AO7" s="604">
        <v>0.41599999999999998</v>
      </c>
      <c r="AP7" s="550">
        <f t="shared" ref="AP7:AP15" si="7">((AN7-R7)/AN7)*(AI7/AJ7)</f>
        <v>0.44003700680174512</v>
      </c>
      <c r="AQ7" s="550">
        <f t="shared" ref="AQ7:AQ15" si="8">(Z7*((Q7-R7)-AO7*AN7)+AP7*AB7*(AO7*AN7-R7))*AG7*10^(-3)</f>
        <v>254.65761127808599</v>
      </c>
      <c r="AR7" s="601"/>
      <c r="AS7" s="550">
        <f t="shared" ref="AS7:AS15" si="9">AB7/Z7</f>
        <v>0.80487804878048774</v>
      </c>
      <c r="AT7" s="550">
        <f t="shared" ref="AT7:AT15" si="10">AI7/AJ7*AK7</f>
        <v>2.2186147186147189</v>
      </c>
      <c r="AU7" s="550">
        <f t="shared" ref="AU7:AU15" si="11">(AB7*AG7)/(AH7*S7*(Q7-R7))</f>
        <v>0.11567209648079849</v>
      </c>
      <c r="AV7" s="551">
        <f t="shared" ref="AV7:AV15" si="12">(AU7/(2*AF7))*((1-AT7)+SQRT((1-AT7)^2+(4*AF7/AU7)*AT7*(R7/(Q7-R7))))*(Q7-R7)</f>
        <v>5.0563981114342145</v>
      </c>
      <c r="AW7" s="604">
        <v>0.41599999999999998</v>
      </c>
      <c r="AX7" s="550">
        <f t="shared" ref="AX7:AX15" si="13">((AV7-R7)/AV7)*(AI7/AJ7)</f>
        <v>0.37307687357999519</v>
      </c>
      <c r="AY7" s="551">
        <f t="shared" ref="AY7:AY15" si="14">(AB7*((Q7-R7)-AW7*AV7)+AX7*Z7*(AW7*AV7-R7))*AG7*10^(-3)</f>
        <v>204.51469085714831</v>
      </c>
      <c r="BB7" s="549">
        <v>6</v>
      </c>
      <c r="BC7" s="551">
        <f>'TRAVI_I-II-III_IMPALCATO'!$S$112</f>
        <v>12.835599999999999</v>
      </c>
      <c r="BD7" s="549"/>
      <c r="BE7" s="551"/>
      <c r="BF7" s="336"/>
      <c r="BI7" s="559"/>
      <c r="BJ7" s="551"/>
      <c r="BK7" s="551"/>
      <c r="BM7" t="str">
        <f t="shared" ref="BM7:BM15" si="15">IF(AND(Z7&gt;(1.4*S7*Q7/450),Z7&lt;AB7+(3.5*Q7*S7/450)),"VERIFICA","NON VERIFICA")</f>
        <v>VERIFICA</v>
      </c>
    </row>
    <row r="8" spans="1:65" x14ac:dyDescent="0.25">
      <c r="B8" s="205">
        <v>14</v>
      </c>
      <c r="C8" s="546">
        <f>ARMATURA!F238</f>
        <v>-46.771000000000001</v>
      </c>
      <c r="D8" s="547">
        <f>ARMATURA!G238</f>
        <v>-33.682000000000002</v>
      </c>
      <c r="E8" s="547">
        <f>ARMATURA!H238</f>
        <v>247.41900000000001</v>
      </c>
      <c r="F8" s="547">
        <f>ARMATURA!I238</f>
        <v>-5.6589999999999998</v>
      </c>
      <c r="G8" s="547">
        <f>ARMATURA!J238</f>
        <v>-4.0279999999999996</v>
      </c>
      <c r="H8" s="547">
        <f>ARMATURA!K238</f>
        <v>-6.4809999999999999</v>
      </c>
      <c r="I8" s="547">
        <f>ARMATURA!L238</f>
        <v>251.447</v>
      </c>
      <c r="J8" s="547">
        <f>ARMATURA!M238</f>
        <v>-12.14</v>
      </c>
      <c r="K8" s="547">
        <f>ARMATURA!N238</f>
        <v>255.089</v>
      </c>
      <c r="L8" s="547">
        <f>ARMATURA!O238</f>
        <v>-87.574100000000001</v>
      </c>
      <c r="M8" s="547">
        <f>ARMATURA!P238</f>
        <v>221.40699999999998</v>
      </c>
      <c r="N8" s="547">
        <f>ARMATURA!Q238</f>
        <v>-288.77100000000002</v>
      </c>
      <c r="O8" s="546">
        <f>ARMATURA!T238</f>
        <v>198.88595999999998</v>
      </c>
      <c r="P8" s="547">
        <f>ARMATURA!U238</f>
        <v>-238.17396000000002</v>
      </c>
      <c r="Q8" s="552">
        <f>ARMATURA!V238</f>
        <v>70</v>
      </c>
      <c r="R8" s="552">
        <v>4</v>
      </c>
      <c r="S8" s="552">
        <v>30</v>
      </c>
      <c r="T8" s="547">
        <f>ARMATURA!W238</f>
        <v>10.247029456331783</v>
      </c>
      <c r="U8" s="548">
        <f>ARMATURA!X238</f>
        <v>8.5567300916138116</v>
      </c>
      <c r="V8" s="552">
        <f t="shared" si="0"/>
        <v>336.7260171609679</v>
      </c>
      <c r="W8" s="548">
        <f t="shared" si="1"/>
        <v>446.90674053554937</v>
      </c>
      <c r="X8" s="556" t="str">
        <f t="shared" si="2"/>
        <v>VERIFICA</v>
      </c>
      <c r="Z8" s="558">
        <f t="shared" si="3"/>
        <v>10.304423903774522</v>
      </c>
      <c r="AA8" s="560" t="str">
        <f t="shared" si="4"/>
        <v>2f16 + 2f20</v>
      </c>
      <c r="AB8" s="558">
        <f t="shared" si="5"/>
        <v>10.304423903774522</v>
      </c>
      <c r="AC8" s="560" t="str">
        <f t="shared" si="6"/>
        <v>2f16 + 2f20</v>
      </c>
      <c r="AD8" s="519"/>
      <c r="AF8" s="598">
        <v>0.81</v>
      </c>
      <c r="AG8" s="586">
        <v>391.3</v>
      </c>
      <c r="AH8" s="586">
        <v>14.17</v>
      </c>
      <c r="AI8" s="586">
        <v>3.5000000000000001E-3</v>
      </c>
      <c r="AJ8" s="586">
        <v>1.9599999999999999E-3</v>
      </c>
      <c r="AK8" s="547">
        <f>Z8/AB8</f>
        <v>1</v>
      </c>
      <c r="AL8" s="547">
        <f>AI8/AJ8*AK8</f>
        <v>1.7857142857142858</v>
      </c>
      <c r="AM8" s="547">
        <f>(Z8*AG8)/(AH8*S8*(Q8-R8))</f>
        <v>0.14371381683977993</v>
      </c>
      <c r="AN8" s="548">
        <f>(AM8/(2*AF8))*((1-AL8)+SQRT((1-AL8)^2+(4*AF8/AM8)*AL8*(R8/(Q8-R8))))*(Q8-R8)</f>
        <v>5.6371319482552966</v>
      </c>
      <c r="AO8" s="602">
        <v>0.41599999999999998</v>
      </c>
      <c r="AP8" s="547">
        <f t="shared" si="7"/>
        <v>0.51860590357540903</v>
      </c>
      <c r="AQ8" s="547">
        <f t="shared" si="8"/>
        <v>253.20383555350747</v>
      </c>
      <c r="AR8" s="601"/>
      <c r="AS8" s="547">
        <f t="shared" si="9"/>
        <v>1</v>
      </c>
      <c r="AT8" s="547">
        <f t="shared" si="10"/>
        <v>1.7857142857142858</v>
      </c>
      <c r="AU8" s="547">
        <f t="shared" si="11"/>
        <v>0.14371381683977993</v>
      </c>
      <c r="AV8" s="548">
        <f t="shared" si="12"/>
        <v>5.6371319482552966</v>
      </c>
      <c r="AW8" s="602">
        <v>0.41599999999999998</v>
      </c>
      <c r="AX8" s="547">
        <f t="shared" si="13"/>
        <v>0.51860590357540903</v>
      </c>
      <c r="AY8" s="548">
        <f t="shared" si="14"/>
        <v>253.20383555350747</v>
      </c>
      <c r="BB8" s="546">
        <v>5.5</v>
      </c>
      <c r="BC8" s="548">
        <f>'TRAVI_I-II-III_IMPALCATO'!$S$121</f>
        <v>12.835599999999999</v>
      </c>
      <c r="BD8" s="546">
        <f>((BC8*BB8)/2)+((AQ8+AY9)/BB8)</f>
        <v>118.51945025648287</v>
      </c>
      <c r="BE8" s="548">
        <f>((BC8*BB8)/2)+((AQ9+AY8)/BB8)</f>
        <v>127.63634487847153</v>
      </c>
      <c r="BF8" s="333">
        <f>MAXA(BD8:BE8)</f>
        <v>127.63634487847153</v>
      </c>
      <c r="BI8" s="558">
        <v>2</v>
      </c>
      <c r="BJ8" s="548">
        <f>(BF8)/(0.9*((Q8-R8)*10^(-2))*AG8*BI8)*10</f>
        <v>2.7456683041005396</v>
      </c>
      <c r="BK8" s="548" t="str">
        <f>IF(('TRAVE 101'!BF8&lt;ARMATURA!$AF$6),"8F12.8",IF(AND(BF8&gt;ARMATURA!$AF$6,BF8&lt;ARMATURA!$AE$6),"8F10"))</f>
        <v>8F12.8</v>
      </c>
      <c r="BM8" t="str">
        <f t="shared" si="15"/>
        <v>VERIFICA</v>
      </c>
    </row>
    <row r="9" spans="1:65" ht="15.75" thickBot="1" x14ac:dyDescent="0.3">
      <c r="B9" s="337">
        <v>15</v>
      </c>
      <c r="C9" s="549">
        <f>ARMATURA!F239</f>
        <v>-49.043999999999997</v>
      </c>
      <c r="D9" s="550">
        <f>ARMATURA!G239</f>
        <v>-34.866999999999997</v>
      </c>
      <c r="E9" s="550">
        <f>ARMATURA!H239</f>
        <v>-240.14400000000001</v>
      </c>
      <c r="F9" s="550">
        <f>ARMATURA!I239</f>
        <v>5.5</v>
      </c>
      <c r="G9" s="550">
        <f>ARMATURA!J239</f>
        <v>3.9119999999999999</v>
      </c>
      <c r="H9" s="550">
        <f>ARMATURA!K239</f>
        <v>6.2949999999999999</v>
      </c>
      <c r="I9" s="550">
        <f>ARMATURA!L239</f>
        <v>-244.05600000000001</v>
      </c>
      <c r="J9" s="550">
        <f>ARMATURA!M239</f>
        <v>11.795</v>
      </c>
      <c r="K9" s="550">
        <f>ARMATURA!N239</f>
        <v>-247.59450000000001</v>
      </c>
      <c r="L9" s="550">
        <f>ARMATURA!O239</f>
        <v>85.011800000000008</v>
      </c>
      <c r="M9" s="550">
        <f>ARMATURA!P239</f>
        <v>-282.4615</v>
      </c>
      <c r="N9" s="550">
        <f>ARMATURA!Q239</f>
        <v>212.72750000000002</v>
      </c>
      <c r="O9" s="549">
        <f>ARMATURA!T239</f>
        <v>-231.69246000000001</v>
      </c>
      <c r="P9" s="550">
        <f>ARMATURA!U239</f>
        <v>190.37846000000002</v>
      </c>
      <c r="Q9" s="553">
        <f>ARMATURA!V239</f>
        <v>70</v>
      </c>
      <c r="R9" s="553">
        <v>4</v>
      </c>
      <c r="S9" s="553">
        <v>30</v>
      </c>
      <c r="T9" s="550">
        <f>ARMATURA!W239</f>
        <v>9.9681739449181315</v>
      </c>
      <c r="U9" s="551">
        <f>ARMATURA!X239</f>
        <v>8.1907093767558887</v>
      </c>
      <c r="V9" s="553">
        <f t="shared" si="0"/>
        <v>336.7260171609679</v>
      </c>
      <c r="W9" s="551">
        <f t="shared" si="1"/>
        <v>446.90674053554937</v>
      </c>
      <c r="X9" s="556" t="str">
        <f t="shared" si="2"/>
        <v>VERIFICA</v>
      </c>
      <c r="Z9" s="559">
        <f t="shared" si="3"/>
        <v>10.304423903774522</v>
      </c>
      <c r="AA9" s="561" t="str">
        <f t="shared" si="4"/>
        <v>2f16 + 2f20</v>
      </c>
      <c r="AB9" s="559">
        <f t="shared" si="5"/>
        <v>8.2938046054770531</v>
      </c>
      <c r="AC9" s="561" t="str">
        <f t="shared" si="6"/>
        <v>1f16+2f20</v>
      </c>
      <c r="AD9" s="519"/>
      <c r="AF9" s="582">
        <v>0.81</v>
      </c>
      <c r="AG9" s="581">
        <v>391.3</v>
      </c>
      <c r="AH9" s="581">
        <v>14.17</v>
      </c>
      <c r="AI9" s="581">
        <v>3.5000000000000001E-3</v>
      </c>
      <c r="AJ9" s="581">
        <v>1.9599999999999999E-3</v>
      </c>
      <c r="AK9" s="550">
        <f t="shared" ref="AK9:AK15" si="16">Z9/AB9</f>
        <v>1.2424242424242427</v>
      </c>
      <c r="AL9" s="550">
        <f t="shared" ref="AL9:AL15" si="17">AI9/AJ9*AK9</f>
        <v>2.2186147186147189</v>
      </c>
      <c r="AM9" s="550">
        <f t="shared" ref="AM9:AM15" si="18">(Z9*AG9)/(AH9*S9*(Q9-R9))</f>
        <v>0.14371381683977993</v>
      </c>
      <c r="AN9" s="551">
        <f t="shared" ref="AN9:AN14" si="19">(AM9/(2*AF9))*((1-AL9)+SQRT((1-AL9)^2+(4*AF9/AM9)*AL9*(R9/(Q9-R9))))*(Q9-R9)</f>
        <v>5.3080015950253534</v>
      </c>
      <c r="AO9" s="604">
        <v>0.41599999999999998</v>
      </c>
      <c r="AP9" s="550">
        <f t="shared" si="7"/>
        <v>0.44003700680174512</v>
      </c>
      <c r="AQ9" s="550">
        <f t="shared" si="8"/>
        <v>254.65761127808599</v>
      </c>
      <c r="AR9" s="601"/>
      <c r="AS9" s="550">
        <f t="shared" si="9"/>
        <v>0.80487804878048774</v>
      </c>
      <c r="AT9" s="550">
        <f t="shared" si="10"/>
        <v>2.2186147186147189</v>
      </c>
      <c r="AU9" s="550">
        <f t="shared" si="11"/>
        <v>0.11567209648079849</v>
      </c>
      <c r="AV9" s="551">
        <f t="shared" si="12"/>
        <v>5.0563981114342145</v>
      </c>
      <c r="AW9" s="604">
        <v>0.41599999999999998</v>
      </c>
      <c r="AX9" s="550">
        <f t="shared" si="13"/>
        <v>0.37307687357999519</v>
      </c>
      <c r="AY9" s="551">
        <f t="shared" si="14"/>
        <v>204.51469085714831</v>
      </c>
      <c r="BB9" s="549">
        <v>5.5</v>
      </c>
      <c r="BC9" s="551">
        <f>'TRAVI_I-II-III_IMPALCATO'!$S$121</f>
        <v>12.835599999999999</v>
      </c>
      <c r="BD9" s="549"/>
      <c r="BE9" s="551"/>
      <c r="BF9" s="336"/>
      <c r="BI9" s="559"/>
      <c r="BJ9" s="551"/>
      <c r="BK9" s="551"/>
      <c r="BM9" t="str">
        <f t="shared" si="15"/>
        <v>VERIFICA</v>
      </c>
    </row>
    <row r="10" spans="1:65" x14ac:dyDescent="0.25">
      <c r="B10" s="205">
        <v>15</v>
      </c>
      <c r="C10" s="546">
        <f>ARMATURA!F258</f>
        <v>-98.831000000000003</v>
      </c>
      <c r="D10" s="547">
        <f>ARMATURA!G258</f>
        <v>-64.555000000000007</v>
      </c>
      <c r="E10" s="547">
        <f>ARMATURA!H258</f>
        <v>271.37099999999998</v>
      </c>
      <c r="F10" s="547">
        <f>ARMATURA!I258</f>
        <v>-6.1970000000000001</v>
      </c>
      <c r="G10" s="547">
        <f>ARMATURA!J258</f>
        <v>-4.4119999999999999</v>
      </c>
      <c r="H10" s="547">
        <f>ARMATURA!K258</f>
        <v>-7.0979999999999999</v>
      </c>
      <c r="I10" s="547">
        <f>ARMATURA!L258</f>
        <v>275.78299999999996</v>
      </c>
      <c r="J10" s="547">
        <f>ARMATURA!M258</f>
        <v>-13.295</v>
      </c>
      <c r="K10" s="547">
        <f>ARMATURA!N258</f>
        <v>279.77149999999995</v>
      </c>
      <c r="L10" s="547">
        <f>ARMATURA!O258</f>
        <v>-96.029899999999984</v>
      </c>
      <c r="M10" s="547">
        <f>ARMATURA!P258</f>
        <v>215.21649999999994</v>
      </c>
      <c r="N10" s="547">
        <f>ARMATURA!Q258</f>
        <v>-344.32649999999995</v>
      </c>
      <c r="O10" s="546">
        <f>ARMATURA!T258</f>
        <v>200.59897999999995</v>
      </c>
      <c r="P10" s="547">
        <f>ARMATURA!U258</f>
        <v>-262.35617999999999</v>
      </c>
      <c r="Q10" s="552">
        <f>ARMATURA!V258</f>
        <v>70</v>
      </c>
      <c r="R10" s="552">
        <v>4</v>
      </c>
      <c r="S10" s="552">
        <v>30</v>
      </c>
      <c r="T10" s="547">
        <f>ARMATURA!W258</f>
        <v>11.287428333939962</v>
      </c>
      <c r="U10" s="548">
        <f>ARMATURA!X258</f>
        <v>8.6304298629880005</v>
      </c>
      <c r="V10" s="552">
        <f t="shared" si="0"/>
        <v>336.7260171609679</v>
      </c>
      <c r="W10" s="548">
        <f t="shared" si="1"/>
        <v>446.90674053554937</v>
      </c>
      <c r="X10" s="556" t="str">
        <f t="shared" si="2"/>
        <v>VERIFICA</v>
      </c>
      <c r="Z10" s="558">
        <f t="shared" si="3"/>
        <v>12.31504320207199</v>
      </c>
      <c r="AA10" s="560" t="str">
        <f t="shared" si="4"/>
        <v>3f16 + 2f20</v>
      </c>
      <c r="AB10" s="558">
        <f t="shared" si="5"/>
        <v>10.304423903774522</v>
      </c>
      <c r="AC10" s="560" t="str">
        <f t="shared" si="6"/>
        <v>2f16 + 2f20</v>
      </c>
      <c r="AD10" s="519"/>
      <c r="AF10" s="598">
        <v>0.81</v>
      </c>
      <c r="AG10" s="586">
        <v>391.3</v>
      </c>
      <c r="AH10" s="586">
        <v>14.17</v>
      </c>
      <c r="AI10" s="586">
        <v>3.5000000000000001E-3</v>
      </c>
      <c r="AJ10" s="586">
        <v>1.9599999999999999E-3</v>
      </c>
      <c r="AK10" s="547">
        <f t="shared" si="16"/>
        <v>1.1951219512195124</v>
      </c>
      <c r="AL10" s="547">
        <f t="shared" si="17"/>
        <v>2.1341463414634152</v>
      </c>
      <c r="AM10" s="547">
        <f t="shared" si="18"/>
        <v>0.17175553719876141</v>
      </c>
      <c r="AN10" s="548">
        <f t="shared" si="19"/>
        <v>5.5713043377558744</v>
      </c>
      <c r="AO10" s="602">
        <v>0.41599999999999998</v>
      </c>
      <c r="AP10" s="547">
        <f t="shared" si="7"/>
        <v>0.50363441539539178</v>
      </c>
      <c r="AQ10" s="547">
        <f t="shared" si="8"/>
        <v>303.46096540592174</v>
      </c>
      <c r="AR10" s="601"/>
      <c r="AS10" s="547">
        <f t="shared" si="9"/>
        <v>0.83673469387755095</v>
      </c>
      <c r="AT10" s="547">
        <f t="shared" si="10"/>
        <v>2.1341463414634152</v>
      </c>
      <c r="AU10" s="547">
        <f t="shared" si="11"/>
        <v>0.14371381683977993</v>
      </c>
      <c r="AV10" s="548">
        <f t="shared" si="12"/>
        <v>5.3620195553194501</v>
      </c>
      <c r="AW10" s="602">
        <v>0.41599999999999998</v>
      </c>
      <c r="AX10" s="547">
        <f t="shared" si="13"/>
        <v>0.45359360447376446</v>
      </c>
      <c r="AY10" s="548">
        <f t="shared" si="14"/>
        <v>253.25836643814307</v>
      </c>
      <c r="BB10" s="546">
        <v>4.6500000000000004</v>
      </c>
      <c r="BC10" s="548">
        <f>'TRAVI_I-II-III_IMPALCATO'!$S$130</f>
        <v>33.949640000000002</v>
      </c>
      <c r="BD10" s="546">
        <f>((BC10*BB10)/2)+((AQ10+AY11)/BB10)</f>
        <v>198.65750049334724</v>
      </c>
      <c r="BE10" s="548">
        <f>((BC10*BB10)/2)+((AQ11+AY10)/BB10)</f>
        <v>198.65750049334724</v>
      </c>
      <c r="BF10" s="333">
        <f>MAXA(BD10:BE10)</f>
        <v>198.65750049334724</v>
      </c>
      <c r="BI10" s="558">
        <v>2</v>
      </c>
      <c r="BJ10" s="548">
        <f>(BF10/(0.9*((Q10-R10)*10^(-2))*AG10*BI10))*10</f>
        <v>4.2734505049934395</v>
      </c>
      <c r="BK10" s="548" t="str">
        <f>IF(('TRAVE 101'!BF10&lt;ARMATURA!$AF$6),"8F12.8",IF(AND(BF10&gt;ARMATURA!$AF$6,BF10&lt;ARMATURA!$AE$6),"8F10"))</f>
        <v>8F12.8</v>
      </c>
      <c r="BM10" t="str">
        <f t="shared" si="15"/>
        <v>VERIFICA</v>
      </c>
    </row>
    <row r="11" spans="1:65" ht="15.75" thickBot="1" x14ac:dyDescent="0.3">
      <c r="B11" s="337">
        <v>16</v>
      </c>
      <c r="C11" s="549">
        <f>ARMATURA!F259</f>
        <v>-92.501000000000005</v>
      </c>
      <c r="D11" s="550">
        <f>ARMATURA!G259</f>
        <v>-60.433999999999997</v>
      </c>
      <c r="E11" s="550">
        <f>ARMATURA!H259</f>
        <v>-273.18900000000002</v>
      </c>
      <c r="F11" s="550">
        <f>ARMATURA!I259</f>
        <v>6.2350000000000003</v>
      </c>
      <c r="G11" s="550">
        <f>ARMATURA!J259</f>
        <v>4.4400000000000004</v>
      </c>
      <c r="H11" s="550">
        <f>ARMATURA!K259</f>
        <v>7.1440000000000001</v>
      </c>
      <c r="I11" s="550">
        <f>ARMATURA!L259</f>
        <v>-277.62900000000002</v>
      </c>
      <c r="J11" s="550">
        <f>ARMATURA!M259</f>
        <v>13.379000000000001</v>
      </c>
      <c r="K11" s="550">
        <f>ARMATURA!N259</f>
        <v>-281.64269999999999</v>
      </c>
      <c r="L11" s="550">
        <f>ARMATURA!O259</f>
        <v>96.667700000000011</v>
      </c>
      <c r="M11" s="550">
        <f>ARMATURA!P259</f>
        <v>-342.07669999999996</v>
      </c>
      <c r="N11" s="550">
        <f>ARMATURA!Q259</f>
        <v>221.20869999999999</v>
      </c>
      <c r="O11" s="549">
        <f>ARMATURA!T259</f>
        <v>-260.81557999999995</v>
      </c>
      <c r="P11" s="550">
        <f>ARMATURA!U259</f>
        <v>205.88198</v>
      </c>
      <c r="Q11" s="553">
        <f>ARMATURA!V259</f>
        <v>70</v>
      </c>
      <c r="R11" s="553">
        <v>4</v>
      </c>
      <c r="S11" s="553">
        <v>30</v>
      </c>
      <c r="T11" s="550">
        <f>ARMATURA!W259</f>
        <v>11.221146639751289</v>
      </c>
      <c r="U11" s="551">
        <f>ARMATURA!X259</f>
        <v>8.8577219507452067</v>
      </c>
      <c r="V11" s="553">
        <f t="shared" si="0"/>
        <v>336.7260171609679</v>
      </c>
      <c r="W11" s="551">
        <f t="shared" si="1"/>
        <v>446.90674053554937</v>
      </c>
      <c r="X11" s="556" t="str">
        <f t="shared" si="2"/>
        <v>VERIFICA</v>
      </c>
      <c r="Z11" s="559">
        <f t="shared" si="3"/>
        <v>12.31504320207199</v>
      </c>
      <c r="AA11" s="561" t="str">
        <f t="shared" si="4"/>
        <v>3f16 + 2f20</v>
      </c>
      <c r="AB11" s="559">
        <f t="shared" si="5"/>
        <v>10.304423903774522</v>
      </c>
      <c r="AC11" s="561" t="str">
        <f t="shared" si="6"/>
        <v>2f16 + 2f20</v>
      </c>
      <c r="AD11" s="519"/>
      <c r="AF11" s="582">
        <v>0.81</v>
      </c>
      <c r="AG11" s="581">
        <v>391.3</v>
      </c>
      <c r="AH11" s="581">
        <v>14.17</v>
      </c>
      <c r="AI11" s="581">
        <v>3.5000000000000001E-3</v>
      </c>
      <c r="AJ11" s="581">
        <v>1.9599999999999999E-3</v>
      </c>
      <c r="AK11" s="550">
        <f t="shared" si="16"/>
        <v>1.1951219512195124</v>
      </c>
      <c r="AL11" s="550">
        <f t="shared" si="17"/>
        <v>2.1341463414634152</v>
      </c>
      <c r="AM11" s="550">
        <f t="shared" si="18"/>
        <v>0.17175553719876141</v>
      </c>
      <c r="AN11" s="551">
        <f t="shared" si="19"/>
        <v>5.5713043377558744</v>
      </c>
      <c r="AO11" s="604">
        <v>0.41599999999999998</v>
      </c>
      <c r="AP11" s="550">
        <f t="shared" si="7"/>
        <v>0.50363441539539178</v>
      </c>
      <c r="AQ11" s="550">
        <f t="shared" si="8"/>
        <v>303.46096540592174</v>
      </c>
      <c r="AR11" s="601"/>
      <c r="AS11" s="550">
        <f t="shared" si="9"/>
        <v>0.83673469387755095</v>
      </c>
      <c r="AT11" s="550">
        <f t="shared" si="10"/>
        <v>2.1341463414634152</v>
      </c>
      <c r="AU11" s="550">
        <f t="shared" si="11"/>
        <v>0.14371381683977993</v>
      </c>
      <c r="AV11" s="551">
        <f t="shared" si="12"/>
        <v>5.3620195553194501</v>
      </c>
      <c r="AW11" s="604">
        <v>0.41599999999999998</v>
      </c>
      <c r="AX11" s="550">
        <f t="shared" si="13"/>
        <v>0.45359360447376446</v>
      </c>
      <c r="AY11" s="551">
        <f t="shared" si="14"/>
        <v>253.25836643814307</v>
      </c>
      <c r="BB11" s="549">
        <v>4.6500000000000004</v>
      </c>
      <c r="BC11" s="551">
        <f>'TRAVI_I-II-III_IMPALCATO'!$S$130</f>
        <v>33.949640000000002</v>
      </c>
      <c r="BD11" s="549"/>
      <c r="BE11" s="551"/>
      <c r="BF11" s="336"/>
      <c r="BI11" s="559"/>
      <c r="BJ11" s="551"/>
      <c r="BK11" s="551"/>
      <c r="BM11" t="str">
        <f t="shared" si="15"/>
        <v>VERIFICA</v>
      </c>
    </row>
    <row r="12" spans="1:65" x14ac:dyDescent="0.25">
      <c r="B12" s="205">
        <v>16</v>
      </c>
      <c r="C12" s="546">
        <f>ARMATURA!F278</f>
        <v>-82.35</v>
      </c>
      <c r="D12" s="547">
        <f>ARMATURA!G278</f>
        <v>-51.643999999999998</v>
      </c>
      <c r="E12" s="547">
        <f>ARMATURA!H278</f>
        <v>222.816</v>
      </c>
      <c r="F12" s="547">
        <f>ARMATURA!I278</f>
        <v>-5.1189999999999998</v>
      </c>
      <c r="G12" s="547">
        <f>ARMATURA!J278</f>
        <v>-3.6339999999999999</v>
      </c>
      <c r="H12" s="547">
        <f>ARMATURA!K278</f>
        <v>-5.8479999999999999</v>
      </c>
      <c r="I12" s="547">
        <f>ARMATURA!L278</f>
        <v>226.45</v>
      </c>
      <c r="J12" s="547">
        <f>ARMATURA!M278</f>
        <v>-10.966999999999999</v>
      </c>
      <c r="K12" s="547">
        <f>ARMATURA!N278</f>
        <v>229.74009999999998</v>
      </c>
      <c r="L12" s="547">
        <f>ARMATURA!O278</f>
        <v>-78.901999999999987</v>
      </c>
      <c r="M12" s="547">
        <f>ARMATURA!P278</f>
        <v>178.09609999999998</v>
      </c>
      <c r="N12" s="547">
        <f>ARMATURA!Q278</f>
        <v>-281.38409999999999</v>
      </c>
      <c r="O12" s="546">
        <f>ARMATURA!T278</f>
        <v>174.91141999999996</v>
      </c>
      <c r="P12" s="547">
        <f>ARMATURA!U278</f>
        <v>-213.70501999999999</v>
      </c>
      <c r="Q12" s="552">
        <f>ARMATURA!V278</f>
        <v>70</v>
      </c>
      <c r="R12" s="552">
        <v>4</v>
      </c>
      <c r="S12" s="552">
        <v>30</v>
      </c>
      <c r="T12" s="547">
        <f>ARMATURA!W278</f>
        <v>9.1942949384809847</v>
      </c>
      <c r="U12" s="548">
        <f>ARMATURA!X278</f>
        <v>7.5252662927081513</v>
      </c>
      <c r="V12" s="552">
        <f t="shared" si="0"/>
        <v>336.7260171609679</v>
      </c>
      <c r="W12" s="548">
        <f t="shared" si="1"/>
        <v>446.90674053554937</v>
      </c>
      <c r="X12" s="556" t="str">
        <f t="shared" si="2"/>
        <v>VERIFICA</v>
      </c>
      <c r="Z12" s="558">
        <f t="shared" si="3"/>
        <v>10.304423903774522</v>
      </c>
      <c r="AA12" s="560" t="str">
        <f t="shared" si="4"/>
        <v>2f16 + 2f20</v>
      </c>
      <c r="AB12" s="558">
        <f t="shared" si="5"/>
        <v>8.2938046054770531</v>
      </c>
      <c r="AC12" s="560" t="str">
        <f t="shared" si="6"/>
        <v>1f16+2f20</v>
      </c>
      <c r="AD12" s="519"/>
      <c r="AF12" s="598">
        <v>0.81</v>
      </c>
      <c r="AG12" s="586">
        <v>391.3</v>
      </c>
      <c r="AH12" s="586">
        <v>14.17</v>
      </c>
      <c r="AI12" s="586">
        <v>3.5000000000000001E-3</v>
      </c>
      <c r="AJ12" s="586">
        <v>1.9599999999999999E-3</v>
      </c>
      <c r="AK12" s="547">
        <f t="shared" si="16"/>
        <v>1.2424242424242427</v>
      </c>
      <c r="AL12" s="547">
        <f t="shared" si="17"/>
        <v>2.2186147186147189</v>
      </c>
      <c r="AM12" s="547">
        <f t="shared" si="18"/>
        <v>0.14371381683977993</v>
      </c>
      <c r="AN12" s="548">
        <f t="shared" si="19"/>
        <v>5.3080015950253534</v>
      </c>
      <c r="AO12" s="602">
        <v>0.41599999999999998</v>
      </c>
      <c r="AP12" s="547">
        <f t="shared" si="7"/>
        <v>0.44003700680174512</v>
      </c>
      <c r="AQ12" s="547">
        <f t="shared" si="8"/>
        <v>254.65761127808599</v>
      </c>
      <c r="AR12" s="601"/>
      <c r="AS12" s="547">
        <f t="shared" si="9"/>
        <v>0.80487804878048774</v>
      </c>
      <c r="AT12" s="547">
        <f t="shared" si="10"/>
        <v>2.2186147186147189</v>
      </c>
      <c r="AU12" s="547">
        <f t="shared" si="11"/>
        <v>0.11567209648079849</v>
      </c>
      <c r="AV12" s="548">
        <f t="shared" si="12"/>
        <v>5.0563981114342145</v>
      </c>
      <c r="AW12" s="602">
        <v>0.41599999999999998</v>
      </c>
      <c r="AX12" s="547">
        <f t="shared" si="13"/>
        <v>0.37307687357999519</v>
      </c>
      <c r="AY12" s="548">
        <f t="shared" si="14"/>
        <v>204.51469085714831</v>
      </c>
      <c r="BB12" s="546">
        <v>4</v>
      </c>
      <c r="BC12" s="548">
        <f>'TRAVI_I-II-III_IMPALCATO'!$S$139</f>
        <v>42.941000000000003</v>
      </c>
      <c r="BD12" s="546">
        <f>((BC12*BB12)/2)+((AQ12+AY13)/BB12)</f>
        <v>200.66864372384617</v>
      </c>
      <c r="BE12" s="548">
        <f>((BC12*BB12)/2)+((AQ13+AY12)/BB12)</f>
        <v>188.13291361861178</v>
      </c>
      <c r="BF12" s="333">
        <f>MAXA(BD12:BE12)</f>
        <v>200.66864372384617</v>
      </c>
      <c r="BI12" s="558">
        <v>2</v>
      </c>
      <c r="BJ12" s="548">
        <f>(BF12/(0.9*((Q12-R12)*10^(-2))*AG12*BI12))*10</f>
        <v>4.3167135130985752</v>
      </c>
      <c r="BK12" s="548" t="str">
        <f>IF((MAX(BG12:BG13)&lt;ARMATURA!$AF$6),"8F12.8",IF(AND(MAX(BG12:BG13)&gt;ARMATURA!$AF$6,MAX(BG12:BG13)&lt;ARMATURA!$AE$6),"8F10"))</f>
        <v>8F12.8</v>
      </c>
      <c r="BM12" t="str">
        <f t="shared" si="15"/>
        <v>VERIFICA</v>
      </c>
    </row>
    <row r="13" spans="1:65" ht="15.75" thickBot="1" x14ac:dyDescent="0.3">
      <c r="B13" s="337">
        <v>17</v>
      </c>
      <c r="C13" s="549">
        <f>ARMATURA!F279</f>
        <v>-114.66</v>
      </c>
      <c r="D13" s="550">
        <f>ARMATURA!G279</f>
        <v>-70.531999999999996</v>
      </c>
      <c r="E13" s="550">
        <f>ARMATURA!H279</f>
        <v>-120.803</v>
      </c>
      <c r="F13" s="550">
        <f>ARMATURA!I279</f>
        <v>2.8050000000000002</v>
      </c>
      <c r="G13" s="550">
        <f>ARMATURA!J279</f>
        <v>1.9790000000000001</v>
      </c>
      <c r="H13" s="550">
        <f>ARMATURA!K279</f>
        <v>3.1850000000000001</v>
      </c>
      <c r="I13" s="550">
        <f>ARMATURA!L279</f>
        <v>-122.782</v>
      </c>
      <c r="J13" s="550">
        <f>ARMATURA!M279</f>
        <v>5.99</v>
      </c>
      <c r="K13" s="550">
        <f>ARMATURA!N279</f>
        <v>-124.57899999999999</v>
      </c>
      <c r="L13" s="550">
        <f>ARMATURA!O279</f>
        <v>42.824599999999997</v>
      </c>
      <c r="M13" s="550">
        <f>ARMATURA!P279</f>
        <v>-195.11099999999999</v>
      </c>
      <c r="N13" s="550">
        <f>ARMATURA!Q279</f>
        <v>54.046999999999997</v>
      </c>
      <c r="O13" s="549">
        <f>ARMATURA!T279</f>
        <v>-168.31474499999999</v>
      </c>
      <c r="P13" s="550">
        <f>ARMATURA!U279</f>
        <v>53.824655</v>
      </c>
      <c r="Q13" s="553">
        <f>ARMATURA!V279</f>
        <v>70</v>
      </c>
      <c r="R13" s="553">
        <v>4</v>
      </c>
      <c r="S13" s="553">
        <v>30</v>
      </c>
      <c r="T13" s="550">
        <f>ARMATURA!W279</f>
        <v>7.2414555728509207</v>
      </c>
      <c r="U13" s="551">
        <f>ARMATURA!X279</f>
        <v>2.3157142168770077</v>
      </c>
      <c r="V13" s="553">
        <f t="shared" si="0"/>
        <v>336.7260171609679</v>
      </c>
      <c r="W13" s="551">
        <f t="shared" si="1"/>
        <v>446.90674053554937</v>
      </c>
      <c r="X13" s="556" t="str">
        <f t="shared" si="2"/>
        <v>VERIFICA</v>
      </c>
      <c r="Z13" s="559">
        <f t="shared" si="3"/>
        <v>8.2938046054770531</v>
      </c>
      <c r="AA13" s="561" t="str">
        <f t="shared" si="4"/>
        <v>1f16+2f20</v>
      </c>
      <c r="AB13" s="559">
        <f t="shared" si="5"/>
        <v>8.2938046054770531</v>
      </c>
      <c r="AC13" s="561" t="str">
        <f t="shared" si="6"/>
        <v>1f16+2f20</v>
      </c>
      <c r="AD13" s="519"/>
      <c r="AF13" s="582">
        <v>0.81</v>
      </c>
      <c r="AG13" s="581">
        <v>391.3</v>
      </c>
      <c r="AH13" s="581">
        <v>14.17</v>
      </c>
      <c r="AI13" s="581">
        <v>3.5000000000000001E-3</v>
      </c>
      <c r="AJ13" s="581">
        <v>1.9599999999999999E-3</v>
      </c>
      <c r="AK13" s="550">
        <f t="shared" si="16"/>
        <v>1</v>
      </c>
      <c r="AL13" s="550">
        <f t="shared" si="17"/>
        <v>1.7857142857142858</v>
      </c>
      <c r="AM13" s="550">
        <f t="shared" si="18"/>
        <v>0.11567209648079849</v>
      </c>
      <c r="AN13" s="551">
        <f t="shared" si="19"/>
        <v>5.2990799104773485</v>
      </c>
      <c r="AO13" s="604">
        <v>0.41599999999999998</v>
      </c>
      <c r="AP13" s="550">
        <f t="shared" si="7"/>
        <v>0.43777138552622186</v>
      </c>
      <c r="AQ13" s="550">
        <f t="shared" si="8"/>
        <v>204.48896361729874</v>
      </c>
      <c r="AR13" s="601"/>
      <c r="AS13" s="550">
        <f t="shared" si="9"/>
        <v>1</v>
      </c>
      <c r="AT13" s="550">
        <f t="shared" si="10"/>
        <v>1.7857142857142858</v>
      </c>
      <c r="AU13" s="550">
        <f t="shared" si="11"/>
        <v>0.11567209648079849</v>
      </c>
      <c r="AV13" s="551">
        <f t="shared" si="12"/>
        <v>5.2990799104773485</v>
      </c>
      <c r="AW13" s="604">
        <v>0.41599999999999998</v>
      </c>
      <c r="AX13" s="550">
        <f t="shared" si="13"/>
        <v>0.43777138552622186</v>
      </c>
      <c r="AY13" s="551">
        <f t="shared" si="14"/>
        <v>204.48896361729874</v>
      </c>
      <c r="BB13" s="549">
        <v>4</v>
      </c>
      <c r="BC13" s="551">
        <f>'TRAVI_I-II-III_IMPALCATO'!$S$139</f>
        <v>42.941000000000003</v>
      </c>
      <c r="BD13" s="549"/>
      <c r="BE13" s="551"/>
      <c r="BF13" s="336"/>
      <c r="BI13" s="559"/>
      <c r="BJ13" s="551"/>
      <c r="BK13" s="551"/>
      <c r="BM13" t="str">
        <f t="shared" si="15"/>
        <v>VERIFICA</v>
      </c>
    </row>
    <row r="14" spans="1:65" x14ac:dyDescent="0.25">
      <c r="B14" s="205">
        <v>17</v>
      </c>
      <c r="C14" s="546">
        <f>ARMATURA!F298</f>
        <v>-126.355</v>
      </c>
      <c r="D14" s="547">
        <f>ARMATURA!G298</f>
        <v>-78.350999999999999</v>
      </c>
      <c r="E14" s="547">
        <f>ARMATURA!H298</f>
        <v>68.23</v>
      </c>
      <c r="F14" s="547">
        <f>ARMATURA!I298</f>
        <v>-1.609</v>
      </c>
      <c r="G14" s="547">
        <f>ARMATURA!J298</f>
        <v>-1.125</v>
      </c>
      <c r="H14" s="547">
        <f>ARMATURA!K298</f>
        <v>-1.81</v>
      </c>
      <c r="I14" s="547">
        <f>ARMATURA!L298</f>
        <v>69.355000000000004</v>
      </c>
      <c r="J14" s="547">
        <f>ARMATURA!M298</f>
        <v>-3.419</v>
      </c>
      <c r="K14" s="547">
        <f>ARMATURA!N298</f>
        <v>70.380700000000004</v>
      </c>
      <c r="L14" s="547">
        <f>ARMATURA!O298</f>
        <v>-24.2255</v>
      </c>
      <c r="M14" s="547">
        <f>ARMATURA!P298</f>
        <v>-7.9702999999999946</v>
      </c>
      <c r="N14" s="547">
        <f>ARMATURA!Q298</f>
        <v>-148.73169999999999</v>
      </c>
      <c r="O14" s="546">
        <f>ARMATURA!T298</f>
        <v>1.8998950000000061</v>
      </c>
      <c r="P14" s="547">
        <f>ARMATURA!U298</f>
        <v>-126.68009499999998</v>
      </c>
      <c r="Q14" s="552">
        <f>ARMATURA!V298</f>
        <v>70</v>
      </c>
      <c r="R14" s="552">
        <v>4</v>
      </c>
      <c r="S14" s="552">
        <v>30</v>
      </c>
      <c r="T14" s="547">
        <f>ARMATURA!W298</f>
        <v>5.4501955839165142</v>
      </c>
      <c r="U14" s="548">
        <f>ARMATURA!X298</f>
        <v>8.1739750344401757E-2</v>
      </c>
      <c r="V14" s="552">
        <f t="shared" si="0"/>
        <v>336.7260171609679</v>
      </c>
      <c r="W14" s="548">
        <f t="shared" si="1"/>
        <v>446.90674053554937</v>
      </c>
      <c r="X14" s="556" t="str">
        <f t="shared" si="2"/>
        <v>VERIFICA</v>
      </c>
      <c r="Z14" s="558">
        <f t="shared" si="3"/>
        <v>8.2938046054770531</v>
      </c>
      <c r="AA14" s="560" t="str">
        <f t="shared" si="4"/>
        <v>1f16+2f20</v>
      </c>
      <c r="AB14" s="558">
        <f t="shared" si="5"/>
        <v>8.2938046054770531</v>
      </c>
      <c r="AC14" s="560" t="str">
        <f t="shared" si="6"/>
        <v>1f16+2f20</v>
      </c>
      <c r="AD14" s="519"/>
      <c r="AF14" s="598">
        <v>0.81</v>
      </c>
      <c r="AG14" s="586">
        <v>391.3</v>
      </c>
      <c r="AH14" s="586">
        <v>14.17</v>
      </c>
      <c r="AI14" s="586">
        <v>3.5000000000000001E-3</v>
      </c>
      <c r="AJ14" s="586">
        <v>1.9599999999999999E-3</v>
      </c>
      <c r="AK14" s="547">
        <f t="shared" si="16"/>
        <v>1</v>
      </c>
      <c r="AL14" s="547">
        <f t="shared" si="17"/>
        <v>1.7857142857142858</v>
      </c>
      <c r="AM14" s="547">
        <f t="shared" si="18"/>
        <v>0.11567209648079849</v>
      </c>
      <c r="AN14" s="548">
        <f t="shared" si="19"/>
        <v>5.2990799104773485</v>
      </c>
      <c r="AO14" s="602">
        <v>0.41599999999999998</v>
      </c>
      <c r="AP14" s="547">
        <f t="shared" si="7"/>
        <v>0.43777138552622186</v>
      </c>
      <c r="AQ14" s="547">
        <f t="shared" si="8"/>
        <v>204.48896361729874</v>
      </c>
      <c r="AR14" s="601"/>
      <c r="AS14" s="547">
        <f t="shared" si="9"/>
        <v>1</v>
      </c>
      <c r="AT14" s="547">
        <f t="shared" si="10"/>
        <v>1.7857142857142858</v>
      </c>
      <c r="AU14" s="547">
        <f t="shared" si="11"/>
        <v>0.11567209648079849</v>
      </c>
      <c r="AV14" s="548">
        <f t="shared" si="12"/>
        <v>5.2990799104773485</v>
      </c>
      <c r="AW14" s="602">
        <v>0.41599999999999998</v>
      </c>
      <c r="AX14" s="547">
        <f t="shared" si="13"/>
        <v>0.43777138552622186</v>
      </c>
      <c r="AY14" s="548">
        <f t="shared" si="14"/>
        <v>204.48896361729874</v>
      </c>
      <c r="BB14" s="546">
        <v>4.75</v>
      </c>
      <c r="BC14" s="548">
        <f>'TRAVI_I-II-III_IMPALCATO'!$S$148</f>
        <v>41.54392</v>
      </c>
      <c r="BD14" s="546">
        <f>((BC14*BB14)/2)+((AQ14+AY15)/BB14)</f>
        <v>184.76742625991525</v>
      </c>
      <c r="BE14" s="548">
        <f>((BC14*BB14)/2)+((AQ15+AY14)/BB14)</f>
        <v>184.76742625991525</v>
      </c>
      <c r="BF14" s="333">
        <f>MAXA(BD14:BE14)</f>
        <v>184.76742625991525</v>
      </c>
      <c r="BI14" s="558">
        <v>2</v>
      </c>
      <c r="BJ14" s="548">
        <f>(BF14/(0.9*((Q14-R14)*10^(-2))*AG14*BI14))*10</f>
        <v>3.9746520976851576</v>
      </c>
      <c r="BK14" s="548" t="str">
        <f>IF(('TRAVE 101'!BF14&lt;ARMATURA!$AF$6),"8F12.8",IF(AND(BF14&gt;ARMATURA!$AF$6,BF14&lt;ARMATURA!$AE$6),"8F10"))</f>
        <v>8F12.8</v>
      </c>
      <c r="BM14" t="str">
        <f t="shared" si="15"/>
        <v>VERIFICA</v>
      </c>
    </row>
    <row r="15" spans="1:65" ht="15.75" thickBot="1" x14ac:dyDescent="0.3">
      <c r="B15" s="337">
        <v>18</v>
      </c>
      <c r="C15" s="549">
        <f>ARMATURA!F299</f>
        <v>-68.164000000000001</v>
      </c>
      <c r="D15" s="550">
        <f>ARMATURA!G299</f>
        <v>-42.222999999999999</v>
      </c>
      <c r="E15" s="550">
        <f>ARMATURA!H299</f>
        <v>-118.783</v>
      </c>
      <c r="F15" s="550">
        <f>ARMATURA!I299</f>
        <v>2.7559999999999998</v>
      </c>
      <c r="G15" s="550">
        <f>ARMATURA!J299</f>
        <v>1.9450000000000001</v>
      </c>
      <c r="H15" s="550">
        <f>ARMATURA!K299</f>
        <v>3.129</v>
      </c>
      <c r="I15" s="550">
        <f>ARMATURA!L299</f>
        <v>-120.72799999999999</v>
      </c>
      <c r="J15" s="550">
        <f>ARMATURA!M299</f>
        <v>5.8849999999999998</v>
      </c>
      <c r="K15" s="550">
        <f>ARMATURA!N299</f>
        <v>-122.4935</v>
      </c>
      <c r="L15" s="550">
        <f>ARMATURA!O299</f>
        <v>42.103399999999993</v>
      </c>
      <c r="M15" s="550">
        <f>ARMATURA!P299</f>
        <v>-164.7165</v>
      </c>
      <c r="N15" s="550">
        <f>ARMATURA!Q299</f>
        <v>80.270499999999998</v>
      </c>
      <c r="O15" s="549">
        <f>ARMATURA!T299</f>
        <v>-144.94669500000001</v>
      </c>
      <c r="P15" s="550">
        <f>ARMATURA!U299</f>
        <v>72.682104999999993</v>
      </c>
      <c r="Q15" s="553">
        <f>ARMATURA!V299</f>
        <v>70</v>
      </c>
      <c r="R15" s="553">
        <v>4</v>
      </c>
      <c r="S15" s="553">
        <v>30</v>
      </c>
      <c r="T15" s="550">
        <f>ARMATURA!W299</f>
        <v>6.2360849744570679</v>
      </c>
      <c r="U15" s="551">
        <f>ARMATURA!X299</f>
        <v>3.1270239235355515</v>
      </c>
      <c r="V15" s="553">
        <f t="shared" si="0"/>
        <v>336.7260171609679</v>
      </c>
      <c r="W15" s="551">
        <f t="shared" si="1"/>
        <v>446.90674053554937</v>
      </c>
      <c r="X15" s="551" t="str">
        <f t="shared" si="2"/>
        <v>VERIFICA</v>
      </c>
      <c r="Z15" s="559">
        <f t="shared" si="3"/>
        <v>8.2938046054770531</v>
      </c>
      <c r="AA15" s="561" t="str">
        <f t="shared" si="4"/>
        <v>1f16+2f20</v>
      </c>
      <c r="AB15" s="559">
        <f t="shared" si="5"/>
        <v>8.2938046054770531</v>
      </c>
      <c r="AC15" s="561" t="str">
        <f t="shared" si="6"/>
        <v>1f16+2f20</v>
      </c>
      <c r="AD15" s="519"/>
      <c r="AF15" s="582">
        <v>0.81</v>
      </c>
      <c r="AG15" s="581">
        <v>391.3</v>
      </c>
      <c r="AH15" s="581">
        <v>14.17</v>
      </c>
      <c r="AI15" s="581">
        <v>3.5000000000000001E-3</v>
      </c>
      <c r="AJ15" s="581">
        <v>1.9599999999999999E-3</v>
      </c>
      <c r="AK15" s="550">
        <f t="shared" si="16"/>
        <v>1</v>
      </c>
      <c r="AL15" s="550">
        <f t="shared" si="17"/>
        <v>1.7857142857142858</v>
      </c>
      <c r="AM15" s="550">
        <f t="shared" si="18"/>
        <v>0.11567209648079849</v>
      </c>
      <c r="AN15" s="551">
        <f>(AM15/(2*AF15))*((1-AL15)+SQRT((1-AL15)^2+(4*AF15/AM15)*AL15*(R15/(Q15-R15))))*(Q15-R15)</f>
        <v>5.2990799104773485</v>
      </c>
      <c r="AO15" s="604">
        <v>0.41599999999999998</v>
      </c>
      <c r="AP15" s="550">
        <f t="shared" si="7"/>
        <v>0.43777138552622186</v>
      </c>
      <c r="AQ15" s="550">
        <f t="shared" si="8"/>
        <v>204.48896361729874</v>
      </c>
      <c r="AR15" s="601"/>
      <c r="AS15" s="550">
        <f t="shared" si="9"/>
        <v>1</v>
      </c>
      <c r="AT15" s="550">
        <f t="shared" si="10"/>
        <v>1.7857142857142858</v>
      </c>
      <c r="AU15" s="550">
        <f t="shared" si="11"/>
        <v>0.11567209648079849</v>
      </c>
      <c r="AV15" s="551">
        <f t="shared" si="12"/>
        <v>5.2990799104773485</v>
      </c>
      <c r="AW15" s="604">
        <v>0.41599999999999998</v>
      </c>
      <c r="AX15" s="550">
        <f t="shared" si="13"/>
        <v>0.43777138552622186</v>
      </c>
      <c r="AY15" s="551">
        <f t="shared" si="14"/>
        <v>204.48896361729874</v>
      </c>
      <c r="BB15" s="549">
        <v>4.75</v>
      </c>
      <c r="BC15" s="551">
        <f>'TRAVI_I-II-III_IMPALCATO'!$S$148</f>
        <v>41.54392</v>
      </c>
      <c r="BD15" s="549"/>
      <c r="BE15" s="551"/>
      <c r="BF15" s="336"/>
      <c r="BI15" s="549"/>
      <c r="BJ15" s="551"/>
      <c r="BK15" s="551"/>
      <c r="BM15" t="str">
        <f t="shared" si="15"/>
        <v>VERIFICA</v>
      </c>
    </row>
    <row r="17" spans="1:65" ht="15.75" thickBot="1" x14ac:dyDescent="0.3"/>
    <row r="18" spans="1:65" ht="15.75" thickBot="1" x14ac:dyDescent="0.3">
      <c r="A18" s="1104" t="s">
        <v>474</v>
      </c>
      <c r="B18" s="1109"/>
      <c r="C18" s="1105"/>
      <c r="D18" s="295"/>
      <c r="E18" s="295"/>
    </row>
    <row r="19" spans="1:65" ht="15.75" thickBot="1" x14ac:dyDescent="0.3"/>
    <row r="20" spans="1:65" ht="19.5" thickBot="1" x14ac:dyDescent="0.35">
      <c r="C20" s="205" t="s">
        <v>454</v>
      </c>
      <c r="D20" s="205" t="s">
        <v>455</v>
      </c>
      <c r="E20" s="205" t="s">
        <v>448</v>
      </c>
      <c r="F20" s="205" t="s">
        <v>449</v>
      </c>
      <c r="G20" s="205" t="s">
        <v>452</v>
      </c>
      <c r="H20" s="205" t="s">
        <v>453</v>
      </c>
      <c r="I20" s="205" t="s">
        <v>460</v>
      </c>
      <c r="J20" s="205" t="s">
        <v>461</v>
      </c>
      <c r="K20" s="205" t="s">
        <v>462</v>
      </c>
      <c r="L20" s="205" t="s">
        <v>463</v>
      </c>
      <c r="M20" s="205" t="s">
        <v>464</v>
      </c>
      <c r="N20" s="205" t="s">
        <v>465</v>
      </c>
      <c r="O20" s="205" t="s">
        <v>466</v>
      </c>
      <c r="P20" s="205" t="s">
        <v>467</v>
      </c>
      <c r="Q20" s="205" t="s">
        <v>468</v>
      </c>
      <c r="R20" s="205" t="s">
        <v>50</v>
      </c>
      <c r="S20" s="205" t="s">
        <v>477</v>
      </c>
      <c r="T20" s="205" t="s">
        <v>469</v>
      </c>
      <c r="U20" s="205" t="s">
        <v>470</v>
      </c>
      <c r="V20" s="205" t="s">
        <v>478</v>
      </c>
      <c r="W20" s="205" t="s">
        <v>479</v>
      </c>
      <c r="X20" s="205" t="s">
        <v>482</v>
      </c>
      <c r="Z20" s="557" t="s">
        <v>483</v>
      </c>
      <c r="AA20" s="252"/>
      <c r="AB20" s="557" t="s">
        <v>484</v>
      </c>
      <c r="AC20" s="252"/>
      <c r="AD20" s="14"/>
      <c r="AF20" s="201" t="s">
        <v>508</v>
      </c>
      <c r="AG20" s="201" t="s">
        <v>513</v>
      </c>
      <c r="AH20" s="201" t="s">
        <v>514</v>
      </c>
      <c r="AI20" s="596" t="s">
        <v>510</v>
      </c>
      <c r="AJ20" s="597" t="s">
        <v>511</v>
      </c>
      <c r="AK20" s="596" t="s">
        <v>512</v>
      </c>
      <c r="AL20" s="596" t="s">
        <v>515</v>
      </c>
      <c r="AM20" s="201" t="s">
        <v>509</v>
      </c>
      <c r="AN20" s="201" t="s">
        <v>149</v>
      </c>
      <c r="AO20" s="596" t="s">
        <v>91</v>
      </c>
      <c r="AP20" s="201" t="s">
        <v>519</v>
      </c>
      <c r="AQ20" s="201" t="s">
        <v>520</v>
      </c>
      <c r="AR20" s="600"/>
      <c r="AS20" s="596" t="s">
        <v>512</v>
      </c>
      <c r="AT20" s="596" t="s">
        <v>515</v>
      </c>
      <c r="AU20" s="201" t="s">
        <v>509</v>
      </c>
      <c r="AV20" s="201" t="s">
        <v>149</v>
      </c>
      <c r="AW20" s="596" t="s">
        <v>91</v>
      </c>
      <c r="AX20" s="201" t="s">
        <v>519</v>
      </c>
      <c r="AY20" s="201" t="s">
        <v>521</v>
      </c>
      <c r="BB20" s="201" t="s">
        <v>525</v>
      </c>
      <c r="BC20" s="201" t="s">
        <v>528</v>
      </c>
      <c r="BD20" s="201" t="s">
        <v>524</v>
      </c>
      <c r="BE20" s="201" t="s">
        <v>524</v>
      </c>
      <c r="BF20" s="201" t="s">
        <v>529</v>
      </c>
      <c r="BI20" s="778" t="s">
        <v>530</v>
      </c>
      <c r="BJ20" s="201" t="s">
        <v>532</v>
      </c>
      <c r="BK20" s="201" t="s">
        <v>649</v>
      </c>
    </row>
    <row r="21" spans="1:65" x14ac:dyDescent="0.25">
      <c r="B21" s="205">
        <v>13</v>
      </c>
      <c r="C21" s="546">
        <f>ARMATURA!F214</f>
        <v>-30.358000000000001</v>
      </c>
      <c r="D21" s="547">
        <f>ARMATURA!G214</f>
        <v>-22.247</v>
      </c>
      <c r="E21" s="547">
        <f>ARMATURA!H214</f>
        <v>138.38900000000001</v>
      </c>
      <c r="F21" s="547">
        <f>ARMATURA!I214</f>
        <v>-3.7850000000000001</v>
      </c>
      <c r="G21" s="547">
        <f>ARMATURA!J214</f>
        <v>-2.427</v>
      </c>
      <c r="H21" s="547">
        <f>ARMATURA!K214</f>
        <v>-3.907</v>
      </c>
      <c r="I21" s="547">
        <f>ARMATURA!L214</f>
        <v>140.816</v>
      </c>
      <c r="J21" s="547">
        <f>ARMATURA!M214</f>
        <v>-7.6920000000000002</v>
      </c>
      <c r="K21" s="547">
        <f>ARMATURA!N214</f>
        <v>143.12360000000001</v>
      </c>
      <c r="L21" s="547">
        <f>ARMATURA!O214</f>
        <v>-49.936799999999998</v>
      </c>
      <c r="M21" s="547">
        <f>ARMATURA!P214</f>
        <v>120.87660000000001</v>
      </c>
      <c r="N21" s="547">
        <f>ARMATURA!Q214</f>
        <v>-165.37060000000002</v>
      </c>
      <c r="O21" s="546">
        <f>ARMATURA!T214</f>
        <v>118.01932500000001</v>
      </c>
      <c r="P21" s="547">
        <f>ARMATURA!U214</f>
        <v>-152.09432500000003</v>
      </c>
      <c r="Q21" s="552">
        <f>ARMATURA!V214</f>
        <v>70</v>
      </c>
      <c r="R21" s="552">
        <v>4</v>
      </c>
      <c r="S21" s="552">
        <v>30</v>
      </c>
      <c r="T21" s="547">
        <f>ARMATURA!W214</f>
        <v>6.5435995959251789</v>
      </c>
      <c r="U21" s="548">
        <f>ARMATURA!X214</f>
        <v>5.0775806880458054</v>
      </c>
      <c r="V21" s="552">
        <f>S21*(Q21-4)^2/$F$1^2*10^(-6)</f>
        <v>336.7260171609679</v>
      </c>
      <c r="W21" s="548">
        <f>S21*(Q21-4)^2/$F$2^2*10^(-6)</f>
        <v>446.90674053554937</v>
      </c>
      <c r="X21" s="556" t="str">
        <f>IF(AND(ABS(M21)&lt;W21,ABS(N21)&lt;W21,ABS(O21)&lt;W21,ABS(P21)&lt;W21),"VERIFICA","NON VERIFICA")</f>
        <v>VERIFICA</v>
      </c>
      <c r="Z21" s="558">
        <f>(IF(T21&lt;((1*0.25*PI()*(1.6)^2)+(2*0.25*PI()*(2)^2)),(1*0.25*PI()*(1.6)^2)+(2*0.25*PI()*(2)^2),IF(AND(T21&gt;(4*0.25*PI()*(1.6)^2),T21&lt;((2*0.25*PI()*(1.6)^2)+(2*0.25*PI()*(2)^2))),((2*0.25*PI()*(1.6)^2)+(2*0.25*PI()*(2)^2)),IF(AND(T21&gt;((2*0.25*PI()*(1.6)^2)+(2*0.25*PI()*(2)^2)),T21&lt;((3*0.25*PI()*(1.6)^2)+(2*0.25*PI()*(2)^2))),((3*0.25*PI()*(1.6)^2)+(2*0.25*PI()*(2)^2)),IF(AND(T21&gt;((3*0.25*PI()*(1.6)^2)+(2*0.25*PI()*(2)^2)),T21&lt;((3*0.25*PI()*(1.6)^2)+(3*0.25*PI()*(2)^2))),((3*0.25*PI()*(1.6)^2)+(3*0.25*PI()*(2)^2)),IF(AND(T21&gt;((3*0.25*PI()*(1.6)^2)+(3*0.25*PI()*(2)^2)),T21&lt;((3*0.25*PI()*(1.6)^2)+(4*0.25*PI()*(2)^2))),((3*0.25*PI()*(1.6)^2)+(4*0.25*PI()*(2)^2))))))))</f>
        <v>8.2938046054770531</v>
      </c>
      <c r="AA21" s="560" t="str">
        <f>IF(Z21=((1*0.25*PI()*(1.6)^2)+(2*0.25*PI()*(2)^2)),"1f16+2f20",IF(Z21=((2*0.25*PI()*(1.6)^2)+(2*0.25*PI()*(2)^2)),"2f16 + 2f20",IF(Z21=((3*0.25*PI()*(1.6)^2)+(2*0.25*PI()*(2)^2)),"3f16 + 2f20",IF(Z21=((3*0.25*PI()*(1.6)^2)+(3*0.25*PI()*(2)^2)),"3f16 + 3f20",IF(Z21=((3*0.25*PI()*(1.6)^2)+(4*0.25*PI()*(2)^2)),"3f16 + 4f20",)))))</f>
        <v>1f16+2f20</v>
      </c>
      <c r="AB21" s="558">
        <f>(IF(U21&lt;((1*0.25*PI()*(1.6)^2)+(2*0.25*PI()*(2)^2)),(1*0.25*PI()*(1.6)^2)+(2*0.25*PI()*(2)^2),IF(AND(U21&gt;(4*0.25*PI()*(1.6)^2),U21&lt;((2*0.25*PI()*(1.6)^2)+(2*0.25*PI()*(2)^2))),((2*0.25*PI()*(1.6)^2)+(2*0.25*PI()*(2)^2)),IF(AND(U21&gt;((2*0.25*PI()*(1.6)^2)+(2*0.25*PI()*(2)^2)),U21&lt;((3*0.25*PI()*(1.6)^2)+(2*0.25*PI()*(2)^2))),((3*0.25*PI()*(1.6)^2)+(2*0.25*PI()*(2)^2)),IF(AND(U21&gt;((3*0.25*PI()*(1.6)^2)+(2*0.25*PI()*(2)^2)),U21&lt;((3*0.25*PI()*(1.6)^2)+(3*0.25*PI()*(2)^2))),((3*0.25*PI()*(1.6)^2)+(3*0.25*PI()*(2)^2)),IF(AND(U21&gt;((3*0.25*PI()*(1.6)^2)+(3*0.25*PI()*(2)^2)),U21&lt;((3*0.25*PI()*(1.6)^2)+(4*0.25*PI()*(2)^2))),((3*0.25*PI()*(1.6)^2)+(4*0.25*PI()*(2)^2))))))))</f>
        <v>8.2938046054770531</v>
      </c>
      <c r="AC21" s="560" t="str">
        <f>IF(AB21=((1*0.25*PI()*(1.6)^2)+(2*0.25*PI()*(2)^2)),"1f16+2f20",IF(AB21=((2*0.25*PI()*(1.6)^2)+(2*0.25*PI()*(2)^2)),"2f16 + 2f20",IF(AB21=((3*0.25*PI()*(1.6)^2)+(2*0.25*PI()*(2)^2)),"3f16 + 2f20",IF(AB21=((3*0.25*PI()*(1.6)^2)+(3*0.25*PI()*(2)^2)),"3f16 + 3f20",IF(AB21=((3*0.25*PI()*(1.6)^2)+(4*0.25*PI()*(2)^2)),"3f16 + 4f20",)))))</f>
        <v>1f16+2f20</v>
      </c>
      <c r="AD21" s="519"/>
      <c r="AF21" s="598">
        <v>0.81</v>
      </c>
      <c r="AG21" s="586">
        <v>391.3</v>
      </c>
      <c r="AH21" s="586">
        <v>14.17</v>
      </c>
      <c r="AI21" s="586">
        <v>3.5000000000000001E-3</v>
      </c>
      <c r="AJ21" s="586">
        <v>1.9599999999999999E-3</v>
      </c>
      <c r="AK21" s="547">
        <f>Z21/AB21</f>
        <v>1</v>
      </c>
      <c r="AL21" s="547">
        <f>AI21/AJ21*AK21</f>
        <v>1.7857142857142858</v>
      </c>
      <c r="AM21" s="547">
        <f>(Z21*AG21)/(AH21*S21*(Q21-R21))</f>
        <v>0.11567209648079849</v>
      </c>
      <c r="AN21" s="548">
        <f>(AM21/(2*AF21))*((1-AL21)+SQRT((1-AL21)^2+(4*AF21/AM21)*AL21*(R21/(Q21-R21))))*(Q21-R21)</f>
        <v>5.2990799104773485</v>
      </c>
      <c r="AO21" s="602">
        <v>0.41599999999999998</v>
      </c>
      <c r="AP21" s="547">
        <f>((AN21-R21)/AN21)*(AI21/AJ21)</f>
        <v>0.43777138552622186</v>
      </c>
      <c r="AQ21" s="547">
        <f>(Z21*((Q21-R21)-AO21*AN21)+AP21*AB21*(AO21*AN21-R21))*AG21*10^(-3)</f>
        <v>204.48896361729874</v>
      </c>
      <c r="AR21" s="601"/>
      <c r="AS21" s="547">
        <f>AB21/Z21</f>
        <v>1</v>
      </c>
      <c r="AT21" s="547">
        <f>AI21/AJ21*AK21</f>
        <v>1.7857142857142858</v>
      </c>
      <c r="AU21" s="547">
        <f>(AB21*AG21)/(AH21*S21*(Q21-R21))</f>
        <v>0.11567209648079849</v>
      </c>
      <c r="AV21" s="603">
        <f>(AU21/(2*AF21))*((1-AT21)+SQRT((1-AT21)^2+(4*AF21/AU21)*AT21*(R21/(Q21-R21))))*(Q21-R21)</f>
        <v>5.2990799104773485</v>
      </c>
      <c r="AW21" s="602">
        <v>0.41599999999999998</v>
      </c>
      <c r="AX21" s="547">
        <f>((AV21-R21)/AV21)*(AI21/AJ21)</f>
        <v>0.43777138552622186</v>
      </c>
      <c r="AY21" s="548">
        <f>(AB21*((Q21-R21)-AW21*AV21)+AX21*Z21*(AW21*AV21-R21))*AG21*10^(-3)</f>
        <v>204.48896361729874</v>
      </c>
      <c r="BB21" s="546">
        <v>6</v>
      </c>
      <c r="BC21" s="548">
        <f>'TRAVI_I-II-III_IMPALCATO'!$S$112</f>
        <v>12.835599999999999</v>
      </c>
      <c r="BD21" s="546">
        <f>((BC21*BB21)/2)+((AQ21+AY22)/BB21)</f>
        <v>106.66978787243291</v>
      </c>
      <c r="BE21" s="548">
        <f>((BC21*BB21)/2)+((AQ22+AY21)/BB21)</f>
        <v>106.66978787243291</v>
      </c>
      <c r="BF21" s="333">
        <f>MAXA(BD21:BE21)</f>
        <v>106.66978787243291</v>
      </c>
      <c r="BI21" s="558">
        <v>2</v>
      </c>
      <c r="BJ21" s="548">
        <f>(BF21/(0.9*((Q21-R21)*10^(-2))*AG21*BI21))*10</f>
        <v>2.2946430802709967</v>
      </c>
      <c r="BK21" s="548" t="str">
        <f>IF(('TRAVE 101'!BF21&lt;ARMATURA!$AF$6),"8F12.8",IF(AND(BF21&gt;ARMATURA!$AF$6,BF21&lt;ARMATURA!$AE$6),"8F10"))</f>
        <v>8F12.8</v>
      </c>
      <c r="BM21" t="str">
        <f>IF(AND(Z21&gt;(1.4*S21*Q21/450),Z21&lt;AB21+(3.5*Q21*S21/450)),"VERIFICA","NON VERIFICA")</f>
        <v>VERIFICA</v>
      </c>
    </row>
    <row r="22" spans="1:65" ht="15.75" thickBot="1" x14ac:dyDescent="0.3">
      <c r="B22" s="337">
        <v>14</v>
      </c>
      <c r="C22" s="549">
        <f>ARMATURA!F215</f>
        <v>-63.082000000000001</v>
      </c>
      <c r="D22" s="550">
        <f>ARMATURA!G215</f>
        <v>-44.987000000000002</v>
      </c>
      <c r="E22" s="550">
        <f>ARMATURA!H215</f>
        <v>-173.595</v>
      </c>
      <c r="F22" s="550">
        <f>ARMATURA!I215</f>
        <v>4.7690000000000001</v>
      </c>
      <c r="G22" s="550">
        <f>ARMATURA!J215</f>
        <v>3.05</v>
      </c>
      <c r="H22" s="550">
        <f>ARMATURA!K215</f>
        <v>4.91</v>
      </c>
      <c r="I22" s="550">
        <f>ARMATURA!L215</f>
        <v>-176.64500000000001</v>
      </c>
      <c r="J22" s="550">
        <f>ARMATURA!M215</f>
        <v>9.6790000000000003</v>
      </c>
      <c r="K22" s="550">
        <f>ARMATURA!N215</f>
        <v>-179.5487</v>
      </c>
      <c r="L22" s="550">
        <f>ARMATURA!O215</f>
        <v>62.672500000000007</v>
      </c>
      <c r="M22" s="550">
        <f>ARMATURA!P215</f>
        <v>-224.53569999999999</v>
      </c>
      <c r="N22" s="550">
        <f>ARMATURA!Q215</f>
        <v>134.5617</v>
      </c>
      <c r="O22" s="549">
        <f>ARMATURA!T215</f>
        <v>-186.1003</v>
      </c>
      <c r="P22" s="550">
        <f>ARMATURA!U215</f>
        <v>129.9743</v>
      </c>
      <c r="Q22" s="553">
        <f>ARMATURA!V215</f>
        <v>70</v>
      </c>
      <c r="R22" s="553">
        <v>4</v>
      </c>
      <c r="S22" s="553">
        <v>30</v>
      </c>
      <c r="T22" s="550">
        <f>ARMATURA!W215</f>
        <v>8.0066488206023081</v>
      </c>
      <c r="U22" s="551">
        <f>ARMATURA!X215</f>
        <v>5.5919231500626854</v>
      </c>
      <c r="V22" s="553">
        <f t="shared" ref="V22:V30" si="20">S22*(Q22-4)^2/$F$1^2*10^(-6)</f>
        <v>336.7260171609679</v>
      </c>
      <c r="W22" s="551">
        <f t="shared" ref="W22:W30" si="21">S22*(Q22-4)^2/$F$2^2*10^(-6)</f>
        <v>446.90674053554937</v>
      </c>
      <c r="X22" s="556" t="str">
        <f t="shared" ref="X22:X30" si="22">IF(AND(ABS(M22)&lt;W22,ABS(N22)&lt;W22,ABS(O22)&lt;W22,ABS(P22)&lt;W22),"VERIFICA","NON VERIFICA")</f>
        <v>VERIFICA</v>
      </c>
      <c r="Z22" s="559">
        <f t="shared" ref="Z22:Z30" si="23">(IF(T22&lt;((1*0.25*PI()*(1.6)^2)+(2*0.25*PI()*(2)^2)),(1*0.25*PI()*(1.6)^2)+(2*0.25*PI()*(2)^2),IF(AND(T22&gt;(4*0.25*PI()*(1.6)^2),T22&lt;((2*0.25*PI()*(1.6)^2)+(2*0.25*PI()*(2)^2))),((2*0.25*PI()*(1.6)^2)+(2*0.25*PI()*(2)^2)),IF(AND(T22&gt;((2*0.25*PI()*(1.6)^2)+(2*0.25*PI()*(2)^2)),T22&lt;((3*0.25*PI()*(1.6)^2)+(2*0.25*PI()*(2)^2))),((3*0.25*PI()*(1.6)^2)+(2*0.25*PI()*(2)^2)),IF(AND(T22&gt;((3*0.25*PI()*(1.6)^2)+(2*0.25*PI()*(2)^2)),T22&lt;((3*0.25*PI()*(1.6)^2)+(3*0.25*PI()*(2)^2))),((3*0.25*PI()*(1.6)^2)+(3*0.25*PI()*(2)^2)),IF(AND(T22&gt;((3*0.25*PI()*(1.6)^2)+(3*0.25*PI()*(2)^2)),T22&lt;((3*0.25*PI()*(1.6)^2)+(4*0.25*PI()*(2)^2))),((3*0.25*PI()*(1.6)^2)+(4*0.25*PI()*(2)^2))))))))</f>
        <v>8.2938046054770531</v>
      </c>
      <c r="AA22" s="561" t="str">
        <f t="shared" ref="AA22:AA30" si="24">IF(Z22=((1*0.25*PI()*(1.6)^2)+(2*0.25*PI()*(2)^2)),"1f16+2f20",IF(Z22=((2*0.25*PI()*(1.6)^2)+(2*0.25*PI()*(2)^2)),"2f16 + 2f20",IF(Z22=((3*0.25*PI()*(1.6)^2)+(2*0.25*PI()*(2)^2)),"3f16 + 2f20",IF(Z22=((3*0.25*PI()*(1.6)^2)+(3*0.25*PI()*(2)^2)),"3f16 + 3f20",IF(Z22=((3*0.25*PI()*(1.6)^2)+(4*0.25*PI()*(2)^2)),"3f16 + 4f20",)))))</f>
        <v>1f16+2f20</v>
      </c>
      <c r="AB22" s="559">
        <f t="shared" ref="AB22:AB30" si="25">(IF(U22&lt;((1*0.25*PI()*(1.6)^2)+(2*0.25*PI()*(2)^2)),(1*0.25*PI()*(1.6)^2)+(2*0.25*PI()*(2)^2),IF(AND(U22&gt;(4*0.25*PI()*(1.6)^2),U22&lt;((2*0.25*PI()*(1.6)^2)+(2*0.25*PI()*(2)^2))),((2*0.25*PI()*(1.6)^2)+(2*0.25*PI()*(2)^2)),IF(AND(U22&gt;((2*0.25*PI()*(1.6)^2)+(2*0.25*PI()*(2)^2)),U22&lt;((3*0.25*PI()*(1.6)^2)+(2*0.25*PI()*(2)^2))),((3*0.25*PI()*(1.6)^2)+(2*0.25*PI()*(2)^2)),IF(AND(U22&gt;((3*0.25*PI()*(1.6)^2)+(2*0.25*PI()*(2)^2)),U22&lt;((3*0.25*PI()*(1.6)^2)+(3*0.25*PI()*(2)^2))),((3*0.25*PI()*(1.6)^2)+(3*0.25*PI()*(2)^2)),IF(AND(U22&gt;((3*0.25*PI()*(1.6)^2)+(3*0.25*PI()*(2)^2)),U22&lt;((3*0.25*PI()*(1.6)^2)+(4*0.25*PI()*(2)^2))),((3*0.25*PI()*(1.6)^2)+(4*0.25*PI()*(2)^2))))))))</f>
        <v>8.2938046054770531</v>
      </c>
      <c r="AC22" s="561" t="str">
        <f t="shared" ref="AC22:AC30" si="26">IF(AB22=((1*0.25*PI()*(1.6)^2)+(2*0.25*PI()*(2)^2)),"1f16+2f20",IF(AB22=((2*0.25*PI()*(1.6)^2)+(2*0.25*PI()*(2)^2)),"2f16 + 2f20",IF(AB22=((3*0.25*PI()*(1.6)^2)+(2*0.25*PI()*(2)^2)),"3f16 + 2f20",IF(AB22=((3*0.25*PI()*(1.6)^2)+(3*0.25*PI()*(2)^2)),"3f16 + 3f20",IF(AB22=((3*0.25*PI()*(1.6)^2)+(4*0.25*PI()*(2)^2)),"3f16 + 4f20",)))))</f>
        <v>1f16+2f20</v>
      </c>
      <c r="AD22" s="519"/>
      <c r="AF22" s="582">
        <v>0.81</v>
      </c>
      <c r="AG22" s="581">
        <v>391.3</v>
      </c>
      <c r="AH22" s="581">
        <v>14.17</v>
      </c>
      <c r="AI22" s="581">
        <v>3.5000000000000001E-3</v>
      </c>
      <c r="AJ22" s="581">
        <v>1.9599999999999999E-3</v>
      </c>
      <c r="AK22" s="550">
        <f>Z22/AB22</f>
        <v>1</v>
      </c>
      <c r="AL22" s="550">
        <f>AI22/AJ22*AK22</f>
        <v>1.7857142857142858</v>
      </c>
      <c r="AM22" s="550">
        <f>(Z22*AG22)/(AH22*S22*(Q22-R22))</f>
        <v>0.11567209648079849</v>
      </c>
      <c r="AN22" s="551">
        <f>(AM22/(2*AF22))*((1-AL22)+SQRT((1-AL22)^2+(4*AF22/AM22)*AL22*(R22/(Q22-R22))))*(Q22-R22)</f>
        <v>5.2990799104773485</v>
      </c>
      <c r="AO22" s="604">
        <v>0.41599999999999998</v>
      </c>
      <c r="AP22" s="550">
        <f t="shared" ref="AP22:AP30" si="27">((AN22-R22)/AN22)*(AI22/AJ22)</f>
        <v>0.43777138552622186</v>
      </c>
      <c r="AQ22" s="550">
        <f t="shared" ref="AQ22:AQ30" si="28">(Z22*((Q22-R22)-AO22*AN22)+AP22*AB22*(AO22*AN22-R22))*AG22*10^(-3)</f>
        <v>204.48896361729874</v>
      </c>
      <c r="AR22" s="601"/>
      <c r="AS22" s="550">
        <f t="shared" ref="AS22:AS30" si="29">AB22/Z22</f>
        <v>1</v>
      </c>
      <c r="AT22" s="550">
        <f t="shared" ref="AT22:AT30" si="30">AI22/AJ22*AK22</f>
        <v>1.7857142857142858</v>
      </c>
      <c r="AU22" s="550">
        <f t="shared" ref="AU22:AU30" si="31">(AB22*AG22)/(AH22*S22*(Q22-R22))</f>
        <v>0.11567209648079849</v>
      </c>
      <c r="AV22" s="551">
        <f t="shared" ref="AV22:AV30" si="32">(AU22/(2*AF22))*((1-AT22)+SQRT((1-AT22)^2+(4*AF22/AU22)*AT22*(R22/(Q22-R22))))*(Q22-R22)</f>
        <v>5.2990799104773485</v>
      </c>
      <c r="AW22" s="604">
        <v>0.41599999999999998</v>
      </c>
      <c r="AX22" s="550">
        <f t="shared" ref="AX22:AX30" si="33">((AV22-R22)/AV22)*(AI22/AJ22)</f>
        <v>0.43777138552622186</v>
      </c>
      <c r="AY22" s="551">
        <f t="shared" ref="AY22:AY30" si="34">(AB22*((Q22-R22)-AW22*AV22)+AX22*Z22*(AW22*AV22-R22))*AG22*10^(-3)</f>
        <v>204.48896361729874</v>
      </c>
      <c r="BB22" s="549">
        <v>6</v>
      </c>
      <c r="BC22" s="551">
        <f>'TRAVI_I-II-III_IMPALCATO'!$S$112</f>
        <v>12.835599999999999</v>
      </c>
      <c r="BD22" s="549"/>
      <c r="BE22" s="551"/>
      <c r="BF22" s="336"/>
      <c r="BI22" s="559"/>
      <c r="BJ22" s="551"/>
      <c r="BK22" s="551"/>
      <c r="BM22" t="str">
        <f t="shared" ref="BM22:BM30" si="35">IF(AND(Z22&gt;(1.4*S22*Q22/450),Z22&lt;AB22+(3.5*Q22*S22/450)),"VERIFICA","NON VERIFICA")</f>
        <v>VERIFICA</v>
      </c>
    </row>
    <row r="23" spans="1:65" x14ac:dyDescent="0.25">
      <c r="B23" s="205">
        <v>14</v>
      </c>
      <c r="C23" s="546">
        <f>ARMATURA!F234</f>
        <v>-48.743000000000002</v>
      </c>
      <c r="D23" s="547">
        <f>ARMATURA!G234</f>
        <v>-34.594000000000001</v>
      </c>
      <c r="E23" s="547">
        <f>ARMATURA!H234</f>
        <v>226.04599999999999</v>
      </c>
      <c r="F23" s="547">
        <f>ARMATURA!I234</f>
        <v>-6.226</v>
      </c>
      <c r="G23" s="547">
        <f>ARMATURA!J234</f>
        <v>-3.9790000000000001</v>
      </c>
      <c r="H23" s="547">
        <f>ARMATURA!K234</f>
        <v>-6.4050000000000002</v>
      </c>
      <c r="I23" s="547">
        <f>ARMATURA!L234</f>
        <v>230.02500000000001</v>
      </c>
      <c r="J23" s="547">
        <f>ARMATURA!M234</f>
        <v>-12.631</v>
      </c>
      <c r="K23" s="547">
        <f>ARMATURA!N234</f>
        <v>233.8143</v>
      </c>
      <c r="L23" s="547">
        <f>ARMATURA!O234</f>
        <v>-81.638499999999993</v>
      </c>
      <c r="M23" s="547">
        <f>ARMATURA!P234</f>
        <v>199.22030000000001</v>
      </c>
      <c r="N23" s="547">
        <f>ARMATURA!Q234</f>
        <v>-268.4083</v>
      </c>
      <c r="O23" s="546">
        <f>ARMATURA!T234</f>
        <v>179.77482000000001</v>
      </c>
      <c r="P23" s="547">
        <f>ARMATURA!U234</f>
        <v>-220.47001999999998</v>
      </c>
      <c r="Q23" s="552">
        <f>ARMATURA!V234</f>
        <v>70</v>
      </c>
      <c r="R23" s="552">
        <v>4</v>
      </c>
      <c r="S23" s="552">
        <v>30</v>
      </c>
      <c r="T23" s="547">
        <f>ARMATURA!W234</f>
        <v>9.4853475551149948</v>
      </c>
      <c r="U23" s="548">
        <f>ARMATURA!X234</f>
        <v>7.7345058042732457</v>
      </c>
      <c r="V23" s="552">
        <f t="shared" si="20"/>
        <v>336.7260171609679</v>
      </c>
      <c r="W23" s="548">
        <f t="shared" si="21"/>
        <v>446.90674053554937</v>
      </c>
      <c r="X23" s="556" t="str">
        <f t="shared" si="22"/>
        <v>VERIFICA</v>
      </c>
      <c r="Z23" s="558">
        <f t="shared" si="23"/>
        <v>10.304423903774522</v>
      </c>
      <c r="AA23" s="560" t="str">
        <f t="shared" si="24"/>
        <v>2f16 + 2f20</v>
      </c>
      <c r="AB23" s="558">
        <f t="shared" si="25"/>
        <v>8.2938046054770531</v>
      </c>
      <c r="AC23" s="560" t="str">
        <f t="shared" si="26"/>
        <v>1f16+2f20</v>
      </c>
      <c r="AD23" s="519"/>
      <c r="AF23" s="598">
        <v>0.81</v>
      </c>
      <c r="AG23" s="586">
        <v>391.3</v>
      </c>
      <c r="AH23" s="586">
        <v>14.17</v>
      </c>
      <c r="AI23" s="586">
        <v>3.5000000000000001E-3</v>
      </c>
      <c r="AJ23" s="586">
        <v>1.9599999999999999E-3</v>
      </c>
      <c r="AK23" s="547">
        <f>Z23/AB23</f>
        <v>1.2424242424242427</v>
      </c>
      <c r="AL23" s="547">
        <f>AI23/AJ23*AK23</f>
        <v>2.2186147186147189</v>
      </c>
      <c r="AM23" s="547">
        <f>(Z23*AG23)/(AH23*S23*(Q23-R23))</f>
        <v>0.14371381683977993</v>
      </c>
      <c r="AN23" s="548">
        <f>(AM23/(2*AF23))*((1-AL23)+SQRT((1-AL23)^2+(4*AF23/AM23)*AL23*(R23/(Q23-R23))))*(Q23-R23)</f>
        <v>5.3080015950253534</v>
      </c>
      <c r="AO23" s="602">
        <v>0.41599999999999998</v>
      </c>
      <c r="AP23" s="547">
        <f t="shared" si="27"/>
        <v>0.44003700680174512</v>
      </c>
      <c r="AQ23" s="547">
        <f t="shared" si="28"/>
        <v>254.65761127808599</v>
      </c>
      <c r="AR23" s="601"/>
      <c r="AS23" s="547">
        <f t="shared" si="29"/>
        <v>0.80487804878048774</v>
      </c>
      <c r="AT23" s="547">
        <f t="shared" si="30"/>
        <v>2.2186147186147189</v>
      </c>
      <c r="AU23" s="547">
        <f t="shared" si="31"/>
        <v>0.11567209648079849</v>
      </c>
      <c r="AV23" s="548">
        <f t="shared" si="32"/>
        <v>5.0563981114342145</v>
      </c>
      <c r="AW23" s="602">
        <v>0.41599999999999998</v>
      </c>
      <c r="AX23" s="547">
        <f t="shared" si="33"/>
        <v>0.37307687357999519</v>
      </c>
      <c r="AY23" s="548">
        <f t="shared" si="34"/>
        <v>204.51469085714831</v>
      </c>
      <c r="BB23" s="546">
        <v>5.5</v>
      </c>
      <c r="BC23" s="548">
        <f>'TRAVI_I-II-III_IMPALCATO'!$S$121</f>
        <v>12.835599999999999</v>
      </c>
      <c r="BD23" s="546">
        <f>((BC23*BB23)/2)+((AQ23+AY24)/BB23)</f>
        <v>118.78377311549714</v>
      </c>
      <c r="BE23" s="548">
        <f>((BC23*BB23)/2)+((AQ24+AY23)/BB23)</f>
        <v>118.78377311549714</v>
      </c>
      <c r="BF23" s="333">
        <f>MAXA(BD23:BE23)</f>
        <v>118.78377311549714</v>
      </c>
      <c r="BI23" s="558">
        <v>2</v>
      </c>
      <c r="BJ23" s="548">
        <f>(BF23)/(0.9*((Q23-R23)*10^(-2))*AG23*BI23)*10</f>
        <v>2.5552348838822052</v>
      </c>
      <c r="BK23" s="548" t="str">
        <f>IF(('TRAVE 101'!BF23&lt;ARMATURA!$AF$6),"8F12.8",IF(AND(BF23&gt;ARMATURA!$AF$6,BF23&lt;ARMATURA!$AE$6),"8F10"))</f>
        <v>8F12.8</v>
      </c>
      <c r="BM23" t="str">
        <f t="shared" si="35"/>
        <v>VERIFICA</v>
      </c>
    </row>
    <row r="24" spans="1:65" ht="15.75" thickBot="1" x14ac:dyDescent="0.3">
      <c r="B24" s="337">
        <v>15</v>
      </c>
      <c r="C24" s="549">
        <f>ARMATURA!F235</f>
        <v>-45.518000000000001</v>
      </c>
      <c r="D24" s="550">
        <f>ARMATURA!G235</f>
        <v>-32.911000000000001</v>
      </c>
      <c r="E24" s="550">
        <f>ARMATURA!H235</f>
        <v>-221.828</v>
      </c>
      <c r="F24" s="550">
        <f>ARMATURA!I235</f>
        <v>6.1050000000000004</v>
      </c>
      <c r="G24" s="550">
        <f>ARMATURA!J235</f>
        <v>3.903</v>
      </c>
      <c r="H24" s="550">
        <f>ARMATURA!K235</f>
        <v>6.2839999999999998</v>
      </c>
      <c r="I24" s="550">
        <f>ARMATURA!L235</f>
        <v>-225.73099999999999</v>
      </c>
      <c r="J24" s="550">
        <f>ARMATURA!M235</f>
        <v>12.388999999999999</v>
      </c>
      <c r="K24" s="550">
        <f>ARMATURA!N235</f>
        <v>-229.4477</v>
      </c>
      <c r="L24" s="550">
        <f>ARMATURA!O235</f>
        <v>80.108299999999986</v>
      </c>
      <c r="M24" s="550">
        <f>ARMATURA!P235</f>
        <v>-262.3587</v>
      </c>
      <c r="N24" s="550">
        <f>ARMATURA!Q235</f>
        <v>196.5367</v>
      </c>
      <c r="O24" s="549">
        <f>ARMATURA!T235</f>
        <v>-214.66522000000001</v>
      </c>
      <c r="P24" s="550">
        <f>ARMATURA!U235</f>
        <v>176.84641999999999</v>
      </c>
      <c r="Q24" s="553">
        <f>ARMATURA!V235</f>
        <v>70</v>
      </c>
      <c r="R24" s="553">
        <v>4</v>
      </c>
      <c r="S24" s="553">
        <v>30</v>
      </c>
      <c r="T24" s="550">
        <f>ARMATURA!W235</f>
        <v>9.235605910024514</v>
      </c>
      <c r="U24" s="551">
        <f>ARMATURA!X235</f>
        <v>7.6085163759582368</v>
      </c>
      <c r="V24" s="553">
        <f t="shared" si="20"/>
        <v>336.7260171609679</v>
      </c>
      <c r="W24" s="551">
        <f t="shared" si="21"/>
        <v>446.90674053554937</v>
      </c>
      <c r="X24" s="556" t="str">
        <f t="shared" si="22"/>
        <v>VERIFICA</v>
      </c>
      <c r="Z24" s="559">
        <f t="shared" si="23"/>
        <v>10.304423903774522</v>
      </c>
      <c r="AA24" s="561" t="str">
        <f t="shared" si="24"/>
        <v>2f16 + 2f20</v>
      </c>
      <c r="AB24" s="559">
        <f t="shared" si="25"/>
        <v>8.2938046054770531</v>
      </c>
      <c r="AC24" s="561" t="str">
        <f t="shared" si="26"/>
        <v>1f16+2f20</v>
      </c>
      <c r="AD24" s="519"/>
      <c r="AF24" s="582">
        <v>0.81</v>
      </c>
      <c r="AG24" s="581">
        <v>391.3</v>
      </c>
      <c r="AH24" s="581">
        <v>14.17</v>
      </c>
      <c r="AI24" s="581">
        <v>3.5000000000000001E-3</v>
      </c>
      <c r="AJ24" s="581">
        <v>1.9599999999999999E-3</v>
      </c>
      <c r="AK24" s="550">
        <f t="shared" ref="AK24:AK30" si="36">Z24/AB24</f>
        <v>1.2424242424242427</v>
      </c>
      <c r="AL24" s="550">
        <f t="shared" ref="AL24:AL30" si="37">AI24/AJ24*AK24</f>
        <v>2.2186147186147189</v>
      </c>
      <c r="AM24" s="550">
        <f t="shared" ref="AM24:AM30" si="38">(Z24*AG24)/(AH24*S24*(Q24-R24))</f>
        <v>0.14371381683977993</v>
      </c>
      <c r="AN24" s="551">
        <f t="shared" ref="AN24:AN29" si="39">(AM24/(2*AF24))*((1-AL24)+SQRT((1-AL24)^2+(4*AF24/AM24)*AL24*(R24/(Q24-R24))))*(Q24-R24)</f>
        <v>5.3080015950253534</v>
      </c>
      <c r="AO24" s="604">
        <v>0.41599999999999998</v>
      </c>
      <c r="AP24" s="550">
        <f t="shared" si="27"/>
        <v>0.44003700680174512</v>
      </c>
      <c r="AQ24" s="550">
        <f t="shared" si="28"/>
        <v>254.65761127808599</v>
      </c>
      <c r="AR24" s="601"/>
      <c r="AS24" s="550">
        <f t="shared" si="29"/>
        <v>0.80487804878048774</v>
      </c>
      <c r="AT24" s="550">
        <f t="shared" si="30"/>
        <v>2.2186147186147189</v>
      </c>
      <c r="AU24" s="550">
        <f t="shared" si="31"/>
        <v>0.11567209648079849</v>
      </c>
      <c r="AV24" s="551">
        <f t="shared" si="32"/>
        <v>5.0563981114342145</v>
      </c>
      <c r="AW24" s="604">
        <v>0.41599999999999998</v>
      </c>
      <c r="AX24" s="550">
        <f t="shared" si="33"/>
        <v>0.37307687357999519</v>
      </c>
      <c r="AY24" s="551">
        <f t="shared" si="34"/>
        <v>204.51469085714831</v>
      </c>
      <c r="BB24" s="549">
        <v>5.5</v>
      </c>
      <c r="BC24" s="551">
        <f>'TRAVI_I-II-III_IMPALCATO'!$S$121</f>
        <v>12.835599999999999</v>
      </c>
      <c r="BD24" s="549"/>
      <c r="BE24" s="551"/>
      <c r="BF24" s="336"/>
      <c r="BI24" s="559"/>
      <c r="BJ24" s="551"/>
      <c r="BK24" s="551"/>
      <c r="BM24" t="str">
        <f t="shared" si="35"/>
        <v>VERIFICA</v>
      </c>
    </row>
    <row r="25" spans="1:65" x14ac:dyDescent="0.25">
      <c r="B25" s="205">
        <v>15</v>
      </c>
      <c r="C25" s="546">
        <f>ARMATURA!F254</f>
        <v>-107.289</v>
      </c>
      <c r="D25" s="547">
        <f>ARMATURA!G254</f>
        <v>-69.433000000000007</v>
      </c>
      <c r="E25" s="547">
        <f>ARMATURA!H254</f>
        <v>248.69399999999999</v>
      </c>
      <c r="F25" s="547">
        <f>ARMATURA!I254</f>
        <v>-6.8380000000000001</v>
      </c>
      <c r="G25" s="547">
        <f>ARMATURA!J254</f>
        <v>-4.3680000000000003</v>
      </c>
      <c r="H25" s="547">
        <f>ARMATURA!K254</f>
        <v>-7.0309999999999997</v>
      </c>
      <c r="I25" s="547">
        <f>ARMATURA!L254</f>
        <v>253.06199999999998</v>
      </c>
      <c r="J25" s="547">
        <f>ARMATURA!M254</f>
        <v>-13.869</v>
      </c>
      <c r="K25" s="547">
        <f>ARMATURA!N254</f>
        <v>257.22269999999997</v>
      </c>
      <c r="L25" s="547">
        <f>ARMATURA!O254</f>
        <v>-89.787599999999998</v>
      </c>
      <c r="M25" s="547">
        <f>ARMATURA!P254</f>
        <v>187.78969999999998</v>
      </c>
      <c r="N25" s="547">
        <f>ARMATURA!Q254</f>
        <v>-326.65569999999997</v>
      </c>
      <c r="O25" s="546">
        <f>ARMATURA!T254</f>
        <v>177.88813999999999</v>
      </c>
      <c r="P25" s="547">
        <f>ARMATURA!U254</f>
        <v>-247.94453999999996</v>
      </c>
      <c r="Q25" s="552">
        <f>ARMATURA!V254</f>
        <v>70</v>
      </c>
      <c r="R25" s="552">
        <v>4</v>
      </c>
      <c r="S25" s="552">
        <v>30</v>
      </c>
      <c r="T25" s="547">
        <f>ARMATURA!W254</f>
        <v>10.667392039485062</v>
      </c>
      <c r="U25" s="548">
        <f>ARMATURA!X254</f>
        <v>7.6533346068229786</v>
      </c>
      <c r="V25" s="552">
        <f t="shared" si="20"/>
        <v>336.7260171609679</v>
      </c>
      <c r="W25" s="548">
        <f t="shared" si="21"/>
        <v>446.90674053554937</v>
      </c>
      <c r="X25" s="556" t="str">
        <f t="shared" si="22"/>
        <v>VERIFICA</v>
      </c>
      <c r="Z25" s="558">
        <f t="shared" si="23"/>
        <v>12.31504320207199</v>
      </c>
      <c r="AA25" s="560" t="str">
        <f t="shared" si="24"/>
        <v>3f16 + 2f20</v>
      </c>
      <c r="AB25" s="558">
        <f t="shared" si="25"/>
        <v>8.2938046054770531</v>
      </c>
      <c r="AC25" s="560" t="str">
        <f t="shared" si="26"/>
        <v>1f16+2f20</v>
      </c>
      <c r="AD25" s="519"/>
      <c r="AF25" s="598">
        <v>0.81</v>
      </c>
      <c r="AG25" s="586">
        <v>391.3</v>
      </c>
      <c r="AH25" s="586">
        <v>14.17</v>
      </c>
      <c r="AI25" s="586">
        <v>3.5000000000000001E-3</v>
      </c>
      <c r="AJ25" s="586">
        <v>1.9599999999999999E-3</v>
      </c>
      <c r="AK25" s="547">
        <f t="shared" si="36"/>
        <v>1.4848484848484851</v>
      </c>
      <c r="AL25" s="547">
        <f t="shared" si="37"/>
        <v>2.6515151515151523</v>
      </c>
      <c r="AM25" s="547">
        <f t="shared" si="38"/>
        <v>0.17175553719876141</v>
      </c>
      <c r="AN25" s="548">
        <f t="shared" si="39"/>
        <v>5.2358954206700767</v>
      </c>
      <c r="AO25" s="602">
        <v>0.41599999999999998</v>
      </c>
      <c r="AP25" s="547">
        <f t="shared" si="27"/>
        <v>0.42150500172843064</v>
      </c>
      <c r="AQ25" s="547">
        <f t="shared" si="28"/>
        <v>305.0574898453728</v>
      </c>
      <c r="AR25" s="601"/>
      <c r="AS25" s="547">
        <f t="shared" si="29"/>
        <v>0.6734693877551019</v>
      </c>
      <c r="AT25" s="547">
        <f t="shared" si="30"/>
        <v>2.6515151515151523</v>
      </c>
      <c r="AU25" s="547">
        <f t="shared" si="31"/>
        <v>0.11567209648079849</v>
      </c>
      <c r="AV25" s="548">
        <f t="shared" si="32"/>
        <v>4.8874319142523879</v>
      </c>
      <c r="AW25" s="602">
        <v>0.41599999999999998</v>
      </c>
      <c r="AX25" s="547">
        <f t="shared" si="33"/>
        <v>0.32423977963929751</v>
      </c>
      <c r="AY25" s="548">
        <f t="shared" si="34"/>
        <v>204.52264022294142</v>
      </c>
      <c r="BB25" s="546">
        <v>4.6500000000000004</v>
      </c>
      <c r="BC25" s="548">
        <f>'TRAVI_I-II-III_IMPALCATO'!$S$130</f>
        <v>33.949640000000002</v>
      </c>
      <c r="BD25" s="546">
        <f>((BC25*BB25)/2)+((AQ25+AY26)/BB25)</f>
        <v>188.51832820484327</v>
      </c>
      <c r="BE25" s="548">
        <f>((BC25*BB25)/2)+((AQ26+AY25)/BB25)</f>
        <v>177.68135418301665</v>
      </c>
      <c r="BF25" s="333">
        <f>MAXA(BD25:BE25)</f>
        <v>188.51832820484327</v>
      </c>
      <c r="BI25" s="558">
        <v>2</v>
      </c>
      <c r="BJ25" s="548">
        <f>(BF25/(0.9*((Q25-R25)*10^(-2))*AG25*BI25))*10</f>
        <v>4.0553401853280917</v>
      </c>
      <c r="BK25" s="548" t="str">
        <f>IF(('TRAVE 101'!BF25&lt;ARMATURA!$AF$6),"8F12.8",IF(AND(BF25&gt;ARMATURA!$AF$6,BF25&lt;ARMATURA!$AE$6),"8F10"))</f>
        <v>8F12.8</v>
      </c>
      <c r="BM25" t="str">
        <f t="shared" si="35"/>
        <v>VERIFICA</v>
      </c>
    </row>
    <row r="26" spans="1:65" ht="15.75" thickBot="1" x14ac:dyDescent="0.3">
      <c r="B26" s="337">
        <v>16</v>
      </c>
      <c r="C26" s="549">
        <f>ARMATURA!F255</f>
        <v>-85.891000000000005</v>
      </c>
      <c r="D26" s="550">
        <f>ARMATURA!G255</f>
        <v>-56.844000000000001</v>
      </c>
      <c r="E26" s="550">
        <f>ARMATURA!H255</f>
        <v>-249.28800000000001</v>
      </c>
      <c r="F26" s="550">
        <f>ARMATURA!I255</f>
        <v>6.8570000000000002</v>
      </c>
      <c r="G26" s="550">
        <f>ARMATURA!J255</f>
        <v>4.3789999999999996</v>
      </c>
      <c r="H26" s="550">
        <f>ARMATURA!K255</f>
        <v>7.05</v>
      </c>
      <c r="I26" s="550">
        <f>ARMATURA!L255</f>
        <v>-253.667</v>
      </c>
      <c r="J26" s="550">
        <f>ARMATURA!M255</f>
        <v>13.907</v>
      </c>
      <c r="K26" s="550">
        <f>ARMATURA!N255</f>
        <v>-257.83909999999997</v>
      </c>
      <c r="L26" s="550">
        <f>ARMATURA!O255</f>
        <v>90.007099999999994</v>
      </c>
      <c r="M26" s="550">
        <f>ARMATURA!P255</f>
        <v>-314.68309999999997</v>
      </c>
      <c r="N26" s="550">
        <f>ARMATURA!Q255</f>
        <v>200.99509999999998</v>
      </c>
      <c r="O26" s="549">
        <f>ARMATURA!T255</f>
        <v>-238.13793999999996</v>
      </c>
      <c r="P26" s="550">
        <f>ARMATURA!U255</f>
        <v>188.92753999999996</v>
      </c>
      <c r="Q26" s="553">
        <f>ARMATURA!V255</f>
        <v>70</v>
      </c>
      <c r="R26" s="553">
        <v>4</v>
      </c>
      <c r="S26" s="553">
        <v>30</v>
      </c>
      <c r="T26" s="550">
        <f>ARMATURA!W255</f>
        <v>10.245479757107663</v>
      </c>
      <c r="U26" s="551">
        <f>ARMATURA!X255</f>
        <v>8.1282860120069405</v>
      </c>
      <c r="V26" s="553">
        <f t="shared" si="20"/>
        <v>336.7260171609679</v>
      </c>
      <c r="W26" s="551">
        <f t="shared" si="21"/>
        <v>446.90674053554937</v>
      </c>
      <c r="X26" s="556" t="str">
        <f t="shared" si="22"/>
        <v>VERIFICA</v>
      </c>
      <c r="Z26" s="559">
        <f t="shared" si="23"/>
        <v>10.304423903774522</v>
      </c>
      <c r="AA26" s="561" t="str">
        <f t="shared" si="24"/>
        <v>2f16 + 2f20</v>
      </c>
      <c r="AB26" s="559">
        <f t="shared" si="25"/>
        <v>8.2938046054770531</v>
      </c>
      <c r="AC26" s="561" t="str">
        <f t="shared" si="26"/>
        <v>1f16+2f20</v>
      </c>
      <c r="AD26" s="519"/>
      <c r="AF26" s="582">
        <v>0.81</v>
      </c>
      <c r="AG26" s="581">
        <v>391.3</v>
      </c>
      <c r="AH26" s="581">
        <v>14.17</v>
      </c>
      <c r="AI26" s="581">
        <v>3.5000000000000001E-3</v>
      </c>
      <c r="AJ26" s="581">
        <v>1.9599999999999999E-3</v>
      </c>
      <c r="AK26" s="550">
        <f t="shared" si="36"/>
        <v>1.2424242424242427</v>
      </c>
      <c r="AL26" s="550">
        <f t="shared" si="37"/>
        <v>2.2186147186147189</v>
      </c>
      <c r="AM26" s="550">
        <f t="shared" si="38"/>
        <v>0.14371381683977993</v>
      </c>
      <c r="AN26" s="551">
        <f t="shared" si="39"/>
        <v>5.3080015950253534</v>
      </c>
      <c r="AO26" s="604">
        <v>0.41599999999999998</v>
      </c>
      <c r="AP26" s="550">
        <f t="shared" si="27"/>
        <v>0.44003700680174512</v>
      </c>
      <c r="AQ26" s="550">
        <f t="shared" si="28"/>
        <v>254.65761127808599</v>
      </c>
      <c r="AR26" s="601"/>
      <c r="AS26" s="550">
        <f t="shared" si="29"/>
        <v>0.80487804878048774</v>
      </c>
      <c r="AT26" s="550">
        <f t="shared" si="30"/>
        <v>2.2186147186147189</v>
      </c>
      <c r="AU26" s="550">
        <f t="shared" si="31"/>
        <v>0.11567209648079849</v>
      </c>
      <c r="AV26" s="551">
        <f t="shared" si="32"/>
        <v>5.0563981114342145</v>
      </c>
      <c r="AW26" s="604">
        <v>0.41599999999999998</v>
      </c>
      <c r="AX26" s="550">
        <f t="shared" si="33"/>
        <v>0.37307687357999519</v>
      </c>
      <c r="AY26" s="551">
        <f t="shared" si="34"/>
        <v>204.51469085714831</v>
      </c>
      <c r="BB26" s="549">
        <v>4.6500000000000004</v>
      </c>
      <c r="BC26" s="551">
        <f>'TRAVI_I-II-III_IMPALCATO'!$S$130</f>
        <v>33.949640000000002</v>
      </c>
      <c r="BD26" s="549"/>
      <c r="BE26" s="551"/>
      <c r="BF26" s="336"/>
      <c r="BI26" s="559"/>
      <c r="BJ26" s="551"/>
      <c r="BK26" s="551"/>
      <c r="BM26" t="str">
        <f t="shared" si="35"/>
        <v>VERIFICA</v>
      </c>
    </row>
    <row r="27" spans="1:65" x14ac:dyDescent="0.25">
      <c r="B27" s="205">
        <v>16</v>
      </c>
      <c r="C27" s="546">
        <f>ARMATURA!F274</f>
        <v>-83.89</v>
      </c>
      <c r="D27" s="547">
        <f>ARMATURA!G274</f>
        <v>-53.017000000000003</v>
      </c>
      <c r="E27" s="547">
        <f>ARMATURA!H274</f>
        <v>210.48</v>
      </c>
      <c r="F27" s="547">
        <f>ARMATURA!I274</f>
        <v>-5.782</v>
      </c>
      <c r="G27" s="547">
        <f>ARMATURA!J274</f>
        <v>-3.7010000000000001</v>
      </c>
      <c r="H27" s="547">
        <f>ARMATURA!K274</f>
        <v>-5.9580000000000002</v>
      </c>
      <c r="I27" s="547">
        <f>ARMATURA!L274</f>
        <v>214.18099999999998</v>
      </c>
      <c r="J27" s="547">
        <f>ARMATURA!M274</f>
        <v>-11.74</v>
      </c>
      <c r="K27" s="547">
        <f>ARMATURA!N274</f>
        <v>217.70299999999997</v>
      </c>
      <c r="L27" s="547">
        <f>ARMATURA!O274</f>
        <v>-75.994299999999981</v>
      </c>
      <c r="M27" s="547">
        <f>ARMATURA!P274</f>
        <v>164.68599999999998</v>
      </c>
      <c r="N27" s="547">
        <f>ARMATURA!Q274</f>
        <v>-270.71999999999997</v>
      </c>
      <c r="O27" s="546">
        <f>ARMATURA!T274</f>
        <v>163.19487999999998</v>
      </c>
      <c r="P27" s="547">
        <f>ARMATURA!U274</f>
        <v>-203.35607999999996</v>
      </c>
      <c r="Q27" s="552">
        <f>ARMATURA!V274</f>
        <v>70</v>
      </c>
      <c r="R27" s="552">
        <v>4</v>
      </c>
      <c r="S27" s="552">
        <v>30</v>
      </c>
      <c r="T27" s="547">
        <f>ARMATURA!W274</f>
        <v>8.7490494002121899</v>
      </c>
      <c r="U27" s="548">
        <f>ARMATURA!X274</f>
        <v>7.0211820909495328</v>
      </c>
      <c r="V27" s="552">
        <f t="shared" si="20"/>
        <v>336.7260171609679</v>
      </c>
      <c r="W27" s="548">
        <f t="shared" si="21"/>
        <v>446.90674053554937</v>
      </c>
      <c r="X27" s="556" t="str">
        <f t="shared" si="22"/>
        <v>VERIFICA</v>
      </c>
      <c r="Z27" s="558">
        <f t="shared" si="23"/>
        <v>10.304423903774522</v>
      </c>
      <c r="AA27" s="560" t="str">
        <f t="shared" si="24"/>
        <v>2f16 + 2f20</v>
      </c>
      <c r="AB27" s="558">
        <f t="shared" si="25"/>
        <v>8.2938046054770531</v>
      </c>
      <c r="AC27" s="560" t="str">
        <f t="shared" si="26"/>
        <v>1f16+2f20</v>
      </c>
      <c r="AD27" s="519"/>
      <c r="AF27" s="598">
        <v>0.81</v>
      </c>
      <c r="AG27" s="586">
        <v>391.3</v>
      </c>
      <c r="AH27" s="586">
        <v>14.17</v>
      </c>
      <c r="AI27" s="586">
        <v>3.5000000000000001E-3</v>
      </c>
      <c r="AJ27" s="586">
        <v>1.9599999999999999E-3</v>
      </c>
      <c r="AK27" s="547">
        <f t="shared" si="36"/>
        <v>1.2424242424242427</v>
      </c>
      <c r="AL27" s="547">
        <f t="shared" si="37"/>
        <v>2.2186147186147189</v>
      </c>
      <c r="AM27" s="547">
        <f t="shared" si="38"/>
        <v>0.14371381683977993</v>
      </c>
      <c r="AN27" s="548">
        <f t="shared" si="39"/>
        <v>5.3080015950253534</v>
      </c>
      <c r="AO27" s="602">
        <v>0.41599999999999998</v>
      </c>
      <c r="AP27" s="547">
        <f t="shared" si="27"/>
        <v>0.44003700680174512</v>
      </c>
      <c r="AQ27" s="547">
        <f t="shared" si="28"/>
        <v>254.65761127808599</v>
      </c>
      <c r="AR27" s="601"/>
      <c r="AS27" s="547">
        <f t="shared" si="29"/>
        <v>0.80487804878048774</v>
      </c>
      <c r="AT27" s="547">
        <f t="shared" si="30"/>
        <v>2.2186147186147189</v>
      </c>
      <c r="AU27" s="547">
        <f t="shared" si="31"/>
        <v>0.11567209648079849</v>
      </c>
      <c r="AV27" s="548">
        <f t="shared" si="32"/>
        <v>5.0563981114342145</v>
      </c>
      <c r="AW27" s="602">
        <v>0.41599999999999998</v>
      </c>
      <c r="AX27" s="547">
        <f t="shared" si="33"/>
        <v>0.37307687357999519</v>
      </c>
      <c r="AY27" s="548">
        <f t="shared" si="34"/>
        <v>204.51469085714831</v>
      </c>
      <c r="BB27" s="546">
        <v>4</v>
      </c>
      <c r="BC27" s="548">
        <f>'TRAVI_I-II-III_IMPALCATO'!$S$139</f>
        <v>42.941000000000003</v>
      </c>
      <c r="BD27" s="546">
        <f>((BC27*BB27)/2)+((AQ27+AY28)/BB27)</f>
        <v>200.66864372384617</v>
      </c>
      <c r="BE27" s="548">
        <f>((BC27*BB27)/2)+((AQ28+AY27)/BB27)</f>
        <v>188.13291361861178</v>
      </c>
      <c r="BF27" s="333">
        <f>MAXA(BD27:BE27)</f>
        <v>200.66864372384617</v>
      </c>
      <c r="BI27" s="558">
        <v>2</v>
      </c>
      <c r="BJ27" s="548">
        <f>(BF27/(0.9*((Q27-R27)*10^(-2))*AG27*BI27))*10</f>
        <v>4.3167135130985752</v>
      </c>
      <c r="BK27" s="548" t="str">
        <f>IF((MAX(BG27:BG28)&lt;ARMATURA!$AF$6),"8F12.8",IF(AND(MAX(BG27:BG28)&gt;ARMATURA!$AF$6,MAX(BG27:BG28)&lt;ARMATURA!$AE$6),"8F10"))</f>
        <v>8F12.8</v>
      </c>
      <c r="BM27" t="str">
        <f t="shared" si="35"/>
        <v>VERIFICA</v>
      </c>
    </row>
    <row r="28" spans="1:65" ht="15.75" thickBot="1" x14ac:dyDescent="0.3">
      <c r="B28" s="337">
        <v>17</v>
      </c>
      <c r="C28" s="549">
        <f>ARMATURA!F275</f>
        <v>-106.47799999999999</v>
      </c>
      <c r="D28" s="550">
        <f>ARMATURA!G275</f>
        <v>-65.013000000000005</v>
      </c>
      <c r="E28" s="550">
        <f>ARMATURA!H275</f>
        <v>-122.386</v>
      </c>
      <c r="F28" s="550">
        <f>ARMATURA!I275</f>
        <v>3.3460000000000001</v>
      </c>
      <c r="G28" s="550">
        <f>ARMATURA!J275</f>
        <v>2.1480000000000001</v>
      </c>
      <c r="H28" s="550">
        <f>ARMATURA!K275</f>
        <v>3.4580000000000002</v>
      </c>
      <c r="I28" s="550">
        <f>ARMATURA!L275</f>
        <v>-124.53399999999999</v>
      </c>
      <c r="J28" s="550">
        <f>ARMATURA!M275</f>
        <v>6.8040000000000003</v>
      </c>
      <c r="K28" s="550">
        <f>ARMATURA!N275</f>
        <v>-126.5752</v>
      </c>
      <c r="L28" s="550">
        <f>ARMATURA!O275</f>
        <v>44.164200000000001</v>
      </c>
      <c r="M28" s="550">
        <f>ARMATURA!P275</f>
        <v>-191.5882</v>
      </c>
      <c r="N28" s="550">
        <f>ARMATURA!Q275</f>
        <v>61.56219999999999</v>
      </c>
      <c r="O28" s="549">
        <f>ARMATURA!T275</f>
        <v>-165.42703</v>
      </c>
      <c r="P28" s="550">
        <f>ARMATURA!U275</f>
        <v>61.221669999999989</v>
      </c>
      <c r="Q28" s="553">
        <f>ARMATURA!V275</f>
        <v>70</v>
      </c>
      <c r="R28" s="553">
        <v>4</v>
      </c>
      <c r="S28" s="553">
        <v>30</v>
      </c>
      <c r="T28" s="550">
        <f>ARMATURA!W275</f>
        <v>7.1172165474491056</v>
      </c>
      <c r="U28" s="551">
        <f>ARMATURA!X275</f>
        <v>2.6339582037256455</v>
      </c>
      <c r="V28" s="553">
        <f t="shared" si="20"/>
        <v>336.7260171609679</v>
      </c>
      <c r="W28" s="551">
        <f t="shared" si="21"/>
        <v>446.90674053554937</v>
      </c>
      <c r="X28" s="556" t="str">
        <f t="shared" si="22"/>
        <v>VERIFICA</v>
      </c>
      <c r="Z28" s="559">
        <f t="shared" si="23"/>
        <v>8.2938046054770531</v>
      </c>
      <c r="AA28" s="561" t="str">
        <f t="shared" si="24"/>
        <v>1f16+2f20</v>
      </c>
      <c r="AB28" s="559">
        <f t="shared" si="25"/>
        <v>8.2938046054770531</v>
      </c>
      <c r="AC28" s="561" t="str">
        <f t="shared" si="26"/>
        <v>1f16+2f20</v>
      </c>
      <c r="AD28" s="519"/>
      <c r="AF28" s="582">
        <v>0.81</v>
      </c>
      <c r="AG28" s="581">
        <v>391.3</v>
      </c>
      <c r="AH28" s="581">
        <v>14.17</v>
      </c>
      <c r="AI28" s="581">
        <v>3.5000000000000001E-3</v>
      </c>
      <c r="AJ28" s="581">
        <v>1.9599999999999999E-3</v>
      </c>
      <c r="AK28" s="550">
        <f t="shared" si="36"/>
        <v>1</v>
      </c>
      <c r="AL28" s="550">
        <f t="shared" si="37"/>
        <v>1.7857142857142858</v>
      </c>
      <c r="AM28" s="550">
        <f t="shared" si="38"/>
        <v>0.11567209648079849</v>
      </c>
      <c r="AN28" s="551">
        <f t="shared" si="39"/>
        <v>5.2990799104773485</v>
      </c>
      <c r="AO28" s="604">
        <v>0.41599999999999998</v>
      </c>
      <c r="AP28" s="550">
        <f t="shared" si="27"/>
        <v>0.43777138552622186</v>
      </c>
      <c r="AQ28" s="550">
        <f t="shared" si="28"/>
        <v>204.48896361729874</v>
      </c>
      <c r="AR28" s="601"/>
      <c r="AS28" s="550">
        <f t="shared" si="29"/>
        <v>1</v>
      </c>
      <c r="AT28" s="550">
        <f t="shared" si="30"/>
        <v>1.7857142857142858</v>
      </c>
      <c r="AU28" s="550">
        <f t="shared" si="31"/>
        <v>0.11567209648079849</v>
      </c>
      <c r="AV28" s="551">
        <f t="shared" si="32"/>
        <v>5.2990799104773485</v>
      </c>
      <c r="AW28" s="604">
        <v>0.41599999999999998</v>
      </c>
      <c r="AX28" s="550">
        <f t="shared" si="33"/>
        <v>0.43777138552622186</v>
      </c>
      <c r="AY28" s="551">
        <f t="shared" si="34"/>
        <v>204.48896361729874</v>
      </c>
      <c r="BB28" s="549">
        <v>4</v>
      </c>
      <c r="BC28" s="551">
        <f>'TRAVI_I-II-III_IMPALCATO'!$S$139</f>
        <v>42.941000000000003</v>
      </c>
      <c r="BD28" s="549"/>
      <c r="BE28" s="551"/>
      <c r="BF28" s="336"/>
      <c r="BI28" s="559"/>
      <c r="BJ28" s="551"/>
      <c r="BK28" s="551"/>
      <c r="BM28" t="str">
        <f t="shared" si="35"/>
        <v>VERIFICA</v>
      </c>
    </row>
    <row r="29" spans="1:65" x14ac:dyDescent="0.25">
      <c r="B29" s="205">
        <v>17</v>
      </c>
      <c r="C29" s="546">
        <f>ARMATURA!F294</f>
        <v>-115.877</v>
      </c>
      <c r="D29" s="547">
        <f>ARMATURA!G294</f>
        <v>-71.887</v>
      </c>
      <c r="E29" s="547">
        <f>ARMATURA!H294</f>
        <v>75.349000000000004</v>
      </c>
      <c r="F29" s="547">
        <f>ARMATURA!I294</f>
        <v>-2.0489999999999999</v>
      </c>
      <c r="G29" s="547">
        <f>ARMATURA!J294</f>
        <v>-1.319</v>
      </c>
      <c r="H29" s="547">
        <f>ARMATURA!K294</f>
        <v>-2.1230000000000002</v>
      </c>
      <c r="I29" s="547">
        <f>ARMATURA!L294</f>
        <v>76.668000000000006</v>
      </c>
      <c r="J29" s="547">
        <f>ARMATURA!M294</f>
        <v>-4.1720000000000006</v>
      </c>
      <c r="K29" s="547">
        <f>ARMATURA!N294</f>
        <v>77.919600000000003</v>
      </c>
      <c r="L29" s="547">
        <f>ARMATURA!O294</f>
        <v>-27.172400000000003</v>
      </c>
      <c r="M29" s="547">
        <f>ARMATURA!P294</f>
        <v>6.0326000000000022</v>
      </c>
      <c r="N29" s="547">
        <f>ARMATURA!Q294</f>
        <v>-149.8066</v>
      </c>
      <c r="O29" s="546">
        <f>ARMATURA!T294</f>
        <v>-3.0341649999999998</v>
      </c>
      <c r="P29" s="547">
        <f>ARMATURA!U294</f>
        <v>-128.03546499999999</v>
      </c>
      <c r="Q29" s="552">
        <f>ARMATURA!V294</f>
        <v>70</v>
      </c>
      <c r="R29" s="552">
        <v>4</v>
      </c>
      <c r="S29" s="552">
        <v>30</v>
      </c>
      <c r="T29" s="547">
        <f>ARMATURA!W294</f>
        <v>5.5085080724615612</v>
      </c>
      <c r="U29" s="548">
        <f>ARMATURA!X294</f>
        <v>0.1305397875165317</v>
      </c>
      <c r="V29" s="552">
        <f t="shared" si="20"/>
        <v>336.7260171609679</v>
      </c>
      <c r="W29" s="548">
        <f t="shared" si="21"/>
        <v>446.90674053554937</v>
      </c>
      <c r="X29" s="556" t="str">
        <f t="shared" si="22"/>
        <v>VERIFICA</v>
      </c>
      <c r="Z29" s="558">
        <f t="shared" si="23"/>
        <v>8.2938046054770531</v>
      </c>
      <c r="AA29" s="560" t="str">
        <f t="shared" si="24"/>
        <v>1f16+2f20</v>
      </c>
      <c r="AB29" s="558">
        <f t="shared" si="25"/>
        <v>8.2938046054770531</v>
      </c>
      <c r="AC29" s="560" t="str">
        <f t="shared" si="26"/>
        <v>1f16+2f20</v>
      </c>
      <c r="AD29" s="519"/>
      <c r="AF29" s="598">
        <v>0.81</v>
      </c>
      <c r="AG29" s="586">
        <v>391.3</v>
      </c>
      <c r="AH29" s="586">
        <v>14.17</v>
      </c>
      <c r="AI29" s="586">
        <v>3.5000000000000001E-3</v>
      </c>
      <c r="AJ29" s="586">
        <v>1.9599999999999999E-3</v>
      </c>
      <c r="AK29" s="547">
        <f t="shared" si="36"/>
        <v>1</v>
      </c>
      <c r="AL29" s="547">
        <f t="shared" si="37"/>
        <v>1.7857142857142858</v>
      </c>
      <c r="AM29" s="547">
        <f t="shared" si="38"/>
        <v>0.11567209648079849</v>
      </c>
      <c r="AN29" s="548">
        <f t="shared" si="39"/>
        <v>5.2990799104773485</v>
      </c>
      <c r="AO29" s="602">
        <v>0.41599999999999998</v>
      </c>
      <c r="AP29" s="547">
        <f t="shared" si="27"/>
        <v>0.43777138552622186</v>
      </c>
      <c r="AQ29" s="547">
        <f t="shared" si="28"/>
        <v>204.48896361729874</v>
      </c>
      <c r="AR29" s="601"/>
      <c r="AS29" s="547">
        <f t="shared" si="29"/>
        <v>1</v>
      </c>
      <c r="AT29" s="547">
        <f t="shared" si="30"/>
        <v>1.7857142857142858</v>
      </c>
      <c r="AU29" s="547">
        <f t="shared" si="31"/>
        <v>0.11567209648079849</v>
      </c>
      <c r="AV29" s="548">
        <f t="shared" si="32"/>
        <v>5.2990799104773485</v>
      </c>
      <c r="AW29" s="602">
        <v>0.41599999999999998</v>
      </c>
      <c r="AX29" s="547">
        <f t="shared" si="33"/>
        <v>0.43777138552622186</v>
      </c>
      <c r="AY29" s="548">
        <f t="shared" si="34"/>
        <v>204.48896361729874</v>
      </c>
      <c r="BB29" s="546">
        <v>4.75</v>
      </c>
      <c r="BC29" s="548">
        <f>'TRAVI_I-II-III_IMPALCATO'!$S$148</f>
        <v>41.54392</v>
      </c>
      <c r="BD29" s="546">
        <f>((BC29*BB29)/2)+((AQ29+AY30)/BB29)</f>
        <v>184.76742625991525</v>
      </c>
      <c r="BE29" s="548">
        <f>((BC29*BB29)/2)+((AQ30+AY29)/BB29)</f>
        <v>184.76742625991525</v>
      </c>
      <c r="BF29" s="333">
        <f>MAXA(BD29:BE29)</f>
        <v>184.76742625991525</v>
      </c>
      <c r="BI29" s="558">
        <v>2</v>
      </c>
      <c r="BJ29" s="548">
        <f>(BF29/(0.9*((Q29-R29)*10^(-2))*AG29*BI29))*10</f>
        <v>3.9746520976851576</v>
      </c>
      <c r="BK29" s="548" t="str">
        <f>IF(('TRAVE 101'!BF29&lt;ARMATURA!$AF$6),"8F12.8",IF(AND(BF29&gt;ARMATURA!$AF$6,BF29&lt;ARMATURA!$AE$6),"8F10"))</f>
        <v>8F12.8</v>
      </c>
      <c r="BM29" t="str">
        <f t="shared" si="35"/>
        <v>VERIFICA</v>
      </c>
    </row>
    <row r="30" spans="1:65" ht="15.75" thickBot="1" x14ac:dyDescent="0.3">
      <c r="B30" s="337">
        <v>18</v>
      </c>
      <c r="C30" s="549">
        <f>ARMATURA!F295</f>
        <v>-85.296000000000006</v>
      </c>
      <c r="D30" s="550">
        <f>ARMATURA!G295</f>
        <v>-52.92</v>
      </c>
      <c r="E30" s="550">
        <f>ARMATURA!H295</f>
        <v>-119.15600000000001</v>
      </c>
      <c r="F30" s="550">
        <f>ARMATURA!I295</f>
        <v>3.258</v>
      </c>
      <c r="G30" s="550">
        <f>ARMATURA!J295</f>
        <v>2.0910000000000002</v>
      </c>
      <c r="H30" s="550">
        <f>ARMATURA!K295</f>
        <v>3.3660000000000001</v>
      </c>
      <c r="I30" s="550">
        <f>ARMATURA!L295</f>
        <v>-121.247</v>
      </c>
      <c r="J30" s="550">
        <f>ARMATURA!M295</f>
        <v>6.6240000000000006</v>
      </c>
      <c r="K30" s="550">
        <f>ARMATURA!N295</f>
        <v>-123.2342</v>
      </c>
      <c r="L30" s="550">
        <f>ARMATURA!O295</f>
        <v>42.998100000000001</v>
      </c>
      <c r="M30" s="550">
        <f>ARMATURA!P295</f>
        <v>-176.1542</v>
      </c>
      <c r="N30" s="550">
        <f>ARMATURA!Q295</f>
        <v>70.3142</v>
      </c>
      <c r="O30" s="549">
        <f>ARMATURA!T295</f>
        <v>-155.58096499999999</v>
      </c>
      <c r="P30" s="550">
        <f>ARMATURA!U295</f>
        <v>62.445335</v>
      </c>
      <c r="Q30" s="553">
        <f>ARMATURA!V295</f>
        <v>70</v>
      </c>
      <c r="R30" s="553">
        <v>4</v>
      </c>
      <c r="S30" s="553">
        <v>30</v>
      </c>
      <c r="T30" s="550">
        <f>ARMATURA!W295</f>
        <v>6.6936063505830941</v>
      </c>
      <c r="U30" s="551">
        <f>ARMATURA!X295</f>
        <v>2.6866043086973317</v>
      </c>
      <c r="V30" s="553">
        <f t="shared" si="20"/>
        <v>336.7260171609679</v>
      </c>
      <c r="W30" s="551">
        <f t="shared" si="21"/>
        <v>446.90674053554937</v>
      </c>
      <c r="X30" s="551" t="str">
        <f t="shared" si="22"/>
        <v>VERIFICA</v>
      </c>
      <c r="Z30" s="559">
        <f t="shared" si="23"/>
        <v>8.2938046054770531</v>
      </c>
      <c r="AA30" s="561" t="str">
        <f t="shared" si="24"/>
        <v>1f16+2f20</v>
      </c>
      <c r="AB30" s="559">
        <f t="shared" si="25"/>
        <v>8.2938046054770531</v>
      </c>
      <c r="AC30" s="561" t="str">
        <f t="shared" si="26"/>
        <v>1f16+2f20</v>
      </c>
      <c r="AD30" s="519"/>
      <c r="AF30" s="582">
        <v>0.81</v>
      </c>
      <c r="AG30" s="581">
        <v>391.3</v>
      </c>
      <c r="AH30" s="581">
        <v>14.17</v>
      </c>
      <c r="AI30" s="581">
        <v>3.5000000000000001E-3</v>
      </c>
      <c r="AJ30" s="581">
        <v>1.9599999999999999E-3</v>
      </c>
      <c r="AK30" s="550">
        <f t="shared" si="36"/>
        <v>1</v>
      </c>
      <c r="AL30" s="550">
        <f t="shared" si="37"/>
        <v>1.7857142857142858</v>
      </c>
      <c r="AM30" s="550">
        <f t="shared" si="38"/>
        <v>0.11567209648079849</v>
      </c>
      <c r="AN30" s="551">
        <f>(AM30/(2*AF30))*((1-AL30)+SQRT((1-AL30)^2+(4*AF30/AM30)*AL30*(R30/(Q30-R30))))*(Q30-R30)</f>
        <v>5.2990799104773485</v>
      </c>
      <c r="AO30" s="604">
        <v>0.41599999999999998</v>
      </c>
      <c r="AP30" s="550">
        <f t="shared" si="27"/>
        <v>0.43777138552622186</v>
      </c>
      <c r="AQ30" s="550">
        <f t="shared" si="28"/>
        <v>204.48896361729874</v>
      </c>
      <c r="AR30" s="601"/>
      <c r="AS30" s="550">
        <f t="shared" si="29"/>
        <v>1</v>
      </c>
      <c r="AT30" s="550">
        <f t="shared" si="30"/>
        <v>1.7857142857142858</v>
      </c>
      <c r="AU30" s="550">
        <f t="shared" si="31"/>
        <v>0.11567209648079849</v>
      </c>
      <c r="AV30" s="551">
        <f t="shared" si="32"/>
        <v>5.2990799104773485</v>
      </c>
      <c r="AW30" s="604">
        <v>0.41599999999999998</v>
      </c>
      <c r="AX30" s="550">
        <f t="shared" si="33"/>
        <v>0.43777138552622186</v>
      </c>
      <c r="AY30" s="551">
        <f t="shared" si="34"/>
        <v>204.48896361729874</v>
      </c>
      <c r="BB30" s="549">
        <v>4.75</v>
      </c>
      <c r="BC30" s="551">
        <f>'TRAVI_I-II-III_IMPALCATO'!$S$148</f>
        <v>41.54392</v>
      </c>
      <c r="BD30" s="549"/>
      <c r="BE30" s="551"/>
      <c r="BF30" s="336"/>
      <c r="BI30" s="549"/>
      <c r="BJ30" s="551"/>
      <c r="BK30" s="551"/>
      <c r="BM30" t="str">
        <f t="shared" si="35"/>
        <v>VERIFICA</v>
      </c>
    </row>
    <row r="32" spans="1:65" ht="15.75" thickBot="1" x14ac:dyDescent="0.3"/>
    <row r="33" spans="1:65" ht="15.75" thickBot="1" x14ac:dyDescent="0.3">
      <c r="A33" s="1104" t="s">
        <v>475</v>
      </c>
      <c r="B33" s="1109"/>
      <c r="C33" s="1105"/>
      <c r="D33" s="295"/>
      <c r="E33" s="295"/>
    </row>
    <row r="34" spans="1:65" ht="15.75" thickBot="1" x14ac:dyDescent="0.3"/>
    <row r="35" spans="1:65" ht="19.5" thickBot="1" x14ac:dyDescent="0.35">
      <c r="C35" s="205" t="s">
        <v>454</v>
      </c>
      <c r="D35" s="205" t="s">
        <v>455</v>
      </c>
      <c r="E35" s="205" t="s">
        <v>448</v>
      </c>
      <c r="F35" s="205" t="s">
        <v>449</v>
      </c>
      <c r="G35" s="205" t="s">
        <v>452</v>
      </c>
      <c r="H35" s="205" t="s">
        <v>453</v>
      </c>
      <c r="I35" s="205" t="s">
        <v>460</v>
      </c>
      <c r="J35" s="205" t="s">
        <v>461</v>
      </c>
      <c r="K35" s="205" t="s">
        <v>462</v>
      </c>
      <c r="L35" s="205" t="s">
        <v>463</v>
      </c>
      <c r="M35" s="205" t="s">
        <v>464</v>
      </c>
      <c r="N35" s="205" t="s">
        <v>465</v>
      </c>
      <c r="O35" s="205" t="s">
        <v>466</v>
      </c>
      <c r="P35" s="205" t="s">
        <v>467</v>
      </c>
      <c r="Q35" s="205" t="s">
        <v>468</v>
      </c>
      <c r="R35" s="205" t="s">
        <v>50</v>
      </c>
      <c r="S35" s="205" t="s">
        <v>477</v>
      </c>
      <c r="T35" s="205" t="s">
        <v>469</v>
      </c>
      <c r="U35" s="205" t="s">
        <v>470</v>
      </c>
      <c r="V35" s="205" t="s">
        <v>478</v>
      </c>
      <c r="W35" s="205" t="s">
        <v>479</v>
      </c>
      <c r="X35" s="205" t="s">
        <v>482</v>
      </c>
      <c r="Z35" s="557" t="s">
        <v>483</v>
      </c>
      <c r="AA35" s="252"/>
      <c r="AB35" s="557" t="s">
        <v>484</v>
      </c>
      <c r="AC35" s="252"/>
      <c r="AD35" s="14"/>
      <c r="AF35" s="201" t="s">
        <v>508</v>
      </c>
      <c r="AG35" s="201" t="s">
        <v>513</v>
      </c>
      <c r="AH35" s="201" t="s">
        <v>514</v>
      </c>
      <c r="AI35" s="596" t="s">
        <v>510</v>
      </c>
      <c r="AJ35" s="597" t="s">
        <v>511</v>
      </c>
      <c r="AK35" s="596" t="s">
        <v>512</v>
      </c>
      <c r="AL35" s="596" t="s">
        <v>515</v>
      </c>
      <c r="AM35" s="201" t="s">
        <v>509</v>
      </c>
      <c r="AN35" s="201" t="s">
        <v>149</v>
      </c>
      <c r="AO35" s="596" t="s">
        <v>91</v>
      </c>
      <c r="AP35" s="201" t="s">
        <v>519</v>
      </c>
      <c r="AQ35" s="201" t="s">
        <v>520</v>
      </c>
      <c r="AR35" s="600"/>
      <c r="AS35" s="596" t="s">
        <v>512</v>
      </c>
      <c r="AT35" s="596" t="s">
        <v>515</v>
      </c>
      <c r="AU35" s="201" t="s">
        <v>509</v>
      </c>
      <c r="AV35" s="201" t="s">
        <v>149</v>
      </c>
      <c r="AW35" s="596" t="s">
        <v>91</v>
      </c>
      <c r="AX35" s="201" t="s">
        <v>519</v>
      </c>
      <c r="AY35" s="201" t="s">
        <v>521</v>
      </c>
      <c r="BB35" s="201" t="s">
        <v>525</v>
      </c>
      <c r="BC35" s="201" t="s">
        <v>528</v>
      </c>
      <c r="BD35" s="201" t="s">
        <v>524</v>
      </c>
      <c r="BE35" s="201" t="s">
        <v>524</v>
      </c>
      <c r="BF35" s="201" t="s">
        <v>529</v>
      </c>
      <c r="BI35" s="778" t="s">
        <v>530</v>
      </c>
      <c r="BJ35" s="201" t="s">
        <v>532</v>
      </c>
      <c r="BK35" s="201" t="s">
        <v>649</v>
      </c>
    </row>
    <row r="36" spans="1:65" x14ac:dyDescent="0.25">
      <c r="B36" s="205">
        <v>13</v>
      </c>
      <c r="C36" s="546">
        <f>ARMATURA!F210</f>
        <v>-29.515000000000001</v>
      </c>
      <c r="D36" s="547">
        <f>ARMATURA!G210</f>
        <v>-21.681000000000001</v>
      </c>
      <c r="E36" s="547">
        <f>ARMATURA!H210</f>
        <v>109.127</v>
      </c>
      <c r="F36" s="547">
        <f>ARMATURA!I210</f>
        <v>-3.375</v>
      </c>
      <c r="G36" s="547">
        <f>ARMATURA!J210</f>
        <v>-2.028</v>
      </c>
      <c r="H36" s="547">
        <f>ARMATURA!K210</f>
        <v>-3.2669999999999999</v>
      </c>
      <c r="I36" s="547">
        <f>ARMATURA!L210</f>
        <v>111.155</v>
      </c>
      <c r="J36" s="547">
        <f>ARMATURA!M210</f>
        <v>-6.6419999999999995</v>
      </c>
      <c r="K36" s="547">
        <f>ARMATURA!N210</f>
        <v>113.1476</v>
      </c>
      <c r="L36" s="547">
        <f>ARMATURA!O210</f>
        <v>-39.988500000000002</v>
      </c>
      <c r="M36" s="547">
        <f>ARMATURA!P210</f>
        <v>91.4666</v>
      </c>
      <c r="N36" s="547">
        <f>ARMATURA!Q210</f>
        <v>-134.82859999999999</v>
      </c>
      <c r="O36" s="546">
        <f>ARMATURA!T210</f>
        <v>90.269045000000006</v>
      </c>
      <c r="P36" s="547">
        <f>ARMATURA!U210</f>
        <v>-123.206345</v>
      </c>
      <c r="Q36" s="552">
        <f>ARMATURA!V210</f>
        <v>70</v>
      </c>
      <c r="R36" s="552">
        <v>4</v>
      </c>
      <c r="S36" s="552">
        <v>30</v>
      </c>
      <c r="T36" s="547">
        <f>ARMATURA!W210</f>
        <v>5.3007433995806084</v>
      </c>
      <c r="U36" s="548">
        <f>ARMATURA!X210</f>
        <v>3.8836720987883782</v>
      </c>
      <c r="V36" s="552">
        <f>S36*(Q36-4)^2/$F$1^2*10^(-6)</f>
        <v>336.7260171609679</v>
      </c>
      <c r="W36" s="548">
        <f>S36*(Q36-4)^2/$F$2^2*10^(-6)</f>
        <v>446.90674053554937</v>
      </c>
      <c r="X36" s="556" t="str">
        <f>IF(AND(ABS(M36)&lt;W36,ABS(N36)&lt;W36,ABS(O36)&lt;W36,ABS(P36)&lt;W36),"VERIFICA","NON VERIFICA")</f>
        <v>VERIFICA</v>
      </c>
      <c r="Z36" s="558">
        <f>(IF(T36&lt;((1*0.25*PI()*(1.6)^2)+(2*0.25*PI()*(2)^2)),(1*0.25*PI()*(1.6)^2)+(2*0.25*PI()*(2)^2),IF(AND(T36&gt;(4*0.25*PI()*(1.6)^2),T36&lt;((2*0.25*PI()*(1.6)^2)+(2*0.25*PI()*(2)^2))),((2*0.25*PI()*(1.6)^2)+(2*0.25*PI()*(2)^2)),IF(AND(T36&gt;((2*0.25*PI()*(1.6)^2)+(2*0.25*PI()*(2)^2)),T36&lt;((3*0.25*PI()*(1.6)^2)+(2*0.25*PI()*(2)^2))),((3*0.25*PI()*(1.6)^2)+(2*0.25*PI()*(2)^2)),IF(AND(T36&gt;((3*0.25*PI()*(1.6)^2)+(2*0.25*PI()*(2)^2)),T36&lt;((3*0.25*PI()*(1.6)^2)+(3*0.25*PI()*(2)^2))),((3*0.25*PI()*(1.6)^2)+(3*0.25*PI()*(2)^2)),IF(AND(T36&gt;((3*0.25*PI()*(1.6)^2)+(3*0.25*PI()*(2)^2)),T36&lt;((3*0.25*PI()*(1.6)^2)+(4*0.25*PI()*(2)^2))),((3*0.25*PI()*(1.6)^2)+(4*0.25*PI()*(2)^2))))))))</f>
        <v>8.2938046054770531</v>
      </c>
      <c r="AA36" s="560" t="str">
        <f>IF(Z36=((1*0.25*PI()*(1.6)^2)+(2*0.25*PI()*(2)^2)),"1f16+2f20",IF(Z36=((2*0.25*PI()*(1.6)^2)+(2*0.25*PI()*(2)^2)),"2f16 + 2f20",IF(Z36=((3*0.25*PI()*(1.6)^2)+(2*0.25*PI()*(2)^2)),"3f16 + 2f20",IF(Z36=((3*0.25*PI()*(1.6)^2)+(3*0.25*PI()*(2)^2)),"3f16 + 3f20",IF(Z36=((3*0.25*PI()*(1.6)^2)+(4*0.25*PI()*(2)^2)),"3f16 + 4f20",)))))</f>
        <v>1f16+2f20</v>
      </c>
      <c r="AB36" s="558">
        <f>(IF(U36&lt;((1*0.25*PI()*(1.6)^2)+(2*0.25*PI()*(2)^2)),(1*0.25*PI()*(1.6)^2)+(2*0.25*PI()*(2)^2),IF(AND(U36&gt;(4*0.25*PI()*(1.6)^2),U36&lt;((2*0.25*PI()*(1.6)^2)+(2*0.25*PI()*(2)^2))),((2*0.25*PI()*(1.6)^2)+(2*0.25*PI()*(2)^2)),IF(AND(U36&gt;((2*0.25*PI()*(1.6)^2)+(2*0.25*PI()*(2)^2)),U36&lt;((3*0.25*PI()*(1.6)^2)+(2*0.25*PI()*(2)^2))),((3*0.25*PI()*(1.6)^2)+(2*0.25*PI()*(2)^2)),IF(AND(U36&gt;((3*0.25*PI()*(1.6)^2)+(2*0.25*PI()*(2)^2)),U36&lt;((3*0.25*PI()*(1.6)^2)+(3*0.25*PI()*(2)^2))),((3*0.25*PI()*(1.6)^2)+(3*0.25*PI()*(2)^2)),IF(AND(U36&gt;((3*0.25*PI()*(1.6)^2)+(3*0.25*PI()*(2)^2)),U36&lt;((3*0.25*PI()*(1.6)^2)+(4*0.25*PI()*(2)^2))),((3*0.25*PI()*(1.6)^2)+(4*0.25*PI()*(2)^2))))))))</f>
        <v>8.2938046054770531</v>
      </c>
      <c r="AC36" s="560" t="str">
        <f>IF(AB36=((1*0.25*PI()*(1.6)^2)+(2*0.25*PI()*(2)^2)),"1f16+2f20",IF(AB36=((2*0.25*PI()*(1.6)^2)+(2*0.25*PI()*(2)^2)),"2f16 + 2f20",IF(AB36=((3*0.25*PI()*(1.6)^2)+(2*0.25*PI()*(2)^2)),"3f16 + 2f20",IF(AB36=((3*0.25*PI()*(1.6)^2)+(3*0.25*PI()*(2)^2)),"3f16 + 3f20",IF(AB36=((3*0.25*PI()*(1.6)^2)+(4*0.25*PI()*(2)^2)),"3f16 + 4f20",)))))</f>
        <v>1f16+2f20</v>
      </c>
      <c r="AD36" s="519"/>
      <c r="AF36" s="598">
        <v>0.81</v>
      </c>
      <c r="AG36" s="586">
        <v>391.3</v>
      </c>
      <c r="AH36" s="586">
        <v>14.17</v>
      </c>
      <c r="AI36" s="586">
        <v>3.5000000000000001E-3</v>
      </c>
      <c r="AJ36" s="586">
        <v>1.9599999999999999E-3</v>
      </c>
      <c r="AK36" s="547">
        <f>Z36/AB36</f>
        <v>1</v>
      </c>
      <c r="AL36" s="547">
        <f>AI36/AJ36*AK36</f>
        <v>1.7857142857142858</v>
      </c>
      <c r="AM36" s="547">
        <f>(Z36*AG36)/(AH36*S36*(Q36-R36))</f>
        <v>0.11567209648079849</v>
      </c>
      <c r="AN36" s="548">
        <f>(AM36/(2*AF36))*((1-AL36)+SQRT((1-AL36)^2+(4*AF36/AM36)*AL36*(R36/(Q36-R36))))*(Q36-R36)</f>
        <v>5.2990799104773485</v>
      </c>
      <c r="AO36" s="602">
        <v>0.41599999999999998</v>
      </c>
      <c r="AP36" s="547">
        <f>((AN36-R36)/AN36)*(AI36/AJ36)</f>
        <v>0.43777138552622186</v>
      </c>
      <c r="AQ36" s="547">
        <f>(Z36*((Q36-R36)-AO36*AN36)+AP36*AB36*(AO36*AN36-R36))*AG36*10^(-3)</f>
        <v>204.48896361729874</v>
      </c>
      <c r="AR36" s="601"/>
      <c r="AS36" s="547">
        <f>AB36/Z36</f>
        <v>1</v>
      </c>
      <c r="AT36" s="547">
        <f>AI36/AJ36*AK36</f>
        <v>1.7857142857142858</v>
      </c>
      <c r="AU36" s="547">
        <f>(AB36*AG36)/(AH36*S36*(Q36-R36))</f>
        <v>0.11567209648079849</v>
      </c>
      <c r="AV36" s="603">
        <f>(AU36/(2*AF36))*((1-AT36)+SQRT((1-AT36)^2+(4*AF36/AU36)*AT36*(R36/(Q36-R36))))*(Q36-R36)</f>
        <v>5.2990799104773485</v>
      </c>
      <c r="AW36" s="602">
        <v>0.41599999999999998</v>
      </c>
      <c r="AX36" s="547">
        <f>((AV36-R36)/AV36)*(AI36/AJ36)</f>
        <v>0.43777138552622186</v>
      </c>
      <c r="AY36" s="548">
        <f>(AB36*((Q36-R36)-AW36*AV36)+AX36*Z36*(AW36*AV36-R36))*AG36*10^(-3)</f>
        <v>204.48896361729874</v>
      </c>
      <c r="BB36" s="546">
        <v>6</v>
      </c>
      <c r="BC36" s="548">
        <f>'TRAVI_I-II-III_IMPALCATO'!$S$112</f>
        <v>12.835599999999999</v>
      </c>
      <c r="BD36" s="546">
        <f>((BC36*BB36)/2)+((AQ36+AY37)/BB36)</f>
        <v>106.66978787243291</v>
      </c>
      <c r="BE36" s="548">
        <f>((BC36*BB36)/2)+((AQ37+AY36)/BB36)</f>
        <v>106.66978787243291</v>
      </c>
      <c r="BF36" s="333">
        <f>MAXA(BD36:BE36)</f>
        <v>106.66978787243291</v>
      </c>
      <c r="BI36" s="558">
        <v>2</v>
      </c>
      <c r="BJ36" s="548">
        <f>(BF36/(0.9*((Q36-R36)*10^(-2))*AG36*BI36))*10</f>
        <v>2.2946430802709967</v>
      </c>
      <c r="BK36" s="548" t="str">
        <f>IF(('TRAVE 101'!BF36&lt;ARMATURA!$AF$6),"8F12.8",IF(AND(BF36&gt;ARMATURA!$AF$6,BF36&lt;ARMATURA!$AE$6),"8F10"))</f>
        <v>8F12.8</v>
      </c>
      <c r="BM36" t="str">
        <f>IF(AND(Z36&gt;(1.4*S36*Q36/450),Z36&lt;AB36+(3.5*Q36*S36/450)),"VERIFICA","NON VERIFICA")</f>
        <v>VERIFICA</v>
      </c>
    </row>
    <row r="37" spans="1:65" ht="15.75" thickBot="1" x14ac:dyDescent="0.3">
      <c r="B37" s="337">
        <v>14</v>
      </c>
      <c r="C37" s="549">
        <f>ARMATURA!F211</f>
        <v>-62.194000000000003</v>
      </c>
      <c r="D37" s="550">
        <f>ARMATURA!G211</f>
        <v>-44.308999999999997</v>
      </c>
      <c r="E37" s="550">
        <f>ARMATURA!H211</f>
        <v>-138.16399999999999</v>
      </c>
      <c r="F37" s="550">
        <f>ARMATURA!I211</f>
        <v>4.2809999999999997</v>
      </c>
      <c r="G37" s="550">
        <f>ARMATURA!J211</f>
        <v>2.5640000000000001</v>
      </c>
      <c r="H37" s="550">
        <f>ARMATURA!K211</f>
        <v>4.1310000000000002</v>
      </c>
      <c r="I37" s="550">
        <f>ARMATURA!L211</f>
        <v>-140.72799999999998</v>
      </c>
      <c r="J37" s="550">
        <f>ARMATURA!M211</f>
        <v>8.411999999999999</v>
      </c>
      <c r="K37" s="550">
        <f>ARMATURA!N211</f>
        <v>-143.25159999999997</v>
      </c>
      <c r="L37" s="550">
        <f>ARMATURA!O211</f>
        <v>50.630399999999995</v>
      </c>
      <c r="M37" s="550">
        <f>ARMATURA!P211</f>
        <v>-187.56059999999997</v>
      </c>
      <c r="N37" s="550">
        <f>ARMATURA!Q211</f>
        <v>98.94259999999997</v>
      </c>
      <c r="O37" s="549">
        <f>ARMATURA!T211</f>
        <v>-153.55111999999997</v>
      </c>
      <c r="P37" s="550">
        <f>ARMATURA!U211</f>
        <v>98.765919999999966</v>
      </c>
      <c r="Q37" s="553">
        <f>ARMATURA!V211</f>
        <v>70</v>
      </c>
      <c r="R37" s="553">
        <v>4</v>
      </c>
      <c r="S37" s="553">
        <v>30</v>
      </c>
      <c r="T37" s="550">
        <f>ARMATURA!W211</f>
        <v>6.6062757225547912</v>
      </c>
      <c r="U37" s="551">
        <f>ARMATURA!X211</f>
        <v>4.2492356910961551</v>
      </c>
      <c r="V37" s="553">
        <f t="shared" ref="V37:V45" si="40">S37*(Q37-4)^2/$F$1^2*10^(-6)</f>
        <v>336.7260171609679</v>
      </c>
      <c r="W37" s="551">
        <f t="shared" ref="W37:W45" si="41">S37*(Q37-4)^2/$F$2^2*10^(-6)</f>
        <v>446.90674053554937</v>
      </c>
      <c r="X37" s="556" t="str">
        <f t="shared" ref="X37:X45" si="42">IF(AND(ABS(M37)&lt;W37,ABS(N37)&lt;W37,ABS(O37)&lt;W37,ABS(P37)&lt;W37),"VERIFICA","NON VERIFICA")</f>
        <v>VERIFICA</v>
      </c>
      <c r="Z37" s="559">
        <f t="shared" ref="Z37:Z45" si="43">(IF(T37&lt;((1*0.25*PI()*(1.6)^2)+(2*0.25*PI()*(2)^2)),(1*0.25*PI()*(1.6)^2)+(2*0.25*PI()*(2)^2),IF(AND(T37&gt;(4*0.25*PI()*(1.6)^2),T37&lt;((2*0.25*PI()*(1.6)^2)+(2*0.25*PI()*(2)^2))),((2*0.25*PI()*(1.6)^2)+(2*0.25*PI()*(2)^2)),IF(AND(T37&gt;((2*0.25*PI()*(1.6)^2)+(2*0.25*PI()*(2)^2)),T37&lt;((3*0.25*PI()*(1.6)^2)+(2*0.25*PI()*(2)^2))),((3*0.25*PI()*(1.6)^2)+(2*0.25*PI()*(2)^2)),IF(AND(T37&gt;((3*0.25*PI()*(1.6)^2)+(2*0.25*PI()*(2)^2)),T37&lt;((3*0.25*PI()*(1.6)^2)+(3*0.25*PI()*(2)^2))),((3*0.25*PI()*(1.6)^2)+(3*0.25*PI()*(2)^2)),IF(AND(T37&gt;((3*0.25*PI()*(1.6)^2)+(3*0.25*PI()*(2)^2)),T37&lt;((3*0.25*PI()*(1.6)^2)+(4*0.25*PI()*(2)^2))),((3*0.25*PI()*(1.6)^2)+(4*0.25*PI()*(2)^2))))))))</f>
        <v>8.2938046054770531</v>
      </c>
      <c r="AA37" s="561" t="str">
        <f t="shared" ref="AA37:AA45" si="44">IF(Z37=((1*0.25*PI()*(1.6)^2)+(2*0.25*PI()*(2)^2)),"1f16+2f20",IF(Z37=((2*0.25*PI()*(1.6)^2)+(2*0.25*PI()*(2)^2)),"2f16 + 2f20",IF(Z37=((3*0.25*PI()*(1.6)^2)+(2*0.25*PI()*(2)^2)),"3f16 + 2f20",IF(Z37=((3*0.25*PI()*(1.6)^2)+(3*0.25*PI()*(2)^2)),"3f16 + 3f20",IF(Z37=((3*0.25*PI()*(1.6)^2)+(4*0.25*PI()*(2)^2)),"3f16 + 4f20",)))))</f>
        <v>1f16+2f20</v>
      </c>
      <c r="AB37" s="559">
        <f t="shared" ref="AB37:AB45" si="45">(IF(U37&lt;((1*0.25*PI()*(1.6)^2)+(2*0.25*PI()*(2)^2)),(1*0.25*PI()*(1.6)^2)+(2*0.25*PI()*(2)^2),IF(AND(U37&gt;(4*0.25*PI()*(1.6)^2),U37&lt;((2*0.25*PI()*(1.6)^2)+(2*0.25*PI()*(2)^2))),((2*0.25*PI()*(1.6)^2)+(2*0.25*PI()*(2)^2)),IF(AND(U37&gt;((2*0.25*PI()*(1.6)^2)+(2*0.25*PI()*(2)^2)),U37&lt;((3*0.25*PI()*(1.6)^2)+(2*0.25*PI()*(2)^2))),((3*0.25*PI()*(1.6)^2)+(2*0.25*PI()*(2)^2)),IF(AND(U37&gt;((3*0.25*PI()*(1.6)^2)+(2*0.25*PI()*(2)^2)),U37&lt;((3*0.25*PI()*(1.6)^2)+(3*0.25*PI()*(2)^2))),((3*0.25*PI()*(1.6)^2)+(3*0.25*PI()*(2)^2)),IF(AND(U37&gt;((3*0.25*PI()*(1.6)^2)+(3*0.25*PI()*(2)^2)),U37&lt;((3*0.25*PI()*(1.6)^2)+(4*0.25*PI()*(2)^2))),((3*0.25*PI()*(1.6)^2)+(4*0.25*PI()*(2)^2))))))))</f>
        <v>8.2938046054770531</v>
      </c>
      <c r="AC37" s="561" t="str">
        <f t="shared" ref="AC37:AC45" si="46">IF(AB37=((1*0.25*PI()*(1.6)^2)+(2*0.25*PI()*(2)^2)),"1f16+2f20",IF(AB37=((2*0.25*PI()*(1.6)^2)+(2*0.25*PI()*(2)^2)),"2f16 + 2f20",IF(AB37=((3*0.25*PI()*(1.6)^2)+(2*0.25*PI()*(2)^2)),"3f16 + 2f20",IF(AB37=((3*0.25*PI()*(1.6)^2)+(3*0.25*PI()*(2)^2)),"3f16 + 3f20",IF(AB37=((3*0.25*PI()*(1.6)^2)+(4*0.25*PI()*(2)^2)),"3f16 + 4f20",)))))</f>
        <v>1f16+2f20</v>
      </c>
      <c r="AD37" s="519"/>
      <c r="AF37" s="582">
        <v>0.81</v>
      </c>
      <c r="AG37" s="581">
        <v>391.3</v>
      </c>
      <c r="AH37" s="581">
        <v>14.17</v>
      </c>
      <c r="AI37" s="581">
        <v>3.5000000000000001E-3</v>
      </c>
      <c r="AJ37" s="581">
        <v>1.9599999999999999E-3</v>
      </c>
      <c r="AK37" s="550">
        <f>Z37/AB37</f>
        <v>1</v>
      </c>
      <c r="AL37" s="550">
        <f>AI37/AJ37*AK37</f>
        <v>1.7857142857142858</v>
      </c>
      <c r="AM37" s="550">
        <f>(Z37*AG37)/(AH37*S37*(Q37-R37))</f>
        <v>0.11567209648079849</v>
      </c>
      <c r="AN37" s="551">
        <f>(AM37/(2*AF37))*((1-AL37)+SQRT((1-AL37)^2+(4*AF37/AM37)*AL37*(R37/(Q37-R37))))*(Q37-R37)</f>
        <v>5.2990799104773485</v>
      </c>
      <c r="AO37" s="604">
        <v>0.41599999999999998</v>
      </c>
      <c r="AP37" s="550">
        <f t="shared" ref="AP37:AP45" si="47">((AN37-R37)/AN37)*(AI37/AJ37)</f>
        <v>0.43777138552622186</v>
      </c>
      <c r="AQ37" s="550">
        <f t="shared" ref="AQ37:AQ45" si="48">(Z37*((Q37-R37)-AO37*AN37)+AP37*AB37*(AO37*AN37-R37))*AG37*10^(-3)</f>
        <v>204.48896361729874</v>
      </c>
      <c r="AR37" s="601"/>
      <c r="AS37" s="550">
        <f t="shared" ref="AS37:AS45" si="49">AB37/Z37</f>
        <v>1</v>
      </c>
      <c r="AT37" s="550">
        <f t="shared" ref="AT37:AT45" si="50">AI37/AJ37*AK37</f>
        <v>1.7857142857142858</v>
      </c>
      <c r="AU37" s="550">
        <f t="shared" ref="AU37:AU45" si="51">(AB37*AG37)/(AH37*S37*(Q37-R37))</f>
        <v>0.11567209648079849</v>
      </c>
      <c r="AV37" s="551">
        <f t="shared" ref="AV37:AV45" si="52">(AU37/(2*AF37))*((1-AT37)+SQRT((1-AT37)^2+(4*AF37/AU37)*AT37*(R37/(Q37-R37))))*(Q37-R37)</f>
        <v>5.2990799104773485</v>
      </c>
      <c r="AW37" s="604">
        <v>0.41599999999999998</v>
      </c>
      <c r="AX37" s="550">
        <f t="shared" ref="AX37:AX45" si="53">((AV37-R37)/AV37)*(AI37/AJ37)</f>
        <v>0.43777138552622186</v>
      </c>
      <c r="AY37" s="551">
        <f t="shared" ref="AY37:AY45" si="54">(AB37*((Q37-R37)-AW37*AV37)+AX37*Z37*(AW37*AV37-R37))*AG37*10^(-3)</f>
        <v>204.48896361729874</v>
      </c>
      <c r="BB37" s="549">
        <v>6</v>
      </c>
      <c r="BC37" s="551">
        <f>'TRAVI_I-II-III_IMPALCATO'!$S$112</f>
        <v>12.835599999999999</v>
      </c>
      <c r="BD37" s="549"/>
      <c r="BE37" s="551"/>
      <c r="BF37" s="336"/>
      <c r="BI37" s="559"/>
      <c r="BJ37" s="551"/>
      <c r="BK37" s="551"/>
      <c r="BM37" t="str">
        <f t="shared" ref="BM37:BM45" si="55">IF(AND(Z37&gt;(1.4*S37*Q37/450),Z37&lt;AB37+(3.5*Q37*S37/450)),"VERIFICA","NON VERIFICA")</f>
        <v>VERIFICA</v>
      </c>
    </row>
    <row r="38" spans="1:65" x14ac:dyDescent="0.25">
      <c r="B38" s="205">
        <v>14</v>
      </c>
      <c r="C38" s="546">
        <f>ARMATURA!F230</f>
        <v>-51.151000000000003</v>
      </c>
      <c r="D38" s="547">
        <f>ARMATURA!G230</f>
        <v>-36.029000000000003</v>
      </c>
      <c r="E38" s="547">
        <f>ARMATURA!H230</f>
        <v>181.047</v>
      </c>
      <c r="F38" s="547">
        <f>ARMATURA!I230</f>
        <v>-5.6040000000000001</v>
      </c>
      <c r="G38" s="547">
        <f>ARMATURA!J230</f>
        <v>-3.3610000000000002</v>
      </c>
      <c r="H38" s="547">
        <f>ARMATURA!K230</f>
        <v>-5.4139999999999997</v>
      </c>
      <c r="I38" s="547">
        <f>ARMATURA!L230</f>
        <v>184.40799999999999</v>
      </c>
      <c r="J38" s="547">
        <f>ARMATURA!M230</f>
        <v>-11.018000000000001</v>
      </c>
      <c r="K38" s="547">
        <f>ARMATURA!N230</f>
        <v>187.71339999999998</v>
      </c>
      <c r="L38" s="547">
        <f>ARMATURA!O230</f>
        <v>-66.340399999999988</v>
      </c>
      <c r="M38" s="547">
        <f>ARMATURA!P230</f>
        <v>151.68439999999998</v>
      </c>
      <c r="N38" s="547">
        <f>ARMATURA!Q230</f>
        <v>-223.74239999999998</v>
      </c>
      <c r="O38" s="546">
        <f>ARMATURA!T230</f>
        <v>139.08475999999999</v>
      </c>
      <c r="P38" s="547">
        <f>ARMATURA!U230</f>
        <v>-182.40675999999996</v>
      </c>
      <c r="Q38" s="552">
        <f>ARMATURA!V230</f>
        <v>70</v>
      </c>
      <c r="R38" s="552">
        <v>4</v>
      </c>
      <c r="S38" s="552">
        <v>30</v>
      </c>
      <c r="T38" s="547">
        <f>ARMATURA!W230</f>
        <v>7.8477405454149629</v>
      </c>
      <c r="U38" s="548">
        <f>ARMATURA!X230</f>
        <v>5.9838851931875183</v>
      </c>
      <c r="V38" s="552">
        <f t="shared" si="40"/>
        <v>336.7260171609679</v>
      </c>
      <c r="W38" s="548">
        <f t="shared" si="41"/>
        <v>446.90674053554937</v>
      </c>
      <c r="X38" s="556" t="str">
        <f t="shared" si="42"/>
        <v>VERIFICA</v>
      </c>
      <c r="Z38" s="558">
        <f t="shared" si="43"/>
        <v>8.2938046054770531</v>
      </c>
      <c r="AA38" s="560" t="str">
        <f t="shared" si="44"/>
        <v>1f16+2f20</v>
      </c>
      <c r="AB38" s="558">
        <f t="shared" si="45"/>
        <v>8.2938046054770531</v>
      </c>
      <c r="AC38" s="560" t="str">
        <f t="shared" si="46"/>
        <v>1f16+2f20</v>
      </c>
      <c r="AD38" s="519"/>
      <c r="AF38" s="598">
        <v>0.81</v>
      </c>
      <c r="AG38" s="586">
        <v>391.3</v>
      </c>
      <c r="AH38" s="586">
        <v>14.17</v>
      </c>
      <c r="AI38" s="586">
        <v>3.5000000000000001E-3</v>
      </c>
      <c r="AJ38" s="586">
        <v>1.9599999999999999E-3</v>
      </c>
      <c r="AK38" s="547">
        <f>Z38/AB38</f>
        <v>1</v>
      </c>
      <c r="AL38" s="547">
        <f>AI38/AJ38*AK38</f>
        <v>1.7857142857142858</v>
      </c>
      <c r="AM38" s="547">
        <f>(Z38*AG38)/(AH38*S38*(Q38-R38))</f>
        <v>0.11567209648079849</v>
      </c>
      <c r="AN38" s="548">
        <f>(AM38/(2*AF38))*((1-AL38)+SQRT((1-AL38)^2+(4*AF38/AM38)*AL38*(R38/(Q38-R38))))*(Q38-R38)</f>
        <v>5.2990799104773485</v>
      </c>
      <c r="AO38" s="602">
        <v>0.41599999999999998</v>
      </c>
      <c r="AP38" s="547">
        <f t="shared" si="47"/>
        <v>0.43777138552622186</v>
      </c>
      <c r="AQ38" s="547">
        <f t="shared" si="48"/>
        <v>204.48896361729874</v>
      </c>
      <c r="AR38" s="601"/>
      <c r="AS38" s="547">
        <f t="shared" si="49"/>
        <v>1</v>
      </c>
      <c r="AT38" s="547">
        <f t="shared" si="50"/>
        <v>1.7857142857142858</v>
      </c>
      <c r="AU38" s="547">
        <f t="shared" si="51"/>
        <v>0.11567209648079849</v>
      </c>
      <c r="AV38" s="548">
        <f t="shared" si="52"/>
        <v>5.2990799104773485</v>
      </c>
      <c r="AW38" s="602">
        <v>0.41599999999999998</v>
      </c>
      <c r="AX38" s="547">
        <f t="shared" si="53"/>
        <v>0.43777138552622186</v>
      </c>
      <c r="AY38" s="548">
        <f t="shared" si="54"/>
        <v>204.48896361729874</v>
      </c>
      <c r="BB38" s="546">
        <v>5.5</v>
      </c>
      <c r="BC38" s="548">
        <f>'TRAVI_I-II-III_IMPALCATO'!$S$121</f>
        <v>12.835599999999999</v>
      </c>
      <c r="BD38" s="546">
        <f>((BC38*BB38)/2)+((AQ38+AY39)/BB38)</f>
        <v>109.65752313356317</v>
      </c>
      <c r="BE38" s="548">
        <f>((BC38*BB38)/2)+((AQ39+AY38)/BB38)</f>
        <v>109.65752313356317</v>
      </c>
      <c r="BF38" s="333">
        <f>MAXA(BD38:BE38)</f>
        <v>109.65752313356317</v>
      </c>
      <c r="BI38" s="558">
        <v>2</v>
      </c>
      <c r="BJ38" s="548">
        <f>(BF38)/(0.9*((Q38-R38)*10^(-2))*AG38*BI38)*10</f>
        <v>2.3589141937640985</v>
      </c>
      <c r="BK38" s="548" t="str">
        <f>IF(('TRAVE 101'!BF38&lt;ARMATURA!$AF$6),"8F12.8",IF(AND(BF38&gt;ARMATURA!$AF$6,BF38&lt;ARMATURA!$AE$6),"8F10"))</f>
        <v>8F12.8</v>
      </c>
      <c r="BM38" t="str">
        <f t="shared" si="55"/>
        <v>VERIFICA</v>
      </c>
    </row>
    <row r="39" spans="1:65" ht="15.75" thickBot="1" x14ac:dyDescent="0.3">
      <c r="B39" s="337">
        <v>15</v>
      </c>
      <c r="C39" s="549">
        <f>ARMATURA!F231</f>
        <v>-45.033999999999999</v>
      </c>
      <c r="D39" s="550">
        <f>ARMATURA!G231</f>
        <v>-32.671999999999997</v>
      </c>
      <c r="E39" s="550">
        <f>ARMATURA!H231</f>
        <v>-176.589</v>
      </c>
      <c r="F39" s="550">
        <f>ARMATURA!I231</f>
        <v>5.4619999999999997</v>
      </c>
      <c r="G39" s="550">
        <f>ARMATURA!J231</f>
        <v>3.2789999999999999</v>
      </c>
      <c r="H39" s="550">
        <f>ARMATURA!K231</f>
        <v>5.282</v>
      </c>
      <c r="I39" s="550">
        <f>ARMATURA!L231</f>
        <v>-179.86799999999999</v>
      </c>
      <c r="J39" s="550">
        <f>ARMATURA!M231</f>
        <v>10.744</v>
      </c>
      <c r="K39" s="550">
        <f>ARMATURA!N231</f>
        <v>-183.09119999999999</v>
      </c>
      <c r="L39" s="550">
        <f>ARMATURA!O231</f>
        <v>64.704399999999993</v>
      </c>
      <c r="M39" s="550">
        <f>ARMATURA!P231</f>
        <v>-215.76319999999998</v>
      </c>
      <c r="N39" s="550">
        <f>ARMATURA!Q231</f>
        <v>150.41919999999999</v>
      </c>
      <c r="O39" s="549">
        <f>ARMATURA!T231</f>
        <v>-174.91555999999997</v>
      </c>
      <c r="P39" s="550">
        <f>ARMATURA!U231</f>
        <v>137.33156</v>
      </c>
      <c r="Q39" s="553">
        <f>ARMATURA!V231</f>
        <v>70</v>
      </c>
      <c r="R39" s="553">
        <v>4</v>
      </c>
      <c r="S39" s="553">
        <v>30</v>
      </c>
      <c r="T39" s="550">
        <f>ARMATURA!W231</f>
        <v>7.5254444091653383</v>
      </c>
      <c r="U39" s="551">
        <f>ARMATURA!X231</f>
        <v>5.9084567456660473</v>
      </c>
      <c r="V39" s="553">
        <f t="shared" si="40"/>
        <v>336.7260171609679</v>
      </c>
      <c r="W39" s="551">
        <f t="shared" si="41"/>
        <v>446.90674053554937</v>
      </c>
      <c r="X39" s="556" t="str">
        <f t="shared" si="42"/>
        <v>VERIFICA</v>
      </c>
      <c r="Z39" s="559">
        <f t="shared" si="43"/>
        <v>8.2938046054770531</v>
      </c>
      <c r="AA39" s="561" t="str">
        <f t="shared" si="44"/>
        <v>1f16+2f20</v>
      </c>
      <c r="AB39" s="559">
        <f t="shared" si="45"/>
        <v>8.2938046054770531</v>
      </c>
      <c r="AC39" s="561" t="str">
        <f t="shared" si="46"/>
        <v>1f16+2f20</v>
      </c>
      <c r="AD39" s="519"/>
      <c r="AF39" s="582">
        <v>0.81</v>
      </c>
      <c r="AG39" s="581">
        <v>391.3</v>
      </c>
      <c r="AH39" s="581">
        <v>14.17</v>
      </c>
      <c r="AI39" s="581">
        <v>3.5000000000000001E-3</v>
      </c>
      <c r="AJ39" s="581">
        <v>1.9599999999999999E-3</v>
      </c>
      <c r="AK39" s="550">
        <f t="shared" ref="AK39:AK45" si="56">Z39/AB39</f>
        <v>1</v>
      </c>
      <c r="AL39" s="550">
        <f t="shared" ref="AL39:AL45" si="57">AI39/AJ39*AK39</f>
        <v>1.7857142857142858</v>
      </c>
      <c r="AM39" s="550">
        <f t="shared" ref="AM39:AM45" si="58">(Z39*AG39)/(AH39*S39*(Q39-R39))</f>
        <v>0.11567209648079849</v>
      </c>
      <c r="AN39" s="551">
        <f t="shared" ref="AN39:AN44" si="59">(AM39/(2*AF39))*((1-AL39)+SQRT((1-AL39)^2+(4*AF39/AM39)*AL39*(R39/(Q39-R39))))*(Q39-R39)</f>
        <v>5.2990799104773485</v>
      </c>
      <c r="AO39" s="604">
        <v>0.41599999999999998</v>
      </c>
      <c r="AP39" s="550">
        <f t="shared" si="47"/>
        <v>0.43777138552622186</v>
      </c>
      <c r="AQ39" s="550">
        <f t="shared" si="48"/>
        <v>204.48896361729874</v>
      </c>
      <c r="AR39" s="601"/>
      <c r="AS39" s="550">
        <f t="shared" si="49"/>
        <v>1</v>
      </c>
      <c r="AT39" s="550">
        <f t="shared" si="50"/>
        <v>1.7857142857142858</v>
      </c>
      <c r="AU39" s="550">
        <f t="shared" si="51"/>
        <v>0.11567209648079849</v>
      </c>
      <c r="AV39" s="551">
        <f t="shared" si="52"/>
        <v>5.2990799104773485</v>
      </c>
      <c r="AW39" s="604">
        <v>0.41599999999999998</v>
      </c>
      <c r="AX39" s="550">
        <f t="shared" si="53"/>
        <v>0.43777138552622186</v>
      </c>
      <c r="AY39" s="551">
        <f t="shared" si="54"/>
        <v>204.48896361729874</v>
      </c>
      <c r="BB39" s="549">
        <v>5.5</v>
      </c>
      <c r="BC39" s="551">
        <f>'TRAVI_I-II-III_IMPALCATO'!$S$121</f>
        <v>12.835599999999999</v>
      </c>
      <c r="BD39" s="549"/>
      <c r="BE39" s="551"/>
      <c r="BF39" s="336"/>
      <c r="BI39" s="559"/>
      <c r="BJ39" s="551"/>
      <c r="BK39" s="551"/>
      <c r="BM39" t="str">
        <f t="shared" si="55"/>
        <v>VERIFICA</v>
      </c>
    </row>
    <row r="40" spans="1:65" x14ac:dyDescent="0.25">
      <c r="B40" s="205">
        <v>15</v>
      </c>
      <c r="C40" s="546">
        <f>ARMATURA!F250</f>
        <v>-110.538</v>
      </c>
      <c r="D40" s="547">
        <f>ARMATURA!G250</f>
        <v>-71.566999999999993</v>
      </c>
      <c r="E40" s="547">
        <f>ARMATURA!H250</f>
        <v>193.36799999999999</v>
      </c>
      <c r="F40" s="547">
        <f>ARMATURA!I250</f>
        <v>-6.0069999999999997</v>
      </c>
      <c r="G40" s="547">
        <f>ARMATURA!J250</f>
        <v>-3.5880000000000001</v>
      </c>
      <c r="H40" s="547">
        <f>ARMATURA!K250</f>
        <v>-5.78</v>
      </c>
      <c r="I40" s="547">
        <f>ARMATURA!L250</f>
        <v>196.95599999999999</v>
      </c>
      <c r="J40" s="547">
        <f>ARMATURA!M250</f>
        <v>-11.786999999999999</v>
      </c>
      <c r="K40" s="547">
        <f>ARMATURA!N250</f>
        <v>200.49209999999999</v>
      </c>
      <c r="L40" s="547">
        <f>ARMATURA!O250</f>
        <v>-70.873799999999989</v>
      </c>
      <c r="M40" s="547">
        <f>ARMATURA!P250</f>
        <v>128.92509999999999</v>
      </c>
      <c r="N40" s="547">
        <f>ARMATURA!Q250</f>
        <v>-272.0591</v>
      </c>
      <c r="O40" s="546">
        <f>ARMATURA!T250</f>
        <v>128.65974</v>
      </c>
      <c r="P40" s="547">
        <f>ARMATURA!U250</f>
        <v>-202.63885999999999</v>
      </c>
      <c r="Q40" s="552">
        <f>ARMATURA!V250</f>
        <v>70</v>
      </c>
      <c r="R40" s="552">
        <v>4</v>
      </c>
      <c r="S40" s="552">
        <v>30</v>
      </c>
      <c r="T40" s="547">
        <f>ARMATURA!W250</f>
        <v>8.7181922298201364</v>
      </c>
      <c r="U40" s="548">
        <f>ARMATURA!X250</f>
        <v>5.5353664423431868</v>
      </c>
      <c r="V40" s="552">
        <f t="shared" si="40"/>
        <v>336.7260171609679</v>
      </c>
      <c r="W40" s="548">
        <f t="shared" si="41"/>
        <v>446.90674053554937</v>
      </c>
      <c r="X40" s="556" t="str">
        <f t="shared" si="42"/>
        <v>VERIFICA</v>
      </c>
      <c r="Z40" s="558">
        <f t="shared" si="43"/>
        <v>10.304423903774522</v>
      </c>
      <c r="AA40" s="560" t="str">
        <f t="shared" si="44"/>
        <v>2f16 + 2f20</v>
      </c>
      <c r="AB40" s="558">
        <f t="shared" si="45"/>
        <v>8.2938046054770531</v>
      </c>
      <c r="AC40" s="560" t="str">
        <f t="shared" si="46"/>
        <v>1f16+2f20</v>
      </c>
      <c r="AD40" s="519"/>
      <c r="AF40" s="598">
        <v>0.81</v>
      </c>
      <c r="AG40" s="586">
        <v>391.3</v>
      </c>
      <c r="AH40" s="586">
        <v>14.17</v>
      </c>
      <c r="AI40" s="586">
        <v>3.5000000000000001E-3</v>
      </c>
      <c r="AJ40" s="586">
        <v>1.9599999999999999E-3</v>
      </c>
      <c r="AK40" s="547">
        <f t="shared" si="56"/>
        <v>1.2424242424242427</v>
      </c>
      <c r="AL40" s="547">
        <f t="shared" si="57"/>
        <v>2.2186147186147189</v>
      </c>
      <c r="AM40" s="547">
        <f t="shared" si="58"/>
        <v>0.14371381683977993</v>
      </c>
      <c r="AN40" s="548">
        <f t="shared" si="59"/>
        <v>5.3080015950253534</v>
      </c>
      <c r="AO40" s="602">
        <v>0.41599999999999998</v>
      </c>
      <c r="AP40" s="547">
        <f t="shared" si="47"/>
        <v>0.44003700680174512</v>
      </c>
      <c r="AQ40" s="547">
        <f t="shared" si="48"/>
        <v>254.65761127808599</v>
      </c>
      <c r="AR40" s="601"/>
      <c r="AS40" s="547">
        <f t="shared" si="49"/>
        <v>0.80487804878048774</v>
      </c>
      <c r="AT40" s="547">
        <f t="shared" si="50"/>
        <v>2.2186147186147189</v>
      </c>
      <c r="AU40" s="547">
        <f t="shared" si="51"/>
        <v>0.11567209648079849</v>
      </c>
      <c r="AV40" s="548">
        <f t="shared" si="52"/>
        <v>5.0563981114342145</v>
      </c>
      <c r="AW40" s="602">
        <v>0.41599999999999998</v>
      </c>
      <c r="AX40" s="547">
        <f t="shared" si="53"/>
        <v>0.37307687357999519</v>
      </c>
      <c r="AY40" s="548">
        <f t="shared" si="54"/>
        <v>204.51469085714831</v>
      </c>
      <c r="BB40" s="546">
        <v>4.6500000000000004</v>
      </c>
      <c r="BC40" s="548">
        <f>'TRAVI_I-II-III_IMPALCATO'!$S$130</f>
        <v>33.949640000000002</v>
      </c>
      <c r="BD40" s="546">
        <f>((BC40*BB40)/2)+((AQ40+AY41)/BB40)</f>
        <v>177.67411190223328</v>
      </c>
      <c r="BE40" s="548">
        <f>((BC40*BB40)/2)+((AQ41+AY40)/BB40)</f>
        <v>166.89068815579509</v>
      </c>
      <c r="BF40" s="333">
        <f>MAXA(BD40:BE40)</f>
        <v>177.67411190223328</v>
      </c>
      <c r="BI40" s="558">
        <v>2</v>
      </c>
      <c r="BJ40" s="548">
        <f>(BF40/(0.9*((Q40-R40)*10^(-2))*AG40*BI40))*10</f>
        <v>3.8220632060065958</v>
      </c>
      <c r="BK40" s="548" t="str">
        <f>IF(('TRAVE 101'!BF40&lt;ARMATURA!$AF$6),"8F12.8",IF(AND(BF40&gt;ARMATURA!$AF$6,BF40&lt;ARMATURA!$AE$6),"8F10"))</f>
        <v>8F12.8</v>
      </c>
      <c r="BM40" t="str">
        <f t="shared" si="55"/>
        <v>VERIFICA</v>
      </c>
    </row>
    <row r="41" spans="1:65" ht="15.75" thickBot="1" x14ac:dyDescent="0.3">
      <c r="B41" s="337">
        <v>16</v>
      </c>
      <c r="C41" s="549">
        <f>ARMATURA!F251</f>
        <v>-81.519000000000005</v>
      </c>
      <c r="D41" s="550">
        <f>ARMATURA!G251</f>
        <v>-53.884999999999998</v>
      </c>
      <c r="E41" s="550">
        <f>ARMATURA!H251</f>
        <v>-194.31200000000001</v>
      </c>
      <c r="F41" s="550">
        <f>ARMATURA!I251</f>
        <v>6.0380000000000003</v>
      </c>
      <c r="G41" s="550">
        <f>ARMATURA!J251</f>
        <v>3.6040000000000001</v>
      </c>
      <c r="H41" s="550">
        <f>ARMATURA!K251</f>
        <v>5.8070000000000004</v>
      </c>
      <c r="I41" s="550">
        <f>ARMATURA!L251</f>
        <v>-197.91600000000003</v>
      </c>
      <c r="J41" s="550">
        <f>ARMATURA!M251</f>
        <v>11.845000000000001</v>
      </c>
      <c r="K41" s="550">
        <f>ARMATURA!N251</f>
        <v>-201.46950000000004</v>
      </c>
      <c r="L41" s="550">
        <f>ARMATURA!O251</f>
        <v>71.219800000000006</v>
      </c>
      <c r="M41" s="550">
        <f>ARMATURA!P251</f>
        <v>-255.35450000000003</v>
      </c>
      <c r="N41" s="550">
        <f>ARMATURA!Q251</f>
        <v>147.58450000000005</v>
      </c>
      <c r="O41" s="549">
        <f>ARMATURA!T251</f>
        <v>-188.97626000000002</v>
      </c>
      <c r="P41" s="550">
        <f>ARMATURA!U251</f>
        <v>144.80786000000003</v>
      </c>
      <c r="Q41" s="553">
        <f>ARMATURA!V251</f>
        <v>70</v>
      </c>
      <c r="R41" s="553">
        <v>4</v>
      </c>
      <c r="S41" s="553">
        <v>30</v>
      </c>
      <c r="T41" s="550">
        <f>ARMATURA!W251</f>
        <v>8.1303821071262945</v>
      </c>
      <c r="U41" s="551">
        <f>ARMATURA!X251</f>
        <v>6.2301118347629991</v>
      </c>
      <c r="V41" s="553">
        <f t="shared" si="40"/>
        <v>336.7260171609679</v>
      </c>
      <c r="W41" s="551">
        <f t="shared" si="41"/>
        <v>446.90674053554937</v>
      </c>
      <c r="X41" s="556" t="str">
        <f t="shared" si="42"/>
        <v>VERIFICA</v>
      </c>
      <c r="Z41" s="559">
        <f t="shared" si="43"/>
        <v>8.2938046054770531</v>
      </c>
      <c r="AA41" s="561" t="str">
        <f t="shared" si="44"/>
        <v>1f16+2f20</v>
      </c>
      <c r="AB41" s="559">
        <f t="shared" si="45"/>
        <v>8.2938046054770531</v>
      </c>
      <c r="AC41" s="561" t="str">
        <f t="shared" si="46"/>
        <v>1f16+2f20</v>
      </c>
      <c r="AD41" s="519"/>
      <c r="AF41" s="582">
        <v>0.81</v>
      </c>
      <c r="AG41" s="581">
        <v>391.3</v>
      </c>
      <c r="AH41" s="581">
        <v>14.17</v>
      </c>
      <c r="AI41" s="581">
        <v>3.5000000000000001E-3</v>
      </c>
      <c r="AJ41" s="581">
        <v>1.9599999999999999E-3</v>
      </c>
      <c r="AK41" s="550">
        <f t="shared" si="56"/>
        <v>1</v>
      </c>
      <c r="AL41" s="550">
        <f t="shared" si="57"/>
        <v>1.7857142857142858</v>
      </c>
      <c r="AM41" s="550">
        <f t="shared" si="58"/>
        <v>0.11567209648079849</v>
      </c>
      <c r="AN41" s="551">
        <f t="shared" si="59"/>
        <v>5.2990799104773485</v>
      </c>
      <c r="AO41" s="604">
        <v>0.41599999999999998</v>
      </c>
      <c r="AP41" s="550">
        <f t="shared" si="47"/>
        <v>0.43777138552622186</v>
      </c>
      <c r="AQ41" s="550">
        <f t="shared" si="48"/>
        <v>204.48896361729874</v>
      </c>
      <c r="AR41" s="601"/>
      <c r="AS41" s="550">
        <f t="shared" si="49"/>
        <v>1</v>
      </c>
      <c r="AT41" s="550">
        <f t="shared" si="50"/>
        <v>1.7857142857142858</v>
      </c>
      <c r="AU41" s="550">
        <f t="shared" si="51"/>
        <v>0.11567209648079849</v>
      </c>
      <c r="AV41" s="551">
        <f t="shared" si="52"/>
        <v>5.2990799104773485</v>
      </c>
      <c r="AW41" s="604">
        <v>0.41599999999999998</v>
      </c>
      <c r="AX41" s="550">
        <f t="shared" si="53"/>
        <v>0.43777138552622186</v>
      </c>
      <c r="AY41" s="551">
        <f t="shared" si="54"/>
        <v>204.48896361729874</v>
      </c>
      <c r="BB41" s="549">
        <v>4.6500000000000004</v>
      </c>
      <c r="BC41" s="551">
        <f>'TRAVI_I-II-III_IMPALCATO'!$S$130</f>
        <v>33.949640000000002</v>
      </c>
      <c r="BD41" s="549"/>
      <c r="BE41" s="551"/>
      <c r="BF41" s="336"/>
      <c r="BI41" s="559"/>
      <c r="BJ41" s="551"/>
      <c r="BK41" s="551"/>
      <c r="BM41" t="str">
        <f t="shared" si="55"/>
        <v>VERIFICA</v>
      </c>
    </row>
    <row r="42" spans="1:65" x14ac:dyDescent="0.25">
      <c r="B42" s="205">
        <v>16</v>
      </c>
      <c r="C42" s="546">
        <f>ARMATURA!F270</f>
        <v>-82.611999999999995</v>
      </c>
      <c r="D42" s="547">
        <f>ARMATURA!G270</f>
        <v>-52.795999999999999</v>
      </c>
      <c r="E42" s="547">
        <f>ARMATURA!H270</f>
        <v>167.1</v>
      </c>
      <c r="F42" s="547">
        <f>ARMATURA!I270</f>
        <v>-5.1580000000000004</v>
      </c>
      <c r="G42" s="547">
        <f>ARMATURA!J270</f>
        <v>-3.1070000000000002</v>
      </c>
      <c r="H42" s="547">
        <f>ARMATURA!K270</f>
        <v>-5.0060000000000002</v>
      </c>
      <c r="I42" s="547">
        <f>ARMATURA!L270</f>
        <v>170.20699999999999</v>
      </c>
      <c r="J42" s="547">
        <f>ARMATURA!M270</f>
        <v>-10.164000000000001</v>
      </c>
      <c r="K42" s="547">
        <f>ARMATURA!N270</f>
        <v>173.25620000000001</v>
      </c>
      <c r="L42" s="547">
        <f>ARMATURA!O270</f>
        <v>-61.226099999999995</v>
      </c>
      <c r="M42" s="547">
        <f>ARMATURA!P270</f>
        <v>120.46020000000001</v>
      </c>
      <c r="N42" s="547">
        <f>ARMATURA!Q270</f>
        <v>-226.0522</v>
      </c>
      <c r="O42" s="546">
        <f>ARMATURA!T270</f>
        <v>114.92996000000001</v>
      </c>
      <c r="P42" s="547">
        <f>ARMATURA!U270</f>
        <v>-165.70244000000002</v>
      </c>
      <c r="Q42" s="552">
        <f>ARMATURA!V270</f>
        <v>70</v>
      </c>
      <c r="R42" s="552">
        <v>4</v>
      </c>
      <c r="S42" s="552">
        <v>30</v>
      </c>
      <c r="T42" s="547">
        <f>ARMATURA!W270</f>
        <v>7.129065594181875</v>
      </c>
      <c r="U42" s="548">
        <f>ARMATURA!X270</f>
        <v>4.9446660144334569</v>
      </c>
      <c r="V42" s="552">
        <f t="shared" si="40"/>
        <v>336.7260171609679</v>
      </c>
      <c r="W42" s="548">
        <f t="shared" si="41"/>
        <v>446.90674053554937</v>
      </c>
      <c r="X42" s="556" t="str">
        <f t="shared" si="42"/>
        <v>VERIFICA</v>
      </c>
      <c r="Z42" s="558">
        <f t="shared" si="43"/>
        <v>8.2938046054770531</v>
      </c>
      <c r="AA42" s="560" t="str">
        <f t="shared" si="44"/>
        <v>1f16+2f20</v>
      </c>
      <c r="AB42" s="558">
        <f t="shared" si="45"/>
        <v>8.2938046054770531</v>
      </c>
      <c r="AC42" s="560" t="str">
        <f t="shared" si="46"/>
        <v>1f16+2f20</v>
      </c>
      <c r="AD42" s="519"/>
      <c r="AF42" s="598">
        <v>0.81</v>
      </c>
      <c r="AG42" s="586">
        <v>391.3</v>
      </c>
      <c r="AH42" s="586">
        <v>14.17</v>
      </c>
      <c r="AI42" s="586">
        <v>3.5000000000000001E-3</v>
      </c>
      <c r="AJ42" s="586">
        <v>1.9599999999999999E-3</v>
      </c>
      <c r="AK42" s="547">
        <f t="shared" si="56"/>
        <v>1</v>
      </c>
      <c r="AL42" s="547">
        <f t="shared" si="57"/>
        <v>1.7857142857142858</v>
      </c>
      <c r="AM42" s="547">
        <f t="shared" si="58"/>
        <v>0.11567209648079849</v>
      </c>
      <c r="AN42" s="548">
        <f t="shared" si="59"/>
        <v>5.2990799104773485</v>
      </c>
      <c r="AO42" s="602">
        <v>0.41599999999999998</v>
      </c>
      <c r="AP42" s="547">
        <f t="shared" si="47"/>
        <v>0.43777138552622186</v>
      </c>
      <c r="AQ42" s="547">
        <f t="shared" si="48"/>
        <v>204.48896361729874</v>
      </c>
      <c r="AR42" s="601"/>
      <c r="AS42" s="547">
        <f t="shared" si="49"/>
        <v>1</v>
      </c>
      <c r="AT42" s="547">
        <f t="shared" si="50"/>
        <v>1.7857142857142858</v>
      </c>
      <c r="AU42" s="547">
        <f t="shared" si="51"/>
        <v>0.11567209648079849</v>
      </c>
      <c r="AV42" s="548">
        <f t="shared" si="52"/>
        <v>5.2990799104773485</v>
      </c>
      <c r="AW42" s="602">
        <v>0.41599999999999998</v>
      </c>
      <c r="AX42" s="547">
        <f t="shared" si="53"/>
        <v>0.43777138552622186</v>
      </c>
      <c r="AY42" s="548">
        <f t="shared" si="54"/>
        <v>204.48896361729874</v>
      </c>
      <c r="BB42" s="546">
        <v>4</v>
      </c>
      <c r="BC42" s="548">
        <f>'TRAVI_I-II-III_IMPALCATO'!$S$139</f>
        <v>42.941000000000003</v>
      </c>
      <c r="BD42" s="546">
        <f>((BC42*BB42)/2)+((AQ42+AY43)/BB42)</f>
        <v>188.12648180864937</v>
      </c>
      <c r="BE42" s="548">
        <f>((BC42*BB42)/2)+((AQ43+AY42)/BB42)</f>
        <v>188.12648180864937</v>
      </c>
      <c r="BF42" s="333">
        <f>MAXA(BD42:BE42)</f>
        <v>188.12648180864937</v>
      </c>
      <c r="BI42" s="558">
        <v>2</v>
      </c>
      <c r="BJ42" s="548">
        <f>(BF42/(0.9*((Q42-R42)*10^(-2))*AG42*BI42))*10</f>
        <v>4.0469109230272169</v>
      </c>
      <c r="BK42" s="548" t="str">
        <f>IF((MAX(BG42:BG43)&lt;ARMATURA!$AF$6),"8F12.8",IF(AND(MAX(BG42:BG43)&gt;ARMATURA!$AF$6,MAX(BG42:BG43)&lt;ARMATURA!$AE$6),"8F10"))</f>
        <v>8F12.8</v>
      </c>
      <c r="BM42" t="str">
        <f t="shared" si="55"/>
        <v>VERIFICA</v>
      </c>
    </row>
    <row r="43" spans="1:65" ht="15.75" thickBot="1" x14ac:dyDescent="0.3">
      <c r="B43" s="337">
        <v>17</v>
      </c>
      <c r="C43" s="549">
        <f>ARMATURA!F271</f>
        <v>-105.27200000000001</v>
      </c>
      <c r="D43" s="550">
        <f>ARMATURA!G271</f>
        <v>-64.757000000000005</v>
      </c>
      <c r="E43" s="550">
        <f>ARMATURA!H271</f>
        <v>-97.253</v>
      </c>
      <c r="F43" s="550">
        <f>ARMATURA!I271</f>
        <v>2.9820000000000002</v>
      </c>
      <c r="G43" s="550">
        <f>ARMATURA!J271</f>
        <v>1.8180000000000001</v>
      </c>
      <c r="H43" s="550">
        <f>ARMATURA!K271</f>
        <v>2.9279999999999999</v>
      </c>
      <c r="I43" s="550">
        <f>ARMATURA!L271</f>
        <v>-99.070999999999998</v>
      </c>
      <c r="J43" s="550">
        <f>ARMATURA!M271</f>
        <v>5.91</v>
      </c>
      <c r="K43" s="550">
        <f>ARMATURA!N271</f>
        <v>-100.84399999999999</v>
      </c>
      <c r="L43" s="550">
        <f>ARMATURA!O271</f>
        <v>35.631299999999996</v>
      </c>
      <c r="M43" s="550">
        <f>ARMATURA!P271</f>
        <v>-165.601</v>
      </c>
      <c r="N43" s="550">
        <f>ARMATURA!Q271</f>
        <v>36.086999999999989</v>
      </c>
      <c r="O43" s="549">
        <f>ARMATURA!T271</f>
        <v>-142.07283999999999</v>
      </c>
      <c r="P43" s="550">
        <f>ARMATURA!U271</f>
        <v>33.116159999999986</v>
      </c>
      <c r="Q43" s="553">
        <f>ARMATURA!V271</f>
        <v>70</v>
      </c>
      <c r="R43" s="553">
        <v>4</v>
      </c>
      <c r="S43" s="553">
        <v>30</v>
      </c>
      <c r="T43" s="550">
        <f>ARMATURA!W271</f>
        <v>6.1124422519771349</v>
      </c>
      <c r="U43" s="551">
        <f>ARMATURA!X271</f>
        <v>1.4247664480222613</v>
      </c>
      <c r="V43" s="553">
        <f t="shared" si="40"/>
        <v>336.7260171609679</v>
      </c>
      <c r="W43" s="551">
        <f t="shared" si="41"/>
        <v>446.90674053554937</v>
      </c>
      <c r="X43" s="556" t="str">
        <f t="shared" si="42"/>
        <v>VERIFICA</v>
      </c>
      <c r="Z43" s="559">
        <f t="shared" si="43"/>
        <v>8.2938046054770531</v>
      </c>
      <c r="AA43" s="561" t="str">
        <f t="shared" si="44"/>
        <v>1f16+2f20</v>
      </c>
      <c r="AB43" s="559">
        <f t="shared" si="45"/>
        <v>8.2938046054770531</v>
      </c>
      <c r="AC43" s="561" t="str">
        <f t="shared" si="46"/>
        <v>1f16+2f20</v>
      </c>
      <c r="AD43" s="519"/>
      <c r="AF43" s="582">
        <v>0.81</v>
      </c>
      <c r="AG43" s="581">
        <v>391.3</v>
      </c>
      <c r="AH43" s="581">
        <v>14.17</v>
      </c>
      <c r="AI43" s="581">
        <v>3.5000000000000001E-3</v>
      </c>
      <c r="AJ43" s="581">
        <v>1.9599999999999999E-3</v>
      </c>
      <c r="AK43" s="550">
        <f t="shared" si="56"/>
        <v>1</v>
      </c>
      <c r="AL43" s="550">
        <f t="shared" si="57"/>
        <v>1.7857142857142858</v>
      </c>
      <c r="AM43" s="550">
        <f t="shared" si="58"/>
        <v>0.11567209648079849</v>
      </c>
      <c r="AN43" s="551">
        <f t="shared" si="59"/>
        <v>5.2990799104773485</v>
      </c>
      <c r="AO43" s="604">
        <v>0.41599999999999998</v>
      </c>
      <c r="AP43" s="550">
        <f t="shared" si="47"/>
        <v>0.43777138552622186</v>
      </c>
      <c r="AQ43" s="550">
        <f t="shared" si="48"/>
        <v>204.48896361729874</v>
      </c>
      <c r="AR43" s="601"/>
      <c r="AS43" s="550">
        <f t="shared" si="49"/>
        <v>1</v>
      </c>
      <c r="AT43" s="550">
        <f t="shared" si="50"/>
        <v>1.7857142857142858</v>
      </c>
      <c r="AU43" s="550">
        <f t="shared" si="51"/>
        <v>0.11567209648079849</v>
      </c>
      <c r="AV43" s="551">
        <f t="shared" si="52"/>
        <v>5.2990799104773485</v>
      </c>
      <c r="AW43" s="604">
        <v>0.41599999999999998</v>
      </c>
      <c r="AX43" s="550">
        <f t="shared" si="53"/>
        <v>0.43777138552622186</v>
      </c>
      <c r="AY43" s="551">
        <f t="shared" si="54"/>
        <v>204.48896361729874</v>
      </c>
      <c r="BB43" s="549">
        <v>4</v>
      </c>
      <c r="BC43" s="551">
        <f>'TRAVI_I-II-III_IMPALCATO'!$S$139</f>
        <v>42.941000000000003</v>
      </c>
      <c r="BD43" s="549"/>
      <c r="BE43" s="551"/>
      <c r="BF43" s="336"/>
      <c r="BI43" s="559"/>
      <c r="BJ43" s="551"/>
      <c r="BK43" s="551"/>
      <c r="BM43" t="str">
        <f t="shared" si="55"/>
        <v>VERIFICA</v>
      </c>
    </row>
    <row r="44" spans="1:65" x14ac:dyDescent="0.25">
      <c r="B44" s="205">
        <v>17</v>
      </c>
      <c r="C44" s="546">
        <f>ARMATURA!F290</f>
        <v>-113.06399999999999</v>
      </c>
      <c r="D44" s="547">
        <f>ARMATURA!G290</f>
        <v>-70.108999999999995</v>
      </c>
      <c r="E44" s="547">
        <f>ARMATURA!H290</f>
        <v>60.707999999999998</v>
      </c>
      <c r="F44" s="547">
        <f>ARMATURA!I290</f>
        <v>-1.855</v>
      </c>
      <c r="G44" s="547">
        <f>ARMATURA!J290</f>
        <v>-1.1339999999999999</v>
      </c>
      <c r="H44" s="547">
        <f>ARMATURA!K290</f>
        <v>-1.827</v>
      </c>
      <c r="I44" s="547">
        <f>ARMATURA!L290</f>
        <v>61.841999999999999</v>
      </c>
      <c r="J44" s="547">
        <f>ARMATURA!M290</f>
        <v>-3.6819999999999999</v>
      </c>
      <c r="K44" s="547">
        <f>ARMATURA!N290</f>
        <v>62.946599999999997</v>
      </c>
      <c r="L44" s="547">
        <f>ARMATURA!O290</f>
        <v>-22.234599999999997</v>
      </c>
      <c r="M44" s="547">
        <f>ARMATURA!P290</f>
        <v>-7.1623999999999981</v>
      </c>
      <c r="N44" s="547">
        <f>ARMATURA!Q290</f>
        <v>-133.0556</v>
      </c>
      <c r="O44" s="546">
        <f>ARMATURA!T290</f>
        <v>3.149695000000003</v>
      </c>
      <c r="P44" s="547">
        <f>ARMATURA!U290</f>
        <v>-112.50759499999999</v>
      </c>
      <c r="Q44" s="552">
        <f>ARMATURA!V290</f>
        <v>70</v>
      </c>
      <c r="R44" s="552">
        <v>4</v>
      </c>
      <c r="S44" s="552">
        <v>30</v>
      </c>
      <c r="T44" s="547">
        <f>ARMATURA!W290</f>
        <v>4.8404478811455558</v>
      </c>
      <c r="U44" s="548">
        <f>ARMATURA!X290</f>
        <v>0.1355102692311996</v>
      </c>
      <c r="V44" s="552">
        <f t="shared" si="40"/>
        <v>336.7260171609679</v>
      </c>
      <c r="W44" s="548">
        <f t="shared" si="41"/>
        <v>446.90674053554937</v>
      </c>
      <c r="X44" s="556" t="str">
        <f t="shared" si="42"/>
        <v>VERIFICA</v>
      </c>
      <c r="Z44" s="558">
        <f t="shared" si="43"/>
        <v>8.2938046054770531</v>
      </c>
      <c r="AA44" s="560" t="str">
        <f t="shared" si="44"/>
        <v>1f16+2f20</v>
      </c>
      <c r="AB44" s="558">
        <f t="shared" si="45"/>
        <v>8.2938046054770531</v>
      </c>
      <c r="AC44" s="560" t="str">
        <f t="shared" si="46"/>
        <v>1f16+2f20</v>
      </c>
      <c r="AD44" s="519"/>
      <c r="AF44" s="598">
        <v>0.81</v>
      </c>
      <c r="AG44" s="586">
        <v>391.3</v>
      </c>
      <c r="AH44" s="586">
        <v>14.17</v>
      </c>
      <c r="AI44" s="586">
        <v>3.5000000000000001E-3</v>
      </c>
      <c r="AJ44" s="586">
        <v>1.9599999999999999E-3</v>
      </c>
      <c r="AK44" s="547">
        <f t="shared" si="56"/>
        <v>1</v>
      </c>
      <c r="AL44" s="547">
        <f t="shared" si="57"/>
        <v>1.7857142857142858</v>
      </c>
      <c r="AM44" s="547">
        <f t="shared" si="58"/>
        <v>0.11567209648079849</v>
      </c>
      <c r="AN44" s="548">
        <f t="shared" si="59"/>
        <v>5.2990799104773485</v>
      </c>
      <c r="AO44" s="602">
        <v>0.41599999999999998</v>
      </c>
      <c r="AP44" s="547">
        <f t="shared" si="47"/>
        <v>0.43777138552622186</v>
      </c>
      <c r="AQ44" s="547">
        <f t="shared" si="48"/>
        <v>204.48896361729874</v>
      </c>
      <c r="AR44" s="601"/>
      <c r="AS44" s="547">
        <f t="shared" si="49"/>
        <v>1</v>
      </c>
      <c r="AT44" s="547">
        <f t="shared" si="50"/>
        <v>1.7857142857142858</v>
      </c>
      <c r="AU44" s="547">
        <f t="shared" si="51"/>
        <v>0.11567209648079849</v>
      </c>
      <c r="AV44" s="548">
        <f t="shared" si="52"/>
        <v>5.2990799104773485</v>
      </c>
      <c r="AW44" s="602">
        <v>0.41599999999999998</v>
      </c>
      <c r="AX44" s="547">
        <f t="shared" si="53"/>
        <v>0.43777138552622186</v>
      </c>
      <c r="AY44" s="548">
        <f t="shared" si="54"/>
        <v>204.48896361729874</v>
      </c>
      <c r="BB44" s="546">
        <v>4.75</v>
      </c>
      <c r="BC44" s="548">
        <f>'TRAVI_I-II-III_IMPALCATO'!$S$148</f>
        <v>41.54392</v>
      </c>
      <c r="BD44" s="546">
        <f>((BC44*BB44)/2)+((AQ44+AY45)/BB44)</f>
        <v>184.76742625991525</v>
      </c>
      <c r="BE44" s="548">
        <f>((BC44*BB44)/2)+((AQ45+AY44)/BB44)</f>
        <v>184.76742625991525</v>
      </c>
      <c r="BF44" s="333">
        <f>MAXA(BD44:BE44)</f>
        <v>184.76742625991525</v>
      </c>
      <c r="BI44" s="558">
        <v>2</v>
      </c>
      <c r="BJ44" s="548">
        <f>(BF44/(0.9*((Q44-R44)*10^(-2))*AG44*BI44))*10</f>
        <v>3.9746520976851576</v>
      </c>
      <c r="BK44" s="548" t="str">
        <f>IF(('TRAVE 101'!BF44&lt;ARMATURA!$AF$6),"8F12.8",IF(AND(BF44&gt;ARMATURA!$AF$6,BF44&lt;ARMATURA!$AE$6),"8F10"))</f>
        <v>8F12.8</v>
      </c>
      <c r="BM44" t="str">
        <f t="shared" si="55"/>
        <v>VERIFICA</v>
      </c>
    </row>
    <row r="45" spans="1:65" ht="15.75" thickBot="1" x14ac:dyDescent="0.3">
      <c r="B45" s="337">
        <v>18</v>
      </c>
      <c r="C45" s="549">
        <f>ARMATURA!F291</f>
        <v>-84.647999999999996</v>
      </c>
      <c r="D45" s="550">
        <f>ARMATURA!G291</f>
        <v>-50.792000000000002</v>
      </c>
      <c r="E45" s="550">
        <f>ARMATURA!H291</f>
        <v>-95.602999999999994</v>
      </c>
      <c r="F45" s="550">
        <f>ARMATURA!I291</f>
        <v>2.9529999999999998</v>
      </c>
      <c r="G45" s="550">
        <f>ARMATURA!J291</f>
        <v>1.7769999999999999</v>
      </c>
      <c r="H45" s="550">
        <f>ARMATURA!K291</f>
        <v>2.863</v>
      </c>
      <c r="I45" s="550">
        <f>ARMATURA!L291</f>
        <v>-97.38</v>
      </c>
      <c r="J45" s="550">
        <f>ARMATURA!M291</f>
        <v>5.8159999999999998</v>
      </c>
      <c r="K45" s="550">
        <f>ARMATURA!N291</f>
        <v>-99.124799999999993</v>
      </c>
      <c r="L45" s="550">
        <f>ARMATURA!O291</f>
        <v>35.03</v>
      </c>
      <c r="M45" s="550">
        <f>ARMATURA!P291</f>
        <v>-149.91679999999999</v>
      </c>
      <c r="N45" s="550">
        <f>ARMATURA!Q291</f>
        <v>48.332799999999992</v>
      </c>
      <c r="O45" s="549">
        <f>ARMATURA!T291</f>
        <v>-130.58889499999998</v>
      </c>
      <c r="P45" s="550">
        <f>ARMATURA!U291</f>
        <v>39.240804999999988</v>
      </c>
      <c r="Q45" s="553">
        <f>ARMATURA!V291</f>
        <v>70</v>
      </c>
      <c r="R45" s="553">
        <v>4</v>
      </c>
      <c r="S45" s="553">
        <v>30</v>
      </c>
      <c r="T45" s="550">
        <f>ARMATURA!W291</f>
        <v>5.6183650544115649</v>
      </c>
      <c r="U45" s="551">
        <f>ARMATURA!X291</f>
        <v>1.6882688801293446</v>
      </c>
      <c r="V45" s="553">
        <f t="shared" si="40"/>
        <v>336.7260171609679</v>
      </c>
      <c r="W45" s="551">
        <f t="shared" si="41"/>
        <v>446.90674053554937</v>
      </c>
      <c r="X45" s="551" t="str">
        <f t="shared" si="42"/>
        <v>VERIFICA</v>
      </c>
      <c r="Z45" s="559">
        <f t="shared" si="43"/>
        <v>8.2938046054770531</v>
      </c>
      <c r="AA45" s="561" t="str">
        <f t="shared" si="44"/>
        <v>1f16+2f20</v>
      </c>
      <c r="AB45" s="559">
        <f t="shared" si="45"/>
        <v>8.2938046054770531</v>
      </c>
      <c r="AC45" s="561" t="str">
        <f t="shared" si="46"/>
        <v>1f16+2f20</v>
      </c>
      <c r="AD45" s="519"/>
      <c r="AF45" s="582">
        <v>0.81</v>
      </c>
      <c r="AG45" s="581">
        <v>391.3</v>
      </c>
      <c r="AH45" s="581">
        <v>14.17</v>
      </c>
      <c r="AI45" s="581">
        <v>3.5000000000000001E-3</v>
      </c>
      <c r="AJ45" s="581">
        <v>1.9599999999999999E-3</v>
      </c>
      <c r="AK45" s="550">
        <f t="shared" si="56"/>
        <v>1</v>
      </c>
      <c r="AL45" s="550">
        <f t="shared" si="57"/>
        <v>1.7857142857142858</v>
      </c>
      <c r="AM45" s="550">
        <f t="shared" si="58"/>
        <v>0.11567209648079849</v>
      </c>
      <c r="AN45" s="551">
        <f>(AM45/(2*AF45))*((1-AL45)+SQRT((1-AL45)^2+(4*AF45/AM45)*AL45*(R45/(Q45-R45))))*(Q45-R45)</f>
        <v>5.2990799104773485</v>
      </c>
      <c r="AO45" s="604">
        <v>0.41599999999999998</v>
      </c>
      <c r="AP45" s="550">
        <f t="shared" si="47"/>
        <v>0.43777138552622186</v>
      </c>
      <c r="AQ45" s="550">
        <f t="shared" si="48"/>
        <v>204.48896361729874</v>
      </c>
      <c r="AR45" s="601"/>
      <c r="AS45" s="550">
        <f t="shared" si="49"/>
        <v>1</v>
      </c>
      <c r="AT45" s="550">
        <f t="shared" si="50"/>
        <v>1.7857142857142858</v>
      </c>
      <c r="AU45" s="550">
        <f t="shared" si="51"/>
        <v>0.11567209648079849</v>
      </c>
      <c r="AV45" s="551">
        <f t="shared" si="52"/>
        <v>5.2990799104773485</v>
      </c>
      <c r="AW45" s="604">
        <v>0.41599999999999998</v>
      </c>
      <c r="AX45" s="550">
        <f t="shared" si="53"/>
        <v>0.43777138552622186</v>
      </c>
      <c r="AY45" s="551">
        <f t="shared" si="54"/>
        <v>204.48896361729874</v>
      </c>
      <c r="BB45" s="549">
        <v>4.75</v>
      </c>
      <c r="BC45" s="551">
        <f>'TRAVI_I-II-III_IMPALCATO'!$S$148</f>
        <v>41.54392</v>
      </c>
      <c r="BD45" s="549"/>
      <c r="BE45" s="551"/>
      <c r="BF45" s="336"/>
      <c r="BI45" s="549"/>
      <c r="BJ45" s="551"/>
      <c r="BK45" s="551"/>
      <c r="BM45" t="str">
        <f t="shared" si="55"/>
        <v>VERIFICA</v>
      </c>
    </row>
    <row r="47" spans="1:65" ht="15.75" thickBot="1" x14ac:dyDescent="0.3"/>
    <row r="48" spans="1:65" ht="15.75" thickBot="1" x14ac:dyDescent="0.3">
      <c r="A48" s="1104" t="s">
        <v>144</v>
      </c>
      <c r="B48" s="1109"/>
      <c r="C48" s="1105"/>
      <c r="D48" s="295"/>
      <c r="E48" s="295"/>
    </row>
    <row r="49" spans="1:65" ht="15.75" thickBot="1" x14ac:dyDescent="0.3"/>
    <row r="50" spans="1:65" ht="19.5" thickBot="1" x14ac:dyDescent="0.35">
      <c r="C50" s="205" t="s">
        <v>454</v>
      </c>
      <c r="D50" s="205" t="s">
        <v>455</v>
      </c>
      <c r="E50" s="205" t="s">
        <v>448</v>
      </c>
      <c r="F50" s="205" t="s">
        <v>449</v>
      </c>
      <c r="G50" s="205" t="s">
        <v>452</v>
      </c>
      <c r="H50" s="205" t="s">
        <v>453</v>
      </c>
      <c r="I50" s="205" t="s">
        <v>460</v>
      </c>
      <c r="J50" s="205" t="s">
        <v>461</v>
      </c>
      <c r="K50" s="205" t="s">
        <v>462</v>
      </c>
      <c r="L50" s="205" t="s">
        <v>463</v>
      </c>
      <c r="M50" s="205" t="s">
        <v>464</v>
      </c>
      <c r="N50" s="205" t="s">
        <v>465</v>
      </c>
      <c r="O50" s="205" t="s">
        <v>466</v>
      </c>
      <c r="P50" s="205" t="s">
        <v>467</v>
      </c>
      <c r="Q50" s="205" t="s">
        <v>468</v>
      </c>
      <c r="R50" s="205" t="s">
        <v>50</v>
      </c>
      <c r="S50" s="205" t="s">
        <v>477</v>
      </c>
      <c r="T50" s="205" t="s">
        <v>469</v>
      </c>
      <c r="U50" s="205" t="s">
        <v>470</v>
      </c>
      <c r="V50" s="205" t="s">
        <v>478</v>
      </c>
      <c r="W50" s="205" t="s">
        <v>479</v>
      </c>
      <c r="X50" s="205" t="s">
        <v>482</v>
      </c>
      <c r="Z50" s="557" t="s">
        <v>483</v>
      </c>
      <c r="AA50" s="252"/>
      <c r="AB50" s="557" t="s">
        <v>484</v>
      </c>
      <c r="AC50" s="252"/>
      <c r="AD50" s="14"/>
      <c r="AF50" s="201" t="s">
        <v>508</v>
      </c>
      <c r="AG50" s="201" t="s">
        <v>513</v>
      </c>
      <c r="AH50" s="201" t="s">
        <v>514</v>
      </c>
      <c r="AI50" s="596" t="s">
        <v>510</v>
      </c>
      <c r="AJ50" s="597" t="s">
        <v>511</v>
      </c>
      <c r="AK50" s="596" t="s">
        <v>512</v>
      </c>
      <c r="AL50" s="596" t="s">
        <v>515</v>
      </c>
      <c r="AM50" s="201" t="s">
        <v>509</v>
      </c>
      <c r="AN50" s="201" t="s">
        <v>149</v>
      </c>
      <c r="AO50" s="596" t="s">
        <v>91</v>
      </c>
      <c r="AP50" s="201" t="s">
        <v>519</v>
      </c>
      <c r="AQ50" s="201" t="s">
        <v>520</v>
      </c>
      <c r="AR50" s="600"/>
      <c r="AS50" s="596" t="s">
        <v>512</v>
      </c>
      <c r="AT50" s="596" t="s">
        <v>515</v>
      </c>
      <c r="AU50" s="201" t="s">
        <v>509</v>
      </c>
      <c r="AV50" s="201" t="s">
        <v>149</v>
      </c>
      <c r="AW50" s="596" t="s">
        <v>91</v>
      </c>
      <c r="AX50" s="201" t="s">
        <v>519</v>
      </c>
      <c r="AY50" s="201" t="s">
        <v>521</v>
      </c>
      <c r="BB50" s="201" t="s">
        <v>525</v>
      </c>
      <c r="BC50" s="201" t="s">
        <v>528</v>
      </c>
      <c r="BD50" s="201" t="s">
        <v>524</v>
      </c>
      <c r="BE50" s="201" t="s">
        <v>524</v>
      </c>
      <c r="BF50" s="201" t="s">
        <v>529</v>
      </c>
      <c r="BI50" s="778" t="s">
        <v>530</v>
      </c>
      <c r="BJ50" s="201" t="s">
        <v>532</v>
      </c>
      <c r="BK50" s="201" t="s">
        <v>649</v>
      </c>
    </row>
    <row r="51" spans="1:65" x14ac:dyDescent="0.25">
      <c r="B51" s="205">
        <v>13</v>
      </c>
      <c r="C51" s="546">
        <f>ARMATURA!F206</f>
        <v>-38.146999999999998</v>
      </c>
      <c r="D51" s="547">
        <f>ARMATURA!G206</f>
        <v>-28.228999999999999</v>
      </c>
      <c r="E51" s="547">
        <f>ARMATURA!H206</f>
        <v>66.022000000000006</v>
      </c>
      <c r="F51" s="547">
        <f>ARMATURA!I206</f>
        <v>-1.974</v>
      </c>
      <c r="G51" s="547">
        <f>ARMATURA!J206</f>
        <v>-1.3839999999999999</v>
      </c>
      <c r="H51" s="547">
        <f>ARMATURA!K206</f>
        <v>-2.226</v>
      </c>
      <c r="I51" s="547">
        <f>ARMATURA!L206</f>
        <v>67.406000000000006</v>
      </c>
      <c r="J51" s="547">
        <f>ARMATURA!M206</f>
        <v>-4.2</v>
      </c>
      <c r="K51" s="547">
        <f>ARMATURA!N206</f>
        <v>68.666000000000011</v>
      </c>
      <c r="L51" s="547">
        <f>ARMATURA!O206</f>
        <v>-24.421800000000001</v>
      </c>
      <c r="M51" s="547">
        <f>ARMATURA!P206</f>
        <v>40.437000000000012</v>
      </c>
      <c r="N51" s="547">
        <f>ARMATURA!Q206</f>
        <v>-96.89500000000001</v>
      </c>
      <c r="O51" s="546">
        <f>ARMATURA!T206</f>
        <v>38.891145000000009</v>
      </c>
      <c r="P51" s="547">
        <f>ARMATURA!U206</f>
        <v>-88.041055000000014</v>
      </c>
      <c r="Q51" s="552">
        <f>ARMATURA!V206</f>
        <v>60</v>
      </c>
      <c r="R51" s="552">
        <v>4</v>
      </c>
      <c r="S51" s="552">
        <v>30</v>
      </c>
      <c r="T51" s="547">
        <f>ARMATURA!W206</f>
        <v>4.4642124440712481</v>
      </c>
      <c r="U51" s="548">
        <f>ARMATURA!X206</f>
        <v>1.9720155951468246</v>
      </c>
      <c r="V51" s="552">
        <f>S51*(Q51-4)^2/$F$1^2*10^(-6)</f>
        <v>242.41799582571056</v>
      </c>
      <c r="W51" s="548">
        <f>S51*(Q51-4)^2/$F$2^2*10^(-6)</f>
        <v>321.74002257104746</v>
      </c>
      <c r="X51" s="556" t="str">
        <f>IF(AND(ABS(M51)&lt;W51,ABS(N51)&lt;W51,ABS(O51)&lt;W51,ABS(P51)&lt;W51),"VERIFICA","NON VERIFICA")</f>
        <v>VERIFICA</v>
      </c>
      <c r="Z51" s="558">
        <f>(IF(T51&lt;((1*0.25*PI()*(1.6)^2)+(2*0.25*PI()*(2)^2)),(1*0.25*PI()*(1.6)^2)+(2*0.25*PI()*(2)^2),IF(AND(T51&gt;(4*0.25*PI()*(1.6)^2),T51&lt;((2*0.25*PI()*(1.6)^2)+(2*0.25*PI()*(2)^2))),((2*0.25*PI()*(1.6)^2)+(2*0.25*PI()*(2)^2)),IF(AND(T51&gt;((2*0.25*PI()*(1.6)^2)+(2*0.25*PI()*(2)^2)),T51&lt;((3*0.25*PI()*(1.6)^2)+(2*0.25*PI()*(2)^2))),((3*0.25*PI()*(1.6)^2)+(2*0.25*PI()*(2)^2)),IF(AND(T51&gt;((3*0.25*PI()*(1.6)^2)+(2*0.25*PI()*(2)^2)),T51&lt;((3*0.25*PI()*(1.6)^2)+(3*0.25*PI()*(2)^2))),((3*0.25*PI()*(1.6)^2)+(3*0.25*PI()*(2)^2)),IF(AND(T51&gt;((3*0.25*PI()*(1.6)^2)+(3*0.25*PI()*(2)^2)),T51&lt;((3*0.25*PI()*(1.6)^2)+(4*0.25*PI()*(2)^2))),((3*0.25*PI()*(1.6)^2)+(4*0.25*PI()*(2)^2))))))))</f>
        <v>8.2938046054770531</v>
      </c>
      <c r="AA51" s="560" t="str">
        <f>IF(Z51=((1*0.25*PI()*(1.6)^2)+(2*0.25*PI()*(2)^2)),"1f16+2f20",IF(Z51=((2*0.25*PI()*(1.6)^2)+(2*0.25*PI()*(2)^2)),"2f16 + 2f20",IF(Z51=((3*0.25*PI()*(1.6)^2)+(2*0.25*PI()*(2)^2)),"3f16 + 2f20",IF(Z51=((3*0.25*PI()*(1.6)^2)+(3*0.25*PI()*(2)^2)),"3f16 + 3f20",IF(Z51=((3*0.25*PI()*(1.6)^2)+(4*0.25*PI()*(2)^2)),"3f16 + 4f20",)))))</f>
        <v>1f16+2f20</v>
      </c>
      <c r="AB51" s="558">
        <f>(IF(U51&lt;((1*0.25*PI()*(1.6)^2)+(2*0.25*PI()*(2)^2)),(1*0.25*PI()*(1.6)^2)+(2*0.25*PI()*(2)^2),IF(AND(U51&gt;(4*0.25*PI()*(1.6)^2),U51&lt;((2*0.25*PI()*(1.6)^2)+(2*0.25*PI()*(2)^2))),((2*0.25*PI()*(1.6)^2)+(2*0.25*PI()*(2)^2)),IF(AND(U51&gt;((2*0.25*PI()*(1.6)^2)+(2*0.25*PI()*(2)^2)),U51&lt;((3*0.25*PI()*(1.6)^2)+(2*0.25*PI()*(2)^2))),((3*0.25*PI()*(1.6)^2)+(2*0.25*PI()*(2)^2)),IF(AND(U51&gt;((3*0.25*PI()*(1.6)^2)+(2*0.25*PI()*(2)^2)),U51&lt;((3*0.25*PI()*(1.6)^2)+(3*0.25*PI()*(2)^2))),((3*0.25*PI()*(1.6)^2)+(3*0.25*PI()*(2)^2)),IF(AND(U51&gt;((3*0.25*PI()*(1.6)^2)+(3*0.25*PI()*(2)^2)),U51&lt;((3*0.25*PI()*(1.6)^2)+(4*0.25*PI()*(2)^2))),((3*0.25*PI()*(1.6)^2)+(4*0.25*PI()*(2)^2))))))))</f>
        <v>8.2938046054770531</v>
      </c>
      <c r="AC51" s="560" t="str">
        <f>IF(AB51=((1*0.25*PI()*(1.6)^2)+(2*0.25*PI()*(2)^2)),"1f16+2f20",IF(AB51=((2*0.25*PI()*(1.6)^2)+(2*0.25*PI()*(2)^2)),"2f16 + 2f20",IF(AB51=((3*0.25*PI()*(1.6)^2)+(2*0.25*PI()*(2)^2)),"3f16 + 2f20",IF(AB51=((3*0.25*PI()*(1.6)^2)+(3*0.25*PI()*(2)^2)),"3f16 + 3f20",IF(AB51=((3*0.25*PI()*(1.6)^2)+(4*0.25*PI()*(2)^2)),"3f16 + 4f20",)))))</f>
        <v>1f16+2f20</v>
      </c>
      <c r="AD51" s="519"/>
      <c r="AF51" s="598">
        <v>0.81</v>
      </c>
      <c r="AG51" s="586">
        <v>391.3</v>
      </c>
      <c r="AH51" s="586">
        <v>14.17</v>
      </c>
      <c r="AI51" s="586">
        <v>3.5000000000000001E-3</v>
      </c>
      <c r="AJ51" s="586">
        <v>1.9599999999999999E-3</v>
      </c>
      <c r="AK51" s="547">
        <f>Z51/AB51</f>
        <v>1</v>
      </c>
      <c r="AL51" s="547">
        <f>AI51/AJ51*AK51</f>
        <v>1.7857142857142858</v>
      </c>
      <c r="AM51" s="547">
        <f>(Z51*AG51)/(AH51*S51*(Q51-R51))</f>
        <v>0.13632782799522677</v>
      </c>
      <c r="AN51" s="548">
        <f>(AM51/(2*AF51))*((1-AL51)+SQRT((1-AL51)^2+(4*AF51/AM51)*AL51*(R51/(Q51-R51))))*(Q51-R51)</f>
        <v>5.2990799104773476</v>
      </c>
      <c r="AO51" s="602">
        <v>0.41599999999999998</v>
      </c>
      <c r="AP51" s="547">
        <f>((AN51-R51)/AN51)*(AI51/AJ51)</f>
        <v>0.43777138552622169</v>
      </c>
      <c r="AQ51" s="547">
        <f>(Z51*((Q51-R51)-AO51*AN51)+AP51*AB51*(AO51*AN51-R51))*AG51*10^(-3)</f>
        <v>172.03530619606701</v>
      </c>
      <c r="AR51" s="601"/>
      <c r="AS51" s="547">
        <f>AB51/Z51</f>
        <v>1</v>
      </c>
      <c r="AT51" s="547">
        <f>AI51/AJ51*AK51</f>
        <v>1.7857142857142858</v>
      </c>
      <c r="AU51" s="547">
        <f>(AB51*AG51)/(AH51*S51*(Q51-R51))</f>
        <v>0.13632782799522677</v>
      </c>
      <c r="AV51" s="603">
        <f>(AU51/(2*AF51))*((1-AT51)+SQRT((1-AT51)^2+(4*AF51/AU51)*AT51*(R51/(Q51-R51))))*(Q51-R51)</f>
        <v>5.2990799104773476</v>
      </c>
      <c r="AW51" s="602">
        <v>0.41599999999999998</v>
      </c>
      <c r="AX51" s="547">
        <f>((AV51-R51)/AV51)*(AI51/AJ51)</f>
        <v>0.43777138552622169</v>
      </c>
      <c r="AY51" s="548">
        <f>(AB51*((Q51-R51)-AW51*AV51)+AX51*Z51*(AW51*AV51-R51))*AG51*10^(-3)</f>
        <v>172.03530619606701</v>
      </c>
      <c r="BB51" s="546">
        <v>6</v>
      </c>
      <c r="BC51" s="548">
        <f>TRAVI_IV_IMPALCATO!$S$112</f>
        <v>12.085599999999999</v>
      </c>
      <c r="BD51" s="546">
        <f>((BC51*BB51)/2)+((AQ51+AY52)/BB51)</f>
        <v>93.601902065355659</v>
      </c>
      <c r="BE51" s="548">
        <f>((BC51*BB51)/2)+((AQ52+AY51)/BB51)</f>
        <v>93.601902065355659</v>
      </c>
      <c r="BF51" s="333">
        <f>MAXA(BD51:BE51)</f>
        <v>93.601902065355659</v>
      </c>
      <c r="BI51" s="558">
        <v>2</v>
      </c>
      <c r="BJ51" s="548">
        <f>(BF51/(0.9*((Q51-R51)*10^(-2))*AG51*BI51))*10</f>
        <v>2.3730904632441021</v>
      </c>
      <c r="BK51" s="548" t="str">
        <f>IF(('TRAVE 101'!BF51&lt;ARMATURA!$AF$8),"8F12.8",IF(AND(BF51&gt;ARMATURA!$AF$8,BF51&lt;ARMATURA!$AE$8),"8F10"))</f>
        <v>8F12.8</v>
      </c>
      <c r="BM51" t="str">
        <f>IF(AND(Z51&gt;(1.4*S51*Q51/450),Z51&lt;AB51+(3.5*Q51*S51/450)),"VERIFICA","NON VERIFICA")</f>
        <v>VERIFICA</v>
      </c>
    </row>
    <row r="52" spans="1:65" ht="15.75" thickBot="1" x14ac:dyDescent="0.3">
      <c r="B52" s="337">
        <v>14</v>
      </c>
      <c r="C52" s="549">
        <f>ARMATURA!F207</f>
        <v>-54.201000000000001</v>
      </c>
      <c r="D52" s="550">
        <f>ARMATURA!G207</f>
        <v>-37.853000000000002</v>
      </c>
      <c r="E52" s="550">
        <f>ARMATURA!H207</f>
        <v>-74.510999999999996</v>
      </c>
      <c r="F52" s="550">
        <f>ARMATURA!I207</f>
        <v>2.2389999999999999</v>
      </c>
      <c r="G52" s="550">
        <f>ARMATURA!J207</f>
        <v>1.5589999999999999</v>
      </c>
      <c r="H52" s="550">
        <f>ARMATURA!K207</f>
        <v>2.5070000000000001</v>
      </c>
      <c r="I52" s="550">
        <f>ARMATURA!L207</f>
        <v>-76.069999999999993</v>
      </c>
      <c r="J52" s="550">
        <f>ARMATURA!M207</f>
        <v>4.7460000000000004</v>
      </c>
      <c r="K52" s="550">
        <f>ARMATURA!N207</f>
        <v>-77.493799999999993</v>
      </c>
      <c r="L52" s="550">
        <f>ARMATURA!O207</f>
        <v>27.567</v>
      </c>
      <c r="M52" s="550">
        <f>ARMATURA!P207</f>
        <v>-115.3468</v>
      </c>
      <c r="N52" s="550">
        <f>ARMATURA!Q207</f>
        <v>39.640799999999992</v>
      </c>
      <c r="O52" s="549">
        <f>ARMATURA!T207</f>
        <v>-93.564795000000004</v>
      </c>
      <c r="P52" s="550">
        <f>ARMATURA!U207</f>
        <v>34.911004999999989</v>
      </c>
      <c r="Q52" s="553">
        <f>ARMATURA!V207</f>
        <v>60</v>
      </c>
      <c r="R52" s="553">
        <v>4</v>
      </c>
      <c r="S52" s="553">
        <v>30</v>
      </c>
      <c r="T52" s="550">
        <f>ARMATURA!W207</f>
        <v>4.7442993744904047</v>
      </c>
      <c r="U52" s="551">
        <f>ARMATURA!X207</f>
        <v>1.7701984938280613</v>
      </c>
      <c r="V52" s="553">
        <f t="shared" ref="V52:V60" si="60">S52*(Q52-4)^2/$F$1^2*10^(-6)</f>
        <v>242.41799582571056</v>
      </c>
      <c r="W52" s="551">
        <f t="shared" ref="W52:W60" si="61">S52*(Q52-4)^2/$F$2^2*10^(-6)</f>
        <v>321.74002257104746</v>
      </c>
      <c r="X52" s="556" t="str">
        <f t="shared" ref="X52:X60" si="62">IF(AND(ABS(M52)&lt;W52,ABS(N52)&lt;W52,ABS(O52)&lt;W52,ABS(P52)&lt;W52),"VERIFICA","NON VERIFICA")</f>
        <v>VERIFICA</v>
      </c>
      <c r="Z52" s="559">
        <f t="shared" ref="Z52:Z60" si="63">(IF(T52&lt;((1*0.25*PI()*(1.6)^2)+(2*0.25*PI()*(2)^2)),(1*0.25*PI()*(1.6)^2)+(2*0.25*PI()*(2)^2),IF(AND(T52&gt;(4*0.25*PI()*(1.6)^2),T52&lt;((2*0.25*PI()*(1.6)^2)+(2*0.25*PI()*(2)^2))),((2*0.25*PI()*(1.6)^2)+(2*0.25*PI()*(2)^2)),IF(AND(T52&gt;((2*0.25*PI()*(1.6)^2)+(2*0.25*PI()*(2)^2)),T52&lt;((3*0.25*PI()*(1.6)^2)+(2*0.25*PI()*(2)^2))),((3*0.25*PI()*(1.6)^2)+(2*0.25*PI()*(2)^2)),IF(AND(T52&gt;((3*0.25*PI()*(1.6)^2)+(2*0.25*PI()*(2)^2)),T52&lt;((3*0.25*PI()*(1.6)^2)+(3*0.25*PI()*(2)^2))),((3*0.25*PI()*(1.6)^2)+(3*0.25*PI()*(2)^2)),IF(AND(T52&gt;((3*0.25*PI()*(1.6)^2)+(3*0.25*PI()*(2)^2)),T52&lt;((3*0.25*PI()*(1.6)^2)+(4*0.25*PI()*(2)^2))),((3*0.25*PI()*(1.6)^2)+(4*0.25*PI()*(2)^2))))))))</f>
        <v>8.2938046054770531</v>
      </c>
      <c r="AA52" s="561" t="str">
        <f t="shared" ref="AA52:AA60" si="64">IF(Z52=((1*0.25*PI()*(1.6)^2)+(2*0.25*PI()*(2)^2)),"1f16+2f20",IF(Z52=((2*0.25*PI()*(1.6)^2)+(2*0.25*PI()*(2)^2)),"2f16 + 2f20",IF(Z52=((3*0.25*PI()*(1.6)^2)+(2*0.25*PI()*(2)^2)),"3f16 + 2f20",IF(Z52=((3*0.25*PI()*(1.6)^2)+(3*0.25*PI()*(2)^2)),"3f16 + 3f20",IF(Z52=((3*0.25*PI()*(1.6)^2)+(4*0.25*PI()*(2)^2)),"3f16 + 4f20",)))))</f>
        <v>1f16+2f20</v>
      </c>
      <c r="AB52" s="559">
        <f t="shared" ref="AB52:AB60" si="65">(IF(U52&lt;((1*0.25*PI()*(1.6)^2)+(2*0.25*PI()*(2)^2)),(1*0.25*PI()*(1.6)^2)+(2*0.25*PI()*(2)^2),IF(AND(U52&gt;(4*0.25*PI()*(1.6)^2),U52&lt;((2*0.25*PI()*(1.6)^2)+(2*0.25*PI()*(2)^2))),((2*0.25*PI()*(1.6)^2)+(2*0.25*PI()*(2)^2)),IF(AND(U52&gt;((2*0.25*PI()*(1.6)^2)+(2*0.25*PI()*(2)^2)),U52&lt;((3*0.25*PI()*(1.6)^2)+(2*0.25*PI()*(2)^2))),((3*0.25*PI()*(1.6)^2)+(2*0.25*PI()*(2)^2)),IF(AND(U52&gt;((3*0.25*PI()*(1.6)^2)+(2*0.25*PI()*(2)^2)),U52&lt;((3*0.25*PI()*(1.6)^2)+(3*0.25*PI()*(2)^2))),((3*0.25*PI()*(1.6)^2)+(3*0.25*PI()*(2)^2)),IF(AND(U52&gt;((3*0.25*PI()*(1.6)^2)+(3*0.25*PI()*(2)^2)),U52&lt;((3*0.25*PI()*(1.6)^2)+(4*0.25*PI()*(2)^2))),((3*0.25*PI()*(1.6)^2)+(4*0.25*PI()*(2)^2))))))))</f>
        <v>8.2938046054770531</v>
      </c>
      <c r="AC52" s="561" t="str">
        <f t="shared" ref="AC52:AC60" si="66">IF(AB52=((1*0.25*PI()*(1.6)^2)+(2*0.25*PI()*(2)^2)),"1f16+2f20",IF(AB52=((2*0.25*PI()*(1.6)^2)+(2*0.25*PI()*(2)^2)),"2f16 + 2f20",IF(AB52=((3*0.25*PI()*(1.6)^2)+(2*0.25*PI()*(2)^2)),"3f16 + 2f20",IF(AB52=((3*0.25*PI()*(1.6)^2)+(3*0.25*PI()*(2)^2)),"3f16 + 3f20",IF(AB52=((3*0.25*PI()*(1.6)^2)+(4*0.25*PI()*(2)^2)),"3f16 + 4f20",)))))</f>
        <v>1f16+2f20</v>
      </c>
      <c r="AD52" s="519"/>
      <c r="AF52" s="582">
        <v>0.81</v>
      </c>
      <c r="AG52" s="581">
        <v>391.3</v>
      </c>
      <c r="AH52" s="581">
        <v>14.17</v>
      </c>
      <c r="AI52" s="581">
        <v>3.5000000000000001E-3</v>
      </c>
      <c r="AJ52" s="581">
        <v>1.9599999999999999E-3</v>
      </c>
      <c r="AK52" s="550">
        <f>Z52/AB52</f>
        <v>1</v>
      </c>
      <c r="AL52" s="550">
        <f>AI52/AJ52*AK52</f>
        <v>1.7857142857142858</v>
      </c>
      <c r="AM52" s="550">
        <f>(Z52*AG52)/(AH52*S52*(Q52-R52))</f>
        <v>0.13632782799522677</v>
      </c>
      <c r="AN52" s="551">
        <f>(AM52/(2*AF52))*((1-AL52)+SQRT((1-AL52)^2+(4*AF52/AM52)*AL52*(R52/(Q52-R52))))*(Q52-R52)</f>
        <v>5.2990799104773476</v>
      </c>
      <c r="AO52" s="604">
        <v>0.41599999999999998</v>
      </c>
      <c r="AP52" s="550">
        <f t="shared" ref="AP52:AP60" si="67">((AN52-R52)/AN52)*(AI52/AJ52)</f>
        <v>0.43777138552622169</v>
      </c>
      <c r="AQ52" s="550">
        <f t="shared" ref="AQ52:AQ60" si="68">(Z52*((Q52-R52)-AO52*AN52)+AP52*AB52*(AO52*AN52-R52))*AG52*10^(-3)</f>
        <v>172.03530619606701</v>
      </c>
      <c r="AR52" s="601"/>
      <c r="AS52" s="550">
        <f t="shared" ref="AS52:AS60" si="69">AB52/Z52</f>
        <v>1</v>
      </c>
      <c r="AT52" s="550">
        <f t="shared" ref="AT52:AT60" si="70">AI52/AJ52*AK52</f>
        <v>1.7857142857142858</v>
      </c>
      <c r="AU52" s="550">
        <f t="shared" ref="AU52:AU60" si="71">(AB52*AG52)/(AH52*S52*(Q52-R52))</f>
        <v>0.13632782799522677</v>
      </c>
      <c r="AV52" s="551">
        <f t="shared" ref="AV52:AV60" si="72">(AU52/(2*AF52))*((1-AT52)+SQRT((1-AT52)^2+(4*AF52/AU52)*AT52*(R52/(Q52-R52))))*(Q52-R52)</f>
        <v>5.2990799104773476</v>
      </c>
      <c r="AW52" s="604">
        <v>0.41599999999999998</v>
      </c>
      <c r="AX52" s="550">
        <f t="shared" ref="AX52:AX60" si="73">((AV52-R52)/AV52)*(AI52/AJ52)</f>
        <v>0.43777138552622169</v>
      </c>
      <c r="AY52" s="551">
        <f t="shared" ref="AY52:AY60" si="74">(AB52*((Q52-R52)-AW52*AV52)+AX52*Z52*(AW52*AV52-R52))*AG52*10^(-3)</f>
        <v>172.03530619606701</v>
      </c>
      <c r="BB52" s="549">
        <v>6</v>
      </c>
      <c r="BC52" s="551">
        <f>TRAVI_IV_IMPALCATO!$S$112</f>
        <v>12.085599999999999</v>
      </c>
      <c r="BD52" s="549"/>
      <c r="BE52" s="551"/>
      <c r="BF52" s="336"/>
      <c r="BI52" s="559"/>
      <c r="BJ52" s="551"/>
      <c r="BK52" s="551"/>
      <c r="BM52" t="str">
        <f t="shared" ref="BM52:BM60" si="75">IF(AND(Z52&gt;(1.4*S52*Q52/450),Z52&lt;AB52+(3.5*Q52*S52/450)),"VERIFICA","NON VERIFICA")</f>
        <v>VERIFICA</v>
      </c>
    </row>
    <row r="53" spans="1:65" x14ac:dyDescent="0.25">
      <c r="B53" s="205">
        <v>14</v>
      </c>
      <c r="C53" s="546">
        <f>ARMATURA!F226</f>
        <v>-47.686999999999998</v>
      </c>
      <c r="D53" s="547">
        <f>ARMATURA!G226</f>
        <v>-34.533999999999999</v>
      </c>
      <c r="E53" s="547">
        <f>ARMATURA!H226</f>
        <v>91.48</v>
      </c>
      <c r="F53" s="547">
        <f>ARMATURA!I226</f>
        <v>-2.7549999999999999</v>
      </c>
      <c r="G53" s="547">
        <f>ARMATURA!J226</f>
        <v>-1.9079999999999999</v>
      </c>
      <c r="H53" s="547">
        <f>ARMATURA!K226</f>
        <v>-3.0670000000000002</v>
      </c>
      <c r="I53" s="547">
        <f>ARMATURA!L226</f>
        <v>93.388000000000005</v>
      </c>
      <c r="J53" s="547">
        <f>ARMATURA!M226</f>
        <v>-5.8220000000000001</v>
      </c>
      <c r="K53" s="547">
        <f>ARMATURA!N226</f>
        <v>95.134600000000006</v>
      </c>
      <c r="L53" s="547">
        <f>ARMATURA!O226</f>
        <v>-33.8384</v>
      </c>
      <c r="M53" s="547">
        <f>ARMATURA!P226</f>
        <v>60.600600000000007</v>
      </c>
      <c r="N53" s="547">
        <f>ARMATURA!Q226</f>
        <v>-129.6686</v>
      </c>
      <c r="O53" s="546">
        <f>ARMATURA!T226</f>
        <v>60.553490000000011</v>
      </c>
      <c r="P53" s="547">
        <f>ARMATURA!U226</f>
        <v>-105.66819</v>
      </c>
      <c r="Q53" s="552">
        <f>ARMATURA!V226</f>
        <v>60</v>
      </c>
      <c r="R53" s="552">
        <v>4</v>
      </c>
      <c r="S53" s="552">
        <v>30</v>
      </c>
      <c r="T53" s="547">
        <f>ARMATURA!W226</f>
        <v>5.3580144938118357</v>
      </c>
      <c r="U53" s="548">
        <f>ARMATURA!X226</f>
        <v>3.0704271273208157</v>
      </c>
      <c r="V53" s="552">
        <f t="shared" si="60"/>
        <v>242.41799582571056</v>
      </c>
      <c r="W53" s="548">
        <f t="shared" si="61"/>
        <v>321.74002257104746</v>
      </c>
      <c r="X53" s="556" t="str">
        <f t="shared" si="62"/>
        <v>VERIFICA</v>
      </c>
      <c r="Z53" s="558">
        <f t="shared" si="63"/>
        <v>8.2938046054770531</v>
      </c>
      <c r="AA53" s="560" t="str">
        <f t="shared" si="64"/>
        <v>1f16+2f20</v>
      </c>
      <c r="AB53" s="558">
        <f t="shared" si="65"/>
        <v>8.2938046054770531</v>
      </c>
      <c r="AC53" s="560" t="str">
        <f t="shared" si="66"/>
        <v>1f16+2f20</v>
      </c>
      <c r="AD53" s="519"/>
      <c r="AF53" s="598">
        <v>0.81</v>
      </c>
      <c r="AG53" s="586">
        <v>391.3</v>
      </c>
      <c r="AH53" s="586">
        <v>14.17</v>
      </c>
      <c r="AI53" s="586">
        <v>3.5000000000000001E-3</v>
      </c>
      <c r="AJ53" s="586">
        <v>1.9599999999999999E-3</v>
      </c>
      <c r="AK53" s="547">
        <f>Z53/AB53</f>
        <v>1</v>
      </c>
      <c r="AL53" s="547">
        <f>AI53/AJ53*AK53</f>
        <v>1.7857142857142858</v>
      </c>
      <c r="AM53" s="547">
        <f>(Z53*AG53)/(AH53*S53*(Q53-R53))</f>
        <v>0.13632782799522677</v>
      </c>
      <c r="AN53" s="548">
        <f>(AM53/(2*AF53))*((1-AL53)+SQRT((1-AL53)^2+(4*AF53/AM53)*AL53*(R53/(Q53-R53))))*(Q53-R53)</f>
        <v>5.2990799104773476</v>
      </c>
      <c r="AO53" s="602">
        <v>0.41599999999999998</v>
      </c>
      <c r="AP53" s="547">
        <f t="shared" si="67"/>
        <v>0.43777138552622169</v>
      </c>
      <c r="AQ53" s="547">
        <f t="shared" si="68"/>
        <v>172.03530619606701</v>
      </c>
      <c r="AR53" s="601"/>
      <c r="AS53" s="547">
        <f t="shared" si="69"/>
        <v>1</v>
      </c>
      <c r="AT53" s="547">
        <f t="shared" si="70"/>
        <v>1.7857142857142858</v>
      </c>
      <c r="AU53" s="547">
        <f t="shared" si="71"/>
        <v>0.13632782799522677</v>
      </c>
      <c r="AV53" s="548">
        <f t="shared" si="72"/>
        <v>5.2990799104773476</v>
      </c>
      <c r="AW53" s="602">
        <v>0.41599999999999998</v>
      </c>
      <c r="AX53" s="547">
        <f t="shared" si="73"/>
        <v>0.43777138552622169</v>
      </c>
      <c r="AY53" s="548">
        <f t="shared" si="74"/>
        <v>172.03530619606701</v>
      </c>
      <c r="BB53" s="546">
        <v>5.5</v>
      </c>
      <c r="BC53" s="548">
        <f>TRAVI_IV_IMPALCATO!$S$121</f>
        <v>12.085599999999999</v>
      </c>
      <c r="BD53" s="546">
        <f>((BC53*BB53)/2)+((AQ53+AY54)/BB53)</f>
        <v>95.793693162206182</v>
      </c>
      <c r="BE53" s="548">
        <f>((BC53*BB53)/2)+((AQ54+AY53)/BB53)</f>
        <v>95.793693162206182</v>
      </c>
      <c r="BF53" s="333">
        <f>MAXA(BD53:BE53)</f>
        <v>95.793693162206182</v>
      </c>
      <c r="BI53" s="558">
        <v>2</v>
      </c>
      <c r="BJ53" s="548">
        <f>(BF53)/(0.9*((Q53-R53)*10^(-2))*AG53*BI53)*10</f>
        <v>2.4286589766459725</v>
      </c>
      <c r="BK53" s="548" t="str">
        <f>IF(('TRAVE 101'!BF53&lt;ARMATURA!$AF$8),"8F12.8",IF(AND(BF53&gt;ARMATURA!$AF$8,BF53&lt;ARMATURA!$AE$8),"8F10"))</f>
        <v>8F12.8</v>
      </c>
      <c r="BM53" t="str">
        <f t="shared" si="75"/>
        <v>VERIFICA</v>
      </c>
    </row>
    <row r="54" spans="1:65" ht="15.75" thickBot="1" x14ac:dyDescent="0.3">
      <c r="B54" s="337">
        <v>15</v>
      </c>
      <c r="C54" s="549">
        <f>ARMATURA!F227</f>
        <v>-41.561</v>
      </c>
      <c r="D54" s="550">
        <f>ARMATURA!G227</f>
        <v>-29.190999999999999</v>
      </c>
      <c r="E54" s="550">
        <f>ARMATURA!H227</f>
        <v>-90.206000000000003</v>
      </c>
      <c r="F54" s="550">
        <f>ARMATURA!I227</f>
        <v>2.7160000000000002</v>
      </c>
      <c r="G54" s="550">
        <f>ARMATURA!J227</f>
        <v>1.88</v>
      </c>
      <c r="H54" s="550">
        <f>ARMATURA!K227</f>
        <v>3.0219999999999998</v>
      </c>
      <c r="I54" s="550">
        <f>ARMATURA!L227</f>
        <v>-92.085999999999999</v>
      </c>
      <c r="J54" s="550">
        <f>ARMATURA!M227</f>
        <v>5.7379999999999995</v>
      </c>
      <c r="K54" s="550">
        <f>ARMATURA!N227</f>
        <v>-93.807400000000001</v>
      </c>
      <c r="L54" s="550">
        <f>ARMATURA!O227</f>
        <v>33.363799999999998</v>
      </c>
      <c r="M54" s="550">
        <f>ARMATURA!P227</f>
        <v>-122.9984</v>
      </c>
      <c r="N54" s="550">
        <f>ARMATURA!Q227</f>
        <v>64.616399999999999</v>
      </c>
      <c r="O54" s="549">
        <f>ARMATURA!T227</f>
        <v>-99.678039999999996</v>
      </c>
      <c r="P54" s="550">
        <f>ARMATURA!U227</f>
        <v>63.889240000000001</v>
      </c>
      <c r="Q54" s="553">
        <f>ARMATURA!V227</f>
        <v>60</v>
      </c>
      <c r="R54" s="553">
        <v>4</v>
      </c>
      <c r="S54" s="553">
        <v>30</v>
      </c>
      <c r="T54" s="550">
        <f>ARMATURA!W227</f>
        <v>5.0542777635800888</v>
      </c>
      <c r="U54" s="551">
        <f>ARMATURA!X227</f>
        <v>3.2395697694701013</v>
      </c>
      <c r="V54" s="553">
        <f t="shared" si="60"/>
        <v>242.41799582571056</v>
      </c>
      <c r="W54" s="551">
        <f t="shared" si="61"/>
        <v>321.74002257104746</v>
      </c>
      <c r="X54" s="556" t="str">
        <f t="shared" si="62"/>
        <v>VERIFICA</v>
      </c>
      <c r="Z54" s="559">
        <f t="shared" si="63"/>
        <v>8.2938046054770531</v>
      </c>
      <c r="AA54" s="561" t="str">
        <f t="shared" si="64"/>
        <v>1f16+2f20</v>
      </c>
      <c r="AB54" s="559">
        <f t="shared" si="65"/>
        <v>8.2938046054770531</v>
      </c>
      <c r="AC54" s="561" t="str">
        <f t="shared" si="66"/>
        <v>1f16+2f20</v>
      </c>
      <c r="AD54" s="519"/>
      <c r="AF54" s="582">
        <v>0.81</v>
      </c>
      <c r="AG54" s="581">
        <v>391.3</v>
      </c>
      <c r="AH54" s="581">
        <v>14.17</v>
      </c>
      <c r="AI54" s="581">
        <v>3.5000000000000001E-3</v>
      </c>
      <c r="AJ54" s="581">
        <v>1.9599999999999999E-3</v>
      </c>
      <c r="AK54" s="550">
        <f t="shared" ref="AK54:AK60" si="76">Z54/AB54</f>
        <v>1</v>
      </c>
      <c r="AL54" s="550">
        <f t="shared" ref="AL54:AL60" si="77">AI54/AJ54*AK54</f>
        <v>1.7857142857142858</v>
      </c>
      <c r="AM54" s="550">
        <f t="shared" ref="AM54:AM60" si="78">(Z54*AG54)/(AH54*S54*(Q54-R54))</f>
        <v>0.13632782799522677</v>
      </c>
      <c r="AN54" s="551">
        <f t="shared" ref="AN54:AN59" si="79">(AM54/(2*AF54))*((1-AL54)+SQRT((1-AL54)^2+(4*AF54/AM54)*AL54*(R54/(Q54-R54))))*(Q54-R54)</f>
        <v>5.2990799104773476</v>
      </c>
      <c r="AO54" s="604">
        <v>0.41599999999999998</v>
      </c>
      <c r="AP54" s="550">
        <f t="shared" si="67"/>
        <v>0.43777138552622169</v>
      </c>
      <c r="AQ54" s="550">
        <f t="shared" si="68"/>
        <v>172.03530619606701</v>
      </c>
      <c r="AR54" s="601"/>
      <c r="AS54" s="550">
        <f t="shared" si="69"/>
        <v>1</v>
      </c>
      <c r="AT54" s="550">
        <f t="shared" si="70"/>
        <v>1.7857142857142858</v>
      </c>
      <c r="AU54" s="550">
        <f t="shared" si="71"/>
        <v>0.13632782799522677</v>
      </c>
      <c r="AV54" s="551">
        <f t="shared" si="72"/>
        <v>5.2990799104773476</v>
      </c>
      <c r="AW54" s="604">
        <v>0.41599999999999998</v>
      </c>
      <c r="AX54" s="550">
        <f t="shared" si="73"/>
        <v>0.43777138552622169</v>
      </c>
      <c r="AY54" s="551">
        <f t="shared" si="74"/>
        <v>172.03530619606701</v>
      </c>
      <c r="BB54" s="549">
        <v>5.5</v>
      </c>
      <c r="BC54" s="551">
        <f>TRAVI_IV_IMPALCATO!$S$121</f>
        <v>12.085599999999999</v>
      </c>
      <c r="BD54" s="549"/>
      <c r="BE54" s="551"/>
      <c r="BF54" s="336"/>
      <c r="BI54" s="559"/>
      <c r="BJ54" s="551"/>
      <c r="BK54" s="551"/>
      <c r="BM54" t="str">
        <f t="shared" si="75"/>
        <v>VERIFICA</v>
      </c>
    </row>
    <row r="55" spans="1:65" x14ac:dyDescent="0.25">
      <c r="B55" s="205">
        <v>15</v>
      </c>
      <c r="C55" s="546">
        <f>ARMATURA!F246</f>
        <v>-110.705</v>
      </c>
      <c r="D55" s="547">
        <f>ARMATURA!G246</f>
        <v>-72.09</v>
      </c>
      <c r="E55" s="547">
        <f>ARMATURA!H246</f>
        <v>97.92</v>
      </c>
      <c r="F55" s="547">
        <f>ARMATURA!I246</f>
        <v>-2.9569999999999999</v>
      </c>
      <c r="G55" s="547">
        <f>ARMATURA!J246</f>
        <v>-2.052</v>
      </c>
      <c r="H55" s="547">
        <f>ARMATURA!K246</f>
        <v>-3.3</v>
      </c>
      <c r="I55" s="547">
        <f>ARMATURA!L246</f>
        <v>99.972000000000008</v>
      </c>
      <c r="J55" s="547">
        <f>ARMATURA!M246</f>
        <v>-6.2569999999999997</v>
      </c>
      <c r="K55" s="547">
        <f>ARMATURA!N246</f>
        <v>101.84910000000001</v>
      </c>
      <c r="L55" s="547">
        <f>ARMATURA!O246</f>
        <v>-36.248600000000003</v>
      </c>
      <c r="M55" s="547">
        <f>ARMATURA!P246</f>
        <v>29.759100000000004</v>
      </c>
      <c r="N55" s="547">
        <f>ARMATURA!Q246</f>
        <v>-173.9391</v>
      </c>
      <c r="O55" s="546">
        <f>ARMATURA!T246</f>
        <v>14.955675000000005</v>
      </c>
      <c r="P55" s="547">
        <f>ARMATURA!U246</f>
        <v>-128.42352499999998</v>
      </c>
      <c r="Q55" s="552">
        <f>ARMATURA!V246</f>
        <v>60</v>
      </c>
      <c r="R55" s="552">
        <v>4</v>
      </c>
      <c r="S55" s="552">
        <v>30</v>
      </c>
      <c r="T55" s="547">
        <f>ARMATURA!W246</f>
        <v>6.511847210559834</v>
      </c>
      <c r="U55" s="548">
        <f>ARMATURA!X246</f>
        <v>0.75834291677314947</v>
      </c>
      <c r="V55" s="552">
        <f t="shared" si="60"/>
        <v>242.41799582571056</v>
      </c>
      <c r="W55" s="548">
        <f t="shared" si="61"/>
        <v>321.74002257104746</v>
      </c>
      <c r="X55" s="556" t="str">
        <f t="shared" si="62"/>
        <v>VERIFICA</v>
      </c>
      <c r="Z55" s="558">
        <f t="shared" si="63"/>
        <v>8.2938046054770531</v>
      </c>
      <c r="AA55" s="560" t="str">
        <f t="shared" si="64"/>
        <v>1f16+2f20</v>
      </c>
      <c r="AB55" s="558">
        <f t="shared" si="65"/>
        <v>8.2938046054770531</v>
      </c>
      <c r="AC55" s="560" t="str">
        <f t="shared" si="66"/>
        <v>1f16+2f20</v>
      </c>
      <c r="AD55" s="519"/>
      <c r="AF55" s="598">
        <v>0.81</v>
      </c>
      <c r="AG55" s="586">
        <v>391.3</v>
      </c>
      <c r="AH55" s="586">
        <v>14.17</v>
      </c>
      <c r="AI55" s="586">
        <v>3.5000000000000001E-3</v>
      </c>
      <c r="AJ55" s="586">
        <v>1.9599999999999999E-3</v>
      </c>
      <c r="AK55" s="547">
        <f t="shared" si="76"/>
        <v>1</v>
      </c>
      <c r="AL55" s="547">
        <f t="shared" si="77"/>
        <v>1.7857142857142858</v>
      </c>
      <c r="AM55" s="547">
        <f t="shared" si="78"/>
        <v>0.13632782799522677</v>
      </c>
      <c r="AN55" s="548">
        <f t="shared" si="79"/>
        <v>5.2990799104773476</v>
      </c>
      <c r="AO55" s="602">
        <v>0.41599999999999998</v>
      </c>
      <c r="AP55" s="547">
        <f t="shared" si="67"/>
        <v>0.43777138552622169</v>
      </c>
      <c r="AQ55" s="547">
        <f t="shared" si="68"/>
        <v>172.03530619606701</v>
      </c>
      <c r="AR55" s="601"/>
      <c r="AS55" s="547">
        <f t="shared" si="69"/>
        <v>1</v>
      </c>
      <c r="AT55" s="547">
        <f t="shared" si="70"/>
        <v>1.7857142857142858</v>
      </c>
      <c r="AU55" s="547">
        <f t="shared" si="71"/>
        <v>0.13632782799522677</v>
      </c>
      <c r="AV55" s="548">
        <f t="shared" si="72"/>
        <v>5.2990799104773476</v>
      </c>
      <c r="AW55" s="602">
        <v>0.41599999999999998</v>
      </c>
      <c r="AX55" s="547">
        <f t="shared" si="73"/>
        <v>0.43777138552622169</v>
      </c>
      <c r="AY55" s="548">
        <f t="shared" si="74"/>
        <v>172.03530619606701</v>
      </c>
      <c r="BB55" s="546">
        <v>4.6500000000000004</v>
      </c>
      <c r="BC55" s="548">
        <f>TRAVI_IV_IMPALCATO!$S$130</f>
        <v>33.199640000000002</v>
      </c>
      <c r="BD55" s="546">
        <f>((BC55*BB55)/2)+((AQ55+AY56)/BB55)</f>
        <v>151.1828430843299</v>
      </c>
      <c r="BE55" s="548">
        <f>((BC55*BB55)/2)+((AQ56+AY55)/BB55)</f>
        <v>151.1828430843299</v>
      </c>
      <c r="BF55" s="333">
        <f>MAXA(BD55:BE55)</f>
        <v>151.1828430843299</v>
      </c>
      <c r="BI55" s="558">
        <v>2</v>
      </c>
      <c r="BJ55" s="548">
        <f>(BF55/(0.9*((Q55-R55)*10^(-2))*AG55*BI55))*10</f>
        <v>3.8329409468522169</v>
      </c>
      <c r="BK55" s="548" t="str">
        <f>IF(('TRAVE 101'!BF55&lt;ARMATURA!$AF$8),"8F12.8",IF(AND(BF55&gt;ARMATURA!$AF$8,BF55&lt;ARMATURA!$AE$8),"8F10"))</f>
        <v>8F12.8</v>
      </c>
      <c r="BM55" t="str">
        <f t="shared" si="75"/>
        <v>VERIFICA</v>
      </c>
    </row>
    <row r="56" spans="1:65" ht="15.75" thickBot="1" x14ac:dyDescent="0.3">
      <c r="B56" s="337">
        <v>16</v>
      </c>
      <c r="C56" s="549">
        <f>ARMATURA!F247</f>
        <v>-76.872</v>
      </c>
      <c r="D56" s="550">
        <f>ARMATURA!G247</f>
        <v>-50.656999999999996</v>
      </c>
      <c r="E56" s="550">
        <f>ARMATURA!H247</f>
        <v>-98.228999999999999</v>
      </c>
      <c r="F56" s="550">
        <f>ARMATURA!I247</f>
        <v>2.9649999999999999</v>
      </c>
      <c r="G56" s="550">
        <f>ARMATURA!J247</f>
        <v>2.06</v>
      </c>
      <c r="H56" s="550">
        <f>ARMATURA!K247</f>
        <v>3.3119999999999998</v>
      </c>
      <c r="I56" s="550">
        <f>ARMATURA!L247</f>
        <v>-100.289</v>
      </c>
      <c r="J56" s="550">
        <f>ARMATURA!M247</f>
        <v>6.2769999999999992</v>
      </c>
      <c r="K56" s="550">
        <f>ARMATURA!N247</f>
        <v>-102.1721</v>
      </c>
      <c r="L56" s="550">
        <f>ARMATURA!O247</f>
        <v>36.363700000000001</v>
      </c>
      <c r="M56" s="550">
        <f>ARMATURA!P247</f>
        <v>-152.82909999999998</v>
      </c>
      <c r="N56" s="550">
        <f>ARMATURA!Q247</f>
        <v>51.515100000000004</v>
      </c>
      <c r="O56" s="549">
        <f>ARMATURA!T247</f>
        <v>-110.53982499999998</v>
      </c>
      <c r="P56" s="550">
        <f>ARMATURA!U247</f>
        <v>39.937975000000009</v>
      </c>
      <c r="Q56" s="553">
        <f>ARMATURA!V247</f>
        <v>60</v>
      </c>
      <c r="R56" s="553">
        <v>4</v>
      </c>
      <c r="S56" s="553">
        <v>30</v>
      </c>
      <c r="T56" s="550">
        <f>ARMATURA!W247</f>
        <v>5.6050357680341056</v>
      </c>
      <c r="U56" s="551">
        <f>ARMATURA!X247</f>
        <v>2.0250961893403758</v>
      </c>
      <c r="V56" s="553">
        <f t="shared" si="60"/>
        <v>242.41799582571056</v>
      </c>
      <c r="W56" s="551">
        <f t="shared" si="61"/>
        <v>321.74002257104746</v>
      </c>
      <c r="X56" s="556" t="str">
        <f t="shared" si="62"/>
        <v>VERIFICA</v>
      </c>
      <c r="Z56" s="559">
        <f t="shared" si="63"/>
        <v>8.2938046054770531</v>
      </c>
      <c r="AA56" s="561" t="str">
        <f t="shared" si="64"/>
        <v>1f16+2f20</v>
      </c>
      <c r="AB56" s="559">
        <f t="shared" si="65"/>
        <v>8.2938046054770531</v>
      </c>
      <c r="AC56" s="561" t="str">
        <f t="shared" si="66"/>
        <v>1f16+2f20</v>
      </c>
      <c r="AD56" s="519"/>
      <c r="AF56" s="582">
        <v>0.81</v>
      </c>
      <c r="AG56" s="581">
        <v>391.3</v>
      </c>
      <c r="AH56" s="581">
        <v>14.17</v>
      </c>
      <c r="AI56" s="581">
        <v>3.5000000000000001E-3</v>
      </c>
      <c r="AJ56" s="581">
        <v>1.9599999999999999E-3</v>
      </c>
      <c r="AK56" s="550">
        <f t="shared" si="76"/>
        <v>1</v>
      </c>
      <c r="AL56" s="550">
        <f t="shared" si="77"/>
        <v>1.7857142857142858</v>
      </c>
      <c r="AM56" s="550">
        <f t="shared" si="78"/>
        <v>0.13632782799522677</v>
      </c>
      <c r="AN56" s="551">
        <f t="shared" si="79"/>
        <v>5.2990799104773476</v>
      </c>
      <c r="AO56" s="604">
        <v>0.41599999999999998</v>
      </c>
      <c r="AP56" s="550">
        <f t="shared" si="67"/>
        <v>0.43777138552622169</v>
      </c>
      <c r="AQ56" s="550">
        <f t="shared" si="68"/>
        <v>172.03530619606701</v>
      </c>
      <c r="AR56" s="601"/>
      <c r="AS56" s="550">
        <f t="shared" si="69"/>
        <v>1</v>
      </c>
      <c r="AT56" s="550">
        <f t="shared" si="70"/>
        <v>1.7857142857142858</v>
      </c>
      <c r="AU56" s="550">
        <f t="shared" si="71"/>
        <v>0.13632782799522677</v>
      </c>
      <c r="AV56" s="551">
        <f t="shared" si="72"/>
        <v>5.2990799104773476</v>
      </c>
      <c r="AW56" s="604">
        <v>0.41599999999999998</v>
      </c>
      <c r="AX56" s="550">
        <f t="shared" si="73"/>
        <v>0.43777138552622169</v>
      </c>
      <c r="AY56" s="551">
        <f t="shared" si="74"/>
        <v>172.03530619606701</v>
      </c>
      <c r="BB56" s="549">
        <v>4.6500000000000004</v>
      </c>
      <c r="BC56" s="551">
        <f>TRAVI_IV_IMPALCATO!$S$130</f>
        <v>33.199640000000002</v>
      </c>
      <c r="BD56" s="549"/>
      <c r="BE56" s="551"/>
      <c r="BF56" s="336"/>
      <c r="BI56" s="559"/>
      <c r="BJ56" s="551"/>
      <c r="BK56" s="551"/>
      <c r="BM56" t="str">
        <f t="shared" si="75"/>
        <v>VERIFICA</v>
      </c>
    </row>
    <row r="57" spans="1:65" x14ac:dyDescent="0.25">
      <c r="B57" s="205">
        <v>16</v>
      </c>
      <c r="C57" s="546">
        <f>ARMATURA!F266</f>
        <v>-85.063999999999993</v>
      </c>
      <c r="D57" s="547">
        <f>ARMATURA!G266</f>
        <v>-58.043999999999997</v>
      </c>
      <c r="E57" s="547">
        <f>ARMATURA!H266</f>
        <v>85.278999999999996</v>
      </c>
      <c r="F57" s="547">
        <f>ARMATURA!I266</f>
        <v>-2.58</v>
      </c>
      <c r="G57" s="547">
        <f>ARMATURA!J266</f>
        <v>-1.7669999999999999</v>
      </c>
      <c r="H57" s="547">
        <f>ARMATURA!K266</f>
        <v>-2.8420000000000001</v>
      </c>
      <c r="I57" s="547">
        <f>ARMATURA!L266</f>
        <v>87.045999999999992</v>
      </c>
      <c r="J57" s="547">
        <f>ARMATURA!M266</f>
        <v>-5.4220000000000006</v>
      </c>
      <c r="K57" s="547">
        <f>ARMATURA!N266</f>
        <v>88.672599999999989</v>
      </c>
      <c r="L57" s="547">
        <f>ARMATURA!O266</f>
        <v>-31.535799999999998</v>
      </c>
      <c r="M57" s="547">
        <f>ARMATURA!P266</f>
        <v>30.628599999999992</v>
      </c>
      <c r="N57" s="547">
        <f>ARMATURA!Q266</f>
        <v>-146.71659999999997</v>
      </c>
      <c r="O57" s="546">
        <f>ARMATURA!T266</f>
        <v>13.335204999999988</v>
      </c>
      <c r="P57" s="547">
        <f>ARMATURA!U266</f>
        <v>-105.00559499999997</v>
      </c>
      <c r="Q57" s="552">
        <f>ARMATURA!V266</f>
        <v>60</v>
      </c>
      <c r="R57" s="552">
        <v>4</v>
      </c>
      <c r="S57" s="552">
        <v>30</v>
      </c>
      <c r="T57" s="547">
        <f>ARMATURA!W266</f>
        <v>5.3244169313521459</v>
      </c>
      <c r="U57" s="548">
        <f>ARMATURA!X266</f>
        <v>0.67617531508727458</v>
      </c>
      <c r="V57" s="552">
        <f t="shared" si="60"/>
        <v>242.41799582571056</v>
      </c>
      <c r="W57" s="548">
        <f t="shared" si="61"/>
        <v>321.74002257104746</v>
      </c>
      <c r="X57" s="556" t="str">
        <f t="shared" si="62"/>
        <v>VERIFICA</v>
      </c>
      <c r="Z57" s="558">
        <f t="shared" si="63"/>
        <v>8.2938046054770531</v>
      </c>
      <c r="AA57" s="560" t="str">
        <f t="shared" si="64"/>
        <v>1f16+2f20</v>
      </c>
      <c r="AB57" s="558">
        <f t="shared" si="65"/>
        <v>8.2938046054770531</v>
      </c>
      <c r="AC57" s="560" t="str">
        <f t="shared" si="66"/>
        <v>1f16+2f20</v>
      </c>
      <c r="AD57" s="519"/>
      <c r="AF57" s="598">
        <v>0.81</v>
      </c>
      <c r="AG57" s="586">
        <v>391.3</v>
      </c>
      <c r="AH57" s="586">
        <v>14.17</v>
      </c>
      <c r="AI57" s="586">
        <v>3.5000000000000001E-3</v>
      </c>
      <c r="AJ57" s="586">
        <v>1.9599999999999999E-3</v>
      </c>
      <c r="AK57" s="547">
        <f t="shared" si="76"/>
        <v>1</v>
      </c>
      <c r="AL57" s="547">
        <f t="shared" si="77"/>
        <v>1.7857142857142858</v>
      </c>
      <c r="AM57" s="547">
        <f t="shared" si="78"/>
        <v>0.13632782799522677</v>
      </c>
      <c r="AN57" s="548">
        <f t="shared" si="79"/>
        <v>5.2990799104773476</v>
      </c>
      <c r="AO57" s="602">
        <v>0.41599999999999998</v>
      </c>
      <c r="AP57" s="547">
        <f t="shared" si="67"/>
        <v>0.43777138552622169</v>
      </c>
      <c r="AQ57" s="547">
        <f t="shared" si="68"/>
        <v>172.03530619606701</v>
      </c>
      <c r="AR57" s="601"/>
      <c r="AS57" s="547">
        <f t="shared" si="69"/>
        <v>1</v>
      </c>
      <c r="AT57" s="547">
        <f t="shared" si="70"/>
        <v>1.7857142857142858</v>
      </c>
      <c r="AU57" s="547">
        <f t="shared" si="71"/>
        <v>0.13632782799522677</v>
      </c>
      <c r="AV57" s="548">
        <f t="shared" si="72"/>
        <v>5.2990799104773476</v>
      </c>
      <c r="AW57" s="602">
        <v>0.41599999999999998</v>
      </c>
      <c r="AX57" s="547">
        <f t="shared" si="73"/>
        <v>0.43777138552622169</v>
      </c>
      <c r="AY57" s="548">
        <f t="shared" si="74"/>
        <v>172.03530619606701</v>
      </c>
      <c r="BB57" s="546">
        <v>4</v>
      </c>
      <c r="BC57" s="548">
        <f>TRAVI_IV_IMPALCATO!$S$139</f>
        <v>42.191000000000003</v>
      </c>
      <c r="BD57" s="546">
        <f>((BC57*BB57)/2)+((AQ57+AY58)/BB57)</f>
        <v>170.39965309803353</v>
      </c>
      <c r="BE57" s="548">
        <f>((BC57*BB57)/2)+((AQ58+AY57)/BB57)</f>
        <v>170.39965309803353</v>
      </c>
      <c r="BF57" s="333">
        <f>MAXA(BD57:BE57)</f>
        <v>170.39965309803353</v>
      </c>
      <c r="BI57" s="558">
        <v>2</v>
      </c>
      <c r="BJ57" s="548">
        <f>(BF57/(0.9*((Q57-R57)*10^(-2))*AG57*BI57))*10</f>
        <v>4.3201450268040569</v>
      </c>
      <c r="BK57" s="548" t="str">
        <f>IF(('TRAVE 101'!BF57&lt;ARMATURA!$AF$8),"8F12.8",IF(AND(BF57&gt;ARMATURA!$AF$8,BF57&lt;ARMATURA!$AE$8),"8F10"))</f>
        <v>8F12.8</v>
      </c>
      <c r="BM57" t="str">
        <f t="shared" si="75"/>
        <v>VERIFICA</v>
      </c>
    </row>
    <row r="58" spans="1:65" ht="15.75" thickBot="1" x14ac:dyDescent="0.3">
      <c r="B58" s="337">
        <v>17</v>
      </c>
      <c r="C58" s="549">
        <f>ARMATURA!F267</f>
        <v>-106.285</v>
      </c>
      <c r="D58" s="550">
        <f>ARMATURA!G267</f>
        <v>-56.238</v>
      </c>
      <c r="E58" s="550">
        <f>ARMATURA!H267</f>
        <v>-48.935000000000002</v>
      </c>
      <c r="F58" s="550">
        <f>ARMATURA!I267</f>
        <v>1.504</v>
      </c>
      <c r="G58" s="550">
        <f>ARMATURA!J267</f>
        <v>0.99299999999999999</v>
      </c>
      <c r="H58" s="550">
        <f>ARMATURA!K267</f>
        <v>1.5980000000000001</v>
      </c>
      <c r="I58" s="550">
        <f>ARMATURA!L267</f>
        <v>-49.928000000000004</v>
      </c>
      <c r="J58" s="550">
        <f>ARMATURA!M267</f>
        <v>3.1020000000000003</v>
      </c>
      <c r="K58" s="550">
        <f>ARMATURA!N267</f>
        <v>-50.858600000000003</v>
      </c>
      <c r="L58" s="550">
        <f>ARMATURA!O267</f>
        <v>18.080400000000001</v>
      </c>
      <c r="M58" s="550">
        <f>ARMATURA!P267</f>
        <v>-107.0966</v>
      </c>
      <c r="N58" s="550">
        <f>ARMATURA!Q267</f>
        <v>-5.3793999999999969</v>
      </c>
      <c r="O58" s="549">
        <f>ARMATURA!T267</f>
        <v>-89.356054999999998</v>
      </c>
      <c r="P58" s="550">
        <f>ARMATURA!U267</f>
        <v>1.8964550000000049</v>
      </c>
      <c r="Q58" s="553">
        <f>ARMATURA!V267</f>
        <v>60</v>
      </c>
      <c r="R58" s="553">
        <v>4</v>
      </c>
      <c r="S58" s="553">
        <v>30</v>
      </c>
      <c r="T58" s="550">
        <f>ARMATURA!W267</f>
        <v>4.5308908745370537</v>
      </c>
      <c r="U58" s="551">
        <f>ARMATURA!X267</f>
        <v>9.6161705588616142E-2</v>
      </c>
      <c r="V58" s="553">
        <f t="shared" si="60"/>
        <v>242.41799582571056</v>
      </c>
      <c r="W58" s="551">
        <f t="shared" si="61"/>
        <v>321.74002257104746</v>
      </c>
      <c r="X58" s="556" t="str">
        <f t="shared" si="62"/>
        <v>VERIFICA</v>
      </c>
      <c r="Z58" s="559">
        <f t="shared" si="63"/>
        <v>8.2938046054770531</v>
      </c>
      <c r="AA58" s="561" t="str">
        <f t="shared" si="64"/>
        <v>1f16+2f20</v>
      </c>
      <c r="AB58" s="559">
        <f t="shared" si="65"/>
        <v>8.2938046054770531</v>
      </c>
      <c r="AC58" s="561" t="str">
        <f t="shared" si="66"/>
        <v>1f16+2f20</v>
      </c>
      <c r="AD58" s="519"/>
      <c r="AF58" s="582">
        <v>0.81</v>
      </c>
      <c r="AG58" s="581">
        <v>391.3</v>
      </c>
      <c r="AH58" s="581">
        <v>14.17</v>
      </c>
      <c r="AI58" s="581">
        <v>3.5000000000000001E-3</v>
      </c>
      <c r="AJ58" s="581">
        <v>1.9599999999999999E-3</v>
      </c>
      <c r="AK58" s="550">
        <f t="shared" si="76"/>
        <v>1</v>
      </c>
      <c r="AL58" s="550">
        <f t="shared" si="77"/>
        <v>1.7857142857142858</v>
      </c>
      <c r="AM58" s="550">
        <f t="shared" si="78"/>
        <v>0.13632782799522677</v>
      </c>
      <c r="AN58" s="551">
        <f t="shared" si="79"/>
        <v>5.2990799104773476</v>
      </c>
      <c r="AO58" s="604">
        <v>0.41599999999999998</v>
      </c>
      <c r="AP58" s="550">
        <f t="shared" si="67"/>
        <v>0.43777138552622169</v>
      </c>
      <c r="AQ58" s="550">
        <f t="shared" si="68"/>
        <v>172.03530619606701</v>
      </c>
      <c r="AR58" s="601"/>
      <c r="AS58" s="550">
        <f t="shared" si="69"/>
        <v>1</v>
      </c>
      <c r="AT58" s="550">
        <f t="shared" si="70"/>
        <v>1.7857142857142858</v>
      </c>
      <c r="AU58" s="550">
        <f t="shared" si="71"/>
        <v>0.13632782799522677</v>
      </c>
      <c r="AV58" s="551">
        <f t="shared" si="72"/>
        <v>5.2990799104773476</v>
      </c>
      <c r="AW58" s="604">
        <v>0.41599999999999998</v>
      </c>
      <c r="AX58" s="550">
        <f t="shared" si="73"/>
        <v>0.43777138552622169</v>
      </c>
      <c r="AY58" s="551">
        <f t="shared" si="74"/>
        <v>172.03530619606701</v>
      </c>
      <c r="BB58" s="549">
        <v>4</v>
      </c>
      <c r="BC58" s="551">
        <f>TRAVI_IV_IMPALCATO!$S$139</f>
        <v>42.191000000000003</v>
      </c>
      <c r="BD58" s="549"/>
      <c r="BE58" s="551"/>
      <c r="BF58" s="336"/>
      <c r="BI58" s="559"/>
      <c r="BJ58" s="551"/>
      <c r="BK58" s="551"/>
      <c r="BM58" t="str">
        <f t="shared" si="75"/>
        <v>VERIFICA</v>
      </c>
    </row>
    <row r="59" spans="1:65" x14ac:dyDescent="0.25">
      <c r="B59" s="205">
        <v>17</v>
      </c>
      <c r="C59" s="546">
        <f>ARMATURA!F286</f>
        <v>-106.199</v>
      </c>
      <c r="D59" s="547">
        <f>ARMATURA!G286</f>
        <v>-66.605999999999995</v>
      </c>
      <c r="E59" s="547">
        <f>ARMATURA!H286</f>
        <v>35.277000000000001</v>
      </c>
      <c r="F59" s="547">
        <f>ARMATURA!I286</f>
        <v>-1.075</v>
      </c>
      <c r="G59" s="547">
        <f>ARMATURA!J286</f>
        <v>-0.71499999999999997</v>
      </c>
      <c r="H59" s="547">
        <f>ARMATURA!K286</f>
        <v>-1.1499999999999999</v>
      </c>
      <c r="I59" s="547">
        <f>ARMATURA!L286</f>
        <v>35.992000000000004</v>
      </c>
      <c r="J59" s="547">
        <f>ARMATURA!M286</f>
        <v>-2.2249999999999996</v>
      </c>
      <c r="K59" s="547">
        <f>ARMATURA!N286</f>
        <v>36.659500000000001</v>
      </c>
      <c r="L59" s="547">
        <f>ARMATURA!O286</f>
        <v>-13.022600000000001</v>
      </c>
      <c r="M59" s="547">
        <f>ARMATURA!P286</f>
        <v>-29.946499999999993</v>
      </c>
      <c r="N59" s="547">
        <f>ARMATURA!Q286</f>
        <v>-103.2655</v>
      </c>
      <c r="O59" s="546">
        <f>ARMATURA!T286</f>
        <v>-18.644494999999992</v>
      </c>
      <c r="P59" s="547">
        <f>ARMATURA!U286</f>
        <v>-85.798405000000002</v>
      </c>
      <c r="Q59" s="552">
        <f>ARMATURA!V286</f>
        <v>60</v>
      </c>
      <c r="R59" s="552">
        <v>4</v>
      </c>
      <c r="S59" s="552">
        <v>30</v>
      </c>
      <c r="T59" s="547">
        <f>ARMATURA!W286</f>
        <v>4.3504965641593545</v>
      </c>
      <c r="U59" s="548">
        <f>ARMATURA!X286</f>
        <v>0.94538833720727367</v>
      </c>
      <c r="V59" s="552">
        <f t="shared" si="60"/>
        <v>242.41799582571056</v>
      </c>
      <c r="W59" s="548">
        <f t="shared" si="61"/>
        <v>321.74002257104746</v>
      </c>
      <c r="X59" s="556" t="str">
        <f t="shared" si="62"/>
        <v>VERIFICA</v>
      </c>
      <c r="Z59" s="558">
        <f t="shared" si="63"/>
        <v>8.2938046054770531</v>
      </c>
      <c r="AA59" s="560" t="str">
        <f t="shared" si="64"/>
        <v>1f16+2f20</v>
      </c>
      <c r="AB59" s="558">
        <f t="shared" si="65"/>
        <v>8.2938046054770531</v>
      </c>
      <c r="AC59" s="560" t="str">
        <f t="shared" si="66"/>
        <v>1f16+2f20</v>
      </c>
      <c r="AD59" s="519"/>
      <c r="AF59" s="598">
        <v>0.81</v>
      </c>
      <c r="AG59" s="586">
        <v>391.3</v>
      </c>
      <c r="AH59" s="586">
        <v>14.17</v>
      </c>
      <c r="AI59" s="586">
        <v>3.5000000000000001E-3</v>
      </c>
      <c r="AJ59" s="586">
        <v>1.9599999999999999E-3</v>
      </c>
      <c r="AK59" s="547">
        <f t="shared" si="76"/>
        <v>1</v>
      </c>
      <c r="AL59" s="547">
        <f t="shared" si="77"/>
        <v>1.7857142857142858</v>
      </c>
      <c r="AM59" s="547">
        <f t="shared" si="78"/>
        <v>0.13632782799522677</v>
      </c>
      <c r="AN59" s="548">
        <f t="shared" si="79"/>
        <v>5.2990799104773476</v>
      </c>
      <c r="AO59" s="602">
        <v>0.41599999999999998</v>
      </c>
      <c r="AP59" s="547">
        <f t="shared" si="67"/>
        <v>0.43777138552622169</v>
      </c>
      <c r="AQ59" s="547">
        <f t="shared" si="68"/>
        <v>172.03530619606701</v>
      </c>
      <c r="AR59" s="601"/>
      <c r="AS59" s="547">
        <f t="shared" si="69"/>
        <v>1</v>
      </c>
      <c r="AT59" s="547">
        <f t="shared" si="70"/>
        <v>1.7857142857142858</v>
      </c>
      <c r="AU59" s="547">
        <f t="shared" si="71"/>
        <v>0.13632782799522677</v>
      </c>
      <c r="AV59" s="548">
        <f t="shared" si="72"/>
        <v>5.2990799104773476</v>
      </c>
      <c r="AW59" s="602">
        <v>0.41599999999999998</v>
      </c>
      <c r="AX59" s="547">
        <f t="shared" si="73"/>
        <v>0.43777138552622169</v>
      </c>
      <c r="AY59" s="548">
        <f t="shared" si="74"/>
        <v>172.03530619606701</v>
      </c>
      <c r="BB59" s="546">
        <v>4.75</v>
      </c>
      <c r="BC59" s="548">
        <f>TRAVI_IV_IMPALCATO!$S$148</f>
        <v>40.79392</v>
      </c>
      <c r="BD59" s="546">
        <f>((BC59*BB59)/2)+((AQ59+AY60)/BB59)</f>
        <v>169.321478398344</v>
      </c>
      <c r="BE59" s="548">
        <f>((BC59*BB59)/2)+((AQ60+AY59)/BB59)</f>
        <v>169.321478398344</v>
      </c>
      <c r="BF59" s="333">
        <f>MAXA(BD59:BE59)</f>
        <v>169.321478398344</v>
      </c>
      <c r="BI59" s="558">
        <v>2</v>
      </c>
      <c r="BJ59" s="548">
        <f>(BF59/(0.9*((Q59-R59)*10^(-2))*AG59*BI59))*10</f>
        <v>4.2928100470537762</v>
      </c>
      <c r="BK59" s="548" t="str">
        <f>IF(('TRAVE 101'!BF59&lt;ARMATURA!$AF$8),"8F12.8",IF(AND(BF59&gt;ARMATURA!$AF$8,BF59&lt;ARMATURA!$AE$8),"8F10"))</f>
        <v>8F12.8</v>
      </c>
      <c r="BM59" t="str">
        <f t="shared" si="75"/>
        <v>VERIFICA</v>
      </c>
    </row>
    <row r="60" spans="1:65" ht="15.75" thickBot="1" x14ac:dyDescent="0.3">
      <c r="B60" s="337">
        <v>18</v>
      </c>
      <c r="C60" s="549">
        <f>ARMATURA!F287</f>
        <v>-103.837</v>
      </c>
      <c r="D60" s="550">
        <f>ARMATURA!G287</f>
        <v>-71.933000000000007</v>
      </c>
      <c r="E60" s="550">
        <f>ARMATURA!H287</f>
        <v>-58.621000000000002</v>
      </c>
      <c r="F60" s="550">
        <f>ARMATURA!I287</f>
        <v>1.7529999999999999</v>
      </c>
      <c r="G60" s="550">
        <f>ARMATURA!J287</f>
        <v>1.2230000000000001</v>
      </c>
      <c r="H60" s="550">
        <f>ARMATURA!K287</f>
        <v>1.9670000000000001</v>
      </c>
      <c r="I60" s="550">
        <f>ARMATURA!L287</f>
        <v>-59.844000000000001</v>
      </c>
      <c r="J60" s="550">
        <f>ARMATURA!M287</f>
        <v>3.7199999999999998</v>
      </c>
      <c r="K60" s="550">
        <f>ARMATURA!N287</f>
        <v>-60.96</v>
      </c>
      <c r="L60" s="550">
        <f>ARMATURA!O287</f>
        <v>21.673199999999998</v>
      </c>
      <c r="M60" s="550">
        <f>ARMATURA!P287</f>
        <v>-132.893</v>
      </c>
      <c r="N60" s="550">
        <f>ARMATURA!Q287</f>
        <v>-10.973000000000006</v>
      </c>
      <c r="O60" s="549">
        <f>ARMATURA!T287</f>
        <v>-115.089455</v>
      </c>
      <c r="P60" s="550">
        <f>ARMATURA!U287</f>
        <v>0.66545499999999258</v>
      </c>
      <c r="Q60" s="553">
        <f>ARMATURA!V287</f>
        <v>60</v>
      </c>
      <c r="R60" s="553">
        <v>4</v>
      </c>
      <c r="S60" s="553">
        <v>30</v>
      </c>
      <c r="T60" s="550">
        <f>ARMATURA!W287</f>
        <v>5.8357294468174867</v>
      </c>
      <c r="U60" s="551">
        <f>ARMATURA!X287</f>
        <v>3.374258170769761E-2</v>
      </c>
      <c r="V60" s="553">
        <f t="shared" si="60"/>
        <v>242.41799582571056</v>
      </c>
      <c r="W60" s="551">
        <f t="shared" si="61"/>
        <v>321.74002257104746</v>
      </c>
      <c r="X60" s="551" t="str">
        <f t="shared" si="62"/>
        <v>VERIFICA</v>
      </c>
      <c r="Z60" s="559">
        <f t="shared" si="63"/>
        <v>8.2938046054770531</v>
      </c>
      <c r="AA60" s="561" t="str">
        <f t="shared" si="64"/>
        <v>1f16+2f20</v>
      </c>
      <c r="AB60" s="559">
        <f t="shared" si="65"/>
        <v>8.2938046054770531</v>
      </c>
      <c r="AC60" s="561" t="str">
        <f t="shared" si="66"/>
        <v>1f16+2f20</v>
      </c>
      <c r="AD60" s="519"/>
      <c r="AF60" s="582">
        <v>0.81</v>
      </c>
      <c r="AG60" s="581">
        <v>391.3</v>
      </c>
      <c r="AH60" s="581">
        <v>14.17</v>
      </c>
      <c r="AI60" s="581">
        <v>3.5000000000000001E-3</v>
      </c>
      <c r="AJ60" s="581">
        <v>1.9599999999999999E-3</v>
      </c>
      <c r="AK60" s="550">
        <f t="shared" si="76"/>
        <v>1</v>
      </c>
      <c r="AL60" s="550">
        <f t="shared" si="77"/>
        <v>1.7857142857142858</v>
      </c>
      <c r="AM60" s="550">
        <f t="shared" si="78"/>
        <v>0.13632782799522677</v>
      </c>
      <c r="AN60" s="551">
        <f>(AM60/(2*AF60))*((1-AL60)+SQRT((1-AL60)^2+(4*AF60/AM60)*AL60*(R60/(Q60-R60))))*(Q60-R60)</f>
        <v>5.2990799104773476</v>
      </c>
      <c r="AO60" s="604">
        <v>0.41599999999999998</v>
      </c>
      <c r="AP60" s="550">
        <f t="shared" si="67"/>
        <v>0.43777138552622169</v>
      </c>
      <c r="AQ60" s="550">
        <f t="shared" si="68"/>
        <v>172.03530619606701</v>
      </c>
      <c r="AR60" s="601"/>
      <c r="AS60" s="550">
        <f t="shared" si="69"/>
        <v>1</v>
      </c>
      <c r="AT60" s="550">
        <f t="shared" si="70"/>
        <v>1.7857142857142858</v>
      </c>
      <c r="AU60" s="550">
        <f t="shared" si="71"/>
        <v>0.13632782799522677</v>
      </c>
      <c r="AV60" s="551">
        <f t="shared" si="72"/>
        <v>5.2990799104773476</v>
      </c>
      <c r="AW60" s="604">
        <v>0.41599999999999998</v>
      </c>
      <c r="AX60" s="550">
        <f t="shared" si="73"/>
        <v>0.43777138552622169</v>
      </c>
      <c r="AY60" s="551">
        <f t="shared" si="74"/>
        <v>172.03530619606701</v>
      </c>
      <c r="BB60" s="549">
        <v>4.75</v>
      </c>
      <c r="BC60" s="551">
        <f>TRAVI_IV_IMPALCATO!$S$148</f>
        <v>40.79392</v>
      </c>
      <c r="BD60" s="549"/>
      <c r="BE60" s="551"/>
      <c r="BF60" s="336"/>
      <c r="BI60" s="549"/>
      <c r="BJ60" s="551"/>
      <c r="BK60" s="551"/>
      <c r="BM60" t="str">
        <f t="shared" si="75"/>
        <v>VERIFICA</v>
      </c>
    </row>
    <row r="62" spans="1:65" ht="15.75" thickBot="1" x14ac:dyDescent="0.3"/>
    <row r="63" spans="1:65" ht="15.75" thickBot="1" x14ac:dyDescent="0.3">
      <c r="A63" s="1104" t="s">
        <v>395</v>
      </c>
      <c r="B63" s="1109"/>
      <c r="C63" s="1105"/>
      <c r="D63" s="295"/>
      <c r="E63" s="295"/>
    </row>
    <row r="64" spans="1:65" ht="15.75" thickBot="1" x14ac:dyDescent="0.3"/>
    <row r="65" spans="2:65" ht="19.5" thickBot="1" x14ac:dyDescent="0.35">
      <c r="C65" s="205" t="s">
        <v>454</v>
      </c>
      <c r="D65" s="205" t="s">
        <v>455</v>
      </c>
      <c r="E65" s="205" t="s">
        <v>448</v>
      </c>
      <c r="F65" s="205" t="s">
        <v>449</v>
      </c>
      <c r="G65" s="205" t="s">
        <v>452</v>
      </c>
      <c r="H65" s="205" t="s">
        <v>453</v>
      </c>
      <c r="I65" s="205" t="s">
        <v>460</v>
      </c>
      <c r="J65" s="205" t="s">
        <v>461</v>
      </c>
      <c r="K65" s="205" t="s">
        <v>462</v>
      </c>
      <c r="L65" s="205" t="s">
        <v>463</v>
      </c>
      <c r="M65" s="205" t="s">
        <v>464</v>
      </c>
      <c r="N65" s="205" t="s">
        <v>465</v>
      </c>
      <c r="O65" s="205" t="s">
        <v>466</v>
      </c>
      <c r="P65" s="205" t="s">
        <v>467</v>
      </c>
      <c r="Q65" s="205" t="s">
        <v>468</v>
      </c>
      <c r="R65" s="205" t="s">
        <v>50</v>
      </c>
      <c r="S65" s="205" t="s">
        <v>477</v>
      </c>
      <c r="T65" s="205" t="s">
        <v>469</v>
      </c>
      <c r="U65" s="205" t="s">
        <v>470</v>
      </c>
      <c r="V65" s="205" t="s">
        <v>478</v>
      </c>
      <c r="W65" s="205" t="s">
        <v>479</v>
      </c>
      <c r="X65" s="205" t="s">
        <v>482</v>
      </c>
      <c r="Z65" s="557" t="s">
        <v>483</v>
      </c>
      <c r="AA65" s="252"/>
      <c r="AB65" s="557" t="s">
        <v>484</v>
      </c>
      <c r="AC65" s="252"/>
      <c r="AD65" s="14"/>
      <c r="AF65" s="201" t="s">
        <v>508</v>
      </c>
      <c r="AG65" s="201" t="s">
        <v>513</v>
      </c>
      <c r="AH65" s="201" t="s">
        <v>514</v>
      </c>
      <c r="AI65" s="596" t="s">
        <v>510</v>
      </c>
      <c r="AJ65" s="597" t="s">
        <v>511</v>
      </c>
      <c r="AK65" s="596" t="s">
        <v>512</v>
      </c>
      <c r="AL65" s="596" t="s">
        <v>515</v>
      </c>
      <c r="AM65" s="201" t="s">
        <v>509</v>
      </c>
      <c r="AN65" s="201" t="s">
        <v>149</v>
      </c>
      <c r="AO65" s="596" t="s">
        <v>91</v>
      </c>
      <c r="AP65" s="201" t="s">
        <v>519</v>
      </c>
      <c r="AQ65" s="201" t="s">
        <v>520</v>
      </c>
      <c r="AR65" s="600"/>
      <c r="AS65" s="596" t="s">
        <v>512</v>
      </c>
      <c r="AT65" s="596" t="s">
        <v>515</v>
      </c>
      <c r="AU65" s="201" t="s">
        <v>509</v>
      </c>
      <c r="AV65" s="201" t="s">
        <v>149</v>
      </c>
      <c r="AW65" s="596" t="s">
        <v>91</v>
      </c>
      <c r="AX65" s="201" t="s">
        <v>519</v>
      </c>
      <c r="AY65" s="201" t="s">
        <v>521</v>
      </c>
      <c r="BB65" s="201" t="s">
        <v>525</v>
      </c>
      <c r="BC65" s="201" t="s">
        <v>528</v>
      </c>
      <c r="BD65" s="201" t="s">
        <v>524</v>
      </c>
      <c r="BE65" s="201" t="s">
        <v>524</v>
      </c>
      <c r="BF65" s="201" t="s">
        <v>529</v>
      </c>
      <c r="BI65" s="778" t="s">
        <v>530</v>
      </c>
      <c r="BJ65" s="201" t="s">
        <v>532</v>
      </c>
      <c r="BK65" s="201" t="s">
        <v>649</v>
      </c>
    </row>
    <row r="66" spans="2:65" x14ac:dyDescent="0.25">
      <c r="B66" s="205">
        <v>13</v>
      </c>
      <c r="C66" s="546">
        <f>ARMATURA!F202</f>
        <v>-25.71</v>
      </c>
      <c r="D66" s="547">
        <f>ARMATURA!G202</f>
        <v>-17.891999999999999</v>
      </c>
      <c r="E66" s="547">
        <f>ARMATURA!H202</f>
        <v>12.669</v>
      </c>
      <c r="F66" s="547">
        <f>ARMATURA!I202</f>
        <v>-0.35899999999999999</v>
      </c>
      <c r="G66" s="547">
        <f>ARMATURA!J202</f>
        <v>-0.29799999999999999</v>
      </c>
      <c r="H66" s="547">
        <f>ARMATURA!K202</f>
        <v>-0.47799999999999998</v>
      </c>
      <c r="I66" s="547">
        <f>ARMATURA!L202</f>
        <v>12.967000000000001</v>
      </c>
      <c r="J66" s="547">
        <f>ARMATURA!M202</f>
        <v>-0.83699999999999997</v>
      </c>
      <c r="K66" s="547">
        <f>ARMATURA!N202</f>
        <v>13.2181</v>
      </c>
      <c r="L66" s="547">
        <f>ARMATURA!O202</f>
        <v>-4.7271000000000001</v>
      </c>
      <c r="M66" s="547">
        <f>ARMATURA!P202</f>
        <v>-4.6738999999999997</v>
      </c>
      <c r="N66" s="547">
        <f>ARMATURA!Q202</f>
        <v>-31.110099999999999</v>
      </c>
      <c r="O66" s="546">
        <f>ARMATURA!T202</f>
        <v>-2.5348099999999998</v>
      </c>
      <c r="P66" s="547">
        <f>ARMATURA!U202</f>
        <v>-27.656589999999998</v>
      </c>
      <c r="Q66" s="552">
        <f>ARMATURA!V202</f>
        <v>25</v>
      </c>
      <c r="R66" s="552">
        <v>4</v>
      </c>
      <c r="S66" s="552">
        <v>60</v>
      </c>
      <c r="T66" s="547">
        <f>ARMATURA!W202</f>
        <v>3.739615742938001</v>
      </c>
      <c r="U66" s="548">
        <f>ARMATURA!X202</f>
        <v>0.34274707696634599</v>
      </c>
      <c r="V66" s="552">
        <f>S66*(Q66-4)^2/$F$1^2*10^(-6)</f>
        <v>68.180061325981086</v>
      </c>
      <c r="W66" s="548">
        <f>S66*(Q66-4)^2/$F$2^2*10^(-6)</f>
        <v>90.489381348107116</v>
      </c>
      <c r="X66" s="556" t="str">
        <f>IF(AND(ABS(M66)&lt;W66,ABS(N66)&lt;W66,ABS(O66)&lt;W66,ABS(P66)&lt;W66),"VERIFICA","NON VERIFICA")</f>
        <v>VERIFICA</v>
      </c>
      <c r="Z66" s="558">
        <f>(IF(T66&lt;((1*0.25*PI()*(1.6)^2)+(2*0.25*PI()*(2)^2)),(1*0.25*PI()*(1.6)^2)+(2*0.25*PI()*(2)^2),IF(AND(T66&gt;(4*0.25*PI()*(1.6)^2),T66&lt;((2*0.25*PI()*(1.6)^2)+(2*0.25*PI()*(2)^2))),((2*0.25*PI()*(1.6)^2)+(2*0.25*PI()*(2)^2)),IF(AND(T66&gt;((2*0.25*PI()*(1.6)^2)+(2*0.25*PI()*(2)^2)),T66&lt;((3*0.25*PI()*(1.6)^2)+(2*0.25*PI()*(2)^2))),((3*0.25*PI()*(1.6)^2)+(2*0.25*PI()*(2)^2)),IF(AND(T66&gt;((3*0.25*PI()*(1.6)^2)+(2*0.25*PI()*(2)^2)),T66&lt;((3*0.25*PI()*(1.6)^2)+(3*0.25*PI()*(2)^2))),((3*0.25*PI()*(1.6)^2)+(3*0.25*PI()*(2)^2)),IF(AND(T66&gt;((3*0.25*PI()*(1.6)^2)+(3*0.25*PI()*(2)^2)),T66&lt;((3*0.25*PI()*(1.6)^2)+(4*0.25*PI()*(2)^2))),((3*0.25*PI()*(1.6)^2)+(4*0.25*PI()*(2)^2))))))))</f>
        <v>8.2938046054770531</v>
      </c>
      <c r="AA66" s="560" t="str">
        <f>IF(Z66=((1*0.25*PI()*(1.6)^2)+(2*0.25*PI()*(2)^2)),"1f16+2f20",IF(Z66=((2*0.25*PI()*(1.6)^2)+(2*0.25*PI()*(2)^2)),"2f16 + 2f20",IF(Z66=((3*0.25*PI()*(1.6)^2)+(2*0.25*PI()*(2)^2)),"3f16 + 2f20",IF(Z66=((3*0.25*PI()*(1.6)^2)+(3*0.25*PI()*(2)^2)),"3f16 + 3f20",IF(Z66=((3*0.25*PI()*(1.6)^2)+(4*0.25*PI()*(2)^2)),"3f16 + 4f20",)))))</f>
        <v>1f16+2f20</v>
      </c>
      <c r="AB66" s="558">
        <f>(IF(U66&lt;((1*0.25*PI()*(1.6)^2)+(2*0.25*PI()*(2)^2)),(1*0.25*PI()*(1.6)^2)+(2*0.25*PI()*(2)^2),IF(AND(U66&gt;(4*0.25*PI()*(1.6)^2),U66&lt;((2*0.25*PI()*(1.6)^2)+(2*0.25*PI()*(2)^2))),((2*0.25*PI()*(1.6)^2)+(2*0.25*PI()*(2)^2)),IF(AND(U66&gt;((2*0.25*PI()*(1.6)^2)+(2*0.25*PI()*(2)^2)),U66&lt;((3*0.25*PI()*(1.6)^2)+(2*0.25*PI()*(2)^2))),((3*0.25*PI()*(1.6)^2)+(2*0.25*PI()*(2)^2)),IF(AND(U66&gt;((3*0.25*PI()*(1.6)^2)+(2*0.25*PI()*(2)^2)),U66&lt;((3*0.25*PI()*(1.6)^2)+(3*0.25*PI()*(2)^2))),((3*0.25*PI()*(1.6)^2)+(3*0.25*PI()*(2)^2)),IF(AND(U66&gt;((3*0.25*PI()*(1.6)^2)+(3*0.25*PI()*(2)^2)),U66&lt;((3*0.25*PI()*(1.6)^2)+(4*0.25*PI()*(2)^2))),((3*0.25*PI()*(1.6)^2)+(4*0.25*PI()*(2)^2))))))))</f>
        <v>8.2938046054770531</v>
      </c>
      <c r="AC66" s="560" t="str">
        <f>IF(AB66=((1*0.25*PI()*(1.6)^2)+(2*0.25*PI()*(2)^2)),"1f16+2f20",IF(AB66=((2*0.25*PI()*(1.6)^2)+(2*0.25*PI()*(2)^2)),"2f16 + 2f20",IF(AB66=((3*0.25*PI()*(1.6)^2)+(2*0.25*PI()*(2)^2)),"3f16 + 2f20",IF(AB66=((3*0.25*PI()*(1.6)^2)+(3*0.25*PI()*(2)^2)),"3f16 + 3f20",IF(AB66=((3*0.25*PI()*(1.6)^2)+(4*0.25*PI()*(2)^2)),"3f16 + 4f20",)))))</f>
        <v>1f16+2f20</v>
      </c>
      <c r="AD66" s="519"/>
      <c r="AF66" s="598">
        <v>0.81</v>
      </c>
      <c r="AG66" s="586">
        <v>391.3</v>
      </c>
      <c r="AH66" s="586">
        <v>14.17</v>
      </c>
      <c r="AI66" s="586">
        <v>3.5000000000000001E-3</v>
      </c>
      <c r="AJ66" s="586">
        <v>1.9599999999999999E-3</v>
      </c>
      <c r="AK66" s="547">
        <f>Z66/AB66</f>
        <v>1</v>
      </c>
      <c r="AL66" s="547">
        <f>AI66/AJ66*AK66</f>
        <v>1.7857142857142858</v>
      </c>
      <c r="AM66" s="547">
        <f>(Z66*AG66)/(AH66*S66*(Q66-R66))</f>
        <v>0.18177043732696904</v>
      </c>
      <c r="AN66" s="548">
        <f>(AM66/(2*AF66))*((1-AL66)+SQRT((1-AL66)^2+(4*AF66/AM66)*AL66*(R66/(Q66-R66))))*(Q66-R66)</f>
        <v>4.2386875176702228</v>
      </c>
      <c r="AO66" s="602">
        <v>0.41599999999999998</v>
      </c>
      <c r="AP66" s="547">
        <f>((AN66-R66)/AN66)*(AI66/AJ66)</f>
        <v>0.1005565303760991</v>
      </c>
      <c r="AQ66" s="547">
        <f>(Z66*((Q66-R66)-AO66*AN66)+AP66*AB66*(AO66*AN66-R66))*AG66*10^(-3)</f>
        <v>61.700213904976124</v>
      </c>
      <c r="AR66" s="601"/>
      <c r="AS66" s="547">
        <f>AB66/Z66</f>
        <v>1</v>
      </c>
      <c r="AT66" s="547">
        <f>AI66/AJ66*AK66</f>
        <v>1.7857142857142858</v>
      </c>
      <c r="AU66" s="547">
        <f>(AB66*AG66)/(AH66*S66*(Q66-R66))</f>
        <v>0.18177043732696904</v>
      </c>
      <c r="AV66" s="603">
        <f>(AU66/(2*AF66))*((1-AT66)+SQRT((1-AT66)^2+(4*AF66/AU66)*AT66*(R66/(Q66-R66))))*(Q66-R66)</f>
        <v>4.2386875176702228</v>
      </c>
      <c r="AW66" s="602">
        <v>0.41599999999999998</v>
      </c>
      <c r="AX66" s="547">
        <f>((AV66-R66)/AV66)*(AI66/AJ66)</f>
        <v>0.1005565303760991</v>
      </c>
      <c r="AY66" s="548">
        <f>(AB66*((Q66-R66)-AW66*AV66)+AX66*Z66*(AW66*AV66-R66))*AG66*10^(-3)</f>
        <v>61.700213904976124</v>
      </c>
      <c r="BB66" s="546">
        <v>6</v>
      </c>
      <c r="BC66" s="548">
        <f>'TRAVI_V_IMPALCATO '!$S$112</f>
        <v>6.2569999999999997</v>
      </c>
      <c r="BD66" s="546">
        <f>((BC66*BB66)/2)+((AQ66+AY67)/BB66)</f>
        <v>39.337737968325371</v>
      </c>
      <c r="BE66" s="548">
        <f>((BC66*BB66)/2)+((AQ67+AY66)/BB66)</f>
        <v>39.337737968325371</v>
      </c>
      <c r="BF66" s="333">
        <f>MAXA(BD66:BE66)</f>
        <v>39.337737968325371</v>
      </c>
      <c r="BI66" s="558">
        <v>2</v>
      </c>
      <c r="BJ66" s="548">
        <f>(BF66/(0.9*((Q66-R66)*10^(-2))*AG66*BI66))*10</f>
        <v>2.659547402588669</v>
      </c>
      <c r="BK66" s="548" t="str">
        <f>IF(('TRAVE 101'!BF66&lt;ARMATURA!$AF$10),"8F12.8",IF(AND(BF66&gt;ARMATURA!$AF$10,BF66&lt;ARMATURA!$AE$10),"8F10"))</f>
        <v>8F12.8</v>
      </c>
      <c r="BM66" t="str">
        <f>IF(AND(Z66&gt;(1.4*S66*Q66/450),Z66&lt;AB66+(3.5*Q66*S66/450)),"VERIFICA","NON VERIFICA")</f>
        <v>VERIFICA</v>
      </c>
    </row>
    <row r="67" spans="2:65" ht="15.75" thickBot="1" x14ac:dyDescent="0.3">
      <c r="B67" s="337">
        <v>14</v>
      </c>
      <c r="C67" s="549">
        <f>ARMATURA!F203</f>
        <v>-28.292000000000002</v>
      </c>
      <c r="D67" s="550">
        <f>ARMATURA!G203</f>
        <v>-18.718</v>
      </c>
      <c r="E67" s="550">
        <f>ARMATURA!H203</f>
        <v>-12.523999999999999</v>
      </c>
      <c r="F67" s="550">
        <f>ARMATURA!I203</f>
        <v>0.35499999999999998</v>
      </c>
      <c r="G67" s="550">
        <f>ARMATURA!J203</f>
        <v>0.29599999999999999</v>
      </c>
      <c r="H67" s="550">
        <f>ARMATURA!K203</f>
        <v>0.47499999999999998</v>
      </c>
      <c r="I67" s="550">
        <f>ARMATURA!L203</f>
        <v>-12.819999999999999</v>
      </c>
      <c r="J67" s="550">
        <f>ARMATURA!M203</f>
        <v>0.83</v>
      </c>
      <c r="K67" s="550">
        <f>ARMATURA!N203</f>
        <v>-13.068999999999999</v>
      </c>
      <c r="L67" s="550">
        <f>ARMATURA!O203</f>
        <v>4.6759999999999993</v>
      </c>
      <c r="M67" s="550">
        <f>ARMATURA!P203</f>
        <v>-31.786999999999999</v>
      </c>
      <c r="N67" s="550">
        <f>ARMATURA!Q203</f>
        <v>-5.6490000000000009</v>
      </c>
      <c r="O67" s="549">
        <f>ARMATURA!T203</f>
        <v>-24.797179999999997</v>
      </c>
      <c r="P67" s="550">
        <f>ARMATURA!U203</f>
        <v>-1.2880200000000004</v>
      </c>
      <c r="Q67" s="553">
        <f>ARMATURA!V203</f>
        <v>25</v>
      </c>
      <c r="R67" s="553">
        <v>4</v>
      </c>
      <c r="S67" s="553">
        <v>60</v>
      </c>
      <c r="T67" s="550">
        <f>ARMATURA!W203</f>
        <v>3.3529775257350005</v>
      </c>
      <c r="U67" s="551">
        <f>ARMATURA!X203</f>
        <v>0.17416101801483866</v>
      </c>
      <c r="V67" s="553">
        <f t="shared" ref="V67:V75" si="80">S67*(Q67-4)^2/$F$1^2*10^(-6)</f>
        <v>68.180061325981086</v>
      </c>
      <c r="W67" s="551">
        <f t="shared" ref="W67:W75" si="81">S67*(Q67-4)^2/$F$2^2*10^(-6)</f>
        <v>90.489381348107116</v>
      </c>
      <c r="X67" s="556" t="str">
        <f t="shared" ref="X67:X75" si="82">IF(AND(ABS(M67)&lt;W67,ABS(N67)&lt;W67,ABS(O67)&lt;W67,ABS(P67)&lt;W67),"VERIFICA","NON VERIFICA")</f>
        <v>VERIFICA</v>
      </c>
      <c r="Z67" s="559">
        <f t="shared" ref="Z67:Z75" si="83">(IF(T67&lt;((1*0.25*PI()*(1.6)^2)+(2*0.25*PI()*(2)^2)),(1*0.25*PI()*(1.6)^2)+(2*0.25*PI()*(2)^2),IF(AND(T67&gt;(4*0.25*PI()*(1.6)^2),T67&lt;((2*0.25*PI()*(1.6)^2)+(2*0.25*PI()*(2)^2))),((2*0.25*PI()*(1.6)^2)+(2*0.25*PI()*(2)^2)),IF(AND(T67&gt;((2*0.25*PI()*(1.6)^2)+(2*0.25*PI()*(2)^2)),T67&lt;((3*0.25*PI()*(1.6)^2)+(2*0.25*PI()*(2)^2))),((3*0.25*PI()*(1.6)^2)+(2*0.25*PI()*(2)^2)),IF(AND(T67&gt;((3*0.25*PI()*(1.6)^2)+(2*0.25*PI()*(2)^2)),T67&lt;((3*0.25*PI()*(1.6)^2)+(3*0.25*PI()*(2)^2))),((3*0.25*PI()*(1.6)^2)+(3*0.25*PI()*(2)^2)),IF(AND(T67&gt;((3*0.25*PI()*(1.6)^2)+(3*0.25*PI()*(2)^2)),T67&lt;((3*0.25*PI()*(1.6)^2)+(4*0.25*PI()*(2)^2))),((3*0.25*PI()*(1.6)^2)+(4*0.25*PI()*(2)^2))))))))</f>
        <v>8.2938046054770531</v>
      </c>
      <c r="AA67" s="561" t="str">
        <f t="shared" ref="AA67:AA75" si="84">IF(Z67=((1*0.25*PI()*(1.6)^2)+(2*0.25*PI()*(2)^2)),"1f16+2f20",IF(Z67=((2*0.25*PI()*(1.6)^2)+(2*0.25*PI()*(2)^2)),"2f16 + 2f20",IF(Z67=((3*0.25*PI()*(1.6)^2)+(2*0.25*PI()*(2)^2)),"3f16 + 2f20",IF(Z67=((3*0.25*PI()*(1.6)^2)+(3*0.25*PI()*(2)^2)),"3f16 + 3f20",IF(Z67=((3*0.25*PI()*(1.6)^2)+(4*0.25*PI()*(2)^2)),"3f16 + 4f20",)))))</f>
        <v>1f16+2f20</v>
      </c>
      <c r="AB67" s="559">
        <f t="shared" ref="AB67:AB75" si="85">(IF(U67&lt;((1*0.25*PI()*(1.6)^2)+(2*0.25*PI()*(2)^2)),(1*0.25*PI()*(1.6)^2)+(2*0.25*PI()*(2)^2),IF(AND(U67&gt;(4*0.25*PI()*(1.6)^2),U67&lt;((2*0.25*PI()*(1.6)^2)+(2*0.25*PI()*(2)^2))),((2*0.25*PI()*(1.6)^2)+(2*0.25*PI()*(2)^2)),IF(AND(U67&gt;((2*0.25*PI()*(1.6)^2)+(2*0.25*PI()*(2)^2)),U67&lt;((3*0.25*PI()*(1.6)^2)+(2*0.25*PI()*(2)^2))),((3*0.25*PI()*(1.6)^2)+(2*0.25*PI()*(2)^2)),IF(AND(U67&gt;((3*0.25*PI()*(1.6)^2)+(2*0.25*PI()*(2)^2)),U67&lt;((3*0.25*PI()*(1.6)^2)+(3*0.25*PI()*(2)^2))),((3*0.25*PI()*(1.6)^2)+(3*0.25*PI()*(2)^2)),IF(AND(U67&gt;((3*0.25*PI()*(1.6)^2)+(3*0.25*PI()*(2)^2)),U67&lt;((3*0.25*PI()*(1.6)^2)+(4*0.25*PI()*(2)^2))),((3*0.25*PI()*(1.6)^2)+(4*0.25*PI()*(2)^2))))))))</f>
        <v>8.2938046054770531</v>
      </c>
      <c r="AC67" s="561" t="str">
        <f t="shared" ref="AC67:AC75" si="86">IF(AB67=((1*0.25*PI()*(1.6)^2)+(2*0.25*PI()*(2)^2)),"1f16+2f20",IF(AB67=((2*0.25*PI()*(1.6)^2)+(2*0.25*PI()*(2)^2)),"2f16 + 2f20",IF(AB67=((3*0.25*PI()*(1.6)^2)+(2*0.25*PI()*(2)^2)),"3f16 + 2f20",IF(AB67=((3*0.25*PI()*(1.6)^2)+(3*0.25*PI()*(2)^2)),"3f16 + 3f20",IF(AB67=((3*0.25*PI()*(1.6)^2)+(4*0.25*PI()*(2)^2)),"3f16 + 4f20",)))))</f>
        <v>1f16+2f20</v>
      </c>
      <c r="AD67" s="519"/>
      <c r="AF67" s="582">
        <v>0.81</v>
      </c>
      <c r="AG67" s="581">
        <v>391.3</v>
      </c>
      <c r="AH67" s="581">
        <v>14.17</v>
      </c>
      <c r="AI67" s="581">
        <v>3.5000000000000001E-3</v>
      </c>
      <c r="AJ67" s="581">
        <v>1.9599999999999999E-3</v>
      </c>
      <c r="AK67" s="550">
        <f>Z67/AB67</f>
        <v>1</v>
      </c>
      <c r="AL67" s="550">
        <f>AI67/AJ67*AK67</f>
        <v>1.7857142857142858</v>
      </c>
      <c r="AM67" s="550">
        <f>(Z67*AG67)/(AH67*S67*(Q67-R67))</f>
        <v>0.18177043732696904</v>
      </c>
      <c r="AN67" s="551">
        <f>(AM67/(2*AF67))*((1-AL67)+SQRT((1-AL67)^2+(4*AF67/AM67)*AL67*(R67/(Q67-R67))))*(Q67-R67)</f>
        <v>4.2386875176702228</v>
      </c>
      <c r="AO67" s="604">
        <v>0.41599999999999998</v>
      </c>
      <c r="AP67" s="550">
        <f t="shared" ref="AP67:AP75" si="87">((AN67-R67)/AN67)*(AI67/AJ67)</f>
        <v>0.1005565303760991</v>
      </c>
      <c r="AQ67" s="550">
        <f t="shared" ref="AQ67:AQ75" si="88">(Z67*((Q67-R67)-AO67*AN67)+AP67*AB67*(AO67*AN67-R67))*AG67*10^(-3)</f>
        <v>61.700213904976124</v>
      </c>
      <c r="AR67" s="601"/>
      <c r="AS67" s="550">
        <f t="shared" ref="AS67:AS75" si="89">AB67/Z67</f>
        <v>1</v>
      </c>
      <c r="AT67" s="550">
        <f t="shared" ref="AT67:AT75" si="90">AI67/AJ67*AK67</f>
        <v>1.7857142857142858</v>
      </c>
      <c r="AU67" s="550">
        <f t="shared" ref="AU67:AU75" si="91">(AB67*AG67)/(AH67*S67*(Q67-R67))</f>
        <v>0.18177043732696904</v>
      </c>
      <c r="AV67" s="551">
        <f t="shared" ref="AV67:AV75" si="92">(AU67/(2*AF67))*((1-AT67)+SQRT((1-AT67)^2+(4*AF67/AU67)*AT67*(R67/(Q67-R67))))*(Q67-R67)</f>
        <v>4.2386875176702228</v>
      </c>
      <c r="AW67" s="604">
        <v>0.41599999999999998</v>
      </c>
      <c r="AX67" s="550">
        <f t="shared" ref="AX67:AX75" si="93">((AV67-R67)/AV67)*(AI67/AJ67)</f>
        <v>0.1005565303760991</v>
      </c>
      <c r="AY67" s="551">
        <f t="shared" ref="AY67:AY75" si="94">(AB67*((Q67-R67)-AW67*AV67)+AX67*Z67*(AW67*AV67-R67))*AG67*10^(-3)</f>
        <v>61.700213904976124</v>
      </c>
      <c r="BB67" s="549">
        <v>6</v>
      </c>
      <c r="BC67" s="551">
        <f>'TRAVI_V_IMPALCATO '!$S$112</f>
        <v>6.2569999999999997</v>
      </c>
      <c r="BD67" s="549"/>
      <c r="BE67" s="551"/>
      <c r="BF67" s="336"/>
      <c r="BI67" s="559"/>
      <c r="BJ67" s="551"/>
      <c r="BK67" s="551"/>
      <c r="BM67" t="str">
        <f t="shared" ref="BM67:BM75" si="95">IF(AND(Z67&gt;(1.4*S67*Q67/450),Z67&lt;AB67+(3.5*Q67*S67/450)),"VERIFICA","NON VERIFICA")</f>
        <v>VERIFICA</v>
      </c>
    </row>
    <row r="68" spans="2:65" x14ac:dyDescent="0.25">
      <c r="B68" s="205">
        <v>14</v>
      </c>
      <c r="C68" s="546">
        <f>ARMATURA!F222</f>
        <v>-24.452000000000002</v>
      </c>
      <c r="D68" s="547">
        <f>ARMATURA!G222</f>
        <v>-16.864000000000001</v>
      </c>
      <c r="E68" s="547">
        <f>ARMATURA!H222</f>
        <v>13.859</v>
      </c>
      <c r="F68" s="547">
        <f>ARMATURA!I222</f>
        <v>-0.39200000000000002</v>
      </c>
      <c r="G68" s="547">
        <f>ARMATURA!J222</f>
        <v>-0.32900000000000001</v>
      </c>
      <c r="H68" s="547">
        <f>ARMATURA!K222</f>
        <v>-0.52700000000000002</v>
      </c>
      <c r="I68" s="547">
        <f>ARMATURA!L222</f>
        <v>14.188000000000001</v>
      </c>
      <c r="J68" s="547">
        <f>ARMATURA!M222</f>
        <v>-0.91900000000000004</v>
      </c>
      <c r="K68" s="547">
        <f>ARMATURA!N222</f>
        <v>14.463700000000001</v>
      </c>
      <c r="L68" s="547">
        <f>ARMATURA!O222</f>
        <v>-5.1753999999999998</v>
      </c>
      <c r="M68" s="547">
        <f>ARMATURA!P222</f>
        <v>-2.4002999999999997</v>
      </c>
      <c r="N68" s="547">
        <f>ARMATURA!Q222</f>
        <v>-31.3277</v>
      </c>
      <c r="O68" s="546">
        <f>ARMATURA!T222</f>
        <v>1.2892500000000009</v>
      </c>
      <c r="P68" s="547">
        <f>ARMATURA!U222</f>
        <v>-24.478850000000001</v>
      </c>
      <c r="Q68" s="552">
        <f>ARMATURA!V222</f>
        <v>25</v>
      </c>
      <c r="R68" s="552">
        <v>4</v>
      </c>
      <c r="S68" s="552">
        <v>60</v>
      </c>
      <c r="T68" s="547">
        <f>ARMATURA!W222</f>
        <v>3.3099341903328612</v>
      </c>
      <c r="U68" s="548">
        <f>ARMATURA!X222</f>
        <v>0.17432733379577242</v>
      </c>
      <c r="V68" s="552">
        <f t="shared" si="80"/>
        <v>68.180061325981086</v>
      </c>
      <c r="W68" s="548">
        <f t="shared" si="81"/>
        <v>90.489381348107116</v>
      </c>
      <c r="X68" s="556" t="str">
        <f t="shared" si="82"/>
        <v>VERIFICA</v>
      </c>
      <c r="Z68" s="558">
        <f t="shared" si="83"/>
        <v>8.2938046054770531</v>
      </c>
      <c r="AA68" s="560" t="str">
        <f t="shared" si="84"/>
        <v>1f16+2f20</v>
      </c>
      <c r="AB68" s="558">
        <f t="shared" si="85"/>
        <v>8.2938046054770531</v>
      </c>
      <c r="AC68" s="560" t="str">
        <f t="shared" si="86"/>
        <v>1f16+2f20</v>
      </c>
      <c r="AD68" s="519"/>
      <c r="AF68" s="598">
        <v>0.81</v>
      </c>
      <c r="AG68" s="586">
        <v>391.3</v>
      </c>
      <c r="AH68" s="586">
        <v>14.17</v>
      </c>
      <c r="AI68" s="586">
        <v>3.5000000000000001E-3</v>
      </c>
      <c r="AJ68" s="586">
        <v>1.9599999999999999E-3</v>
      </c>
      <c r="AK68" s="547">
        <f>Z68/AB68</f>
        <v>1</v>
      </c>
      <c r="AL68" s="547">
        <f>AI68/AJ68*AK68</f>
        <v>1.7857142857142858</v>
      </c>
      <c r="AM68" s="547">
        <f>(Z68*AG68)/(AH68*S68*(Q68-R68))</f>
        <v>0.18177043732696904</v>
      </c>
      <c r="AN68" s="548">
        <f>(AM68/(2*AF68))*((1-AL68)+SQRT((1-AL68)^2+(4*AF68/AM68)*AL68*(R68/(Q68-R68))))*(Q68-R68)</f>
        <v>4.2386875176702228</v>
      </c>
      <c r="AO68" s="602">
        <v>0.41599999999999998</v>
      </c>
      <c r="AP68" s="547">
        <f t="shared" si="87"/>
        <v>0.1005565303760991</v>
      </c>
      <c r="AQ68" s="547">
        <f t="shared" si="88"/>
        <v>61.700213904976124</v>
      </c>
      <c r="AR68" s="601"/>
      <c r="AS68" s="547">
        <f t="shared" si="89"/>
        <v>1</v>
      </c>
      <c r="AT68" s="547">
        <f t="shared" si="90"/>
        <v>1.7857142857142858</v>
      </c>
      <c r="AU68" s="547">
        <f t="shared" si="91"/>
        <v>0.18177043732696904</v>
      </c>
      <c r="AV68" s="548">
        <f t="shared" si="92"/>
        <v>4.2386875176702228</v>
      </c>
      <c r="AW68" s="602">
        <v>0.41599999999999998</v>
      </c>
      <c r="AX68" s="547">
        <f t="shared" si="93"/>
        <v>0.1005565303760991</v>
      </c>
      <c r="AY68" s="548">
        <f t="shared" si="94"/>
        <v>61.700213904976124</v>
      </c>
      <c r="BB68" s="546">
        <v>5.5</v>
      </c>
      <c r="BC68" s="548">
        <f>'TRAVI_V_IMPALCATO '!$S$121</f>
        <v>6.2569999999999997</v>
      </c>
      <c r="BD68" s="546">
        <f>((BC68*BB68)/2)+((AQ68+AY69)/BB68)</f>
        <v>39.643191419991318</v>
      </c>
      <c r="BE68" s="548">
        <f>((BC68*BB68)/2)+((AQ69+AY68)/BB68)</f>
        <v>39.643191419991318</v>
      </c>
      <c r="BF68" s="333">
        <f>MAXA(BD68:BE68)</f>
        <v>39.643191419991318</v>
      </c>
      <c r="BI68" s="558">
        <v>2</v>
      </c>
      <c r="BJ68" s="548">
        <f>(BF68)/(0.9*((Q68-R68)*10^(-2))*AG68*BI68)*10</f>
        <v>2.6801985120816458</v>
      </c>
      <c r="BK68" s="548" t="str">
        <f>IF(('TRAVE 101'!BF68&lt;ARMATURA!$AF$10),"8F12.8",IF(AND(BF68&gt;ARMATURA!$AF$10,BF68&lt;ARMATURA!$AE$10),"8F10"))</f>
        <v>8F12.8</v>
      </c>
      <c r="BM68" t="str">
        <f t="shared" si="95"/>
        <v>VERIFICA</v>
      </c>
    </row>
    <row r="69" spans="2:65" ht="15.75" thickBot="1" x14ac:dyDescent="0.3">
      <c r="B69" s="337">
        <v>15</v>
      </c>
      <c r="C69" s="549">
        <f>ARMATURA!F223</f>
        <v>-22.588000000000001</v>
      </c>
      <c r="D69" s="550">
        <f>ARMATURA!G223</f>
        <v>-14.945</v>
      </c>
      <c r="E69" s="550">
        <f>ARMATURA!H223</f>
        <v>-13.891</v>
      </c>
      <c r="F69" s="550">
        <f>ARMATURA!I223</f>
        <v>0.39300000000000002</v>
      </c>
      <c r="G69" s="550">
        <f>ARMATURA!J223</f>
        <v>0.32900000000000001</v>
      </c>
      <c r="H69" s="550">
        <f>ARMATURA!K223</f>
        <v>0.52700000000000002</v>
      </c>
      <c r="I69" s="550">
        <f>ARMATURA!L223</f>
        <v>-14.22</v>
      </c>
      <c r="J69" s="550">
        <f>ARMATURA!M223</f>
        <v>0.92</v>
      </c>
      <c r="K69" s="550">
        <f>ARMATURA!N223</f>
        <v>-14.496</v>
      </c>
      <c r="L69" s="550">
        <f>ARMATURA!O223</f>
        <v>5.1859999999999999</v>
      </c>
      <c r="M69" s="550">
        <f>ARMATURA!P223</f>
        <v>-29.441000000000003</v>
      </c>
      <c r="N69" s="550">
        <f>ARMATURA!Q223</f>
        <v>-0.44899999999999984</v>
      </c>
      <c r="O69" s="549">
        <f>ARMATURA!T223</f>
        <v>-22.801550000000002</v>
      </c>
      <c r="P69" s="550">
        <f>ARMATURA!U223</f>
        <v>3.0311500000000002</v>
      </c>
      <c r="Q69" s="553">
        <f>ARMATURA!V223</f>
        <v>25</v>
      </c>
      <c r="R69" s="553">
        <v>4</v>
      </c>
      <c r="S69" s="553">
        <v>60</v>
      </c>
      <c r="T69" s="550">
        <f>ARMATURA!W223</f>
        <v>3.0831362558937307</v>
      </c>
      <c r="U69" s="551">
        <f>ARMATURA!X223</f>
        <v>0.40986022713597464</v>
      </c>
      <c r="V69" s="553">
        <f t="shared" si="80"/>
        <v>68.180061325981086</v>
      </c>
      <c r="W69" s="551">
        <f t="shared" si="81"/>
        <v>90.489381348107116</v>
      </c>
      <c r="X69" s="556" t="str">
        <f t="shared" si="82"/>
        <v>VERIFICA</v>
      </c>
      <c r="Z69" s="559">
        <f t="shared" si="83"/>
        <v>8.2938046054770531</v>
      </c>
      <c r="AA69" s="561" t="str">
        <f t="shared" si="84"/>
        <v>1f16+2f20</v>
      </c>
      <c r="AB69" s="559">
        <f t="shared" si="85"/>
        <v>8.2938046054770531</v>
      </c>
      <c r="AC69" s="561" t="str">
        <f t="shared" si="86"/>
        <v>1f16+2f20</v>
      </c>
      <c r="AD69" s="519"/>
      <c r="AF69" s="582">
        <v>0.81</v>
      </c>
      <c r="AG69" s="581">
        <v>391.3</v>
      </c>
      <c r="AH69" s="581">
        <v>14.17</v>
      </c>
      <c r="AI69" s="581">
        <v>3.5000000000000001E-3</v>
      </c>
      <c r="AJ69" s="581">
        <v>1.9599999999999999E-3</v>
      </c>
      <c r="AK69" s="550">
        <f t="shared" ref="AK69:AK75" si="96">Z69/AB69</f>
        <v>1</v>
      </c>
      <c r="AL69" s="550">
        <f t="shared" ref="AL69:AL75" si="97">AI69/AJ69*AK69</f>
        <v>1.7857142857142858</v>
      </c>
      <c r="AM69" s="550">
        <f t="shared" ref="AM69:AM75" si="98">(Z69*AG69)/(AH69*S69*(Q69-R69))</f>
        <v>0.18177043732696904</v>
      </c>
      <c r="AN69" s="551">
        <f t="shared" ref="AN69:AN74" si="99">(AM69/(2*AF69))*((1-AL69)+SQRT((1-AL69)^2+(4*AF69/AM69)*AL69*(R69/(Q69-R69))))*(Q69-R69)</f>
        <v>4.2386875176702228</v>
      </c>
      <c r="AO69" s="604">
        <v>0.41599999999999998</v>
      </c>
      <c r="AP69" s="550">
        <f t="shared" si="87"/>
        <v>0.1005565303760991</v>
      </c>
      <c r="AQ69" s="550">
        <f t="shared" si="88"/>
        <v>61.700213904976124</v>
      </c>
      <c r="AR69" s="601"/>
      <c r="AS69" s="550">
        <f t="shared" si="89"/>
        <v>1</v>
      </c>
      <c r="AT69" s="550">
        <f t="shared" si="90"/>
        <v>1.7857142857142858</v>
      </c>
      <c r="AU69" s="550">
        <f t="shared" si="91"/>
        <v>0.18177043732696904</v>
      </c>
      <c r="AV69" s="551">
        <f t="shared" si="92"/>
        <v>4.2386875176702228</v>
      </c>
      <c r="AW69" s="604">
        <v>0.41599999999999998</v>
      </c>
      <c r="AX69" s="550">
        <f t="shared" si="93"/>
        <v>0.1005565303760991</v>
      </c>
      <c r="AY69" s="551">
        <f t="shared" si="94"/>
        <v>61.700213904976124</v>
      </c>
      <c r="BB69" s="549">
        <v>5.5</v>
      </c>
      <c r="BC69" s="551">
        <f>'TRAVI_V_IMPALCATO '!$S$121</f>
        <v>6.2569999999999997</v>
      </c>
      <c r="BD69" s="549"/>
      <c r="BE69" s="551"/>
      <c r="BF69" s="336"/>
      <c r="BI69" s="559"/>
      <c r="BJ69" s="551"/>
      <c r="BK69" s="551"/>
      <c r="BM69" t="str">
        <f t="shared" si="95"/>
        <v>VERIFICA</v>
      </c>
    </row>
    <row r="70" spans="2:65" x14ac:dyDescent="0.25">
      <c r="B70" s="205">
        <v>15</v>
      </c>
      <c r="C70" s="546">
        <f>ARMATURA!F242</f>
        <v>-55.654000000000003</v>
      </c>
      <c r="D70" s="547">
        <f>ARMATURA!G242</f>
        <v>-34.4</v>
      </c>
      <c r="E70" s="547">
        <f>ARMATURA!H242</f>
        <v>15.368</v>
      </c>
      <c r="F70" s="547">
        <f>ARMATURA!I242</f>
        <v>-0.437</v>
      </c>
      <c r="G70" s="547">
        <f>ARMATURA!J242</f>
        <v>-0.36799999999999999</v>
      </c>
      <c r="H70" s="547">
        <f>ARMATURA!K242</f>
        <v>-0.59</v>
      </c>
      <c r="I70" s="547">
        <f>ARMATURA!L242</f>
        <v>15.736000000000001</v>
      </c>
      <c r="J70" s="547">
        <f>ARMATURA!M242</f>
        <v>-1.0269999999999999</v>
      </c>
      <c r="K70" s="547">
        <f>ARMATURA!N242</f>
        <v>16.0441</v>
      </c>
      <c r="L70" s="547">
        <f>ARMATURA!O242</f>
        <v>-5.7477999999999998</v>
      </c>
      <c r="M70" s="547">
        <f>ARMATURA!P242</f>
        <v>-18.355899999999998</v>
      </c>
      <c r="N70" s="547">
        <f>ARMATURA!Q242</f>
        <v>-50.444099999999999</v>
      </c>
      <c r="O70" s="546">
        <f>ARMATURA!T242</f>
        <v>-7.5116799999999984</v>
      </c>
      <c r="P70" s="547">
        <f>ARMATURA!U242</f>
        <v>-35.458320000000001</v>
      </c>
      <c r="Q70" s="552">
        <f>ARMATURA!V242</f>
        <v>25</v>
      </c>
      <c r="R70" s="552">
        <v>4</v>
      </c>
      <c r="S70" s="552">
        <v>60</v>
      </c>
      <c r="T70" s="547">
        <f>ARMATURA!W242</f>
        <v>4.7945351068274649</v>
      </c>
      <c r="U70" s="548">
        <f>ARMATURA!X242</f>
        <v>1.0156999392879789</v>
      </c>
      <c r="V70" s="552">
        <f t="shared" si="80"/>
        <v>68.180061325981086</v>
      </c>
      <c r="W70" s="548">
        <f t="shared" si="81"/>
        <v>90.489381348107116</v>
      </c>
      <c r="X70" s="556" t="str">
        <f t="shared" si="82"/>
        <v>VERIFICA</v>
      </c>
      <c r="Z70" s="558">
        <f t="shared" si="83"/>
        <v>8.2938046054770531</v>
      </c>
      <c r="AA70" s="560" t="str">
        <f t="shared" si="84"/>
        <v>1f16+2f20</v>
      </c>
      <c r="AB70" s="558">
        <f t="shared" si="85"/>
        <v>8.2938046054770531</v>
      </c>
      <c r="AC70" s="560" t="str">
        <f t="shared" si="86"/>
        <v>1f16+2f20</v>
      </c>
      <c r="AD70" s="519"/>
      <c r="AF70" s="598">
        <v>0.81</v>
      </c>
      <c r="AG70" s="586">
        <v>391.3</v>
      </c>
      <c r="AH70" s="586">
        <v>14.17</v>
      </c>
      <c r="AI70" s="586">
        <v>3.5000000000000001E-3</v>
      </c>
      <c r="AJ70" s="586">
        <v>1.9599999999999999E-3</v>
      </c>
      <c r="AK70" s="547">
        <f t="shared" si="96"/>
        <v>1</v>
      </c>
      <c r="AL70" s="547">
        <f t="shared" si="97"/>
        <v>1.7857142857142858</v>
      </c>
      <c r="AM70" s="547">
        <f t="shared" si="98"/>
        <v>0.18177043732696904</v>
      </c>
      <c r="AN70" s="548">
        <f t="shared" si="99"/>
        <v>4.2386875176702228</v>
      </c>
      <c r="AO70" s="602">
        <v>0.41599999999999998</v>
      </c>
      <c r="AP70" s="547">
        <f t="shared" si="87"/>
        <v>0.1005565303760991</v>
      </c>
      <c r="AQ70" s="547">
        <f t="shared" si="88"/>
        <v>61.700213904976124</v>
      </c>
      <c r="AR70" s="601"/>
      <c r="AS70" s="547">
        <f t="shared" si="89"/>
        <v>1</v>
      </c>
      <c r="AT70" s="547">
        <f t="shared" si="90"/>
        <v>1.7857142857142858</v>
      </c>
      <c r="AU70" s="547">
        <f t="shared" si="91"/>
        <v>0.18177043732696904</v>
      </c>
      <c r="AV70" s="548">
        <f t="shared" si="92"/>
        <v>4.2386875176702228</v>
      </c>
      <c r="AW70" s="602">
        <v>0.41599999999999998</v>
      </c>
      <c r="AX70" s="547">
        <f t="shared" si="93"/>
        <v>0.1005565303760991</v>
      </c>
      <c r="AY70" s="548">
        <f t="shared" si="94"/>
        <v>61.700213904976124</v>
      </c>
      <c r="BB70" s="546">
        <v>4.6500000000000004</v>
      </c>
      <c r="BC70" s="548">
        <f>'TRAVI_V_IMPALCATO '!$S$130</f>
        <v>17.215499999999999</v>
      </c>
      <c r="BD70" s="546">
        <f>((BC70*BB70)/2)+((AQ70+AY71)/BB70)</f>
        <v>66.563763910742409</v>
      </c>
      <c r="BE70" s="548">
        <f>((BC70*BB70)/2)+((AQ71+AY70)/BB70)</f>
        <v>66.563763910742409</v>
      </c>
      <c r="BF70" s="333">
        <f>MAXA(BD70:BE70)</f>
        <v>66.563763910742409</v>
      </c>
      <c r="BI70" s="558">
        <v>2</v>
      </c>
      <c r="BJ70" s="548">
        <f>(BF70/(0.9*((Q70-R70)*10^(-2))*AG70*BI70))*10</f>
        <v>4.5002456815865717</v>
      </c>
      <c r="BK70" s="548" t="str">
        <f>IF(('TRAVE 101'!BF70&lt;ARMATURA!$AF$10),"8F12.8",IF(AND(BF70&gt;ARMATURA!$AF$10,BF70&lt;ARMATURA!$AE$10),"8F10"))</f>
        <v>8F12.8</v>
      </c>
      <c r="BM70" t="str">
        <f t="shared" si="95"/>
        <v>VERIFICA</v>
      </c>
    </row>
    <row r="71" spans="2:65" ht="15.75" thickBot="1" x14ac:dyDescent="0.3">
      <c r="B71" s="337">
        <v>16</v>
      </c>
      <c r="C71" s="549">
        <f>ARMATURA!F243</f>
        <v>-53.776000000000003</v>
      </c>
      <c r="D71" s="550">
        <f>ARMATURA!G243</f>
        <v>-31.847000000000001</v>
      </c>
      <c r="E71" s="550">
        <f>ARMATURA!H243</f>
        <v>-15.374000000000001</v>
      </c>
      <c r="F71" s="550">
        <f>ARMATURA!I243</f>
        <v>0.437</v>
      </c>
      <c r="G71" s="550">
        <f>ARMATURA!J243</f>
        <v>0.36899999999999999</v>
      </c>
      <c r="H71" s="550">
        <f>ARMATURA!K243</f>
        <v>0.59099999999999997</v>
      </c>
      <c r="I71" s="550">
        <f>ARMATURA!L243</f>
        <v>-15.743</v>
      </c>
      <c r="J71" s="550">
        <f>ARMATURA!M243</f>
        <v>1.028</v>
      </c>
      <c r="K71" s="550">
        <f>ARMATURA!N243</f>
        <v>-16.051400000000001</v>
      </c>
      <c r="L71" s="550">
        <f>ARMATURA!O243</f>
        <v>5.7508999999999997</v>
      </c>
      <c r="M71" s="550">
        <f>ARMATURA!P243</f>
        <v>-47.898400000000002</v>
      </c>
      <c r="N71" s="550">
        <f>ARMATURA!Q243</f>
        <v>-15.7956</v>
      </c>
      <c r="O71" s="549">
        <f>ARMATURA!T243</f>
        <v>-33.242020000000004</v>
      </c>
      <c r="P71" s="550">
        <f>ARMATURA!U243</f>
        <v>-5.28078</v>
      </c>
      <c r="Q71" s="553">
        <f>ARMATURA!V243</f>
        <v>25</v>
      </c>
      <c r="R71" s="553">
        <v>4</v>
      </c>
      <c r="S71" s="553">
        <v>60</v>
      </c>
      <c r="T71" s="550">
        <f>ARMATURA!W243</f>
        <v>4.4948557041580299</v>
      </c>
      <c r="U71" s="551">
        <f>ARMATURA!X243</f>
        <v>0.71404638182046809</v>
      </c>
      <c r="V71" s="553">
        <f t="shared" si="80"/>
        <v>68.180061325981086</v>
      </c>
      <c r="W71" s="551">
        <f t="shared" si="81"/>
        <v>90.489381348107116</v>
      </c>
      <c r="X71" s="556" t="str">
        <f t="shared" si="82"/>
        <v>VERIFICA</v>
      </c>
      <c r="Z71" s="559">
        <f t="shared" si="83"/>
        <v>8.2938046054770531</v>
      </c>
      <c r="AA71" s="561" t="str">
        <f t="shared" si="84"/>
        <v>1f16+2f20</v>
      </c>
      <c r="AB71" s="559">
        <f t="shared" si="85"/>
        <v>8.2938046054770531</v>
      </c>
      <c r="AC71" s="561" t="str">
        <f t="shared" si="86"/>
        <v>1f16+2f20</v>
      </c>
      <c r="AD71" s="519"/>
      <c r="AF71" s="582">
        <v>0.81</v>
      </c>
      <c r="AG71" s="581">
        <v>391.3</v>
      </c>
      <c r="AH71" s="581">
        <v>14.17</v>
      </c>
      <c r="AI71" s="581">
        <v>3.5000000000000001E-3</v>
      </c>
      <c r="AJ71" s="581">
        <v>1.9599999999999999E-3</v>
      </c>
      <c r="AK71" s="550">
        <f t="shared" si="96"/>
        <v>1</v>
      </c>
      <c r="AL71" s="550">
        <f t="shared" si="97"/>
        <v>1.7857142857142858</v>
      </c>
      <c r="AM71" s="550">
        <f t="shared" si="98"/>
        <v>0.18177043732696904</v>
      </c>
      <c r="AN71" s="551">
        <f t="shared" si="99"/>
        <v>4.2386875176702228</v>
      </c>
      <c r="AO71" s="604">
        <v>0.41599999999999998</v>
      </c>
      <c r="AP71" s="550">
        <f t="shared" si="87"/>
        <v>0.1005565303760991</v>
      </c>
      <c r="AQ71" s="550">
        <f t="shared" si="88"/>
        <v>61.700213904976124</v>
      </c>
      <c r="AR71" s="601"/>
      <c r="AS71" s="550">
        <f t="shared" si="89"/>
        <v>1</v>
      </c>
      <c r="AT71" s="550">
        <f t="shared" si="90"/>
        <v>1.7857142857142858</v>
      </c>
      <c r="AU71" s="550">
        <f t="shared" si="91"/>
        <v>0.18177043732696904</v>
      </c>
      <c r="AV71" s="551">
        <f t="shared" si="92"/>
        <v>4.2386875176702228</v>
      </c>
      <c r="AW71" s="604">
        <v>0.41599999999999998</v>
      </c>
      <c r="AX71" s="550">
        <f t="shared" si="93"/>
        <v>0.1005565303760991</v>
      </c>
      <c r="AY71" s="551">
        <f t="shared" si="94"/>
        <v>61.700213904976124</v>
      </c>
      <c r="BB71" s="549">
        <v>4.6500000000000004</v>
      </c>
      <c r="BC71" s="551">
        <f>'TRAVI_V_IMPALCATO '!$S$130</f>
        <v>17.215499999999999</v>
      </c>
      <c r="BD71" s="549"/>
      <c r="BE71" s="551"/>
      <c r="BF71" s="336"/>
      <c r="BI71" s="559"/>
      <c r="BJ71" s="551"/>
      <c r="BK71" s="551"/>
      <c r="BM71" t="str">
        <f t="shared" si="95"/>
        <v>VERIFICA</v>
      </c>
    </row>
    <row r="72" spans="2:65" x14ac:dyDescent="0.25">
      <c r="B72" s="205">
        <v>16</v>
      </c>
      <c r="C72" s="546">
        <f>ARMATURA!F262</f>
        <v>-98.710999999999999</v>
      </c>
      <c r="D72" s="547">
        <f>ARMATURA!G262</f>
        <v>-55.524999999999999</v>
      </c>
      <c r="E72" s="547">
        <f>ARMATURA!H262</f>
        <v>12.737</v>
      </c>
      <c r="F72" s="547">
        <f>ARMATURA!I262</f>
        <v>-0.36099999999999999</v>
      </c>
      <c r="G72" s="547">
        <f>ARMATURA!J262</f>
        <v>-0.30099999999999999</v>
      </c>
      <c r="H72" s="547">
        <f>ARMATURA!K262</f>
        <v>-0.48299999999999998</v>
      </c>
      <c r="I72" s="547">
        <f>ARMATURA!L262</f>
        <v>13.038</v>
      </c>
      <c r="J72" s="547">
        <f>ARMATURA!M262</f>
        <v>-0.84399999999999997</v>
      </c>
      <c r="K72" s="547">
        <f>ARMATURA!N262</f>
        <v>13.2912</v>
      </c>
      <c r="L72" s="547">
        <f>ARMATURA!O262</f>
        <v>-4.7553999999999998</v>
      </c>
      <c r="M72" s="547">
        <f>ARMATURA!P262</f>
        <v>-42.233800000000002</v>
      </c>
      <c r="N72" s="547">
        <f>ARMATURA!Q262</f>
        <v>-68.816199999999995</v>
      </c>
      <c r="O72" s="546">
        <f>ARMATURA!T262</f>
        <v>-19.79674</v>
      </c>
      <c r="P72" s="547">
        <f>ARMATURA!U262</f>
        <v>-43.390059999999991</v>
      </c>
      <c r="Q72" s="552">
        <f>ARMATURA!V262</f>
        <v>25</v>
      </c>
      <c r="R72" s="552">
        <v>4</v>
      </c>
      <c r="S72" s="552">
        <v>60</v>
      </c>
      <c r="T72" s="547">
        <f>ARMATURA!W262</f>
        <v>5.8670339135455398</v>
      </c>
      <c r="U72" s="548">
        <f>ARMATURA!X262</f>
        <v>2.6768376203592146</v>
      </c>
      <c r="V72" s="552">
        <f t="shared" si="80"/>
        <v>68.180061325981086</v>
      </c>
      <c r="W72" s="548">
        <f t="shared" si="81"/>
        <v>90.489381348107116</v>
      </c>
      <c r="X72" s="556" t="str">
        <f t="shared" si="82"/>
        <v>VERIFICA</v>
      </c>
      <c r="Z72" s="558">
        <f t="shared" si="83"/>
        <v>8.2938046054770531</v>
      </c>
      <c r="AA72" s="560" t="str">
        <f t="shared" si="84"/>
        <v>1f16+2f20</v>
      </c>
      <c r="AB72" s="558">
        <f t="shared" si="85"/>
        <v>8.2938046054770531</v>
      </c>
      <c r="AC72" s="560" t="str">
        <f t="shared" si="86"/>
        <v>1f16+2f20</v>
      </c>
      <c r="AD72" s="519"/>
      <c r="AF72" s="598">
        <v>0.81</v>
      </c>
      <c r="AG72" s="586">
        <v>391.3</v>
      </c>
      <c r="AH72" s="586">
        <v>14.17</v>
      </c>
      <c r="AI72" s="586">
        <v>3.5000000000000001E-3</v>
      </c>
      <c r="AJ72" s="586">
        <v>1.9599999999999999E-3</v>
      </c>
      <c r="AK72" s="547">
        <f t="shared" si="96"/>
        <v>1</v>
      </c>
      <c r="AL72" s="547">
        <f t="shared" si="97"/>
        <v>1.7857142857142858</v>
      </c>
      <c r="AM72" s="547">
        <f t="shared" si="98"/>
        <v>0.18177043732696904</v>
      </c>
      <c r="AN72" s="548">
        <f t="shared" si="99"/>
        <v>4.2386875176702228</v>
      </c>
      <c r="AO72" s="602">
        <v>0.41599999999999998</v>
      </c>
      <c r="AP72" s="547">
        <f t="shared" si="87"/>
        <v>0.1005565303760991</v>
      </c>
      <c r="AQ72" s="547">
        <f t="shared" si="88"/>
        <v>61.700213904976124</v>
      </c>
      <c r="AR72" s="601"/>
      <c r="AS72" s="547">
        <f t="shared" si="89"/>
        <v>1</v>
      </c>
      <c r="AT72" s="547">
        <f t="shared" si="90"/>
        <v>1.7857142857142858</v>
      </c>
      <c r="AU72" s="547">
        <f t="shared" si="91"/>
        <v>0.18177043732696904</v>
      </c>
      <c r="AV72" s="548">
        <f t="shared" si="92"/>
        <v>4.2386875176702228</v>
      </c>
      <c r="AW72" s="602">
        <v>0.41599999999999998</v>
      </c>
      <c r="AX72" s="547">
        <f t="shared" si="93"/>
        <v>0.1005565303760991</v>
      </c>
      <c r="AY72" s="548">
        <f t="shared" si="94"/>
        <v>61.700213904976124</v>
      </c>
      <c r="BB72" s="546">
        <v>4</v>
      </c>
      <c r="BC72" s="548">
        <f>'TRAVI_V_IMPALCATO '!$S$139</f>
        <v>41.221500000000006</v>
      </c>
      <c r="BD72" s="546">
        <f>((BC72*BB72)/2)+((AQ72+AY73)/BB72)</f>
        <v>113.29310695248807</v>
      </c>
      <c r="BE72" s="548">
        <f>((BC72*BB72)/2)+((AQ73+AY72)/BB72)</f>
        <v>113.29310695248807</v>
      </c>
      <c r="BF72" s="333">
        <f>MAXA(BD72:BE72)</f>
        <v>113.29310695248807</v>
      </c>
      <c r="BI72" s="558">
        <v>2</v>
      </c>
      <c r="BJ72" s="548">
        <f>(BF72/(0.9*((Q72-R72)*10^(-2))*AG72*BI72))*10</f>
        <v>7.659525023256359</v>
      </c>
      <c r="BK72" s="548" t="str">
        <f>IF(('TRAVE 101'!BF72&lt;ARMATURA!$AF$10),"8F12.8",IF(AND(BF72&gt;ARMATURA!$AF$10,BF72&lt;ARMATURA!$AE$10),"8F10"))</f>
        <v>8F12.8</v>
      </c>
      <c r="BM72" t="str">
        <f t="shared" si="95"/>
        <v>VERIFICA</v>
      </c>
    </row>
    <row r="73" spans="2:65" ht="15.75" thickBot="1" x14ac:dyDescent="0.3">
      <c r="B73" s="337">
        <v>17</v>
      </c>
      <c r="C73" s="549">
        <f>ARMATURA!F263</f>
        <v>-88.21</v>
      </c>
      <c r="D73" s="550">
        <f>ARMATURA!G263</f>
        <v>-64.897000000000006</v>
      </c>
      <c r="E73" s="550">
        <f>ARMATURA!H263</f>
        <v>-7.9020000000000001</v>
      </c>
      <c r="F73" s="550">
        <f>ARMATURA!I263</f>
        <v>0.224</v>
      </c>
      <c r="G73" s="550">
        <f>ARMATURA!J263</f>
        <v>0.186</v>
      </c>
      <c r="H73" s="550">
        <f>ARMATURA!K263</f>
        <v>0.29799999999999999</v>
      </c>
      <c r="I73" s="550">
        <f>ARMATURA!L263</f>
        <v>-8.088000000000001</v>
      </c>
      <c r="J73" s="550">
        <f>ARMATURA!M263</f>
        <v>0.52200000000000002</v>
      </c>
      <c r="K73" s="550">
        <f>ARMATURA!N263</f>
        <v>-8.2446000000000002</v>
      </c>
      <c r="L73" s="550">
        <f>ARMATURA!O263</f>
        <v>2.9484000000000004</v>
      </c>
      <c r="M73" s="550">
        <f>ARMATURA!P263</f>
        <v>-73.141600000000011</v>
      </c>
      <c r="N73" s="550">
        <f>ARMATURA!Q263</f>
        <v>-56.652400000000007</v>
      </c>
      <c r="O73" s="549">
        <f>ARMATURA!T263</f>
        <v>-59.778130000000012</v>
      </c>
      <c r="P73" s="550">
        <f>ARMATURA!U263</f>
        <v>-44.783470000000008</v>
      </c>
      <c r="Q73" s="553">
        <f>ARMATURA!V263</f>
        <v>25</v>
      </c>
      <c r="R73" s="553">
        <v>4</v>
      </c>
      <c r="S73" s="553">
        <v>60</v>
      </c>
      <c r="T73" s="550">
        <f>ARMATURA!W263</f>
        <v>8.082964531469516</v>
      </c>
      <c r="U73" s="551">
        <f>ARMATURA!X263</f>
        <v>6.0554453544486773</v>
      </c>
      <c r="V73" s="553">
        <f t="shared" si="80"/>
        <v>68.180061325981086</v>
      </c>
      <c r="W73" s="551">
        <f t="shared" si="81"/>
        <v>90.489381348107116</v>
      </c>
      <c r="X73" s="556" t="str">
        <f t="shared" si="82"/>
        <v>VERIFICA</v>
      </c>
      <c r="Z73" s="559">
        <f t="shared" si="83"/>
        <v>8.2938046054770531</v>
      </c>
      <c r="AA73" s="561" t="str">
        <f t="shared" si="84"/>
        <v>1f16+2f20</v>
      </c>
      <c r="AB73" s="559">
        <f t="shared" si="85"/>
        <v>8.2938046054770531</v>
      </c>
      <c r="AC73" s="561" t="str">
        <f t="shared" si="86"/>
        <v>1f16+2f20</v>
      </c>
      <c r="AD73" s="519"/>
      <c r="AF73" s="582">
        <v>0.81</v>
      </c>
      <c r="AG73" s="581">
        <v>391.3</v>
      </c>
      <c r="AH73" s="581">
        <v>14.17</v>
      </c>
      <c r="AI73" s="581">
        <v>3.5000000000000001E-3</v>
      </c>
      <c r="AJ73" s="581">
        <v>1.9599999999999999E-3</v>
      </c>
      <c r="AK73" s="550">
        <f t="shared" si="96"/>
        <v>1</v>
      </c>
      <c r="AL73" s="550">
        <f t="shared" si="97"/>
        <v>1.7857142857142858</v>
      </c>
      <c r="AM73" s="550">
        <f t="shared" si="98"/>
        <v>0.18177043732696904</v>
      </c>
      <c r="AN73" s="551">
        <f t="shared" si="99"/>
        <v>4.2386875176702228</v>
      </c>
      <c r="AO73" s="604">
        <v>0.41599999999999998</v>
      </c>
      <c r="AP73" s="550">
        <f t="shared" si="87"/>
        <v>0.1005565303760991</v>
      </c>
      <c r="AQ73" s="550">
        <f t="shared" si="88"/>
        <v>61.700213904976124</v>
      </c>
      <c r="AR73" s="601"/>
      <c r="AS73" s="550">
        <f t="shared" si="89"/>
        <v>1</v>
      </c>
      <c r="AT73" s="550">
        <f t="shared" si="90"/>
        <v>1.7857142857142858</v>
      </c>
      <c r="AU73" s="550">
        <f t="shared" si="91"/>
        <v>0.18177043732696904</v>
      </c>
      <c r="AV73" s="551">
        <f t="shared" si="92"/>
        <v>4.2386875176702228</v>
      </c>
      <c r="AW73" s="604">
        <v>0.41599999999999998</v>
      </c>
      <c r="AX73" s="550">
        <f t="shared" si="93"/>
        <v>0.1005565303760991</v>
      </c>
      <c r="AY73" s="551">
        <f t="shared" si="94"/>
        <v>61.700213904976124</v>
      </c>
      <c r="BB73" s="549">
        <v>4</v>
      </c>
      <c r="BC73" s="551">
        <f>'TRAVI_V_IMPALCATO '!$S$139</f>
        <v>41.221500000000006</v>
      </c>
      <c r="BD73" s="549"/>
      <c r="BE73" s="551"/>
      <c r="BF73" s="336"/>
      <c r="BI73" s="559"/>
      <c r="BJ73" s="551"/>
      <c r="BK73" s="551"/>
      <c r="BM73" t="str">
        <f t="shared" si="95"/>
        <v>VERIFICA</v>
      </c>
    </row>
    <row r="74" spans="2:65" x14ac:dyDescent="0.25">
      <c r="B74" s="205">
        <v>17</v>
      </c>
      <c r="C74" s="546">
        <f>ARMATURA!F282</f>
        <v>-68.394000000000005</v>
      </c>
      <c r="D74" s="547">
        <f>ARMATURA!G282</f>
        <v>-79.56</v>
      </c>
      <c r="E74" s="547">
        <f>ARMATURA!H282</f>
        <v>7.0170000000000003</v>
      </c>
      <c r="F74" s="547">
        <f>ARMATURA!I282</f>
        <v>-0.19900000000000001</v>
      </c>
      <c r="G74" s="547">
        <f>ARMATURA!J282</f>
        <v>-0.16300000000000001</v>
      </c>
      <c r="H74" s="547">
        <f>ARMATURA!K282</f>
        <v>-0.26100000000000001</v>
      </c>
      <c r="I74" s="547">
        <f>ARMATURA!L282</f>
        <v>7.1800000000000006</v>
      </c>
      <c r="J74" s="547">
        <f>ARMATURA!M282</f>
        <v>-0.46</v>
      </c>
      <c r="K74" s="547">
        <f>ARMATURA!N282</f>
        <v>7.3180000000000005</v>
      </c>
      <c r="L74" s="547">
        <f>ARMATURA!O282</f>
        <v>-2.6139999999999999</v>
      </c>
      <c r="M74" s="547">
        <f>ARMATURA!P282</f>
        <v>-72.242000000000004</v>
      </c>
      <c r="N74" s="547">
        <f>ARMATURA!Q282</f>
        <v>-86.878</v>
      </c>
      <c r="O74" s="546">
        <f>ARMATURA!T282</f>
        <v>-58.105505000000008</v>
      </c>
      <c r="P74" s="547">
        <f>ARMATURA!U282</f>
        <v>-71.602194999999995</v>
      </c>
      <c r="Q74" s="552">
        <f>ARMATURA!V282</f>
        <v>25</v>
      </c>
      <c r="R74" s="552">
        <v>4</v>
      </c>
      <c r="S74" s="552">
        <v>60</v>
      </c>
      <c r="T74" s="547">
        <f>ARMATURA!W282</f>
        <v>9.6817682747915299</v>
      </c>
      <c r="U74" s="548">
        <f>ARMATURA!X282</f>
        <v>7.8567987322140151</v>
      </c>
      <c r="V74" s="552">
        <f t="shared" si="80"/>
        <v>68.180061325981086</v>
      </c>
      <c r="W74" s="548">
        <f t="shared" si="81"/>
        <v>90.489381348107116</v>
      </c>
      <c r="X74" s="556" t="str">
        <f t="shared" si="82"/>
        <v>VERIFICA</v>
      </c>
      <c r="Z74" s="558">
        <f t="shared" si="83"/>
        <v>10.304423903774522</v>
      </c>
      <c r="AA74" s="560" t="str">
        <f t="shared" si="84"/>
        <v>2f16 + 2f20</v>
      </c>
      <c r="AB74" s="558">
        <f t="shared" si="85"/>
        <v>8.2938046054770531</v>
      </c>
      <c r="AC74" s="560" t="str">
        <f t="shared" si="86"/>
        <v>1f16+2f20</v>
      </c>
      <c r="AD74" s="519"/>
      <c r="AF74" s="598">
        <v>0.81</v>
      </c>
      <c r="AG74" s="586">
        <v>391.3</v>
      </c>
      <c r="AH74" s="586">
        <v>14.17</v>
      </c>
      <c r="AI74" s="586">
        <v>3.5000000000000001E-3</v>
      </c>
      <c r="AJ74" s="586">
        <v>1.9599999999999999E-3</v>
      </c>
      <c r="AK74" s="547">
        <f t="shared" si="96"/>
        <v>1.2424242424242427</v>
      </c>
      <c r="AL74" s="547">
        <f t="shared" si="97"/>
        <v>2.2186147186147189</v>
      </c>
      <c r="AM74" s="547">
        <f t="shared" si="98"/>
        <v>0.22583599789108277</v>
      </c>
      <c r="AN74" s="548">
        <f t="shared" si="99"/>
        <v>4.4753282678521229</v>
      </c>
      <c r="AO74" s="602">
        <v>0.41599999999999998</v>
      </c>
      <c r="AP74" s="547">
        <f t="shared" si="87"/>
        <v>0.18966217169019725</v>
      </c>
      <c r="AQ74" s="547">
        <f t="shared" si="88"/>
        <v>75.851644757095571</v>
      </c>
      <c r="AR74" s="601"/>
      <c r="AS74" s="547">
        <f t="shared" si="89"/>
        <v>0.80487804878048774</v>
      </c>
      <c r="AT74" s="547">
        <f t="shared" si="90"/>
        <v>2.2186147186147189</v>
      </c>
      <c r="AU74" s="547">
        <f t="shared" si="91"/>
        <v>0.18177043732696904</v>
      </c>
      <c r="AV74" s="548">
        <f t="shared" si="92"/>
        <v>4.2043617854260198</v>
      </c>
      <c r="AW74" s="602">
        <v>0.41599999999999998</v>
      </c>
      <c r="AX74" s="547">
        <f t="shared" si="93"/>
        <v>8.6798372336633553E-2</v>
      </c>
      <c r="AY74" s="548">
        <f t="shared" si="94"/>
        <v>61.688685450012493</v>
      </c>
      <c r="BB74" s="546">
        <v>4.75</v>
      </c>
      <c r="BC74" s="548">
        <f>'TRAVI_V_IMPALCATO '!$S$148</f>
        <v>17.256999999999998</v>
      </c>
      <c r="BD74" s="546">
        <f>((BC74*BB74)/2)+((AQ74+AY75)/BB74)</f>
        <v>69.941233990970119</v>
      </c>
      <c r="BE74" s="548">
        <f>((BC74*BB74)/2)+((AQ75+AY74)/BB74)</f>
        <v>69.941233990970119</v>
      </c>
      <c r="BF74" s="333">
        <f>MAXA(BD74:BE74)</f>
        <v>69.941233990970119</v>
      </c>
      <c r="BI74" s="558">
        <v>2</v>
      </c>
      <c r="BJ74" s="548">
        <f>(BF74/(0.9*((Q74-R74)*10^(-2))*AG74*BI74))*10</f>
        <v>4.7285898173480954</v>
      </c>
      <c r="BK74" s="548" t="str">
        <f>IF(('TRAVE 101'!BF74&lt;ARMATURA!$AF$10),"8F12.8",IF(AND(BF74&gt;ARMATURA!$AF$10,BF74&lt;ARMATURA!$AE$10),"8F10"))</f>
        <v>8F12.8</v>
      </c>
      <c r="BM74" t="str">
        <f t="shared" si="95"/>
        <v>VERIFICA</v>
      </c>
    </row>
    <row r="75" spans="2:65" ht="15.75" thickBot="1" x14ac:dyDescent="0.3">
      <c r="B75" s="337">
        <v>18</v>
      </c>
      <c r="C75" s="549">
        <f>ARMATURA!F283</f>
        <v>-56.103999999999999</v>
      </c>
      <c r="D75" s="550">
        <f>ARMATURA!G283</f>
        <v>-74.421999999999997</v>
      </c>
      <c r="E75" s="550">
        <f>ARMATURA!H283</f>
        <v>-11.281000000000001</v>
      </c>
      <c r="F75" s="550">
        <f>ARMATURA!I283</f>
        <v>0.31900000000000001</v>
      </c>
      <c r="G75" s="550">
        <f>ARMATURA!J283</f>
        <v>0.26300000000000001</v>
      </c>
      <c r="H75" s="550">
        <f>ARMATURA!K283</f>
        <v>0.42199999999999999</v>
      </c>
      <c r="I75" s="550">
        <f>ARMATURA!L283</f>
        <v>-11.544</v>
      </c>
      <c r="J75" s="550">
        <f>ARMATURA!M283</f>
        <v>0.74099999999999999</v>
      </c>
      <c r="K75" s="550">
        <f>ARMATURA!N283</f>
        <v>-11.766300000000001</v>
      </c>
      <c r="L75" s="550">
        <f>ARMATURA!O283</f>
        <v>4.2042000000000002</v>
      </c>
      <c r="M75" s="550">
        <f>ARMATURA!P283</f>
        <v>-86.188299999999998</v>
      </c>
      <c r="N75" s="550">
        <f>ARMATURA!Q283</f>
        <v>-62.655699999999996</v>
      </c>
      <c r="O75" s="549">
        <f>ARMATURA!T283</f>
        <v>-71.219245000000001</v>
      </c>
      <c r="P75" s="550">
        <f>ARMATURA!U283</f>
        <v>-48.825955</v>
      </c>
      <c r="Q75" s="553">
        <f>ARMATURA!V283</f>
        <v>25</v>
      </c>
      <c r="R75" s="553">
        <v>4</v>
      </c>
      <c r="S75" s="553">
        <v>60</v>
      </c>
      <c r="T75" s="550">
        <f>ARMATURA!W283</f>
        <v>9.6299872761666769</v>
      </c>
      <c r="U75" s="551">
        <f>ARMATURA!X283</f>
        <v>6.6020543379347361</v>
      </c>
      <c r="V75" s="553">
        <f t="shared" si="80"/>
        <v>68.180061325981086</v>
      </c>
      <c r="W75" s="551">
        <f t="shared" si="81"/>
        <v>90.489381348107116</v>
      </c>
      <c r="X75" s="551" t="str">
        <f t="shared" si="82"/>
        <v>VERIFICA</v>
      </c>
      <c r="Z75" s="559">
        <f t="shared" si="83"/>
        <v>10.304423903774522</v>
      </c>
      <c r="AA75" s="561" t="str">
        <f t="shared" si="84"/>
        <v>2f16 + 2f20</v>
      </c>
      <c r="AB75" s="559">
        <f t="shared" si="85"/>
        <v>8.2938046054770531</v>
      </c>
      <c r="AC75" s="561" t="str">
        <f t="shared" si="86"/>
        <v>1f16+2f20</v>
      </c>
      <c r="AD75" s="519"/>
      <c r="AF75" s="582">
        <v>0.81</v>
      </c>
      <c r="AG75" s="581">
        <v>391.3</v>
      </c>
      <c r="AH75" s="581">
        <v>14.17</v>
      </c>
      <c r="AI75" s="581">
        <v>3.5000000000000001E-3</v>
      </c>
      <c r="AJ75" s="581">
        <v>1.9599999999999999E-3</v>
      </c>
      <c r="AK75" s="550">
        <f t="shared" si="96"/>
        <v>1.2424242424242427</v>
      </c>
      <c r="AL75" s="550">
        <f t="shared" si="97"/>
        <v>2.2186147186147189</v>
      </c>
      <c r="AM75" s="550">
        <f t="shared" si="98"/>
        <v>0.22583599789108277</v>
      </c>
      <c r="AN75" s="551">
        <f>(AM75/(2*AF75))*((1-AL75)+SQRT((1-AL75)^2+(4*AF75/AM75)*AL75*(R75/(Q75-R75))))*(Q75-R75)</f>
        <v>4.4753282678521229</v>
      </c>
      <c r="AO75" s="604">
        <v>0.41599999999999998</v>
      </c>
      <c r="AP75" s="550">
        <f t="shared" si="87"/>
        <v>0.18966217169019725</v>
      </c>
      <c r="AQ75" s="550">
        <f t="shared" si="88"/>
        <v>75.851644757095571</v>
      </c>
      <c r="AR75" s="601"/>
      <c r="AS75" s="550">
        <f t="shared" si="89"/>
        <v>0.80487804878048774</v>
      </c>
      <c r="AT75" s="550">
        <f t="shared" si="90"/>
        <v>2.2186147186147189</v>
      </c>
      <c r="AU75" s="550">
        <f t="shared" si="91"/>
        <v>0.18177043732696904</v>
      </c>
      <c r="AV75" s="551">
        <f t="shared" si="92"/>
        <v>4.2043617854260198</v>
      </c>
      <c r="AW75" s="604">
        <v>0.41599999999999998</v>
      </c>
      <c r="AX75" s="550">
        <f t="shared" si="93"/>
        <v>8.6798372336633553E-2</v>
      </c>
      <c r="AY75" s="551">
        <f t="shared" si="94"/>
        <v>61.688685450012493</v>
      </c>
      <c r="BB75" s="549">
        <v>4.75</v>
      </c>
      <c r="BC75" s="551">
        <f>'TRAVI_V_IMPALCATO '!$S$148</f>
        <v>17.256999999999998</v>
      </c>
      <c r="BD75" s="549"/>
      <c r="BE75" s="551"/>
      <c r="BF75" s="336"/>
      <c r="BI75" s="549"/>
      <c r="BJ75" s="551"/>
      <c r="BK75" s="551"/>
      <c r="BM75" t="str">
        <f t="shared" si="95"/>
        <v>VERIFICA</v>
      </c>
    </row>
    <row r="76" spans="2:65" x14ac:dyDescent="0.25">
      <c r="AO76" s="605"/>
      <c r="AP76" s="605"/>
      <c r="AQ76" s="606"/>
    </row>
    <row r="77" spans="2:65" x14ac:dyDescent="0.25">
      <c r="AP77" s="594"/>
    </row>
    <row r="78" spans="2:65" x14ac:dyDescent="0.25">
      <c r="AP78" s="594"/>
    </row>
    <row r="79" spans="2:65" x14ac:dyDescent="0.25">
      <c r="AP79" s="594"/>
    </row>
    <row r="80" spans="2:65" x14ac:dyDescent="0.25">
      <c r="AP80" s="594"/>
    </row>
    <row r="81" spans="42:42" x14ac:dyDescent="0.25">
      <c r="AP81" s="594"/>
    </row>
    <row r="82" spans="42:42" x14ac:dyDescent="0.25">
      <c r="AP82" s="594"/>
    </row>
    <row r="83" spans="42:42" x14ac:dyDescent="0.25">
      <c r="AP83" s="594"/>
    </row>
    <row r="84" spans="42:42" x14ac:dyDescent="0.25">
      <c r="AP84" s="594"/>
    </row>
    <row r="85" spans="42:42" x14ac:dyDescent="0.25">
      <c r="AP85" s="594"/>
    </row>
    <row r="86" spans="42:42" x14ac:dyDescent="0.25">
      <c r="AP86" s="594"/>
    </row>
  </sheetData>
  <mergeCells count="6">
    <mergeCell ref="A63:C63"/>
    <mergeCell ref="A1:B1"/>
    <mergeCell ref="A3:C3"/>
    <mergeCell ref="A18:C18"/>
    <mergeCell ref="A33:C33"/>
    <mergeCell ref="A48:C48"/>
  </mergeCell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M75"/>
  <sheetViews>
    <sheetView topLeftCell="A37" workbookViewId="0">
      <selection activeCell="AQ66" sqref="AQ66:AQ69"/>
    </sheetView>
  </sheetViews>
  <sheetFormatPr defaultRowHeight="15" x14ac:dyDescent="0.25"/>
  <cols>
    <col min="24" max="24" width="13.140625" customWidth="1"/>
    <col min="29" max="30" width="10.5703125" customWidth="1"/>
  </cols>
  <sheetData>
    <row r="1" spans="1:65" ht="15.75" thickBot="1" x14ac:dyDescent="0.3">
      <c r="A1" s="1104" t="s">
        <v>476</v>
      </c>
      <c r="B1" s="1105"/>
      <c r="E1" t="s">
        <v>480</v>
      </c>
      <c r="F1">
        <v>1.9699999999999999E-2</v>
      </c>
    </row>
    <row r="2" spans="1:65" ht="15.75" thickBot="1" x14ac:dyDescent="0.3">
      <c r="A2" s="295"/>
      <c r="B2" s="295"/>
      <c r="C2" s="295"/>
      <c r="D2" s="295"/>
      <c r="E2" t="s">
        <v>481</v>
      </c>
      <c r="F2">
        <v>1.7100000000000001E-2</v>
      </c>
    </row>
    <row r="3" spans="1:65" ht="15.75" thickBot="1" x14ac:dyDescent="0.3">
      <c r="A3" s="1104" t="s">
        <v>110</v>
      </c>
      <c r="B3" s="1109"/>
      <c r="C3" s="1105"/>
      <c r="D3" s="295"/>
      <c r="E3" s="295"/>
    </row>
    <row r="4" spans="1:65" ht="15.75" thickBot="1" x14ac:dyDescent="0.3">
      <c r="BC4" t="s">
        <v>527</v>
      </c>
      <c r="BJ4" t="s">
        <v>531</v>
      </c>
    </row>
    <row r="5" spans="1:65" ht="19.5" thickBot="1" x14ac:dyDescent="0.35">
      <c r="C5" s="205" t="s">
        <v>454</v>
      </c>
      <c r="D5" s="205" t="s">
        <v>455</v>
      </c>
      <c r="E5" s="205" t="s">
        <v>448</v>
      </c>
      <c r="F5" s="205" t="s">
        <v>449</v>
      </c>
      <c r="G5" s="205" t="s">
        <v>452</v>
      </c>
      <c r="H5" s="205" t="s">
        <v>453</v>
      </c>
      <c r="I5" s="205" t="s">
        <v>460</v>
      </c>
      <c r="J5" s="205" t="s">
        <v>461</v>
      </c>
      <c r="K5" s="205" t="s">
        <v>462</v>
      </c>
      <c r="L5" s="205" t="s">
        <v>463</v>
      </c>
      <c r="M5" s="205" t="s">
        <v>464</v>
      </c>
      <c r="N5" s="205" t="s">
        <v>465</v>
      </c>
      <c r="O5" s="205" t="s">
        <v>466</v>
      </c>
      <c r="P5" s="205" t="s">
        <v>467</v>
      </c>
      <c r="Q5" s="205" t="s">
        <v>468</v>
      </c>
      <c r="R5" s="205" t="s">
        <v>50</v>
      </c>
      <c r="S5" s="205" t="s">
        <v>477</v>
      </c>
      <c r="T5" s="205" t="s">
        <v>469</v>
      </c>
      <c r="U5" s="205" t="s">
        <v>470</v>
      </c>
      <c r="V5" s="205" t="s">
        <v>478</v>
      </c>
      <c r="W5" s="205" t="s">
        <v>479</v>
      </c>
      <c r="X5" s="205" t="s">
        <v>482</v>
      </c>
      <c r="Z5" s="557" t="s">
        <v>483</v>
      </c>
      <c r="AA5" s="252"/>
      <c r="AB5" s="557" t="s">
        <v>484</v>
      </c>
      <c r="AC5" s="252"/>
      <c r="AD5" s="14"/>
      <c r="AF5" s="201" t="s">
        <v>508</v>
      </c>
      <c r="AG5" s="201" t="s">
        <v>513</v>
      </c>
      <c r="AH5" s="201" t="s">
        <v>514</v>
      </c>
      <c r="AI5" s="596" t="s">
        <v>510</v>
      </c>
      <c r="AJ5" s="597" t="s">
        <v>511</v>
      </c>
      <c r="AK5" s="596" t="s">
        <v>512</v>
      </c>
      <c r="AL5" s="596" t="s">
        <v>515</v>
      </c>
      <c r="AM5" s="201" t="s">
        <v>509</v>
      </c>
      <c r="AN5" s="201" t="s">
        <v>149</v>
      </c>
      <c r="AO5" s="596" t="s">
        <v>91</v>
      </c>
      <c r="AP5" s="201" t="s">
        <v>519</v>
      </c>
      <c r="AQ5" s="201" t="s">
        <v>520</v>
      </c>
      <c r="AR5" s="600"/>
      <c r="AS5" s="596" t="s">
        <v>512</v>
      </c>
      <c r="AT5" s="596" t="s">
        <v>515</v>
      </c>
      <c r="AU5" s="201" t="s">
        <v>509</v>
      </c>
      <c r="AV5" s="201" t="s">
        <v>149</v>
      </c>
      <c r="AW5" s="596" t="s">
        <v>91</v>
      </c>
      <c r="AX5" s="201" t="s">
        <v>519</v>
      </c>
      <c r="AY5" s="201" t="s">
        <v>521</v>
      </c>
      <c r="BB5" s="596" t="s">
        <v>525</v>
      </c>
      <c r="BC5" s="201" t="s">
        <v>528</v>
      </c>
      <c r="BD5" s="201" t="s">
        <v>524</v>
      </c>
      <c r="BE5" s="201" t="s">
        <v>524</v>
      </c>
      <c r="BF5" s="201" t="s">
        <v>529</v>
      </c>
      <c r="BI5" s="778" t="s">
        <v>530</v>
      </c>
      <c r="BJ5" s="201" t="s">
        <v>532</v>
      </c>
      <c r="BK5" s="201" t="s">
        <v>649</v>
      </c>
    </row>
    <row r="6" spans="1:65" x14ac:dyDescent="0.25">
      <c r="B6" s="205">
        <v>19</v>
      </c>
      <c r="C6" s="546">
        <f>ARMATURA!F318</f>
        <v>-61.313000000000002</v>
      </c>
      <c r="D6" s="547">
        <f>ARMATURA!G318</f>
        <v>-34.945</v>
      </c>
      <c r="E6" s="547">
        <f>ARMATURA!H318</f>
        <v>353.45299999999997</v>
      </c>
      <c r="F6" s="547">
        <f>ARMATURA!I318</f>
        <v>-24.591000000000001</v>
      </c>
      <c r="G6" s="547">
        <f>ARMATURA!J318</f>
        <v>-17.391999999999999</v>
      </c>
      <c r="H6" s="547">
        <f>ARMATURA!K318</f>
        <v>-27.984000000000002</v>
      </c>
      <c r="I6" s="547">
        <f>ARMATURA!L318</f>
        <v>370.84499999999997</v>
      </c>
      <c r="J6" s="547">
        <f>ARMATURA!M318</f>
        <v>-52.575000000000003</v>
      </c>
      <c r="K6" s="547">
        <f>ARMATURA!N318</f>
        <v>386.61749999999995</v>
      </c>
      <c r="L6" s="547">
        <f>ARMATURA!O318</f>
        <v>-163.82849999999999</v>
      </c>
      <c r="M6" s="547">
        <f>ARMATURA!P318</f>
        <v>351.67249999999996</v>
      </c>
      <c r="N6" s="547">
        <f>ARMATURA!Q318</f>
        <v>-421.56249999999994</v>
      </c>
      <c r="O6" s="546">
        <f>ARMATURA!T318</f>
        <v>291.58413999999993</v>
      </c>
      <c r="P6" s="547">
        <f>ARMATURA!U318</f>
        <v>-311.38853999999992</v>
      </c>
      <c r="Q6" s="552">
        <f>ARMATURA!V318</f>
        <v>70</v>
      </c>
      <c r="R6" s="552">
        <v>4</v>
      </c>
      <c r="S6" s="552">
        <v>30</v>
      </c>
      <c r="T6" s="547">
        <f>ARMATURA!W318</f>
        <v>13.396962210915698</v>
      </c>
      <c r="U6" s="548">
        <f>ARMATURA!X318</f>
        <v>12.544911591423219</v>
      </c>
      <c r="V6" s="552">
        <f>S6*(Q6-4)^2/$F$1^2*10^(-6)</f>
        <v>336.7260171609679</v>
      </c>
      <c r="W6" s="548">
        <f>S6*(Q6-4)^2/$F$2^2*10^(-6)</f>
        <v>446.90674053554937</v>
      </c>
      <c r="X6" s="548" t="str">
        <f>IF(AND(ABS(M6)&lt;W6,ABS(N6)&lt;W6,ABS(O6)&lt;W6,ABS(P6)&lt;W6),"VERIFICA","NON VERIFICA")</f>
        <v>VERIFICA</v>
      </c>
      <c r="Z6" s="558">
        <f>(IF(T6&lt;((1*0.25*PI()*(1.6)^2)+(2*0.25*PI()*(2)^2)),(1*0.25*PI()*(1.6)^2)+(2*0.25*PI()*(2)^2),IF(AND(T6&gt;(4*0.25*PI()*(1.6)^2),T6&lt;((2*0.25*PI()*(1.6)^2)+(2*0.25*PI()*(2)^2))),((2*0.25*PI()*(1.6)^2)+(2*0.25*PI()*(2)^2)),IF(AND(T6&gt;((2*0.25*PI()*(1.6)^2)+(2*0.25*PI()*(2)^2)),T6&lt;((3*0.25*PI()*(1.6)^2)+(2*0.25*PI()*(2)^2))),((3*0.25*PI()*(1.6)^2)+(2*0.25*PI()*(2)^2)),IF(AND(T6&gt;((3*0.25*PI()*(1.6)^2)+(2*0.25*PI()*(2)^2)),T6&lt;((3*0.25*PI()*(1.6)^2)+(3*0.25*PI()*(2)^2))),((3*0.25*PI()*(1.6)^2)+(3*0.25*PI()*(2)^2)),IF(AND(T6&gt;((3*0.25*PI()*(1.6)^2)+(3*0.25*PI()*(2)^2)),T6&lt;((3*0.25*PI()*(1.6)^2)+(4*0.25*PI()*(2)^2))),((3*0.25*PI()*(1.6)^2)+(4*0.25*PI()*(2)^2))))))))</f>
        <v>15.456635855661784</v>
      </c>
      <c r="AA6" s="560" t="str">
        <f>IF(Z6=((1*0.25*PI()*(1.6)^2)+(2*0.25*PI()*(2)^2)),"1f16+2f20",IF(Z6=((2*0.25*PI()*(1.6)^2)+(2*0.25*PI()*(2)^2)),"2f16 + 2f20",IF(Z6=((3*0.25*PI()*(1.6)^2)+(2*0.25*PI()*(2)^2)),"3f16 + 2f20",IF(Z6=((3*0.25*PI()*(1.6)^2)+(3*0.25*PI()*(2)^2)),"3f16 + 3f20",IF(Z6=((3*0.25*PI()*(1.6)^2)+(4*0.25*PI()*(2)^2)),"3f16 + 4f20",)))))</f>
        <v>3f16 + 3f20</v>
      </c>
      <c r="AB6" s="558">
        <f>(IF(U6&lt;((1*0.25*PI()*(1.6)^2)+(2*0.25*PI()*(2)^2)),(1*0.25*PI()*(1.6)^2)+(2*0.25*PI()*(2)^2),IF(AND(U6&gt;(4*0.25*PI()*(1.6)^2),U6&lt;((2*0.25*PI()*(1.6)^2)+(2*0.25*PI()*(2)^2))),((2*0.25*PI()*(1.6)^2)+(2*0.25*PI()*(2)^2)),IF(AND(U6&gt;((2*0.25*PI()*(1.6)^2)+(2*0.25*PI()*(2)^2)),U6&lt;((3*0.25*PI()*(1.6)^2)+(2*0.25*PI()*(2)^2))),((3*0.25*PI()*(1.6)^2)+(2*0.25*PI()*(2)^2)),IF(AND(U6&gt;((3*0.25*PI()*(1.6)^2)+(2*0.25*PI()*(2)^2)),U6&lt;((3*0.25*PI()*(1.6)^2)+(3*0.25*PI()*(2)^2))),((3*0.25*PI()*(1.6)^2)+(3*0.25*PI()*(2)^2)),IF(AND(U6&gt;((3*0.25*PI()*(1.6)^2)+(3*0.25*PI()*(2)^2)),U6&lt;((3*0.25*PI()*(1.6)^2)+(4*0.25*PI()*(2)^2))),((3*0.25*PI()*(1.6)^2)+(4*0.25*PI()*(2)^2))))))))</f>
        <v>15.456635855661784</v>
      </c>
      <c r="AC6" s="560" t="str">
        <f>IF(AB6=((1*0.25*PI()*(1.6)^2)+(2*0.25*PI()*(2)^2)),"1f16+2f20",IF(AB6=((2*0.25*PI()*(1.6)^2)+(2*0.25*PI()*(2)^2)),"2f16 + 2f20",IF(AB6=((3*0.25*PI()*(1.6)^2)+(2*0.25*PI()*(2)^2)),"3f16 + 2f20",IF(AB6=((3*0.25*PI()*(1.6)^2)+(3*0.25*PI()*(2)^2)),"3f16 + 3f20",IF(AB6=((3*0.25*PI()*(1.6)^2)+(4*0.25*PI()*(2)^2)),"3f16 + 4f20",)))))</f>
        <v>3f16 + 3f20</v>
      </c>
      <c r="AD6" s="519"/>
      <c r="AF6" s="598">
        <v>0.81</v>
      </c>
      <c r="AG6" s="586">
        <v>391.3</v>
      </c>
      <c r="AH6" s="586">
        <v>14.17</v>
      </c>
      <c r="AI6" s="586">
        <v>3.5000000000000001E-3</v>
      </c>
      <c r="AJ6" s="586">
        <v>1.9599999999999999E-3</v>
      </c>
      <c r="AK6" s="547">
        <f>Z6/AB6</f>
        <v>1</v>
      </c>
      <c r="AL6" s="547">
        <f>AI6/AJ6*AK6</f>
        <v>1.7857142857142858</v>
      </c>
      <c r="AM6" s="547">
        <f>(Z6*AG6)/(AH6*S6*(Q6-R6))</f>
        <v>0.21557072525966994</v>
      </c>
      <c r="AN6" s="548">
        <f>(AM6/(2*AF6))*((1-AL6)+SQRT((1-AL6)^2+(4*AF6/AM6)*AL6*(R6/(Q6-R6))))*(Q6-R6)</f>
        <v>6.2555171892199812</v>
      </c>
      <c r="AO6" s="602">
        <v>0.41599999999999998</v>
      </c>
      <c r="AP6" s="547">
        <f>((AN6-R6)/AN6)*(AI6/AJ6)</f>
        <v>0.64386511053076956</v>
      </c>
      <c r="AQ6" s="547">
        <f>(Z6*((Q6-R6)-AO6*AN6)+AP6*AB6*(AO6*AN6-R6))*AG6*10^(-3)</f>
        <v>377.99787204254272</v>
      </c>
      <c r="AR6" s="601"/>
      <c r="AS6" s="547">
        <f>AB6/Z6</f>
        <v>1</v>
      </c>
      <c r="AT6" s="547">
        <f>AI6/AJ6*AK6</f>
        <v>1.7857142857142858</v>
      </c>
      <c r="AU6" s="547">
        <f>(AB6*AG6)/(AH6*S6*(Q6-R6))</f>
        <v>0.21557072525966994</v>
      </c>
      <c r="AV6" s="603">
        <f>(AU6/(2*AF6))*((1-AT6)+SQRT((1-AT6)^2+(4*AF6/AU6)*AT6*(R6/(Q6-R6))))*(Q6-R6)</f>
        <v>6.2555171892199812</v>
      </c>
      <c r="AW6" s="602">
        <v>0.41599999999999998</v>
      </c>
      <c r="AX6" s="547">
        <f>((AV6-R6)/AV6)*(AI6/AJ6)</f>
        <v>0.64386511053076956</v>
      </c>
      <c r="AY6" s="548">
        <f>(AB6*((Q6-R6)-AW6*AV6)+AX6*Z6*(AW6*AV6-R6))*AG6*10^(-3)</f>
        <v>377.99787204254272</v>
      </c>
      <c r="BB6" s="546">
        <v>3.5</v>
      </c>
      <c r="BC6" s="547">
        <f>'TRAVI_I-II-III_IMPALCATO'!$S$157</f>
        <v>35.868600000000001</v>
      </c>
      <c r="BD6" s="546">
        <f>((BC6*BB6)/2)+((AQ6+AY7)/BB6)</f>
        <v>257.02843655180652</v>
      </c>
      <c r="BE6" s="548">
        <f>((BC6*BB6)/2)+((AQ7+AY6)/BB6)</f>
        <v>257.02843655180652</v>
      </c>
      <c r="BF6" s="333">
        <f>MAXA(BD6:BE6)</f>
        <v>257.02843655180652</v>
      </c>
      <c r="BI6" s="558">
        <v>2</v>
      </c>
      <c r="BJ6" s="548">
        <f>(BF6/(0.9*((Q6-R6)*10^(-2))*AG6*BI6))*10</f>
        <v>5.5291056177200595</v>
      </c>
      <c r="BK6" s="548" t="str">
        <f>IF(('TRAVE 101'!BF6&lt;ARMATURA!$AF$6),"8F12.8",IF(AND(BF6&gt;ARMATURA!$AF$6,BF6&lt;ARMATURA!$AE$6),"8F10"))</f>
        <v>8F12.8</v>
      </c>
      <c r="BM6" t="str">
        <f>IF(AND(Z6&gt;(1.4*S6*Q6/450),Z6&lt;AB6+(3.5*Q6*S6/450)),"VERIFICA","NON VERIFICA")</f>
        <v>VERIFICA</v>
      </c>
    </row>
    <row r="7" spans="1:65" ht="15.75" thickBot="1" x14ac:dyDescent="0.3">
      <c r="B7" s="337">
        <v>20</v>
      </c>
      <c r="C7" s="549">
        <f>ARMATURA!F319</f>
        <v>-63.875</v>
      </c>
      <c r="D7" s="550">
        <f>ARMATURA!G319</f>
        <v>-36.505000000000003</v>
      </c>
      <c r="E7" s="550">
        <f>ARMATURA!H319</f>
        <v>-327.54500000000002</v>
      </c>
      <c r="F7" s="550">
        <f>ARMATURA!I319</f>
        <v>22.795999999999999</v>
      </c>
      <c r="G7" s="550">
        <f>ARMATURA!J319</f>
        <v>16.117000000000001</v>
      </c>
      <c r="H7" s="550">
        <f>ARMATURA!K319</f>
        <v>25.931000000000001</v>
      </c>
      <c r="I7" s="550">
        <f>ARMATURA!L319</f>
        <v>-343.66200000000003</v>
      </c>
      <c r="J7" s="550">
        <f>ARMATURA!M319</f>
        <v>48.727000000000004</v>
      </c>
      <c r="K7" s="550">
        <f>ARMATURA!N319</f>
        <v>-358.28010000000006</v>
      </c>
      <c r="L7" s="550">
        <f>ARMATURA!O319</f>
        <v>151.82560000000001</v>
      </c>
      <c r="M7" s="550">
        <f>ARMATURA!P319</f>
        <v>-394.78510000000006</v>
      </c>
      <c r="N7" s="550">
        <f>ARMATURA!Q319</f>
        <v>321.77510000000007</v>
      </c>
      <c r="O7" s="549">
        <f>ARMATURA!T319</f>
        <v>-284.25474000000008</v>
      </c>
      <c r="P7" s="550">
        <f>ARMATURA!U319</f>
        <v>262.04314000000005</v>
      </c>
      <c r="Q7" s="553">
        <f>ARMATURA!V319</f>
        <v>70</v>
      </c>
      <c r="R7" s="553">
        <v>4</v>
      </c>
      <c r="S7" s="553">
        <v>30</v>
      </c>
      <c r="T7" s="550">
        <f>ARMATURA!W319</f>
        <v>12.229576624925468</v>
      </c>
      <c r="U7" s="551">
        <f>ARMATURA!X319</f>
        <v>11.273960320471952</v>
      </c>
      <c r="V7" s="553">
        <f>S7*(Q7-4)^2/$F$1^2*10^(-6)</f>
        <v>336.7260171609679</v>
      </c>
      <c r="W7" s="551">
        <f>S7*(Q7-4)^2/$F$2^2*10^(-6)</f>
        <v>446.90674053554937</v>
      </c>
      <c r="X7" s="551" t="str">
        <f>IF(AND(ABS(M7)&lt;W7,ABS(N7)&lt;W7,ABS(O7)&lt;W7,ABS(P7)&lt;W7),"VERIFICA","NON VERIFICA")</f>
        <v>VERIFICA</v>
      </c>
      <c r="Z7" s="559">
        <f>(IF(T7&lt;((1*0.25*PI()*(1.6)^2)+(2*0.25*PI()*(2)^2)),(1*0.25*PI()*(1.6)^2)+(2*0.25*PI()*(2)^2),IF(AND(T7&gt;(4*0.25*PI()*(1.6)^2),T7&lt;((2*0.25*PI()*(1.6)^2)+(2*0.25*PI()*(2)^2))),((2*0.25*PI()*(1.6)^2)+(2*0.25*PI()*(2)^2)),IF(AND(T7&gt;((2*0.25*PI()*(1.6)^2)+(2*0.25*PI()*(2)^2)),T7&lt;((3*0.25*PI()*(1.6)^2)+(2*0.25*PI()*(2)^2))),((3*0.25*PI()*(1.6)^2)+(2*0.25*PI()*(2)^2)),IF(AND(T7&gt;((3*0.25*PI()*(1.6)^2)+(2*0.25*PI()*(2)^2)),T7&lt;((3*0.25*PI()*(1.6)^2)+(3*0.25*PI()*(2)^2))),((3*0.25*PI()*(1.6)^2)+(3*0.25*PI()*(2)^2)),IF(AND(T7&gt;((3*0.25*PI()*(1.6)^2)+(3*0.25*PI()*(2)^2)),T7&lt;((3*0.25*PI()*(1.6)^2)+(4*0.25*PI()*(2)^2))),((3*0.25*PI()*(1.6)^2)+(4*0.25*PI()*(2)^2))))))))</f>
        <v>12.31504320207199</v>
      </c>
      <c r="AA7" s="561" t="str">
        <f>IF(Z7=((1*0.25*PI()*(1.6)^2)+(2*0.25*PI()*(2)^2)),"1f16+2f20",IF(Z7=((2*0.25*PI()*(1.6)^2)+(2*0.25*PI()*(2)^2)),"2f16 + 2f20",IF(Z7=((3*0.25*PI()*(1.6)^2)+(2*0.25*PI()*(2)^2)),"3f16 + 2f20",IF(Z7=((3*0.25*PI()*(1.6)^2)+(3*0.25*PI()*(2)^2)),"3f16 + 3f20",IF(Z7=((3*0.25*PI()*(1.6)^2)+(4*0.25*PI()*(2)^2)),"3f16 + 4f20",)))))</f>
        <v>3f16 + 2f20</v>
      </c>
      <c r="AB7" s="559">
        <f>(IF(U7&lt;((1*0.25*PI()*(1.6)^2)+(2*0.25*PI()*(2)^2)),(1*0.25*PI()*(1.6)^2)+(2*0.25*PI()*(2)^2),IF(AND(U7&gt;(4*0.25*PI()*(1.6)^2),U7&lt;((2*0.25*PI()*(1.6)^2)+(2*0.25*PI()*(2)^2))),((2*0.25*PI()*(1.6)^2)+(2*0.25*PI()*(2)^2)),IF(AND(U7&gt;((2*0.25*PI()*(1.6)^2)+(2*0.25*PI()*(2)^2)),U7&lt;((3*0.25*PI()*(1.6)^2)+(2*0.25*PI()*(2)^2))),((3*0.25*PI()*(1.6)^2)+(2*0.25*PI()*(2)^2)),IF(AND(U7&gt;((3*0.25*PI()*(1.6)^2)+(2*0.25*PI()*(2)^2)),U7&lt;((3*0.25*PI()*(1.6)^2)+(3*0.25*PI()*(2)^2))),((3*0.25*PI()*(1.6)^2)+(3*0.25*PI()*(2)^2)),IF(AND(U7&gt;((3*0.25*PI()*(1.6)^2)+(3*0.25*PI()*(2)^2)),U7&lt;((3*0.25*PI()*(1.6)^2)+(4*0.25*PI()*(2)^2))),((3*0.25*PI()*(1.6)^2)+(4*0.25*PI()*(2)^2))))))))</f>
        <v>12.31504320207199</v>
      </c>
      <c r="AC7" s="561" t="str">
        <f>IF(AB7=((1*0.25*PI()*(1.6)^2)+(2*0.25*PI()*(2)^2)),"1f16+2f20",IF(AB7=((2*0.25*PI()*(1.6)^2)+(2*0.25*PI()*(2)^2)),"2f16 + 2f20",IF(AB7=((3*0.25*PI()*(1.6)^2)+(2*0.25*PI()*(2)^2)),"3f16 + 2f20",IF(AB7=((3*0.25*PI()*(1.6)^2)+(3*0.25*PI()*(2)^2)),"3f16 + 3f20",IF(AB7=((3*0.25*PI()*(1.6)^2)+(4*0.25*PI()*(2)^2)),"3f16 + 4f20",)))))</f>
        <v>3f16 + 2f20</v>
      </c>
      <c r="AD7" s="519"/>
      <c r="AF7" s="582">
        <v>0.81</v>
      </c>
      <c r="AG7" s="581">
        <v>391.3</v>
      </c>
      <c r="AH7" s="581">
        <v>14.17</v>
      </c>
      <c r="AI7" s="581">
        <v>3.5000000000000001E-3</v>
      </c>
      <c r="AJ7" s="581">
        <v>1.9599999999999999E-3</v>
      </c>
      <c r="AK7" s="550">
        <f>Z7/AB7</f>
        <v>1</v>
      </c>
      <c r="AL7" s="550">
        <f>AI7/AJ7*AK7</f>
        <v>1.7857142857142858</v>
      </c>
      <c r="AM7" s="550">
        <f>(Z7*AG7)/(AH7*S7*(Q7-R7))</f>
        <v>0.17175553719876141</v>
      </c>
      <c r="AN7" s="551">
        <f>(AM7/(2*AF7))*((1-AL7)+SQRT((1-AL7)^2+(4*AF7/AM7)*AL7*(R7/(Q7-R7))))*(Q7-R7)</f>
        <v>5.912153668017754</v>
      </c>
      <c r="AO7" s="604">
        <v>0.41599999999999998</v>
      </c>
      <c r="AP7" s="550">
        <f>((AN7-R7)/AN7)*(AI7/AJ7)</f>
        <v>0.57754928460868649</v>
      </c>
      <c r="AQ7" s="550">
        <f>(Z7*((Q7-R7)-AO7*AN7)+AP7*AB7*(AO7*AN7-R7))*AG7*10^(-3)</f>
        <v>301.90648088877998</v>
      </c>
      <c r="AR7" s="601"/>
      <c r="AS7" s="550">
        <f>AB7/Z7</f>
        <v>1</v>
      </c>
      <c r="AT7" s="550">
        <f>AI7/AJ7*AK7</f>
        <v>1.7857142857142858</v>
      </c>
      <c r="AU7" s="550">
        <f>(AB7*AG7)/(AH7*S7*(Q7-R7))</f>
        <v>0.17175553719876141</v>
      </c>
      <c r="AV7" s="551">
        <f>(AU7/(2*AF7))*((1-AT7)+SQRT((1-AT7)^2+(4*AF7/AU7)*AT7*(R7/(Q7-R7))))*(Q7-R7)</f>
        <v>5.912153668017754</v>
      </c>
      <c r="AW7" s="604">
        <v>0.41599999999999998</v>
      </c>
      <c r="AX7" s="550">
        <f>((AV7-R7)/AV7)*(AI7/AJ7)</f>
        <v>0.57754928460868649</v>
      </c>
      <c r="AY7" s="551">
        <f>(AB7*((Q7-R7)-AW7*AV7)+AX7*Z7*(AW7*AV7-R7))*AG7*10^(-3)</f>
        <v>301.90648088877998</v>
      </c>
      <c r="BB7" s="549">
        <v>3.5</v>
      </c>
      <c r="BC7" s="550">
        <f>'TRAVI_I-II-III_IMPALCATO'!$S$157</f>
        <v>35.868600000000001</v>
      </c>
      <c r="BD7" s="549"/>
      <c r="BE7" s="551"/>
      <c r="BF7" s="336"/>
      <c r="BI7" s="559"/>
      <c r="BJ7" s="551"/>
      <c r="BK7" s="551"/>
      <c r="BM7" t="str">
        <f>IF(AND(Z7&gt;(1.4*S7*Q7/450),Z7&lt;AB7+(3.5*Q7*S7/450)),"VERIFICA","NON VERIFICA")</f>
        <v>VERIFICA</v>
      </c>
    </row>
    <row r="8" spans="1:65" x14ac:dyDescent="0.25">
      <c r="B8" s="205">
        <v>20</v>
      </c>
      <c r="C8" s="546">
        <f>ARMATURA!F338</f>
        <v>-85.543000000000006</v>
      </c>
      <c r="D8" s="547">
        <f>ARMATURA!G338</f>
        <v>-55.021999999999998</v>
      </c>
      <c r="E8" s="547">
        <f>ARMATURA!H338</f>
        <v>207.495</v>
      </c>
      <c r="F8" s="547">
        <f>ARMATURA!I338</f>
        <v>-14.875999999999999</v>
      </c>
      <c r="G8" s="547">
        <f>ARMATURA!J338</f>
        <v>-10.384</v>
      </c>
      <c r="H8" s="547">
        <f>ARMATURA!K338</f>
        <v>-16.707999999999998</v>
      </c>
      <c r="I8" s="547">
        <f>ARMATURA!L338</f>
        <v>217.87900000000002</v>
      </c>
      <c r="J8" s="547">
        <f>ARMATURA!M338</f>
        <v>-31.583999999999996</v>
      </c>
      <c r="K8" s="547">
        <f>ARMATURA!N338</f>
        <v>227.35420000000002</v>
      </c>
      <c r="L8" s="547">
        <f>ARMATURA!O338</f>
        <v>-96.947699999999998</v>
      </c>
      <c r="M8" s="547">
        <f>ARMATURA!P338</f>
        <v>172.33220000000003</v>
      </c>
      <c r="N8" s="547">
        <f>ARMATURA!Q338</f>
        <v>-282.37620000000004</v>
      </c>
      <c r="O8" s="546">
        <f>ARMATURA!T338</f>
        <v>168.49876000000003</v>
      </c>
      <c r="P8" s="547">
        <f>ARMATURA!U338</f>
        <v>-219.82516000000004</v>
      </c>
      <c r="Q8" s="552">
        <f>ARMATURA!V338</f>
        <v>70</v>
      </c>
      <c r="R8" s="552">
        <v>4</v>
      </c>
      <c r="S8" s="552">
        <v>30</v>
      </c>
      <c r="T8" s="547">
        <f>ARMATURA!W338</f>
        <v>9.4576035506268088</v>
      </c>
      <c r="U8" s="548">
        <f>ARMATURA!X338</f>
        <v>7.2493725051864599</v>
      </c>
      <c r="V8" s="552">
        <f>S8*(Q8-4)^2/$F$1^2*10^(-6)</f>
        <v>336.7260171609679</v>
      </c>
      <c r="W8" s="548">
        <f>S8*(Q8-4)^2/$F$2^2*10^(-6)</f>
        <v>446.90674053554937</v>
      </c>
      <c r="X8" s="548" t="str">
        <f>IF(AND(ABS(M8)&lt;W8,ABS(N8)&lt;W8,ABS(O8)&lt;W8,ABS(P8)&lt;W8),"VERIFICA","NON VERIFICA")</f>
        <v>VERIFICA</v>
      </c>
      <c r="Z8" s="558">
        <f>(IF(T8&lt;((1*0.25*PI()*(1.6)^2)+(2*0.25*PI()*(2)^2)),(1*0.25*PI()*(1.6)^2)+(2*0.25*PI()*(2)^2),IF(AND(T8&gt;(4*0.25*PI()*(1.6)^2),T8&lt;((2*0.25*PI()*(1.6)^2)+(2*0.25*PI()*(2)^2))),((2*0.25*PI()*(1.6)^2)+(2*0.25*PI()*(2)^2)),IF(AND(T8&gt;((2*0.25*PI()*(1.6)^2)+(2*0.25*PI()*(2)^2)),T8&lt;((3*0.25*PI()*(1.6)^2)+(2*0.25*PI()*(2)^2))),((3*0.25*PI()*(1.6)^2)+(2*0.25*PI()*(2)^2)),IF(AND(T8&gt;((3*0.25*PI()*(1.6)^2)+(2*0.25*PI()*(2)^2)),T8&lt;((3*0.25*PI()*(1.6)^2)+(3*0.25*PI()*(2)^2))),((3*0.25*PI()*(1.6)^2)+(3*0.25*PI()*(2)^2)),IF(AND(T8&gt;((3*0.25*PI()*(1.6)^2)+(3*0.25*PI()*(2)^2)),T8&lt;((3*0.25*PI()*(1.6)^2)+(4*0.25*PI()*(2)^2))),((3*0.25*PI()*(1.6)^2)+(4*0.25*PI()*(2)^2))))))))</f>
        <v>10.304423903774522</v>
      </c>
      <c r="AA8" s="560" t="str">
        <f>IF(Z8=((1*0.25*PI()*(1.6)^2)+(2*0.25*PI()*(2)^2)),"1f16+2f20",IF(Z8=((2*0.25*PI()*(1.6)^2)+(2*0.25*PI()*(2)^2)),"2f16 + 2f20",IF(Z8=((3*0.25*PI()*(1.6)^2)+(2*0.25*PI()*(2)^2)),"3f16 + 2f20",IF(Z8=((3*0.25*PI()*(1.6)^2)+(3*0.25*PI()*(2)^2)),"3f16 + 3f20",IF(Z8=((3*0.25*PI()*(1.6)^2)+(4*0.25*PI()*(2)^2)),"3f16 + 4f20",)))))</f>
        <v>2f16 + 2f20</v>
      </c>
      <c r="AB8" s="558">
        <f>(IF(U8&lt;((1*0.25*PI()*(1.6)^2)+(2*0.25*PI()*(2)^2)),(1*0.25*PI()*(1.6)^2)+(2*0.25*PI()*(2)^2),IF(AND(U8&gt;(4*0.25*PI()*(1.6)^2),U8&lt;((2*0.25*PI()*(1.6)^2)+(2*0.25*PI()*(2)^2))),((2*0.25*PI()*(1.6)^2)+(2*0.25*PI()*(2)^2)),IF(AND(U8&gt;((2*0.25*PI()*(1.6)^2)+(2*0.25*PI()*(2)^2)),U8&lt;((3*0.25*PI()*(1.6)^2)+(2*0.25*PI()*(2)^2))),((3*0.25*PI()*(1.6)^2)+(2*0.25*PI()*(2)^2)),IF(AND(U8&gt;((3*0.25*PI()*(1.6)^2)+(2*0.25*PI()*(2)^2)),U8&lt;((3*0.25*PI()*(1.6)^2)+(3*0.25*PI()*(2)^2))),((3*0.25*PI()*(1.6)^2)+(3*0.25*PI()*(2)^2)),IF(AND(U8&gt;((3*0.25*PI()*(1.6)^2)+(3*0.25*PI()*(2)^2)),U8&lt;((3*0.25*PI()*(1.6)^2)+(4*0.25*PI()*(2)^2))),((3*0.25*PI()*(1.6)^2)+(4*0.25*PI()*(2)^2))))))))</f>
        <v>8.2938046054770531</v>
      </c>
      <c r="AC8" s="560" t="str">
        <f>IF(AB8=((1*0.25*PI()*(1.6)^2)+(2*0.25*PI()*(2)^2)),"1f16+2f20",IF(AB8=((2*0.25*PI()*(1.6)^2)+(2*0.25*PI()*(2)^2)),"2f16 + 2f20",IF(AB8=((3*0.25*PI()*(1.6)^2)+(2*0.25*PI()*(2)^2)),"3f16 + 2f20",IF(AB8=((3*0.25*PI()*(1.6)^2)+(3*0.25*PI()*(2)^2)),"3f16 + 3f20",IF(AB8=((3*0.25*PI()*(1.6)^2)+(4*0.25*PI()*(2)^2)),"3f16 + 4f20",)))))</f>
        <v>1f16+2f20</v>
      </c>
      <c r="AD8" s="519"/>
      <c r="AF8" s="598">
        <v>0.81</v>
      </c>
      <c r="AG8" s="586">
        <v>391.3</v>
      </c>
      <c r="AH8" s="586">
        <v>14.17</v>
      </c>
      <c r="AI8" s="586">
        <v>3.5000000000000001E-3</v>
      </c>
      <c r="AJ8" s="586">
        <v>1.9599999999999999E-3</v>
      </c>
      <c r="AK8" s="547">
        <f>Z8/AB8</f>
        <v>1.2424242424242427</v>
      </c>
      <c r="AL8" s="547">
        <f>AI8/AJ8*AK8</f>
        <v>2.2186147186147189</v>
      </c>
      <c r="AM8" s="547">
        <f>(Z8*AG8)/(AH8*S8*(Q8-R8))</f>
        <v>0.14371381683977993</v>
      </c>
      <c r="AN8" s="548">
        <f>(AM8/(2*AF8))*((1-AL8)+SQRT((1-AL8)^2+(4*AF8/AM8)*AL8*(R8/(Q8-R8))))*(Q8-R8)</f>
        <v>5.3080015950253534</v>
      </c>
      <c r="AO8" s="602">
        <v>0.41599999999999998</v>
      </c>
      <c r="AP8" s="547">
        <f>((AN8-R8)/AN8)*(AI8/AJ8)</f>
        <v>0.44003700680174512</v>
      </c>
      <c r="AQ8" s="547">
        <f>(Z8*((Q8-R8)-AO8*AN8)+AP8*AB8*(AO8*AN8-R8))*AG8*10^(-3)</f>
        <v>254.65761127808599</v>
      </c>
      <c r="AR8" s="601"/>
      <c r="AS8" s="547">
        <f>AB8/Z8</f>
        <v>0.80487804878048774</v>
      </c>
      <c r="AT8" s="547">
        <f>AI8/AJ8*AK8</f>
        <v>2.2186147186147189</v>
      </c>
      <c r="AU8" s="547">
        <f>(AB8*AG8)/(AH8*S8*(Q8-R8))</f>
        <v>0.11567209648079849</v>
      </c>
      <c r="AV8" s="548">
        <f>(AU8/(2*AF8))*((1-AT8)+SQRT((1-AT8)^2+(4*AF8/AU8)*AT8*(R8/(Q8-R8))))*(Q8-R8)</f>
        <v>5.0563981114342145</v>
      </c>
      <c r="AW8" s="602">
        <v>0.41599999999999998</v>
      </c>
      <c r="AX8" s="547">
        <f>((AV8-R8)/AV8)*(AI8/AJ8)</f>
        <v>0.37307687357999519</v>
      </c>
      <c r="AY8" s="548">
        <f>(AB8*((Q8-R8)-AW8*AV8)+AX8*Z8*(AW8*AV8-R8))*AG8*10^(-3)</f>
        <v>204.51469085714831</v>
      </c>
      <c r="BB8" s="546">
        <v>4.75</v>
      </c>
      <c r="BC8" s="547">
        <f>'TRAVI_I-II-III_IMPALCATO'!$S$166</f>
        <v>27.5166</v>
      </c>
      <c r="BD8" s="546">
        <f>((BC8*BB8)/2)+((AQ8+AY9)/BB8)</f>
        <v>162.01436182008098</v>
      </c>
      <c r="BE8" s="548">
        <f>((BC8*BB8)/2)+((AQ9+AY8)/BB8)</f>
        <v>151.45795752093622</v>
      </c>
      <c r="BF8" s="333">
        <f>MAXA(BD8:BE8)</f>
        <v>162.01436182008098</v>
      </c>
      <c r="BI8" s="558">
        <v>2</v>
      </c>
      <c r="BJ8" s="548">
        <f>(BF8)/(0.9*((Q8-R8)*10^(-2))*AG8*BI8)*10</f>
        <v>3.4851961522560333</v>
      </c>
      <c r="BK8" s="548" t="str">
        <f>IF(('TRAVE 101'!BF8&lt;ARMATURA!$AF$6),"8F12.8",IF(AND(BF8&gt;ARMATURA!$AF$6,BF8&lt;ARMATURA!$AE$6),"8F10"))</f>
        <v>8F12.8</v>
      </c>
      <c r="BM8" t="str">
        <f>IF(AND(Z8&gt;(1.4*S8*Q8/450),Z8&lt;AB8+(3.5*Q8*S8/450)),"VERIFICA","NON VERIFICA")</f>
        <v>VERIFICA</v>
      </c>
    </row>
    <row r="9" spans="1:65" ht="15.75" thickBot="1" x14ac:dyDescent="0.3">
      <c r="B9" s="337">
        <v>21</v>
      </c>
      <c r="C9" s="549">
        <f>ARMATURA!F339</f>
        <v>-47.344999999999999</v>
      </c>
      <c r="D9" s="550">
        <f>ARMATURA!G339</f>
        <v>-29.934000000000001</v>
      </c>
      <c r="E9" s="550">
        <f>ARMATURA!H339</f>
        <v>-152.20400000000001</v>
      </c>
      <c r="F9" s="550">
        <f>ARMATURA!I339</f>
        <v>10.962999999999999</v>
      </c>
      <c r="G9" s="550">
        <f>ARMATURA!J339</f>
        <v>7.63</v>
      </c>
      <c r="H9" s="550">
        <f>ARMATURA!K339</f>
        <v>12.278</v>
      </c>
      <c r="I9" s="550">
        <f>ARMATURA!L339</f>
        <v>-159.834</v>
      </c>
      <c r="J9" s="550">
        <f>ARMATURA!M339</f>
        <v>23.241</v>
      </c>
      <c r="K9" s="550">
        <f>ARMATURA!N339</f>
        <v>-166.80629999999999</v>
      </c>
      <c r="L9" s="550">
        <f>ARMATURA!O339</f>
        <v>71.191200000000009</v>
      </c>
      <c r="M9" s="550">
        <f>ARMATURA!P339</f>
        <v>-196.74029999999999</v>
      </c>
      <c r="N9" s="550">
        <f>ARMATURA!Q339</f>
        <v>136.8723</v>
      </c>
      <c r="O9" s="549">
        <f>ARMATURA!T339</f>
        <v>-174.86825999999999</v>
      </c>
      <c r="P9" s="550">
        <f>ARMATURA!U339</f>
        <v>133.85015999999999</v>
      </c>
      <c r="Q9" s="553">
        <f>ARMATURA!V339</f>
        <v>70</v>
      </c>
      <c r="R9" s="553">
        <v>4</v>
      </c>
      <c r="S9" s="553">
        <v>30</v>
      </c>
      <c r="T9" s="550">
        <f>ARMATURA!W339</f>
        <v>7.5234094071303375</v>
      </c>
      <c r="U9" s="551">
        <f>ARMATURA!X339</f>
        <v>5.7586754330940373</v>
      </c>
      <c r="V9" s="553">
        <f>S9*(Q9-4)^2/$F$1^2*10^(-6)</f>
        <v>336.7260171609679</v>
      </c>
      <c r="W9" s="551">
        <f>S9*(Q9-4)^2/$F$2^2*10^(-6)</f>
        <v>446.90674053554937</v>
      </c>
      <c r="X9" s="551" t="str">
        <f>IF(AND(ABS(M9)&lt;W9,ABS(N9)&lt;W9,ABS(O9)&lt;W9,ABS(P9)&lt;W9),"VERIFICA","NON VERIFICA")</f>
        <v>VERIFICA</v>
      </c>
      <c r="Z9" s="559">
        <f>(IF(T9&lt;((1*0.25*PI()*(1.6)^2)+(2*0.25*PI()*(2)^2)),(1*0.25*PI()*(1.6)^2)+(2*0.25*PI()*(2)^2),IF(AND(T9&gt;(4*0.25*PI()*(1.6)^2),T9&lt;((2*0.25*PI()*(1.6)^2)+(2*0.25*PI()*(2)^2))),((2*0.25*PI()*(1.6)^2)+(2*0.25*PI()*(2)^2)),IF(AND(T9&gt;((2*0.25*PI()*(1.6)^2)+(2*0.25*PI()*(2)^2)),T9&lt;((3*0.25*PI()*(1.6)^2)+(2*0.25*PI()*(2)^2))),((3*0.25*PI()*(1.6)^2)+(2*0.25*PI()*(2)^2)),IF(AND(T9&gt;((3*0.25*PI()*(1.6)^2)+(2*0.25*PI()*(2)^2)),T9&lt;((3*0.25*PI()*(1.6)^2)+(3*0.25*PI()*(2)^2))),((3*0.25*PI()*(1.6)^2)+(3*0.25*PI()*(2)^2)),IF(AND(T9&gt;((3*0.25*PI()*(1.6)^2)+(3*0.25*PI()*(2)^2)),T9&lt;((3*0.25*PI()*(1.6)^2)+(4*0.25*PI()*(2)^2))),((3*0.25*PI()*(1.6)^2)+(4*0.25*PI()*(2)^2))))))))</f>
        <v>8.2938046054770531</v>
      </c>
      <c r="AA9" s="561" t="str">
        <f>IF(Z9=((1*0.25*PI()*(1.6)^2)+(2*0.25*PI()*(2)^2)),"1f16+2f20",IF(Z9=((2*0.25*PI()*(1.6)^2)+(2*0.25*PI()*(2)^2)),"2f16 + 2f20",IF(Z9=((3*0.25*PI()*(1.6)^2)+(2*0.25*PI()*(2)^2)),"3f16 + 2f20",IF(Z9=((3*0.25*PI()*(1.6)^2)+(3*0.25*PI()*(2)^2)),"3f16 + 3f20",IF(Z9=((3*0.25*PI()*(1.6)^2)+(4*0.25*PI()*(2)^2)),"3f16 + 4f20",)))))</f>
        <v>1f16+2f20</v>
      </c>
      <c r="AB9" s="559">
        <f>(IF(U9&lt;((1*0.25*PI()*(1.6)^2)+(2*0.25*PI()*(2)^2)),(1*0.25*PI()*(1.6)^2)+(2*0.25*PI()*(2)^2),IF(AND(U9&gt;(4*0.25*PI()*(1.6)^2),U9&lt;((2*0.25*PI()*(1.6)^2)+(2*0.25*PI()*(2)^2))),((2*0.25*PI()*(1.6)^2)+(2*0.25*PI()*(2)^2)),IF(AND(U9&gt;((2*0.25*PI()*(1.6)^2)+(2*0.25*PI()*(2)^2)),U9&lt;((3*0.25*PI()*(1.6)^2)+(2*0.25*PI()*(2)^2))),((3*0.25*PI()*(1.6)^2)+(2*0.25*PI()*(2)^2)),IF(AND(U9&gt;((3*0.25*PI()*(1.6)^2)+(2*0.25*PI()*(2)^2)),U9&lt;((3*0.25*PI()*(1.6)^2)+(3*0.25*PI()*(2)^2))),((3*0.25*PI()*(1.6)^2)+(3*0.25*PI()*(2)^2)),IF(AND(U9&gt;((3*0.25*PI()*(1.6)^2)+(3*0.25*PI()*(2)^2)),U9&lt;((3*0.25*PI()*(1.6)^2)+(4*0.25*PI()*(2)^2))),((3*0.25*PI()*(1.6)^2)+(4*0.25*PI()*(2)^2))))))))</f>
        <v>8.2938046054770531</v>
      </c>
      <c r="AC9" s="561" t="str">
        <f>IF(AB9=((1*0.25*PI()*(1.6)^2)+(2*0.25*PI()*(2)^2)),"1f16+2f20",IF(AB9=((2*0.25*PI()*(1.6)^2)+(2*0.25*PI()*(2)^2)),"2f16 + 2f20",IF(AB9=((3*0.25*PI()*(1.6)^2)+(2*0.25*PI()*(2)^2)),"3f16 + 2f20",IF(AB9=((3*0.25*PI()*(1.6)^2)+(3*0.25*PI()*(2)^2)),"3f16 + 3f20",IF(AB9=((3*0.25*PI()*(1.6)^2)+(4*0.25*PI()*(2)^2)),"3f16 + 4f20",)))))</f>
        <v>1f16+2f20</v>
      </c>
      <c r="AD9" s="519"/>
      <c r="AF9" s="582">
        <v>0.81</v>
      </c>
      <c r="AG9" s="581">
        <v>391.3</v>
      </c>
      <c r="AH9" s="581">
        <v>14.17</v>
      </c>
      <c r="AI9" s="581">
        <v>3.5000000000000001E-3</v>
      </c>
      <c r="AJ9" s="581">
        <v>1.9599999999999999E-3</v>
      </c>
      <c r="AK9" s="550">
        <f>Z9/AB9</f>
        <v>1</v>
      </c>
      <c r="AL9" s="550">
        <f>AI9/AJ9*AK9</f>
        <v>1.7857142857142858</v>
      </c>
      <c r="AM9" s="550">
        <f>(Z9*AG9)/(AH9*S9*(Q9-R9))</f>
        <v>0.11567209648079849</v>
      </c>
      <c r="AN9" s="551">
        <f>(AM9/(2*AF9))*((1-AL9)+SQRT((1-AL9)^2+(4*AF9/AM9)*AL9*(R9/(Q9-R9))))*(Q9-R9)</f>
        <v>5.2990799104773485</v>
      </c>
      <c r="AO9" s="604">
        <v>0.41599999999999998</v>
      </c>
      <c r="AP9" s="550">
        <f>((AN9-R9)/AN9)*(AI9/AJ9)</f>
        <v>0.43777138552622186</v>
      </c>
      <c r="AQ9" s="550">
        <f>(Z9*((Q9-R9)-AO9*AN9)+AP9*AB9*(AO9*AN9-R9))*AG9*10^(-3)</f>
        <v>204.48896361729874</v>
      </c>
      <c r="AR9" s="601"/>
      <c r="AS9" s="550">
        <f>AB9/Z9</f>
        <v>1</v>
      </c>
      <c r="AT9" s="550">
        <f>AI9/AJ9*AK9</f>
        <v>1.7857142857142858</v>
      </c>
      <c r="AU9" s="550">
        <f>(AB9*AG9)/(AH9*S9*(Q9-R9))</f>
        <v>0.11567209648079849</v>
      </c>
      <c r="AV9" s="551">
        <f>(AU9/(2*AF9))*((1-AT9)+SQRT((1-AT9)^2+(4*AF9/AU9)*AT9*(R9/(Q9-R9))))*(Q9-R9)</f>
        <v>5.2990799104773485</v>
      </c>
      <c r="AW9" s="604">
        <v>0.41599999999999998</v>
      </c>
      <c r="AX9" s="550">
        <f>((AV9-R9)/AV9)*(AI9/AJ9)</f>
        <v>0.43777138552622186</v>
      </c>
      <c r="AY9" s="551">
        <f>(AB9*((Q9-R9)-AW9*AV9)+AX9*Z9*(AW9*AV9-R9))*AG9*10^(-3)</f>
        <v>204.48896361729874</v>
      </c>
      <c r="BB9" s="549">
        <v>4.75</v>
      </c>
      <c r="BC9" s="550">
        <f>'TRAVI_I-II-III_IMPALCATO'!$S$166</f>
        <v>27.5166</v>
      </c>
      <c r="BD9" s="549"/>
      <c r="BE9" s="551"/>
      <c r="BF9" s="336"/>
      <c r="BI9" s="559"/>
      <c r="BJ9" s="551"/>
      <c r="BK9" s="551"/>
      <c r="BM9" t="str">
        <f>IF(AND(Z9&gt;(1.4*S9*Q9/450),Z9&lt;AB9+(3.5*Q9*S9/450)),"VERIFICA","NON VERIFICA")</f>
        <v>VERIFICA</v>
      </c>
    </row>
    <row r="10" spans="1:65" x14ac:dyDescent="0.25">
      <c r="B10" s="545"/>
      <c r="C10" s="79"/>
      <c r="D10" s="79"/>
      <c r="E10" s="79"/>
      <c r="F10" s="79"/>
      <c r="G10" s="79"/>
      <c r="H10" s="79"/>
      <c r="I10" s="79"/>
      <c r="J10" s="79"/>
      <c r="K10" s="79"/>
      <c r="Z10" s="547"/>
      <c r="AA10" s="552"/>
      <c r="AF10" s="586"/>
      <c r="AG10" s="586"/>
      <c r="AH10" s="586"/>
      <c r="AI10" s="586"/>
      <c r="AJ10" s="586"/>
      <c r="AK10" s="547"/>
      <c r="AL10" s="547"/>
      <c r="AM10" s="547"/>
      <c r="AN10" s="547"/>
      <c r="AQ10" s="547"/>
      <c r="BD10" s="547"/>
      <c r="BE10" s="547"/>
    </row>
    <row r="11" spans="1:65" x14ac:dyDescent="0.25">
      <c r="B11" s="545"/>
      <c r="C11" s="79"/>
      <c r="D11" s="79"/>
      <c r="E11" s="79"/>
      <c r="F11" s="79"/>
      <c r="G11" s="79"/>
      <c r="H11" s="79"/>
      <c r="I11" s="79"/>
      <c r="J11" s="79"/>
      <c r="K11" s="79"/>
      <c r="Z11" s="79"/>
      <c r="AA11" s="519"/>
      <c r="AF11" s="587"/>
      <c r="AG11" s="587"/>
      <c r="AH11" s="587"/>
      <c r="AI11" s="587"/>
      <c r="AJ11" s="587"/>
      <c r="AK11" s="79"/>
      <c r="AL11" s="79"/>
      <c r="AM11" s="79"/>
      <c r="AN11" s="79"/>
      <c r="AQ11" s="79"/>
      <c r="BD11" s="79"/>
      <c r="BE11" s="79"/>
    </row>
    <row r="12" spans="1:65" x14ac:dyDescent="0.25">
      <c r="B12" s="545"/>
      <c r="C12" s="79"/>
      <c r="D12" s="79"/>
      <c r="E12" s="79"/>
      <c r="F12" s="79"/>
      <c r="G12" s="79"/>
      <c r="H12" s="79"/>
      <c r="I12" s="79"/>
      <c r="J12" s="79"/>
      <c r="K12" s="79"/>
      <c r="Z12" s="79"/>
      <c r="AA12" s="519"/>
      <c r="AF12" s="587"/>
      <c r="AG12" s="587"/>
      <c r="AH12" s="587"/>
      <c r="AI12" s="587"/>
      <c r="AJ12" s="587"/>
      <c r="AK12" s="79"/>
      <c r="AL12" s="79"/>
      <c r="AM12" s="79"/>
      <c r="AN12" s="79"/>
      <c r="AQ12" s="79"/>
      <c r="BD12" s="79"/>
      <c r="BE12" s="79"/>
    </row>
    <row r="13" spans="1:65" x14ac:dyDescent="0.25">
      <c r="B13" s="545"/>
      <c r="C13" s="79"/>
      <c r="D13" s="79"/>
      <c r="E13" s="79"/>
      <c r="F13" s="79"/>
      <c r="G13" s="79"/>
      <c r="H13" s="79"/>
      <c r="I13" s="79"/>
      <c r="J13" s="79"/>
      <c r="K13" s="79"/>
      <c r="Z13" s="79"/>
      <c r="AA13" s="519"/>
      <c r="AF13" s="587"/>
      <c r="AG13" s="587"/>
      <c r="AH13" s="587"/>
      <c r="AI13" s="587"/>
      <c r="AJ13" s="587"/>
      <c r="AK13" s="79"/>
      <c r="AL13" s="79"/>
      <c r="AM13" s="79"/>
      <c r="AN13" s="79"/>
      <c r="AQ13" s="79"/>
      <c r="BD13" s="79"/>
      <c r="BE13" s="79"/>
    </row>
    <row r="14" spans="1:65" x14ac:dyDescent="0.25">
      <c r="B14" s="545"/>
      <c r="C14" s="79"/>
      <c r="D14" s="79"/>
      <c r="E14" s="79"/>
      <c r="F14" s="79"/>
      <c r="G14" s="79"/>
      <c r="H14" s="79"/>
      <c r="I14" s="79"/>
      <c r="J14" s="79"/>
      <c r="K14" s="79"/>
      <c r="Z14" s="79"/>
      <c r="AA14" s="519"/>
      <c r="AF14" s="587"/>
      <c r="AG14" s="587"/>
      <c r="AH14" s="587"/>
      <c r="AI14" s="587"/>
      <c r="AJ14" s="587"/>
      <c r="AK14" s="79"/>
      <c r="AL14" s="79"/>
      <c r="AM14" s="79"/>
      <c r="AN14" s="79"/>
      <c r="AQ14" s="79"/>
      <c r="BD14" s="79"/>
      <c r="BE14" s="79"/>
    </row>
    <row r="15" spans="1:65" x14ac:dyDescent="0.25">
      <c r="B15" s="545"/>
      <c r="C15" s="79"/>
      <c r="D15" s="79"/>
      <c r="E15" s="79"/>
      <c r="F15" s="79"/>
      <c r="G15" s="79"/>
      <c r="H15" s="79"/>
      <c r="I15" s="79"/>
      <c r="J15" s="79"/>
      <c r="K15" s="79"/>
      <c r="Z15" s="79"/>
      <c r="AA15" s="519"/>
      <c r="AF15" s="587"/>
      <c r="AG15" s="587"/>
      <c r="AH15" s="587"/>
      <c r="AI15" s="587"/>
      <c r="AJ15" s="587"/>
      <c r="AK15" s="79"/>
      <c r="AL15" s="79"/>
      <c r="AM15" s="79"/>
      <c r="AN15" s="79"/>
      <c r="AQ15" s="79"/>
      <c r="BD15" s="79"/>
      <c r="BE15" s="79"/>
    </row>
    <row r="16" spans="1:65" x14ac:dyDescent="0.25">
      <c r="B16" s="14"/>
      <c r="C16" s="14"/>
      <c r="D16" s="14"/>
      <c r="E16" s="14"/>
      <c r="F16" s="14"/>
      <c r="G16" s="14"/>
      <c r="H16" s="14"/>
      <c r="I16" s="14"/>
      <c r="J16" s="14"/>
      <c r="K16" s="14"/>
    </row>
    <row r="17" spans="1:65" ht="15.75" thickBot="1" x14ac:dyDescent="0.3"/>
    <row r="18" spans="1:65" ht="15.75" thickBot="1" x14ac:dyDescent="0.3">
      <c r="A18" s="1104" t="s">
        <v>474</v>
      </c>
      <c r="B18" s="1109"/>
      <c r="C18" s="1105"/>
      <c r="D18" s="295"/>
      <c r="E18" s="295"/>
    </row>
    <row r="19" spans="1:65" ht="15.75" thickBot="1" x14ac:dyDescent="0.3"/>
    <row r="20" spans="1:65" ht="19.5" thickBot="1" x14ac:dyDescent="0.35">
      <c r="C20" s="205" t="s">
        <v>454</v>
      </c>
      <c r="D20" s="205" t="s">
        <v>455</v>
      </c>
      <c r="E20" s="205" t="s">
        <v>448</v>
      </c>
      <c r="F20" s="205" t="s">
        <v>449</v>
      </c>
      <c r="G20" s="205" t="s">
        <v>452</v>
      </c>
      <c r="H20" s="205" t="s">
        <v>453</v>
      </c>
      <c r="I20" s="205" t="s">
        <v>460</v>
      </c>
      <c r="J20" s="205" t="s">
        <v>461</v>
      </c>
      <c r="K20" s="205" t="s">
        <v>462</v>
      </c>
      <c r="L20" s="205" t="s">
        <v>463</v>
      </c>
      <c r="M20" s="205" t="s">
        <v>464</v>
      </c>
      <c r="N20" s="205" t="s">
        <v>465</v>
      </c>
      <c r="O20" s="205" t="s">
        <v>466</v>
      </c>
      <c r="P20" s="205" t="s">
        <v>467</v>
      </c>
      <c r="Q20" s="205" t="s">
        <v>468</v>
      </c>
      <c r="R20" s="205" t="s">
        <v>50</v>
      </c>
      <c r="S20" s="205" t="s">
        <v>477</v>
      </c>
      <c r="T20" s="205" t="s">
        <v>469</v>
      </c>
      <c r="U20" s="205" t="s">
        <v>470</v>
      </c>
      <c r="V20" s="205" t="s">
        <v>478</v>
      </c>
      <c r="W20" s="205" t="s">
        <v>479</v>
      </c>
      <c r="X20" s="205" t="s">
        <v>482</v>
      </c>
      <c r="Z20" s="557" t="s">
        <v>483</v>
      </c>
      <c r="AA20" s="252"/>
      <c r="AB20" s="557" t="s">
        <v>484</v>
      </c>
      <c r="AC20" s="252"/>
      <c r="AD20" s="14"/>
      <c r="AF20" s="201" t="s">
        <v>508</v>
      </c>
      <c r="AG20" s="201" t="s">
        <v>513</v>
      </c>
      <c r="AH20" s="201" t="s">
        <v>514</v>
      </c>
      <c r="AI20" s="596" t="s">
        <v>510</v>
      </c>
      <c r="AJ20" s="597" t="s">
        <v>511</v>
      </c>
      <c r="AK20" s="596" t="s">
        <v>512</v>
      </c>
      <c r="AL20" s="596" t="s">
        <v>515</v>
      </c>
      <c r="AM20" s="201" t="s">
        <v>509</v>
      </c>
      <c r="AN20" s="201" t="s">
        <v>149</v>
      </c>
      <c r="AO20" s="596" t="s">
        <v>91</v>
      </c>
      <c r="AP20" s="201" t="s">
        <v>519</v>
      </c>
      <c r="AQ20" s="201" t="s">
        <v>520</v>
      </c>
      <c r="AR20" s="600"/>
      <c r="AS20" s="596" t="s">
        <v>512</v>
      </c>
      <c r="AT20" s="596" t="s">
        <v>515</v>
      </c>
      <c r="AU20" s="201" t="s">
        <v>509</v>
      </c>
      <c r="AV20" s="201" t="s">
        <v>149</v>
      </c>
      <c r="AW20" s="596" t="s">
        <v>91</v>
      </c>
      <c r="AX20" s="201" t="s">
        <v>519</v>
      </c>
      <c r="AY20" s="201" t="s">
        <v>521</v>
      </c>
      <c r="BB20" s="596" t="s">
        <v>525</v>
      </c>
      <c r="BC20" s="201" t="s">
        <v>528</v>
      </c>
      <c r="BD20" s="201" t="s">
        <v>524</v>
      </c>
      <c r="BE20" s="201" t="s">
        <v>524</v>
      </c>
      <c r="BF20" s="201" t="s">
        <v>529</v>
      </c>
      <c r="BI20" s="778" t="s">
        <v>530</v>
      </c>
      <c r="BJ20" s="201" t="s">
        <v>532</v>
      </c>
      <c r="BK20" s="201" t="s">
        <v>649</v>
      </c>
    </row>
    <row r="21" spans="1:65" x14ac:dyDescent="0.25">
      <c r="B21" s="205">
        <v>19</v>
      </c>
      <c r="C21" s="546">
        <f>ARMATURA!F314</f>
        <v>-77.084999999999994</v>
      </c>
      <c r="D21" s="547">
        <f>ARMATURA!G314</f>
        <v>-44.734000000000002</v>
      </c>
      <c r="E21" s="547">
        <f>ARMATURA!H314</f>
        <v>293.839</v>
      </c>
      <c r="F21" s="547">
        <f>ARMATURA!I314</f>
        <v>-24.992000000000001</v>
      </c>
      <c r="G21" s="547">
        <f>ARMATURA!J314</f>
        <v>-15.791</v>
      </c>
      <c r="H21" s="547">
        <f>ARMATURA!K314</f>
        <v>-25.420999999999999</v>
      </c>
      <c r="I21" s="547">
        <f>ARMATURA!L314</f>
        <v>309.63</v>
      </c>
      <c r="J21" s="547">
        <f>ARMATURA!M314</f>
        <v>-50.412999999999997</v>
      </c>
      <c r="K21" s="547">
        <f>ARMATURA!N314</f>
        <v>324.75389999999999</v>
      </c>
      <c r="L21" s="547">
        <f>ARMATURA!O314</f>
        <v>-143.30199999999999</v>
      </c>
      <c r="M21" s="547">
        <f>ARMATURA!P314</f>
        <v>280.01990000000001</v>
      </c>
      <c r="N21" s="547">
        <f>ARMATURA!Q314</f>
        <v>-369.48789999999997</v>
      </c>
      <c r="O21" s="546">
        <f>ARMATURA!T314</f>
        <v>235.39386000000002</v>
      </c>
      <c r="P21" s="547">
        <f>ARMATURA!U314</f>
        <v>-270.21546000000001</v>
      </c>
      <c r="Q21" s="552">
        <f>ARMATURA!V314</f>
        <v>70</v>
      </c>
      <c r="R21" s="552">
        <v>4</v>
      </c>
      <c r="S21" s="552">
        <v>30</v>
      </c>
      <c r="T21" s="547">
        <f>ARMATURA!W314</f>
        <v>11.625560486025604</v>
      </c>
      <c r="U21" s="548">
        <f>ARMATURA!X314</f>
        <v>10.127420383234337</v>
      </c>
      <c r="V21" s="552">
        <f>S21*(Q21-4)^2/$F$1^2*10^(-6)</f>
        <v>336.7260171609679</v>
      </c>
      <c r="W21" s="548">
        <f>S21*(Q21-4)^2/$F$2^2*10^(-6)</f>
        <v>446.90674053554937</v>
      </c>
      <c r="X21" s="548" t="str">
        <f>IF(AND(ABS(M21)&lt;W21,ABS(N21)&lt;W21,ABS(O21)&lt;W21,ABS(P21)&lt;W21),"VERIFICA","NON VERIFICA")</f>
        <v>VERIFICA</v>
      </c>
      <c r="Z21" s="558">
        <f>(IF(T21&lt;((1*0.25*PI()*(1.6)^2)+(2*0.25*PI()*(2)^2)),(1*0.25*PI()*(1.6)^2)+(2*0.25*PI()*(2)^2),IF(AND(T21&gt;(4*0.25*PI()*(1.6)^2),T21&lt;((2*0.25*PI()*(1.6)^2)+(2*0.25*PI()*(2)^2))),((2*0.25*PI()*(1.6)^2)+(2*0.25*PI()*(2)^2)),IF(AND(T21&gt;((2*0.25*PI()*(1.6)^2)+(2*0.25*PI()*(2)^2)),T21&lt;((3*0.25*PI()*(1.6)^2)+(2*0.25*PI()*(2)^2))),((3*0.25*PI()*(1.6)^2)+(2*0.25*PI()*(2)^2)),IF(AND(T21&gt;((3*0.25*PI()*(1.6)^2)+(2*0.25*PI()*(2)^2)),T21&lt;((3*0.25*PI()*(1.6)^2)+(3*0.25*PI()*(2)^2))),((3*0.25*PI()*(1.6)^2)+(3*0.25*PI()*(2)^2)),IF(AND(T21&gt;((3*0.25*PI()*(1.6)^2)+(3*0.25*PI()*(2)^2)),T21&lt;((3*0.25*PI()*(1.6)^2)+(4*0.25*PI()*(2)^2))),((3*0.25*PI()*(1.6)^2)+(4*0.25*PI()*(2)^2))))))))</f>
        <v>12.31504320207199</v>
      </c>
      <c r="AA21" s="560" t="str">
        <f>IF(Z21=((1*0.25*PI()*(1.6)^2)+(2*0.25*PI()*(2)^2)),"1f16+2f20",IF(Z21=((2*0.25*PI()*(1.6)^2)+(2*0.25*PI()*(2)^2)),"2f16 + 2f20",IF(Z21=((3*0.25*PI()*(1.6)^2)+(2*0.25*PI()*(2)^2)),"3f16 + 2f20",IF(Z21=((3*0.25*PI()*(1.6)^2)+(3*0.25*PI()*(2)^2)),"3f16 + 3f20",IF(Z21=((3*0.25*PI()*(1.6)^2)+(4*0.25*PI()*(2)^2)),"3f16 + 4f20",)))))</f>
        <v>3f16 + 2f20</v>
      </c>
      <c r="AB21" s="558">
        <f>(IF(U21&lt;((1*0.25*PI()*(1.6)^2)+(2*0.25*PI()*(2)^2)),(1*0.25*PI()*(1.6)^2)+(2*0.25*PI()*(2)^2),IF(AND(U21&gt;(4*0.25*PI()*(1.6)^2),U21&lt;((2*0.25*PI()*(1.6)^2)+(2*0.25*PI()*(2)^2))),((2*0.25*PI()*(1.6)^2)+(2*0.25*PI()*(2)^2)),IF(AND(U21&gt;((2*0.25*PI()*(1.6)^2)+(2*0.25*PI()*(2)^2)),U21&lt;((3*0.25*PI()*(1.6)^2)+(2*0.25*PI()*(2)^2))),((3*0.25*PI()*(1.6)^2)+(2*0.25*PI()*(2)^2)),IF(AND(U21&gt;((3*0.25*PI()*(1.6)^2)+(2*0.25*PI()*(2)^2)),U21&lt;((3*0.25*PI()*(1.6)^2)+(3*0.25*PI()*(2)^2))),((3*0.25*PI()*(1.6)^2)+(3*0.25*PI()*(2)^2)),IF(AND(U21&gt;((3*0.25*PI()*(1.6)^2)+(3*0.25*PI()*(2)^2)),U21&lt;((3*0.25*PI()*(1.6)^2)+(4*0.25*PI()*(2)^2))),((3*0.25*PI()*(1.6)^2)+(4*0.25*PI()*(2)^2))))))))</f>
        <v>10.304423903774522</v>
      </c>
      <c r="AC21" s="560" t="str">
        <f>IF(AB21=((1*0.25*PI()*(1.6)^2)+(2*0.25*PI()*(2)^2)),"1f16+2f20",IF(AB21=((2*0.25*PI()*(1.6)^2)+(2*0.25*PI()*(2)^2)),"2f16 + 2f20",IF(AB21=((3*0.25*PI()*(1.6)^2)+(2*0.25*PI()*(2)^2)),"3f16 + 2f20",IF(AB21=((3*0.25*PI()*(1.6)^2)+(3*0.25*PI()*(2)^2)),"3f16 + 3f20",IF(AB21=((3*0.25*PI()*(1.6)^2)+(4*0.25*PI()*(2)^2)),"3f16 + 4f20",)))))</f>
        <v>2f16 + 2f20</v>
      </c>
      <c r="AD21" s="519"/>
      <c r="AF21" s="598">
        <v>0.81</v>
      </c>
      <c r="AG21" s="586">
        <v>391.3</v>
      </c>
      <c r="AH21" s="586">
        <v>14.17</v>
      </c>
      <c r="AI21" s="586">
        <v>3.5000000000000001E-3</v>
      </c>
      <c r="AJ21" s="586">
        <v>1.9599999999999999E-3</v>
      </c>
      <c r="AK21" s="547">
        <f>Z21/AB21</f>
        <v>1.1951219512195124</v>
      </c>
      <c r="AL21" s="547">
        <f>AI21/AJ21*AK21</f>
        <v>2.1341463414634152</v>
      </c>
      <c r="AM21" s="547">
        <f>(Z21*AG21)/(AH21*S21*(Q21-R21))</f>
        <v>0.17175553719876141</v>
      </c>
      <c r="AN21" s="548">
        <f>(AM21/(2*AF21))*((1-AL21)+SQRT((1-AL21)^2+(4*AF21/AM21)*AL21*(R21/(Q21-R21))))*(Q21-R21)</f>
        <v>5.5713043377558744</v>
      </c>
      <c r="AO21" s="602">
        <v>0.41599999999999998</v>
      </c>
      <c r="AP21" s="547">
        <f>((AN21-R21)/AN21)*(AI21/AJ21)</f>
        <v>0.50363441539539178</v>
      </c>
      <c r="AQ21" s="547">
        <f>(Z21*((Q21-R21)-AO21*AN21)+AP21*AB21*(AO21*AN21-R21))*AG21*10^(-3)</f>
        <v>303.46096540592174</v>
      </c>
      <c r="AR21" s="601"/>
      <c r="AS21" s="547">
        <f>AB21/Z21</f>
        <v>0.83673469387755095</v>
      </c>
      <c r="AT21" s="547">
        <f>AI21/AJ21*AK21</f>
        <v>2.1341463414634152</v>
      </c>
      <c r="AU21" s="547">
        <f>(AB21*AG21)/(AH21*S21*(Q21-R21))</f>
        <v>0.14371381683977993</v>
      </c>
      <c r="AV21" s="603">
        <f>(AU21/(2*AF21))*((1-AT21)+SQRT((1-AT21)^2+(4*AF21/AU21)*AT21*(R21/(Q21-R21))))*(Q21-R21)</f>
        <v>5.3620195553194501</v>
      </c>
      <c r="AW21" s="602">
        <v>0.41599999999999998</v>
      </c>
      <c r="AX21" s="547">
        <f>((AV21-R21)/AV21)*(AI21/AJ21)</f>
        <v>0.45359360447376446</v>
      </c>
      <c r="AY21" s="548">
        <f>(AB21*((Q21-R21)-AW21*AV21)+AX21*Z21*(AW21*AV21-R21))*AG21*10^(-3)</f>
        <v>253.25836643814307</v>
      </c>
      <c r="BB21" s="546">
        <v>3.5</v>
      </c>
      <c r="BC21" s="547">
        <f>'TRAVI_I-II-III_IMPALCATO'!$S$157</f>
        <v>35.868600000000001</v>
      </c>
      <c r="BD21" s="546">
        <f>((BC21*BB21)/2)+((AQ21+AY22)/BB21)</f>
        <v>221.81713598840832</v>
      </c>
      <c r="BE21" s="548">
        <f>((BC21*BB21)/2)+((AQ22+AY21)/BB21)</f>
        <v>207.47353628332871</v>
      </c>
      <c r="BF21" s="333">
        <f>MAXA(BD21:BE21)</f>
        <v>221.81713598840832</v>
      </c>
      <c r="BI21" s="558">
        <v>2</v>
      </c>
      <c r="BJ21" s="548">
        <f>(BF21/(0.9*((Q21-R21)*10^(-2))*AG21*BI21))*10</f>
        <v>4.7716524644263636</v>
      </c>
      <c r="BK21" s="548" t="str">
        <f>IF(('TRAVE 101'!BF21&lt;ARMATURA!$AF$6),"8F12.8",IF(AND(BF21&gt;ARMATURA!$AF$6,BF21&lt;ARMATURA!$AE$6),"8F10"))</f>
        <v>8F12.8</v>
      </c>
      <c r="BM21" t="str">
        <f>IF(AND(Z21&gt;(1.4*S21*Q21/450),Z21&lt;AB21+(3.5*Q21*S21/450)),"VERIFICA","NON VERIFICA")</f>
        <v>VERIFICA</v>
      </c>
    </row>
    <row r="22" spans="1:65" ht="15.75" thickBot="1" x14ac:dyDescent="0.3">
      <c r="B22" s="337">
        <v>20</v>
      </c>
      <c r="C22" s="549">
        <f>ARMATURA!F315</f>
        <v>-47.951000000000001</v>
      </c>
      <c r="D22" s="550">
        <f>ARMATURA!G315</f>
        <v>-26.341000000000001</v>
      </c>
      <c r="E22" s="550">
        <f>ARMATURA!H315</f>
        <v>-275.822</v>
      </c>
      <c r="F22" s="550">
        <f>ARMATURA!I315</f>
        <v>23.428000000000001</v>
      </c>
      <c r="G22" s="550">
        <f>ARMATURA!J315</f>
        <v>14.804</v>
      </c>
      <c r="H22" s="550">
        <f>ARMATURA!K315</f>
        <v>23.832999999999998</v>
      </c>
      <c r="I22" s="550">
        <f>ARMATURA!L315</f>
        <v>-290.62599999999998</v>
      </c>
      <c r="J22" s="550">
        <f>ARMATURA!M315</f>
        <v>47.260999999999996</v>
      </c>
      <c r="K22" s="550">
        <f>ARMATURA!N315</f>
        <v>-304.80429999999996</v>
      </c>
      <c r="L22" s="550">
        <f>ARMATURA!O315</f>
        <v>134.44880000000001</v>
      </c>
      <c r="M22" s="550">
        <f>ARMATURA!P315</f>
        <v>-331.14529999999996</v>
      </c>
      <c r="N22" s="550">
        <f>ARMATURA!Q315</f>
        <v>278.46329999999995</v>
      </c>
      <c r="O22" s="549">
        <f>ARMATURA!T315</f>
        <v>-236.07725999999997</v>
      </c>
      <c r="P22" s="550">
        <f>ARMATURA!U315</f>
        <v>229.63285999999997</v>
      </c>
      <c r="Q22" s="553">
        <f>ARMATURA!V315</f>
        <v>70</v>
      </c>
      <c r="R22" s="553">
        <v>4</v>
      </c>
      <c r="S22" s="553">
        <v>30</v>
      </c>
      <c r="T22" s="550">
        <f>ARMATURA!W315</f>
        <v>10.156822505659713</v>
      </c>
      <c r="U22" s="551">
        <f>ARMATURA!X315</f>
        <v>9.8795631586329247</v>
      </c>
      <c r="V22" s="553">
        <f>S22*(Q22-4)^2/$F$1^2*10^(-6)</f>
        <v>336.7260171609679</v>
      </c>
      <c r="W22" s="551">
        <f>S22*(Q22-4)^2/$F$2^2*10^(-6)</f>
        <v>446.90674053554937</v>
      </c>
      <c r="X22" s="551" t="str">
        <f>IF(AND(ABS(M22)&lt;W22,ABS(N22)&lt;W22,ABS(O22)&lt;W22,ABS(P22)&lt;W22),"VERIFICA","NON VERIFICA")</f>
        <v>VERIFICA</v>
      </c>
      <c r="Z22" s="559">
        <f>(IF(T22&lt;((1*0.25*PI()*(1.6)^2)+(2*0.25*PI()*(2)^2)),(1*0.25*PI()*(1.6)^2)+(2*0.25*PI()*(2)^2),IF(AND(T22&gt;(4*0.25*PI()*(1.6)^2),T22&lt;((2*0.25*PI()*(1.6)^2)+(2*0.25*PI()*(2)^2))),((2*0.25*PI()*(1.6)^2)+(2*0.25*PI()*(2)^2)),IF(AND(T22&gt;((2*0.25*PI()*(1.6)^2)+(2*0.25*PI()*(2)^2)),T22&lt;((3*0.25*PI()*(1.6)^2)+(2*0.25*PI()*(2)^2))),((3*0.25*PI()*(1.6)^2)+(2*0.25*PI()*(2)^2)),IF(AND(T22&gt;((3*0.25*PI()*(1.6)^2)+(2*0.25*PI()*(2)^2)),T22&lt;((3*0.25*PI()*(1.6)^2)+(3*0.25*PI()*(2)^2))),((3*0.25*PI()*(1.6)^2)+(3*0.25*PI()*(2)^2)),IF(AND(T22&gt;((3*0.25*PI()*(1.6)^2)+(3*0.25*PI()*(2)^2)),T22&lt;((3*0.25*PI()*(1.6)^2)+(4*0.25*PI()*(2)^2))),((3*0.25*PI()*(1.6)^2)+(4*0.25*PI()*(2)^2))))))))</f>
        <v>10.304423903774522</v>
      </c>
      <c r="AA22" s="561" t="str">
        <f>IF(Z22=((1*0.25*PI()*(1.6)^2)+(2*0.25*PI()*(2)^2)),"1f16+2f20",IF(Z22=((2*0.25*PI()*(1.6)^2)+(2*0.25*PI()*(2)^2)),"2f16 + 2f20",IF(Z22=((3*0.25*PI()*(1.6)^2)+(2*0.25*PI()*(2)^2)),"3f16 + 2f20",IF(Z22=((3*0.25*PI()*(1.6)^2)+(3*0.25*PI()*(2)^2)),"3f16 + 3f20",IF(Z22=((3*0.25*PI()*(1.6)^2)+(4*0.25*PI()*(2)^2)),"3f16 + 4f20",)))))</f>
        <v>2f16 + 2f20</v>
      </c>
      <c r="AB22" s="559">
        <f>(IF(U22&lt;((1*0.25*PI()*(1.6)^2)+(2*0.25*PI()*(2)^2)),(1*0.25*PI()*(1.6)^2)+(2*0.25*PI()*(2)^2),IF(AND(U22&gt;(4*0.25*PI()*(1.6)^2),U22&lt;((2*0.25*PI()*(1.6)^2)+(2*0.25*PI()*(2)^2))),((2*0.25*PI()*(1.6)^2)+(2*0.25*PI()*(2)^2)),IF(AND(U22&gt;((2*0.25*PI()*(1.6)^2)+(2*0.25*PI()*(2)^2)),U22&lt;((3*0.25*PI()*(1.6)^2)+(2*0.25*PI()*(2)^2))),((3*0.25*PI()*(1.6)^2)+(2*0.25*PI()*(2)^2)),IF(AND(U22&gt;((3*0.25*PI()*(1.6)^2)+(2*0.25*PI()*(2)^2)),U22&lt;((3*0.25*PI()*(1.6)^2)+(3*0.25*PI()*(2)^2))),((3*0.25*PI()*(1.6)^2)+(3*0.25*PI()*(2)^2)),IF(AND(U22&gt;((3*0.25*PI()*(1.6)^2)+(3*0.25*PI()*(2)^2)),U22&lt;((3*0.25*PI()*(1.6)^2)+(4*0.25*PI()*(2)^2))),((3*0.25*PI()*(1.6)^2)+(4*0.25*PI()*(2)^2))))))))</f>
        <v>10.304423903774522</v>
      </c>
      <c r="AC22" s="561" t="str">
        <f>IF(AB22=((1*0.25*PI()*(1.6)^2)+(2*0.25*PI()*(2)^2)),"1f16+2f20",IF(AB22=((2*0.25*PI()*(1.6)^2)+(2*0.25*PI()*(2)^2)),"2f16 + 2f20",IF(AB22=((3*0.25*PI()*(1.6)^2)+(2*0.25*PI()*(2)^2)),"3f16 + 2f20",IF(AB22=((3*0.25*PI()*(1.6)^2)+(3*0.25*PI()*(2)^2)),"3f16 + 3f20",IF(AB22=((3*0.25*PI()*(1.6)^2)+(4*0.25*PI()*(2)^2)),"3f16 + 4f20",)))))</f>
        <v>2f16 + 2f20</v>
      </c>
      <c r="AD22" s="519"/>
      <c r="AF22" s="582">
        <v>0.81</v>
      </c>
      <c r="AG22" s="581">
        <v>391.3</v>
      </c>
      <c r="AH22" s="581">
        <v>14.17</v>
      </c>
      <c r="AI22" s="581">
        <v>3.5000000000000001E-3</v>
      </c>
      <c r="AJ22" s="581">
        <v>1.9599999999999999E-3</v>
      </c>
      <c r="AK22" s="550">
        <f>Z22/AB22</f>
        <v>1</v>
      </c>
      <c r="AL22" s="550">
        <f>AI22/AJ22*AK22</f>
        <v>1.7857142857142858</v>
      </c>
      <c r="AM22" s="550">
        <f>(Z22*AG22)/(AH22*S22*(Q22-R22))</f>
        <v>0.14371381683977993</v>
      </c>
      <c r="AN22" s="551">
        <f>(AM22/(2*AF22))*((1-AL22)+SQRT((1-AL22)^2+(4*AF22/AM22)*AL22*(R22/(Q22-R22))))*(Q22-R22)</f>
        <v>5.6371319482552966</v>
      </c>
      <c r="AO22" s="604">
        <v>0.41599999999999998</v>
      </c>
      <c r="AP22" s="550">
        <f>((AN22-R22)/AN22)*(AI22/AJ22)</f>
        <v>0.51860590357540903</v>
      </c>
      <c r="AQ22" s="550">
        <f>(Z22*((Q22-R22)-AO22*AN22)+AP22*AB22*(AO22*AN22-R22))*AG22*10^(-3)</f>
        <v>253.20383555350747</v>
      </c>
      <c r="AR22" s="601"/>
      <c r="AS22" s="550">
        <f>AB22/Z22</f>
        <v>1</v>
      </c>
      <c r="AT22" s="550">
        <f>AI22/AJ22*AK22</f>
        <v>1.7857142857142858</v>
      </c>
      <c r="AU22" s="550">
        <f>(AB22*AG22)/(AH22*S22*(Q22-R22))</f>
        <v>0.14371381683977993</v>
      </c>
      <c r="AV22" s="551">
        <f>(AU22/(2*AF22))*((1-AT22)+SQRT((1-AT22)^2+(4*AF22/AU22)*AT22*(R22/(Q22-R22))))*(Q22-R22)</f>
        <v>5.6371319482552966</v>
      </c>
      <c r="AW22" s="604">
        <v>0.41599999999999998</v>
      </c>
      <c r="AX22" s="550">
        <f>((AV22-R22)/AV22)*(AI22/AJ22)</f>
        <v>0.51860590357540903</v>
      </c>
      <c r="AY22" s="551">
        <f>(AB22*((Q22-R22)-AW22*AV22)+AX22*Z22*(AW22*AV22-R22))*AG22*10^(-3)</f>
        <v>253.20383555350747</v>
      </c>
      <c r="BB22" s="549">
        <v>3.5</v>
      </c>
      <c r="BC22" s="550">
        <f>'TRAVI_I-II-III_IMPALCATO'!$S$157</f>
        <v>35.868600000000001</v>
      </c>
      <c r="BD22" s="549"/>
      <c r="BE22" s="551"/>
      <c r="BF22" s="336"/>
      <c r="BI22" s="559"/>
      <c r="BJ22" s="551"/>
      <c r="BK22" s="551"/>
      <c r="BM22" t="str">
        <f>IF(AND(Z22&gt;(1.4*S22*Q22/450),Z22&lt;AB22+(3.5*Q22*S22/450)),"VERIFICA","NON VERIFICA")</f>
        <v>VERIFICA</v>
      </c>
    </row>
    <row r="23" spans="1:65" x14ac:dyDescent="0.25">
      <c r="B23" s="205">
        <v>20</v>
      </c>
      <c r="C23" s="546">
        <f>ARMATURA!F334</f>
        <v>-71.978999999999999</v>
      </c>
      <c r="D23" s="547">
        <f>ARMATURA!G334</f>
        <v>-47.067999999999998</v>
      </c>
      <c r="E23" s="547">
        <f>ARMATURA!H334</f>
        <v>203.11799999999999</v>
      </c>
      <c r="F23" s="547">
        <f>ARMATURA!I334</f>
        <v>-17.163</v>
      </c>
      <c r="G23" s="547">
        <f>ARMATURA!J334</f>
        <v>-10.949</v>
      </c>
      <c r="H23" s="547">
        <f>ARMATURA!K334</f>
        <v>-17.626000000000001</v>
      </c>
      <c r="I23" s="547">
        <f>ARMATURA!L334</f>
        <v>214.06700000000001</v>
      </c>
      <c r="J23" s="547">
        <f>ARMATURA!M334</f>
        <v>-34.789000000000001</v>
      </c>
      <c r="K23" s="547">
        <f>ARMATURA!N334</f>
        <v>224.50370000000001</v>
      </c>
      <c r="L23" s="547">
        <f>ARMATURA!O334</f>
        <v>-99.009100000000004</v>
      </c>
      <c r="M23" s="547">
        <f>ARMATURA!P334</f>
        <v>177.4357</v>
      </c>
      <c r="N23" s="547">
        <f>ARMATURA!Q334</f>
        <v>-271.57170000000002</v>
      </c>
      <c r="O23" s="546">
        <f>ARMATURA!T334</f>
        <v>172.09242</v>
      </c>
      <c r="P23" s="547">
        <f>ARMATURA!U334</f>
        <v>-210.31642000000002</v>
      </c>
      <c r="Q23" s="552">
        <f>ARMATURA!V334</f>
        <v>70</v>
      </c>
      <c r="R23" s="552">
        <v>4</v>
      </c>
      <c r="S23" s="552">
        <v>30</v>
      </c>
      <c r="T23" s="547">
        <f>ARMATURA!W334</f>
        <v>9.048506188041074</v>
      </c>
      <c r="U23" s="548">
        <f>ARMATURA!X334</f>
        <v>7.4039836132859396</v>
      </c>
      <c r="V23" s="552">
        <f>S23*(Q23-4)^2/$F$1^2*10^(-6)</f>
        <v>336.7260171609679</v>
      </c>
      <c r="W23" s="548">
        <f>S23*(Q23-4)^2/$F$2^2*10^(-6)</f>
        <v>446.90674053554937</v>
      </c>
      <c r="X23" s="548" t="str">
        <f>IF(AND(ABS(M23)&lt;W23,ABS(N23)&lt;W23,ABS(O23)&lt;W23,ABS(P23)&lt;W23),"VERIFICA","NON VERIFICA")</f>
        <v>VERIFICA</v>
      </c>
      <c r="Z23" s="558">
        <f>(IF(T23&lt;((1*0.25*PI()*(1.6)^2)+(2*0.25*PI()*(2)^2)),(1*0.25*PI()*(1.6)^2)+(2*0.25*PI()*(2)^2),IF(AND(T23&gt;(4*0.25*PI()*(1.6)^2),T23&lt;((2*0.25*PI()*(1.6)^2)+(2*0.25*PI()*(2)^2))),((2*0.25*PI()*(1.6)^2)+(2*0.25*PI()*(2)^2)),IF(AND(T23&gt;((2*0.25*PI()*(1.6)^2)+(2*0.25*PI()*(2)^2)),T23&lt;((3*0.25*PI()*(1.6)^2)+(2*0.25*PI()*(2)^2))),((3*0.25*PI()*(1.6)^2)+(2*0.25*PI()*(2)^2)),IF(AND(T23&gt;((3*0.25*PI()*(1.6)^2)+(2*0.25*PI()*(2)^2)),T23&lt;((3*0.25*PI()*(1.6)^2)+(3*0.25*PI()*(2)^2))),((3*0.25*PI()*(1.6)^2)+(3*0.25*PI()*(2)^2)),IF(AND(T23&gt;((3*0.25*PI()*(1.6)^2)+(3*0.25*PI()*(2)^2)),T23&lt;((3*0.25*PI()*(1.6)^2)+(4*0.25*PI()*(2)^2))),((3*0.25*PI()*(1.6)^2)+(4*0.25*PI()*(2)^2))))))))</f>
        <v>10.304423903774522</v>
      </c>
      <c r="AA23" s="560" t="str">
        <f>IF(Z23=((1*0.25*PI()*(1.6)^2)+(2*0.25*PI()*(2)^2)),"1f16+2f20",IF(Z23=((2*0.25*PI()*(1.6)^2)+(2*0.25*PI()*(2)^2)),"2f16 + 2f20",IF(Z23=((3*0.25*PI()*(1.6)^2)+(2*0.25*PI()*(2)^2)),"3f16 + 2f20",IF(Z23=((3*0.25*PI()*(1.6)^2)+(3*0.25*PI()*(2)^2)),"3f16 + 3f20",IF(Z23=((3*0.25*PI()*(1.6)^2)+(4*0.25*PI()*(2)^2)),"3f16 + 4f20",)))))</f>
        <v>2f16 + 2f20</v>
      </c>
      <c r="AB23" s="558">
        <f>(IF(U23&lt;((1*0.25*PI()*(1.6)^2)+(2*0.25*PI()*(2)^2)),(1*0.25*PI()*(1.6)^2)+(2*0.25*PI()*(2)^2),IF(AND(U23&gt;(4*0.25*PI()*(1.6)^2),U23&lt;((2*0.25*PI()*(1.6)^2)+(2*0.25*PI()*(2)^2))),((2*0.25*PI()*(1.6)^2)+(2*0.25*PI()*(2)^2)),IF(AND(U23&gt;((2*0.25*PI()*(1.6)^2)+(2*0.25*PI()*(2)^2)),U23&lt;((3*0.25*PI()*(1.6)^2)+(2*0.25*PI()*(2)^2))),((3*0.25*PI()*(1.6)^2)+(2*0.25*PI()*(2)^2)),IF(AND(U23&gt;((3*0.25*PI()*(1.6)^2)+(2*0.25*PI()*(2)^2)),U23&lt;((3*0.25*PI()*(1.6)^2)+(3*0.25*PI()*(2)^2))),((3*0.25*PI()*(1.6)^2)+(3*0.25*PI()*(2)^2)),IF(AND(U23&gt;((3*0.25*PI()*(1.6)^2)+(3*0.25*PI()*(2)^2)),U23&lt;((3*0.25*PI()*(1.6)^2)+(4*0.25*PI()*(2)^2))),((3*0.25*PI()*(1.6)^2)+(4*0.25*PI()*(2)^2))))))))</f>
        <v>8.2938046054770531</v>
      </c>
      <c r="AC23" s="560" t="str">
        <f>IF(AB23=((1*0.25*PI()*(1.6)^2)+(2*0.25*PI()*(2)^2)),"1f16+2f20",IF(AB23=((2*0.25*PI()*(1.6)^2)+(2*0.25*PI()*(2)^2)),"2f16 + 2f20",IF(AB23=((3*0.25*PI()*(1.6)^2)+(2*0.25*PI()*(2)^2)),"3f16 + 2f20",IF(AB23=((3*0.25*PI()*(1.6)^2)+(3*0.25*PI()*(2)^2)),"3f16 + 3f20",IF(AB23=((3*0.25*PI()*(1.6)^2)+(4*0.25*PI()*(2)^2)),"3f16 + 4f20",)))))</f>
        <v>1f16+2f20</v>
      </c>
      <c r="AD23" s="519"/>
      <c r="AF23" s="598">
        <v>0.81</v>
      </c>
      <c r="AG23" s="586">
        <v>391.3</v>
      </c>
      <c r="AH23" s="586">
        <v>14.17</v>
      </c>
      <c r="AI23" s="586">
        <v>3.5000000000000001E-3</v>
      </c>
      <c r="AJ23" s="586">
        <v>1.9599999999999999E-3</v>
      </c>
      <c r="AK23" s="547">
        <f>Z23/AB23</f>
        <v>1.2424242424242427</v>
      </c>
      <c r="AL23" s="547">
        <f>AI23/AJ23*AK23</f>
        <v>2.2186147186147189</v>
      </c>
      <c r="AM23" s="547">
        <f>(Z23*AG23)/(AH23*S23*(Q23-R23))</f>
        <v>0.14371381683977993</v>
      </c>
      <c r="AN23" s="548">
        <f>(AM23/(2*AF23))*((1-AL23)+SQRT((1-AL23)^2+(4*AF23/AM23)*AL23*(R23/(Q23-R23))))*(Q23-R23)</f>
        <v>5.3080015950253534</v>
      </c>
      <c r="AO23" s="602">
        <v>0.41599999999999998</v>
      </c>
      <c r="AP23" s="547">
        <f>((AN23-R23)/AN23)*(AI23/AJ23)</f>
        <v>0.44003700680174512</v>
      </c>
      <c r="AQ23" s="547">
        <f>(Z23*((Q23-R23)-AO23*AN23)+AP23*AB23*(AO23*AN23-R23))*AG23*10^(-3)</f>
        <v>254.65761127808599</v>
      </c>
      <c r="AR23" s="601"/>
      <c r="AS23" s="547">
        <f>AB23/Z23</f>
        <v>0.80487804878048774</v>
      </c>
      <c r="AT23" s="547">
        <f>AI23/AJ23*AK23</f>
        <v>2.2186147186147189</v>
      </c>
      <c r="AU23" s="547">
        <f>(AB23*AG23)/(AH23*S23*(Q23-R23))</f>
        <v>0.11567209648079849</v>
      </c>
      <c r="AV23" s="548">
        <f>(AU23/(2*AF23))*((1-AT23)+SQRT((1-AT23)^2+(4*AF23/AU23)*AT23*(R23/(Q23-R23))))*(Q23-R23)</f>
        <v>5.0563981114342145</v>
      </c>
      <c r="AW23" s="602">
        <v>0.41599999999999998</v>
      </c>
      <c r="AX23" s="547">
        <f>((AV23-R23)/AV23)*(AI23/AJ23)</f>
        <v>0.37307687357999519</v>
      </c>
      <c r="AY23" s="548">
        <f>(AB23*((Q23-R23)-AW23*AV23)+AX23*Z23*(AW23*AV23-R23))*AG23*10^(-3)</f>
        <v>204.51469085714831</v>
      </c>
      <c r="BB23" s="546">
        <v>4.75</v>
      </c>
      <c r="BC23" s="547">
        <f>'TRAVI_I-II-III_IMPALCATO'!$S$166</f>
        <v>27.5166</v>
      </c>
      <c r="BD23" s="546">
        <f>((BC23*BB23)/2)+((AQ23+AY24)/BB23)</f>
        <v>162.01436182008098</v>
      </c>
      <c r="BE23" s="548">
        <f>((BC23*BB23)/2)+((AQ24+AY23)/BB23)</f>
        <v>151.45795752093622</v>
      </c>
      <c r="BF23" s="333">
        <f>MAXA(BD23:BE23)</f>
        <v>162.01436182008098</v>
      </c>
      <c r="BI23" s="558">
        <v>2</v>
      </c>
      <c r="BJ23" s="548">
        <f>(BF23)/(0.9*((Q23-R23)*10^(-2))*AG23*BI23)*10</f>
        <v>3.4851961522560333</v>
      </c>
      <c r="BK23" s="548" t="str">
        <f>IF(('TRAVE 101'!BF23&lt;ARMATURA!$AF$6),"8F12.8",IF(AND(BF23&gt;ARMATURA!$AF$6,BF23&lt;ARMATURA!$AE$6),"8F10"))</f>
        <v>8F12.8</v>
      </c>
      <c r="BM23" t="str">
        <f>IF(AND(Z23&gt;(1.4*S23*Q23/450),Z23&lt;AB23+(3.5*Q23*S23/450)),"VERIFICA","NON VERIFICA")</f>
        <v>VERIFICA</v>
      </c>
    </row>
    <row r="24" spans="1:65" ht="15.75" thickBot="1" x14ac:dyDescent="0.3">
      <c r="B24" s="337">
        <v>21</v>
      </c>
      <c r="C24" s="549">
        <f>ARMATURA!F335</f>
        <v>-61.588999999999999</v>
      </c>
      <c r="D24" s="550">
        <f>ARMATURA!G335</f>
        <v>-38.637999999999998</v>
      </c>
      <c r="E24" s="550">
        <f>ARMATURA!H335</f>
        <v>-154.684</v>
      </c>
      <c r="F24" s="550">
        <f>ARMATURA!I335</f>
        <v>13.019</v>
      </c>
      <c r="G24" s="550">
        <f>ARMATURA!J335</f>
        <v>8.3190000000000008</v>
      </c>
      <c r="H24" s="550">
        <f>ARMATURA!K335</f>
        <v>13.391999999999999</v>
      </c>
      <c r="I24" s="550">
        <f>ARMATURA!L335</f>
        <v>-163.00299999999999</v>
      </c>
      <c r="J24" s="550">
        <f>ARMATURA!M335</f>
        <v>26.411000000000001</v>
      </c>
      <c r="K24" s="550">
        <f>ARMATURA!N335</f>
        <v>-170.9263</v>
      </c>
      <c r="L24" s="550">
        <f>ARMATURA!O335</f>
        <v>75.311899999999994</v>
      </c>
      <c r="M24" s="550">
        <f>ARMATURA!P335</f>
        <v>-209.5643</v>
      </c>
      <c r="N24" s="550">
        <f>ARMATURA!Q335</f>
        <v>132.28829999999999</v>
      </c>
      <c r="O24" s="549">
        <f>ARMATURA!T335</f>
        <v>-187.12607</v>
      </c>
      <c r="P24" s="550">
        <f>ARMATURA!U335</f>
        <v>129.75207</v>
      </c>
      <c r="Q24" s="553">
        <f>ARMATURA!V335</f>
        <v>70</v>
      </c>
      <c r="R24" s="553">
        <v>4</v>
      </c>
      <c r="S24" s="553">
        <v>30</v>
      </c>
      <c r="T24" s="550">
        <f>ARMATURA!W335</f>
        <v>8.0507808298505985</v>
      </c>
      <c r="U24" s="551">
        <f>ARMATURA!X335</f>
        <v>5.5823620823620823</v>
      </c>
      <c r="V24" s="553">
        <f>S24*(Q24-4)^2/$F$1^2*10^(-6)</f>
        <v>336.7260171609679</v>
      </c>
      <c r="W24" s="551">
        <f>S24*(Q24-4)^2/$F$2^2*10^(-6)</f>
        <v>446.90674053554937</v>
      </c>
      <c r="X24" s="551" t="str">
        <f>IF(AND(ABS(M24)&lt;W24,ABS(N24)&lt;W24,ABS(O24)&lt;W24,ABS(P24)&lt;W24),"VERIFICA","NON VERIFICA")</f>
        <v>VERIFICA</v>
      </c>
      <c r="Z24" s="559">
        <f>(IF(T24&lt;((1*0.25*PI()*(1.6)^2)+(2*0.25*PI()*(2)^2)),(1*0.25*PI()*(1.6)^2)+(2*0.25*PI()*(2)^2),IF(AND(T24&gt;(4*0.25*PI()*(1.6)^2),T24&lt;((2*0.25*PI()*(1.6)^2)+(2*0.25*PI()*(2)^2))),((2*0.25*PI()*(1.6)^2)+(2*0.25*PI()*(2)^2)),IF(AND(T24&gt;((2*0.25*PI()*(1.6)^2)+(2*0.25*PI()*(2)^2)),T24&lt;((3*0.25*PI()*(1.6)^2)+(2*0.25*PI()*(2)^2))),((3*0.25*PI()*(1.6)^2)+(2*0.25*PI()*(2)^2)),IF(AND(T24&gt;((3*0.25*PI()*(1.6)^2)+(2*0.25*PI()*(2)^2)),T24&lt;((3*0.25*PI()*(1.6)^2)+(3*0.25*PI()*(2)^2))),((3*0.25*PI()*(1.6)^2)+(3*0.25*PI()*(2)^2)),IF(AND(T24&gt;((3*0.25*PI()*(1.6)^2)+(3*0.25*PI()*(2)^2)),T24&lt;((3*0.25*PI()*(1.6)^2)+(4*0.25*PI()*(2)^2))),((3*0.25*PI()*(1.6)^2)+(4*0.25*PI()*(2)^2))))))))</f>
        <v>8.2938046054770531</v>
      </c>
      <c r="AA24" s="561" t="str">
        <f>IF(Z24=((1*0.25*PI()*(1.6)^2)+(2*0.25*PI()*(2)^2)),"1f16+2f20",IF(Z24=((2*0.25*PI()*(1.6)^2)+(2*0.25*PI()*(2)^2)),"2f16 + 2f20",IF(Z24=((3*0.25*PI()*(1.6)^2)+(2*0.25*PI()*(2)^2)),"3f16 + 2f20",IF(Z24=((3*0.25*PI()*(1.6)^2)+(3*0.25*PI()*(2)^2)),"3f16 + 3f20",IF(Z24=((3*0.25*PI()*(1.6)^2)+(4*0.25*PI()*(2)^2)),"3f16 + 4f20",)))))</f>
        <v>1f16+2f20</v>
      </c>
      <c r="AB24" s="559">
        <f>(IF(U24&lt;((1*0.25*PI()*(1.6)^2)+(2*0.25*PI()*(2)^2)),(1*0.25*PI()*(1.6)^2)+(2*0.25*PI()*(2)^2),IF(AND(U24&gt;(4*0.25*PI()*(1.6)^2),U24&lt;((2*0.25*PI()*(1.6)^2)+(2*0.25*PI()*(2)^2))),((2*0.25*PI()*(1.6)^2)+(2*0.25*PI()*(2)^2)),IF(AND(U24&gt;((2*0.25*PI()*(1.6)^2)+(2*0.25*PI()*(2)^2)),U24&lt;((3*0.25*PI()*(1.6)^2)+(2*0.25*PI()*(2)^2))),((3*0.25*PI()*(1.6)^2)+(2*0.25*PI()*(2)^2)),IF(AND(U24&gt;((3*0.25*PI()*(1.6)^2)+(2*0.25*PI()*(2)^2)),U24&lt;((3*0.25*PI()*(1.6)^2)+(3*0.25*PI()*(2)^2))),((3*0.25*PI()*(1.6)^2)+(3*0.25*PI()*(2)^2)),IF(AND(U24&gt;((3*0.25*PI()*(1.6)^2)+(3*0.25*PI()*(2)^2)),U24&lt;((3*0.25*PI()*(1.6)^2)+(4*0.25*PI()*(2)^2))),((3*0.25*PI()*(1.6)^2)+(4*0.25*PI()*(2)^2))))))))</f>
        <v>8.2938046054770531</v>
      </c>
      <c r="AC24" s="561" t="str">
        <f>IF(AB24=((1*0.25*PI()*(1.6)^2)+(2*0.25*PI()*(2)^2)),"1f16+2f20",IF(AB24=((2*0.25*PI()*(1.6)^2)+(2*0.25*PI()*(2)^2)),"2f16 + 2f20",IF(AB24=((3*0.25*PI()*(1.6)^2)+(2*0.25*PI()*(2)^2)),"3f16 + 2f20",IF(AB24=((3*0.25*PI()*(1.6)^2)+(3*0.25*PI()*(2)^2)),"3f16 + 3f20",IF(AB24=((3*0.25*PI()*(1.6)^2)+(4*0.25*PI()*(2)^2)),"3f16 + 4f20",)))))</f>
        <v>1f16+2f20</v>
      </c>
      <c r="AD24" s="519"/>
      <c r="AF24" s="582">
        <v>0.81</v>
      </c>
      <c r="AG24" s="581">
        <v>391.3</v>
      </c>
      <c r="AH24" s="581">
        <v>14.17</v>
      </c>
      <c r="AI24" s="581">
        <v>3.5000000000000001E-3</v>
      </c>
      <c r="AJ24" s="581">
        <v>1.9599999999999999E-3</v>
      </c>
      <c r="AK24" s="550">
        <f>Z24/AB24</f>
        <v>1</v>
      </c>
      <c r="AL24" s="550">
        <f>AI24/AJ24*AK24</f>
        <v>1.7857142857142858</v>
      </c>
      <c r="AM24" s="550">
        <f>(Z24*AG24)/(AH24*S24*(Q24-R24))</f>
        <v>0.11567209648079849</v>
      </c>
      <c r="AN24" s="551">
        <f>(AM24/(2*AF24))*((1-AL24)+SQRT((1-AL24)^2+(4*AF24/AM24)*AL24*(R24/(Q24-R24))))*(Q24-R24)</f>
        <v>5.2990799104773485</v>
      </c>
      <c r="AO24" s="604">
        <v>0.41599999999999998</v>
      </c>
      <c r="AP24" s="550">
        <f>((AN24-R24)/AN24)*(AI24/AJ24)</f>
        <v>0.43777138552622186</v>
      </c>
      <c r="AQ24" s="550">
        <f>(Z24*((Q24-R24)-AO24*AN24)+AP24*AB24*(AO24*AN24-R24))*AG24*10^(-3)</f>
        <v>204.48896361729874</v>
      </c>
      <c r="AR24" s="601"/>
      <c r="AS24" s="550">
        <f>AB24/Z24</f>
        <v>1</v>
      </c>
      <c r="AT24" s="550">
        <f>AI24/AJ24*AK24</f>
        <v>1.7857142857142858</v>
      </c>
      <c r="AU24" s="550">
        <f>(AB24*AG24)/(AH24*S24*(Q24-R24))</f>
        <v>0.11567209648079849</v>
      </c>
      <c r="AV24" s="551">
        <f>(AU24/(2*AF24))*((1-AT24)+SQRT((1-AT24)^2+(4*AF24/AU24)*AT24*(R24/(Q24-R24))))*(Q24-R24)</f>
        <v>5.2990799104773485</v>
      </c>
      <c r="AW24" s="604">
        <v>0.41599999999999998</v>
      </c>
      <c r="AX24" s="550">
        <f>((AV24-R24)/AV24)*(AI24/AJ24)</f>
        <v>0.43777138552622186</v>
      </c>
      <c r="AY24" s="551">
        <f>(AB24*((Q24-R24)-AW24*AV24)+AX24*Z24*(AW24*AV24-R24))*AG24*10^(-3)</f>
        <v>204.48896361729874</v>
      </c>
      <c r="BB24" s="549">
        <v>4.75</v>
      </c>
      <c r="BC24" s="550">
        <f>'TRAVI_I-II-III_IMPALCATO'!$S$166</f>
        <v>27.5166</v>
      </c>
      <c r="BD24" s="549"/>
      <c r="BE24" s="551"/>
      <c r="BF24" s="336"/>
      <c r="BI24" s="559"/>
      <c r="BJ24" s="551"/>
      <c r="BK24" s="551"/>
      <c r="BM24" t="str">
        <f>IF(AND(Z24&gt;(1.4*S24*Q24/450),Z24&lt;AB24+(3.5*Q24*S24/450)),"VERIFICA","NON VERIFICA")</f>
        <v>VERIFICA</v>
      </c>
    </row>
    <row r="25" spans="1:65" x14ac:dyDescent="0.25">
      <c r="B25" s="545"/>
      <c r="C25" s="79"/>
      <c r="D25" s="79"/>
      <c r="E25" s="79"/>
      <c r="F25" s="79"/>
      <c r="G25" s="79"/>
      <c r="H25" s="79"/>
      <c r="I25" s="79"/>
      <c r="J25" s="79"/>
      <c r="K25" s="79"/>
      <c r="L25" s="14"/>
      <c r="M25" s="14"/>
      <c r="N25" s="14"/>
      <c r="O25" s="14"/>
      <c r="P25" s="14"/>
      <c r="Q25" s="14"/>
      <c r="R25" s="14"/>
      <c r="S25" s="14"/>
      <c r="T25" s="14"/>
      <c r="U25" s="14"/>
    </row>
    <row r="26" spans="1:65" x14ac:dyDescent="0.25">
      <c r="B26" s="545"/>
      <c r="C26" s="79"/>
      <c r="D26" s="79"/>
      <c r="E26" s="79"/>
      <c r="F26" s="79"/>
      <c r="G26" s="79"/>
      <c r="H26" s="79"/>
      <c r="I26" s="79"/>
      <c r="J26" s="79"/>
      <c r="K26" s="79"/>
      <c r="L26" s="14"/>
      <c r="M26" s="14"/>
      <c r="N26" s="14"/>
      <c r="O26" s="14"/>
      <c r="P26" s="14"/>
      <c r="Q26" s="14"/>
      <c r="R26" s="14"/>
      <c r="S26" s="14"/>
      <c r="T26" s="14"/>
      <c r="U26" s="14"/>
    </row>
    <row r="27" spans="1:65" x14ac:dyDescent="0.25">
      <c r="B27" s="545"/>
      <c r="C27" s="79"/>
      <c r="D27" s="79"/>
      <c r="E27" s="79"/>
      <c r="F27" s="79"/>
      <c r="G27" s="79"/>
      <c r="H27" s="79"/>
      <c r="I27" s="79"/>
      <c r="J27" s="79"/>
      <c r="K27" s="79"/>
      <c r="L27" s="14"/>
      <c r="M27" s="14"/>
      <c r="N27" s="14"/>
      <c r="O27" s="14"/>
      <c r="P27" s="14"/>
      <c r="Q27" s="14"/>
      <c r="R27" s="14"/>
      <c r="S27" s="14"/>
      <c r="T27" s="14"/>
      <c r="U27" s="14"/>
    </row>
    <row r="28" spans="1:65" x14ac:dyDescent="0.25">
      <c r="B28" s="545"/>
      <c r="C28" s="79"/>
      <c r="D28" s="79"/>
      <c r="E28" s="79"/>
      <c r="F28" s="79"/>
      <c r="G28" s="79"/>
      <c r="H28" s="79"/>
      <c r="I28" s="79"/>
      <c r="J28" s="79"/>
      <c r="K28" s="79"/>
      <c r="L28" s="14"/>
      <c r="M28" s="14"/>
      <c r="N28" s="14"/>
      <c r="O28" s="14"/>
      <c r="P28" s="14"/>
      <c r="Q28" s="14"/>
      <c r="R28" s="14"/>
      <c r="S28" s="14"/>
      <c r="T28" s="14"/>
      <c r="U28" s="14"/>
    </row>
    <row r="29" spans="1:65" x14ac:dyDescent="0.25">
      <c r="B29" s="545"/>
      <c r="C29" s="79"/>
      <c r="D29" s="79"/>
      <c r="E29" s="79"/>
      <c r="F29" s="79"/>
      <c r="G29" s="79"/>
      <c r="H29" s="79"/>
      <c r="I29" s="79"/>
      <c r="J29" s="79"/>
      <c r="K29" s="79"/>
      <c r="L29" s="14"/>
      <c r="M29" s="14"/>
      <c r="N29" s="14"/>
      <c r="O29" s="14"/>
      <c r="P29" s="14"/>
      <c r="Q29" s="14"/>
      <c r="R29" s="14"/>
      <c r="S29" s="14"/>
      <c r="T29" s="14"/>
      <c r="U29" s="14"/>
    </row>
    <row r="30" spans="1:65" x14ac:dyDescent="0.25">
      <c r="B30" s="545"/>
      <c r="C30" s="79"/>
      <c r="D30" s="79"/>
      <c r="E30" s="79"/>
      <c r="F30" s="79"/>
      <c r="G30" s="79"/>
      <c r="H30" s="79"/>
      <c r="I30" s="79"/>
      <c r="J30" s="79"/>
      <c r="K30" s="79"/>
      <c r="L30" s="14"/>
      <c r="M30" s="14"/>
      <c r="N30" s="14"/>
      <c r="O30" s="14"/>
      <c r="P30" s="14"/>
      <c r="Q30" s="14"/>
      <c r="R30" s="14"/>
      <c r="S30" s="14"/>
      <c r="T30" s="14"/>
      <c r="U30" s="14"/>
    </row>
    <row r="32" spans="1:65" ht="15.75" thickBot="1" x14ac:dyDescent="0.3"/>
    <row r="33" spans="1:65" ht="15.75" thickBot="1" x14ac:dyDescent="0.3">
      <c r="A33" s="1104" t="s">
        <v>475</v>
      </c>
      <c r="B33" s="1109"/>
      <c r="C33" s="1105"/>
      <c r="D33" s="295"/>
      <c r="E33" s="295"/>
    </row>
    <row r="34" spans="1:65" ht="15.75" thickBot="1" x14ac:dyDescent="0.3"/>
    <row r="35" spans="1:65" ht="19.5" thickBot="1" x14ac:dyDescent="0.35">
      <c r="C35" s="205" t="s">
        <v>454</v>
      </c>
      <c r="D35" s="205" t="s">
        <v>455</v>
      </c>
      <c r="E35" s="205" t="s">
        <v>448</v>
      </c>
      <c r="F35" s="205" t="s">
        <v>449</v>
      </c>
      <c r="G35" s="205" t="s">
        <v>452</v>
      </c>
      <c r="H35" s="205" t="s">
        <v>453</v>
      </c>
      <c r="I35" s="205" t="s">
        <v>460</v>
      </c>
      <c r="J35" s="205" t="s">
        <v>461</v>
      </c>
      <c r="K35" s="205" t="s">
        <v>462</v>
      </c>
      <c r="L35" s="205" t="s">
        <v>463</v>
      </c>
      <c r="M35" s="205" t="s">
        <v>464</v>
      </c>
      <c r="N35" s="205" t="s">
        <v>465</v>
      </c>
      <c r="O35" s="205" t="s">
        <v>466</v>
      </c>
      <c r="P35" s="205" t="s">
        <v>467</v>
      </c>
      <c r="Q35" s="205" t="s">
        <v>468</v>
      </c>
      <c r="R35" s="205" t="s">
        <v>50</v>
      </c>
      <c r="S35" s="205" t="s">
        <v>477</v>
      </c>
      <c r="T35" s="205" t="s">
        <v>469</v>
      </c>
      <c r="U35" s="205" t="s">
        <v>470</v>
      </c>
      <c r="V35" s="205" t="s">
        <v>478</v>
      </c>
      <c r="W35" s="205" t="s">
        <v>479</v>
      </c>
      <c r="X35" s="205" t="s">
        <v>482</v>
      </c>
      <c r="Z35" s="557" t="s">
        <v>483</v>
      </c>
      <c r="AA35" s="252"/>
      <c r="AB35" s="557" t="s">
        <v>484</v>
      </c>
      <c r="AC35" s="252"/>
      <c r="AD35" s="14"/>
      <c r="AF35" s="201" t="s">
        <v>508</v>
      </c>
      <c r="AG35" s="201" t="s">
        <v>513</v>
      </c>
      <c r="AH35" s="201" t="s">
        <v>514</v>
      </c>
      <c r="AI35" s="596" t="s">
        <v>510</v>
      </c>
      <c r="AJ35" s="597" t="s">
        <v>511</v>
      </c>
      <c r="AK35" s="596" t="s">
        <v>512</v>
      </c>
      <c r="AL35" s="596" t="s">
        <v>515</v>
      </c>
      <c r="AM35" s="201" t="s">
        <v>509</v>
      </c>
      <c r="AN35" s="201" t="s">
        <v>149</v>
      </c>
      <c r="AO35" s="596" t="s">
        <v>91</v>
      </c>
      <c r="AP35" s="201" t="s">
        <v>519</v>
      </c>
      <c r="AQ35" s="201" t="s">
        <v>520</v>
      </c>
      <c r="AR35" s="600"/>
      <c r="AS35" s="596" t="s">
        <v>512</v>
      </c>
      <c r="AT35" s="596" t="s">
        <v>515</v>
      </c>
      <c r="AU35" s="201" t="s">
        <v>509</v>
      </c>
      <c r="AV35" s="201" t="s">
        <v>149</v>
      </c>
      <c r="AW35" s="596" t="s">
        <v>91</v>
      </c>
      <c r="AX35" s="201" t="s">
        <v>519</v>
      </c>
      <c r="AY35" s="201" t="s">
        <v>521</v>
      </c>
      <c r="BB35" s="596" t="s">
        <v>525</v>
      </c>
      <c r="BC35" s="201" t="s">
        <v>528</v>
      </c>
      <c r="BD35" s="201" t="s">
        <v>524</v>
      </c>
      <c r="BE35" s="201" t="s">
        <v>524</v>
      </c>
      <c r="BF35" s="201" t="s">
        <v>529</v>
      </c>
      <c r="BI35" s="778" t="s">
        <v>530</v>
      </c>
      <c r="BJ35" s="201" t="s">
        <v>532</v>
      </c>
      <c r="BK35" s="201" t="s">
        <v>649</v>
      </c>
    </row>
    <row r="36" spans="1:65" x14ac:dyDescent="0.25">
      <c r="B36" s="205">
        <v>19</v>
      </c>
      <c r="C36" s="546">
        <f>ARMATURA!F310</f>
        <v>-81.650000000000006</v>
      </c>
      <c r="D36" s="547">
        <f>ARMATURA!G310</f>
        <v>-47.575000000000003</v>
      </c>
      <c r="E36" s="547">
        <f>ARMATURA!H310</f>
        <v>218.72499999999999</v>
      </c>
      <c r="F36" s="547">
        <f>ARMATURA!I310</f>
        <v>-20.832999999999998</v>
      </c>
      <c r="G36" s="547">
        <f>ARMATURA!J310</f>
        <v>-12.233000000000001</v>
      </c>
      <c r="H36" s="547">
        <f>ARMATURA!K310</f>
        <v>-19.713999999999999</v>
      </c>
      <c r="I36" s="547">
        <f>ARMATURA!L310</f>
        <v>230.958</v>
      </c>
      <c r="J36" s="547">
        <f>ARMATURA!M310</f>
        <v>-40.546999999999997</v>
      </c>
      <c r="K36" s="547">
        <f>ARMATURA!N310</f>
        <v>243.12209999999999</v>
      </c>
      <c r="L36" s="547">
        <f>ARMATURA!O310</f>
        <v>-109.83439999999999</v>
      </c>
      <c r="M36" s="547">
        <f>ARMATURA!P310</f>
        <v>195.5471</v>
      </c>
      <c r="N36" s="547">
        <f>ARMATURA!Q310</f>
        <v>-290.69709999999998</v>
      </c>
      <c r="O36" s="546">
        <f>ARMATURA!T310</f>
        <v>170.47026</v>
      </c>
      <c r="P36" s="547">
        <f>ARMATURA!U310</f>
        <v>-209.53385999999998</v>
      </c>
      <c r="Q36" s="552">
        <f>ARMATURA!V310</f>
        <v>70</v>
      </c>
      <c r="R36" s="552">
        <v>4</v>
      </c>
      <c r="S36" s="552">
        <v>30</v>
      </c>
      <c r="T36" s="547">
        <f>ARMATURA!W310</f>
        <v>9.014837875302991</v>
      </c>
      <c r="U36" s="548">
        <f>ARMATURA!X310</f>
        <v>7.3341929388441018</v>
      </c>
      <c r="V36" s="552">
        <f>S36*(Q36-4)^2/$F$1^2*10^(-6)</f>
        <v>336.7260171609679</v>
      </c>
      <c r="W36" s="548">
        <f>S36*(Q36-4)^2/$F$2^2*10^(-6)</f>
        <v>446.90674053554937</v>
      </c>
      <c r="X36" s="548" t="str">
        <f>IF(AND(ABS(M36)&lt;W36,ABS(N36)&lt;W36,ABS(O36)&lt;W36,ABS(P36)&lt;W36),"VERIFICA","NON VERIFICA")</f>
        <v>VERIFICA</v>
      </c>
      <c r="Z36" s="558">
        <f>(IF(T36&lt;((1*0.25*PI()*(1.6)^2)+(2*0.25*PI()*(2)^2)),(1*0.25*PI()*(1.6)^2)+(2*0.25*PI()*(2)^2),IF(AND(T36&gt;(4*0.25*PI()*(1.6)^2),T36&lt;((2*0.25*PI()*(1.6)^2)+(2*0.25*PI()*(2)^2))),((2*0.25*PI()*(1.6)^2)+(2*0.25*PI()*(2)^2)),IF(AND(T36&gt;((2*0.25*PI()*(1.6)^2)+(2*0.25*PI()*(2)^2)),T36&lt;((3*0.25*PI()*(1.6)^2)+(2*0.25*PI()*(2)^2))),((3*0.25*PI()*(1.6)^2)+(2*0.25*PI()*(2)^2)),IF(AND(T36&gt;((3*0.25*PI()*(1.6)^2)+(2*0.25*PI()*(2)^2)),T36&lt;((3*0.25*PI()*(1.6)^2)+(3*0.25*PI()*(2)^2))),((3*0.25*PI()*(1.6)^2)+(3*0.25*PI()*(2)^2)),IF(AND(T36&gt;((3*0.25*PI()*(1.6)^2)+(3*0.25*PI()*(2)^2)),T36&lt;((3*0.25*PI()*(1.6)^2)+(4*0.25*PI()*(2)^2))),((3*0.25*PI()*(1.6)^2)+(4*0.25*PI()*(2)^2))))))))</f>
        <v>10.304423903774522</v>
      </c>
      <c r="AA36" s="560" t="str">
        <f>IF(Z36=((1*0.25*PI()*(1.6)^2)+(2*0.25*PI()*(2)^2)),"1f16+2f20",IF(Z36=((2*0.25*PI()*(1.6)^2)+(2*0.25*PI()*(2)^2)),"2f16 + 2f20",IF(Z36=((3*0.25*PI()*(1.6)^2)+(2*0.25*PI()*(2)^2)),"3f16 + 2f20",IF(Z36=((3*0.25*PI()*(1.6)^2)+(3*0.25*PI()*(2)^2)),"3f16 + 3f20",IF(Z36=((3*0.25*PI()*(1.6)^2)+(4*0.25*PI()*(2)^2)),"3f16 + 4f20",)))))</f>
        <v>2f16 + 2f20</v>
      </c>
      <c r="AB36" s="558">
        <f>(IF(U36&lt;((1*0.25*PI()*(1.6)^2)+(2*0.25*PI()*(2)^2)),(1*0.25*PI()*(1.6)^2)+(2*0.25*PI()*(2)^2),IF(AND(U36&gt;(4*0.25*PI()*(1.6)^2),U36&lt;((2*0.25*PI()*(1.6)^2)+(2*0.25*PI()*(2)^2))),((2*0.25*PI()*(1.6)^2)+(2*0.25*PI()*(2)^2)),IF(AND(U36&gt;((2*0.25*PI()*(1.6)^2)+(2*0.25*PI()*(2)^2)),U36&lt;((3*0.25*PI()*(1.6)^2)+(2*0.25*PI()*(2)^2))),((3*0.25*PI()*(1.6)^2)+(2*0.25*PI()*(2)^2)),IF(AND(U36&gt;((3*0.25*PI()*(1.6)^2)+(2*0.25*PI()*(2)^2)),U36&lt;((3*0.25*PI()*(1.6)^2)+(3*0.25*PI()*(2)^2))),((3*0.25*PI()*(1.6)^2)+(3*0.25*PI()*(2)^2)),IF(AND(U36&gt;((3*0.25*PI()*(1.6)^2)+(3*0.25*PI()*(2)^2)),U36&lt;((3*0.25*PI()*(1.6)^2)+(4*0.25*PI()*(2)^2))),((3*0.25*PI()*(1.6)^2)+(4*0.25*PI()*(2)^2))))))))</f>
        <v>8.2938046054770531</v>
      </c>
      <c r="AC36" s="560" t="str">
        <f>IF(AB36=((1*0.25*PI()*(1.6)^2)+(2*0.25*PI()*(2)^2)),"1f16+2f20",IF(AB36=((2*0.25*PI()*(1.6)^2)+(2*0.25*PI()*(2)^2)),"2f16 + 2f20",IF(AB36=((3*0.25*PI()*(1.6)^2)+(2*0.25*PI()*(2)^2)),"3f16 + 2f20",IF(AB36=((3*0.25*PI()*(1.6)^2)+(3*0.25*PI()*(2)^2)),"3f16 + 3f20",IF(AB36=((3*0.25*PI()*(1.6)^2)+(4*0.25*PI()*(2)^2)),"3f16 + 4f20",)))))</f>
        <v>1f16+2f20</v>
      </c>
      <c r="AD36" s="519"/>
      <c r="AF36" s="598">
        <v>0.81</v>
      </c>
      <c r="AG36" s="586">
        <v>391.3</v>
      </c>
      <c r="AH36" s="586">
        <v>14.17</v>
      </c>
      <c r="AI36" s="586">
        <v>3.5000000000000001E-3</v>
      </c>
      <c r="AJ36" s="586">
        <v>1.9599999999999999E-3</v>
      </c>
      <c r="AK36" s="547">
        <f>Z36/AB36</f>
        <v>1.2424242424242427</v>
      </c>
      <c r="AL36" s="547">
        <f>AI36/AJ36*AK36</f>
        <v>2.2186147186147189</v>
      </c>
      <c r="AM36" s="547">
        <f>(Z36*AG36)/(AH36*S36*(Q36-R36))</f>
        <v>0.14371381683977993</v>
      </c>
      <c r="AN36" s="548">
        <f>(AM36/(2*AF36))*((1-AL36)+SQRT((1-AL36)^2+(4*AF36/AM36)*AL36*(R36/(Q36-R36))))*(Q36-R36)</f>
        <v>5.3080015950253534</v>
      </c>
      <c r="AO36" s="602">
        <v>0.41599999999999998</v>
      </c>
      <c r="AP36" s="547">
        <f>((AN36-R36)/AN36)*(AI36/AJ36)</f>
        <v>0.44003700680174512</v>
      </c>
      <c r="AQ36" s="547">
        <f>(Z36*((Q36-R36)-AO36*AN36)+AP36*AB36*(AO36*AN36-R36))*AG36*10^(-3)</f>
        <v>254.65761127808599</v>
      </c>
      <c r="AR36" s="601"/>
      <c r="AS36" s="547">
        <f>AB36/Z36</f>
        <v>0.80487804878048774</v>
      </c>
      <c r="AT36" s="547">
        <f>AI36/AJ36*AK36</f>
        <v>2.2186147186147189</v>
      </c>
      <c r="AU36" s="547">
        <f>(AB36*AG36)/(AH36*S36*(Q36-R36))</f>
        <v>0.11567209648079849</v>
      </c>
      <c r="AV36" s="603">
        <f>(AU36/(2*AF36))*((1-AT36)+SQRT((1-AT36)^2+(4*AF36/AU36)*AT36*(R36/(Q36-R36))))*(Q36-R36)</f>
        <v>5.0563981114342145</v>
      </c>
      <c r="AW36" s="602">
        <v>0.41599999999999998</v>
      </c>
      <c r="AX36" s="547">
        <f>((AV36-R36)/AV36)*(AI36/AJ36)</f>
        <v>0.37307687357999519</v>
      </c>
      <c r="AY36" s="548">
        <f>(AB36*((Q36-R36)-AW36*AV36)+AX36*Z36*(AW36*AV36-R36))*AG36*10^(-3)</f>
        <v>204.51469085714831</v>
      </c>
      <c r="BB36" s="546">
        <v>3.5</v>
      </c>
      <c r="BC36" s="547">
        <f>'TRAVI_I-II-III_IMPALCATO'!$S$157</f>
        <v>35.868600000000001</v>
      </c>
      <c r="BD36" s="546">
        <f>((BC36*BB36)/2)+((AQ36+AY37)/BB36)</f>
        <v>193.95478568439563</v>
      </c>
      <c r="BE36" s="548">
        <f>((BC36*BB36)/2)+((AQ37+AY36)/BB36)</f>
        <v>179.62823699269916</v>
      </c>
      <c r="BF36" s="333">
        <f>MAXA(BD36:BE36)</f>
        <v>193.95478568439563</v>
      </c>
      <c r="BI36" s="558">
        <v>2</v>
      </c>
      <c r="BJ36" s="548">
        <f>(BF36/(0.9*((Q36-R36)*10^(-2))*AG36*BI36))*10</f>
        <v>4.1722873527074906</v>
      </c>
      <c r="BK36" s="548" t="str">
        <f>IF(('TRAVE 101'!BF36&lt;ARMATURA!$AF$6),"8F12.8",IF(AND(BF36&gt;ARMATURA!$AF$6,BF36&lt;ARMATURA!$AE$6),"8F10"))</f>
        <v>8F12.8</v>
      </c>
      <c r="BM36" t="str">
        <f>IF(AND(Z36&gt;(1.4*S36*Q36/450),Z36&lt;AB36+(3.5*Q36*S36/450)),"VERIFICA","NON VERIFICA")</f>
        <v>VERIFICA</v>
      </c>
    </row>
    <row r="37" spans="1:65" ht="15.75" thickBot="1" x14ac:dyDescent="0.3">
      <c r="B37" s="337">
        <v>20</v>
      </c>
      <c r="C37" s="549">
        <f>ARMATURA!F311</f>
        <v>-42.155999999999999</v>
      </c>
      <c r="D37" s="550">
        <f>ARMATURA!G311</f>
        <v>-22.88</v>
      </c>
      <c r="E37" s="550">
        <f>ARMATURA!H311</f>
        <v>-199.416</v>
      </c>
      <c r="F37" s="550">
        <f>ARMATURA!I311</f>
        <v>19.015000000000001</v>
      </c>
      <c r="G37" s="550">
        <f>ARMATURA!J311</f>
        <v>11.162000000000001</v>
      </c>
      <c r="H37" s="550">
        <f>ARMATURA!K311</f>
        <v>17.988</v>
      </c>
      <c r="I37" s="550">
        <f>ARMATURA!L311</f>
        <v>-210.578</v>
      </c>
      <c r="J37" s="550">
        <f>ARMATURA!M311</f>
        <v>37.003</v>
      </c>
      <c r="K37" s="550">
        <f>ARMATURA!N311</f>
        <v>-221.6789</v>
      </c>
      <c r="L37" s="550">
        <f>ARMATURA!O311</f>
        <v>100.1764</v>
      </c>
      <c r="M37" s="550">
        <f>ARMATURA!P311</f>
        <v>-244.55889999999999</v>
      </c>
      <c r="N37" s="550">
        <f>ARMATURA!Q311</f>
        <v>198.7989</v>
      </c>
      <c r="O37" s="549">
        <f>ARMATURA!T311</f>
        <v>-169.04005999999998</v>
      </c>
      <c r="P37" s="550">
        <f>ARMATURA!U311</f>
        <v>168.07766000000001</v>
      </c>
      <c r="Q37" s="553">
        <f>ARMATURA!V311</f>
        <v>70</v>
      </c>
      <c r="R37" s="553">
        <v>4</v>
      </c>
      <c r="S37" s="553">
        <v>30</v>
      </c>
      <c r="T37" s="550">
        <f>ARMATURA!W311</f>
        <v>7.2726610168470627</v>
      </c>
      <c r="U37" s="551">
        <f>ARMATURA!X311</f>
        <v>7.2312553940460926</v>
      </c>
      <c r="V37" s="553">
        <f>S37*(Q37-4)^2/$F$1^2*10^(-6)</f>
        <v>336.7260171609679</v>
      </c>
      <c r="W37" s="551">
        <f>S37*(Q37-4)^2/$F$2^2*10^(-6)</f>
        <v>446.90674053554937</v>
      </c>
      <c r="X37" s="551" t="str">
        <f>IF(AND(ABS(M37)&lt;W37,ABS(N37)&lt;W37,ABS(O37)&lt;W37,ABS(P37)&lt;W37),"VERIFICA","NON VERIFICA")</f>
        <v>VERIFICA</v>
      </c>
      <c r="Z37" s="559">
        <f>(IF(T37&lt;((1*0.25*PI()*(1.6)^2)+(2*0.25*PI()*(2)^2)),(1*0.25*PI()*(1.6)^2)+(2*0.25*PI()*(2)^2),IF(AND(T37&gt;(4*0.25*PI()*(1.6)^2),T37&lt;((2*0.25*PI()*(1.6)^2)+(2*0.25*PI()*(2)^2))),((2*0.25*PI()*(1.6)^2)+(2*0.25*PI()*(2)^2)),IF(AND(T37&gt;((2*0.25*PI()*(1.6)^2)+(2*0.25*PI()*(2)^2)),T37&lt;((3*0.25*PI()*(1.6)^2)+(2*0.25*PI()*(2)^2))),((3*0.25*PI()*(1.6)^2)+(2*0.25*PI()*(2)^2)),IF(AND(T37&gt;((3*0.25*PI()*(1.6)^2)+(2*0.25*PI()*(2)^2)),T37&lt;((3*0.25*PI()*(1.6)^2)+(3*0.25*PI()*(2)^2))),((3*0.25*PI()*(1.6)^2)+(3*0.25*PI()*(2)^2)),IF(AND(T37&gt;((3*0.25*PI()*(1.6)^2)+(3*0.25*PI()*(2)^2)),T37&lt;((3*0.25*PI()*(1.6)^2)+(4*0.25*PI()*(2)^2))),((3*0.25*PI()*(1.6)^2)+(4*0.25*PI()*(2)^2))))))))</f>
        <v>8.2938046054770531</v>
      </c>
      <c r="AA37" s="561" t="str">
        <f>IF(Z37=((1*0.25*PI()*(1.6)^2)+(2*0.25*PI()*(2)^2)),"1f16+2f20",IF(Z37=((2*0.25*PI()*(1.6)^2)+(2*0.25*PI()*(2)^2)),"2f16 + 2f20",IF(Z37=((3*0.25*PI()*(1.6)^2)+(2*0.25*PI()*(2)^2)),"3f16 + 2f20",IF(Z37=((3*0.25*PI()*(1.6)^2)+(3*0.25*PI()*(2)^2)),"3f16 + 3f20",IF(Z37=((3*0.25*PI()*(1.6)^2)+(4*0.25*PI()*(2)^2)),"3f16 + 4f20",)))))</f>
        <v>1f16+2f20</v>
      </c>
      <c r="AB37" s="559">
        <f>(IF(U37&lt;((1*0.25*PI()*(1.6)^2)+(2*0.25*PI()*(2)^2)),(1*0.25*PI()*(1.6)^2)+(2*0.25*PI()*(2)^2),IF(AND(U37&gt;(4*0.25*PI()*(1.6)^2),U37&lt;((2*0.25*PI()*(1.6)^2)+(2*0.25*PI()*(2)^2))),((2*0.25*PI()*(1.6)^2)+(2*0.25*PI()*(2)^2)),IF(AND(U37&gt;((2*0.25*PI()*(1.6)^2)+(2*0.25*PI()*(2)^2)),U37&lt;((3*0.25*PI()*(1.6)^2)+(2*0.25*PI()*(2)^2))),((3*0.25*PI()*(1.6)^2)+(2*0.25*PI()*(2)^2)),IF(AND(U37&gt;((3*0.25*PI()*(1.6)^2)+(2*0.25*PI()*(2)^2)),U37&lt;((3*0.25*PI()*(1.6)^2)+(3*0.25*PI()*(2)^2))),((3*0.25*PI()*(1.6)^2)+(3*0.25*PI()*(2)^2)),IF(AND(U37&gt;((3*0.25*PI()*(1.6)^2)+(3*0.25*PI()*(2)^2)),U37&lt;((3*0.25*PI()*(1.6)^2)+(4*0.25*PI()*(2)^2))),((3*0.25*PI()*(1.6)^2)+(4*0.25*PI()*(2)^2))))))))</f>
        <v>8.2938046054770531</v>
      </c>
      <c r="AC37" s="561" t="str">
        <f>IF(AB37=((1*0.25*PI()*(1.6)^2)+(2*0.25*PI()*(2)^2)),"1f16+2f20",IF(AB37=((2*0.25*PI()*(1.6)^2)+(2*0.25*PI()*(2)^2)),"2f16 + 2f20",IF(AB37=((3*0.25*PI()*(1.6)^2)+(2*0.25*PI()*(2)^2)),"3f16 + 2f20",IF(AB37=((3*0.25*PI()*(1.6)^2)+(3*0.25*PI()*(2)^2)),"3f16 + 3f20",IF(AB37=((3*0.25*PI()*(1.6)^2)+(4*0.25*PI()*(2)^2)),"3f16 + 4f20",)))))</f>
        <v>1f16+2f20</v>
      </c>
      <c r="AD37" s="519"/>
      <c r="AF37" s="582">
        <v>0.81</v>
      </c>
      <c r="AG37" s="581">
        <v>391.3</v>
      </c>
      <c r="AH37" s="581">
        <v>14.17</v>
      </c>
      <c r="AI37" s="581">
        <v>3.5000000000000001E-3</v>
      </c>
      <c r="AJ37" s="581">
        <v>1.9599999999999999E-3</v>
      </c>
      <c r="AK37" s="550">
        <f>Z37/AB37</f>
        <v>1</v>
      </c>
      <c r="AL37" s="550">
        <f>AI37/AJ37*AK37</f>
        <v>1.7857142857142858</v>
      </c>
      <c r="AM37" s="550">
        <f>(Z37*AG37)/(AH37*S37*(Q37-R37))</f>
        <v>0.11567209648079849</v>
      </c>
      <c r="AN37" s="551">
        <f>(AM37/(2*AF37))*((1-AL37)+SQRT((1-AL37)^2+(4*AF37/AM37)*AL37*(R37/(Q37-R37))))*(Q37-R37)</f>
        <v>5.2990799104773485</v>
      </c>
      <c r="AO37" s="604">
        <v>0.41599999999999998</v>
      </c>
      <c r="AP37" s="550">
        <f>((AN37-R37)/AN37)*(AI37/AJ37)</f>
        <v>0.43777138552622186</v>
      </c>
      <c r="AQ37" s="550">
        <f>(Z37*((Q37-R37)-AO37*AN37)+AP37*AB37*(AO37*AN37-R37))*AG37*10^(-3)</f>
        <v>204.48896361729874</v>
      </c>
      <c r="AR37" s="601"/>
      <c r="AS37" s="550">
        <f>AB37/Z37</f>
        <v>1</v>
      </c>
      <c r="AT37" s="550">
        <f>AI37/AJ37*AK37</f>
        <v>1.7857142857142858</v>
      </c>
      <c r="AU37" s="550">
        <f>(AB37*AG37)/(AH37*S37*(Q37-R37))</f>
        <v>0.11567209648079849</v>
      </c>
      <c r="AV37" s="551">
        <f>(AU37/(2*AF37))*((1-AT37)+SQRT((1-AT37)^2+(4*AF37/AU37)*AT37*(R37/(Q37-R37))))*(Q37-R37)</f>
        <v>5.2990799104773485</v>
      </c>
      <c r="AW37" s="604">
        <v>0.41599999999999998</v>
      </c>
      <c r="AX37" s="550">
        <f>((AV37-R37)/AV37)*(AI37/AJ37)</f>
        <v>0.43777138552622186</v>
      </c>
      <c r="AY37" s="551">
        <f>(AB37*((Q37-R37)-AW37*AV37)+AX37*Z37*(AW37*AV37-R37))*AG37*10^(-3)</f>
        <v>204.48896361729874</v>
      </c>
      <c r="BB37" s="549">
        <v>3.5</v>
      </c>
      <c r="BC37" s="550">
        <f>'TRAVI_I-II-III_IMPALCATO'!$S$157</f>
        <v>35.868600000000001</v>
      </c>
      <c r="BD37" s="549"/>
      <c r="BE37" s="551"/>
      <c r="BF37" s="336"/>
      <c r="BI37" s="559"/>
      <c r="BJ37" s="551"/>
      <c r="BK37" s="551"/>
      <c r="BM37" t="str">
        <f>IF(AND(Z37&gt;(1.4*S37*Q37/450),Z37&lt;AB37+(3.5*Q37*S37/450)),"VERIFICA","NON VERIFICA")</f>
        <v>VERIFICA</v>
      </c>
    </row>
    <row r="38" spans="1:65" x14ac:dyDescent="0.25">
      <c r="B38" s="205">
        <v>20</v>
      </c>
      <c r="C38" s="546">
        <f>ARMATURA!F330</f>
        <v>-66.016999999999996</v>
      </c>
      <c r="D38" s="547">
        <f>ARMATURA!G330</f>
        <v>-43.470999999999997</v>
      </c>
      <c r="E38" s="547">
        <f>ARMATURA!H330</f>
        <v>163.61000000000001</v>
      </c>
      <c r="F38" s="547">
        <f>ARMATURA!I330</f>
        <v>-15.066000000000001</v>
      </c>
      <c r="G38" s="547">
        <f>ARMATURA!J330</f>
        <v>-9.1669999999999998</v>
      </c>
      <c r="H38" s="547">
        <f>ARMATURA!K330</f>
        <v>-14.768000000000001</v>
      </c>
      <c r="I38" s="547">
        <f>ARMATURA!L330</f>
        <v>172.77700000000002</v>
      </c>
      <c r="J38" s="547">
        <f>ARMATURA!M330</f>
        <v>-29.834000000000003</v>
      </c>
      <c r="K38" s="547">
        <f>ARMATURA!N330</f>
        <v>181.72720000000001</v>
      </c>
      <c r="L38" s="547">
        <f>ARMATURA!O330</f>
        <v>-81.667100000000005</v>
      </c>
      <c r="M38" s="547">
        <f>ARMATURA!P330</f>
        <v>138.25620000000001</v>
      </c>
      <c r="N38" s="547">
        <f>ARMATURA!Q330</f>
        <v>-225.19820000000001</v>
      </c>
      <c r="O38" s="546">
        <f>ARMATURA!T330</f>
        <v>137.38464000000002</v>
      </c>
      <c r="P38" s="547">
        <f>ARMATURA!U330</f>
        <v>-170.70976000000002</v>
      </c>
      <c r="Q38" s="552">
        <f>ARMATURA!V330</f>
        <v>70</v>
      </c>
      <c r="R38" s="552">
        <v>4</v>
      </c>
      <c r="S38" s="552">
        <v>30</v>
      </c>
      <c r="T38" s="547">
        <f>ARMATURA!W330</f>
        <v>7.3444970189156242</v>
      </c>
      <c r="U38" s="548">
        <f>ARMATURA!X330</f>
        <v>5.9107404223683302</v>
      </c>
      <c r="V38" s="552">
        <f>S38*(Q38-4)^2/$F$1^2*10^(-6)</f>
        <v>336.7260171609679</v>
      </c>
      <c r="W38" s="548">
        <f>S38*(Q38-4)^2/$F$2^2*10^(-6)</f>
        <v>446.90674053554937</v>
      </c>
      <c r="X38" s="548" t="str">
        <f>IF(AND(ABS(M38)&lt;W38,ABS(N38)&lt;W38,ABS(O38)&lt;W38,ABS(P38)&lt;W38),"VERIFICA","NON VERIFICA")</f>
        <v>VERIFICA</v>
      </c>
      <c r="Z38" s="558">
        <f>(IF(T38&lt;((1*0.25*PI()*(1.6)^2)+(2*0.25*PI()*(2)^2)),(1*0.25*PI()*(1.6)^2)+(2*0.25*PI()*(2)^2),IF(AND(T38&gt;(4*0.25*PI()*(1.6)^2),T38&lt;((2*0.25*PI()*(1.6)^2)+(2*0.25*PI()*(2)^2))),((2*0.25*PI()*(1.6)^2)+(2*0.25*PI()*(2)^2)),IF(AND(T38&gt;((2*0.25*PI()*(1.6)^2)+(2*0.25*PI()*(2)^2)),T38&lt;((3*0.25*PI()*(1.6)^2)+(2*0.25*PI()*(2)^2))),((3*0.25*PI()*(1.6)^2)+(2*0.25*PI()*(2)^2)),IF(AND(T38&gt;((3*0.25*PI()*(1.6)^2)+(2*0.25*PI()*(2)^2)),T38&lt;((3*0.25*PI()*(1.6)^2)+(3*0.25*PI()*(2)^2))),((3*0.25*PI()*(1.6)^2)+(3*0.25*PI()*(2)^2)),IF(AND(T38&gt;((3*0.25*PI()*(1.6)^2)+(3*0.25*PI()*(2)^2)),T38&lt;((3*0.25*PI()*(1.6)^2)+(4*0.25*PI()*(2)^2))),((3*0.25*PI()*(1.6)^2)+(4*0.25*PI()*(2)^2))))))))</f>
        <v>8.2938046054770531</v>
      </c>
      <c r="AA38" s="560" t="str">
        <f>IF(Z38=((1*0.25*PI()*(1.6)^2)+(2*0.25*PI()*(2)^2)),"1f16+2f20",IF(Z38=((2*0.25*PI()*(1.6)^2)+(2*0.25*PI()*(2)^2)),"2f16 + 2f20",IF(Z38=((3*0.25*PI()*(1.6)^2)+(2*0.25*PI()*(2)^2)),"3f16 + 2f20",IF(Z38=((3*0.25*PI()*(1.6)^2)+(3*0.25*PI()*(2)^2)),"3f16 + 3f20",IF(Z38=((3*0.25*PI()*(1.6)^2)+(4*0.25*PI()*(2)^2)),"3f16 + 4f20",)))))</f>
        <v>1f16+2f20</v>
      </c>
      <c r="AB38" s="558">
        <f>(IF(U38&lt;((1*0.25*PI()*(1.6)^2)+(2*0.25*PI()*(2)^2)),(1*0.25*PI()*(1.6)^2)+(2*0.25*PI()*(2)^2),IF(AND(U38&gt;(4*0.25*PI()*(1.6)^2),U38&lt;((2*0.25*PI()*(1.6)^2)+(2*0.25*PI()*(2)^2))),((2*0.25*PI()*(1.6)^2)+(2*0.25*PI()*(2)^2)),IF(AND(U38&gt;((2*0.25*PI()*(1.6)^2)+(2*0.25*PI()*(2)^2)),U38&lt;((3*0.25*PI()*(1.6)^2)+(2*0.25*PI()*(2)^2))),((3*0.25*PI()*(1.6)^2)+(2*0.25*PI()*(2)^2)),IF(AND(U38&gt;((3*0.25*PI()*(1.6)^2)+(2*0.25*PI()*(2)^2)),U38&lt;((3*0.25*PI()*(1.6)^2)+(3*0.25*PI()*(2)^2))),((3*0.25*PI()*(1.6)^2)+(3*0.25*PI()*(2)^2)),IF(AND(U38&gt;((3*0.25*PI()*(1.6)^2)+(3*0.25*PI()*(2)^2)),U38&lt;((3*0.25*PI()*(1.6)^2)+(4*0.25*PI()*(2)^2))),((3*0.25*PI()*(1.6)^2)+(4*0.25*PI()*(2)^2))))))))</f>
        <v>8.2938046054770531</v>
      </c>
      <c r="AC38" s="560" t="str">
        <f>IF(AB38=((1*0.25*PI()*(1.6)^2)+(2*0.25*PI()*(2)^2)),"1f16+2f20",IF(AB38=((2*0.25*PI()*(1.6)^2)+(2*0.25*PI()*(2)^2)),"2f16 + 2f20",IF(AB38=((3*0.25*PI()*(1.6)^2)+(2*0.25*PI()*(2)^2)),"3f16 + 2f20",IF(AB38=((3*0.25*PI()*(1.6)^2)+(3*0.25*PI()*(2)^2)),"3f16 + 3f20",IF(AB38=((3*0.25*PI()*(1.6)^2)+(4*0.25*PI()*(2)^2)),"3f16 + 4f20",)))))</f>
        <v>1f16+2f20</v>
      </c>
      <c r="AD38" s="519"/>
      <c r="AF38" s="598">
        <v>0.81</v>
      </c>
      <c r="AG38" s="586">
        <v>391.3</v>
      </c>
      <c r="AH38" s="586">
        <v>14.17</v>
      </c>
      <c r="AI38" s="586">
        <v>3.5000000000000001E-3</v>
      </c>
      <c r="AJ38" s="586">
        <v>1.9599999999999999E-3</v>
      </c>
      <c r="AK38" s="547">
        <f>Z38/AB38</f>
        <v>1</v>
      </c>
      <c r="AL38" s="547">
        <f>AI38/AJ38*AK38</f>
        <v>1.7857142857142858</v>
      </c>
      <c r="AM38" s="547">
        <f>(Z38*AG38)/(AH38*S38*(Q38-R38))</f>
        <v>0.11567209648079849</v>
      </c>
      <c r="AN38" s="548">
        <f>(AM38/(2*AF38))*((1-AL38)+SQRT((1-AL38)^2+(4*AF38/AM38)*AL38*(R38/(Q38-R38))))*(Q38-R38)</f>
        <v>5.2990799104773485</v>
      </c>
      <c r="AO38" s="602">
        <v>0.41599999999999998</v>
      </c>
      <c r="AP38" s="547">
        <f>((AN38-R38)/AN38)*(AI38/AJ38)</f>
        <v>0.43777138552622186</v>
      </c>
      <c r="AQ38" s="547">
        <f>(Z38*((Q38-R38)-AO38*AN38)+AP38*AB38*(AO38*AN38-R38))*AG38*10^(-3)</f>
        <v>204.48896361729874</v>
      </c>
      <c r="AR38" s="601"/>
      <c r="AS38" s="547">
        <f>AB38/Z38</f>
        <v>1</v>
      </c>
      <c r="AT38" s="547">
        <f>AI38/AJ38*AK38</f>
        <v>1.7857142857142858</v>
      </c>
      <c r="AU38" s="547">
        <f>(AB38*AG38)/(AH38*S38*(Q38-R38))</f>
        <v>0.11567209648079849</v>
      </c>
      <c r="AV38" s="548">
        <f>(AU38/(2*AF38))*((1-AT38)+SQRT((1-AT38)^2+(4*AF38/AU38)*AT38*(R38/(Q38-R38))))*(Q38-R38)</f>
        <v>5.2990799104773485</v>
      </c>
      <c r="AW38" s="602">
        <v>0.41599999999999998</v>
      </c>
      <c r="AX38" s="547">
        <f>((AV38-R38)/AV38)*(AI38/AJ38)</f>
        <v>0.43777138552622186</v>
      </c>
      <c r="AY38" s="548">
        <f>(AB38*((Q38-R38)-AW38*AV38)+AX38*Z38*(AW38*AV38-R38))*AG38*10^(-3)</f>
        <v>204.48896361729874</v>
      </c>
      <c r="BB38" s="546">
        <v>4.75</v>
      </c>
      <c r="BC38" s="547">
        <f>'TRAVI_I-II-III_IMPALCATO'!$S$166</f>
        <v>27.5166</v>
      </c>
      <c r="BD38" s="546">
        <f>((BC38*BB38)/2)+((AQ38+AY39)/BB38)</f>
        <v>151.45254125991525</v>
      </c>
      <c r="BE38" s="548">
        <f>((BC38*BB38)/2)+((AQ39+AY38)/BB38)</f>
        <v>151.45254125991525</v>
      </c>
      <c r="BF38" s="333">
        <f>MAXA(BD38:BE38)</f>
        <v>151.45254125991525</v>
      </c>
      <c r="BI38" s="558">
        <v>2</v>
      </c>
      <c r="BJ38" s="548">
        <f>(BF38)/(0.9*((Q38-R38)*10^(-2))*AG38*BI38)*10</f>
        <v>3.2579939711433106</v>
      </c>
      <c r="BK38" s="548" t="str">
        <f>IF(('TRAVE 101'!BF38&lt;ARMATURA!$AF$6),"8F12.8",IF(AND(BF38&gt;ARMATURA!$AF$6,BF38&lt;ARMATURA!$AE$6),"8F10"))</f>
        <v>8F12.8</v>
      </c>
      <c r="BM38" t="str">
        <f>IF(AND(Z38&gt;(1.4*S38*Q38/450),Z38&lt;AB38+(3.5*Q38*S38/450)),"VERIFICA","NON VERIFICA")</f>
        <v>VERIFICA</v>
      </c>
    </row>
    <row r="39" spans="1:65" ht="15.75" thickBot="1" x14ac:dyDescent="0.3">
      <c r="B39" s="337">
        <v>21</v>
      </c>
      <c r="C39" s="549">
        <f>ARMATURA!F331</f>
        <v>-61.247999999999998</v>
      </c>
      <c r="D39" s="550">
        <f>ARMATURA!G331</f>
        <v>-38.317</v>
      </c>
      <c r="E39" s="550">
        <f>ARMATURA!H331</f>
        <v>-122.992</v>
      </c>
      <c r="F39" s="550">
        <f>ARMATURA!I331</f>
        <v>11.340999999999999</v>
      </c>
      <c r="G39" s="550">
        <f>ARMATURA!J331</f>
        <v>6.8959999999999999</v>
      </c>
      <c r="H39" s="550">
        <f>ARMATURA!K331</f>
        <v>11.109</v>
      </c>
      <c r="I39" s="550">
        <f>ARMATURA!L331</f>
        <v>-129.88800000000001</v>
      </c>
      <c r="J39" s="550">
        <f>ARMATURA!M331</f>
        <v>22.45</v>
      </c>
      <c r="K39" s="550">
        <f>ARMATURA!N331</f>
        <v>-136.62299999999999</v>
      </c>
      <c r="L39" s="550">
        <f>ARMATURA!O331</f>
        <v>61.416399999999996</v>
      </c>
      <c r="M39" s="550">
        <f>ARMATURA!P331</f>
        <v>-174.94</v>
      </c>
      <c r="N39" s="550">
        <f>ARMATURA!Q331</f>
        <v>98.305999999999983</v>
      </c>
      <c r="O39" s="549">
        <f>ARMATURA!T331</f>
        <v>-154.832335</v>
      </c>
      <c r="P39" s="550">
        <f>ARMATURA!U331</f>
        <v>98.304664999999986</v>
      </c>
      <c r="Q39" s="553">
        <f>ARMATURA!V331</f>
        <v>70</v>
      </c>
      <c r="R39" s="553">
        <v>4</v>
      </c>
      <c r="S39" s="553">
        <v>30</v>
      </c>
      <c r="T39" s="550">
        <f>ARMATURA!W331</f>
        <v>6.6613978183745628</v>
      </c>
      <c r="U39" s="551">
        <f>ARMATURA!X331</f>
        <v>4.2293909793909794</v>
      </c>
      <c r="V39" s="553">
        <f>S39*(Q39-4)^2/$F$1^2*10^(-6)</f>
        <v>336.7260171609679</v>
      </c>
      <c r="W39" s="551">
        <f>S39*(Q39-4)^2/$F$2^2*10^(-6)</f>
        <v>446.90674053554937</v>
      </c>
      <c r="X39" s="551" t="str">
        <f>IF(AND(ABS(M39)&lt;W39,ABS(N39)&lt;W39,ABS(O39)&lt;W39,ABS(P39)&lt;W39),"VERIFICA","NON VERIFICA")</f>
        <v>VERIFICA</v>
      </c>
      <c r="Z39" s="559">
        <f>(IF(T39&lt;((1*0.25*PI()*(1.6)^2)+(2*0.25*PI()*(2)^2)),(1*0.25*PI()*(1.6)^2)+(2*0.25*PI()*(2)^2),IF(AND(T39&gt;(4*0.25*PI()*(1.6)^2),T39&lt;((2*0.25*PI()*(1.6)^2)+(2*0.25*PI()*(2)^2))),((2*0.25*PI()*(1.6)^2)+(2*0.25*PI()*(2)^2)),IF(AND(T39&gt;((2*0.25*PI()*(1.6)^2)+(2*0.25*PI()*(2)^2)),T39&lt;((3*0.25*PI()*(1.6)^2)+(2*0.25*PI()*(2)^2))),((3*0.25*PI()*(1.6)^2)+(2*0.25*PI()*(2)^2)),IF(AND(T39&gt;((3*0.25*PI()*(1.6)^2)+(2*0.25*PI()*(2)^2)),T39&lt;((3*0.25*PI()*(1.6)^2)+(3*0.25*PI()*(2)^2))),((3*0.25*PI()*(1.6)^2)+(3*0.25*PI()*(2)^2)),IF(AND(T39&gt;((3*0.25*PI()*(1.6)^2)+(3*0.25*PI()*(2)^2)),T39&lt;((3*0.25*PI()*(1.6)^2)+(4*0.25*PI()*(2)^2))),((3*0.25*PI()*(1.6)^2)+(4*0.25*PI()*(2)^2))))))))</f>
        <v>8.2938046054770531</v>
      </c>
      <c r="AA39" s="561" t="str">
        <f>IF(Z39=((1*0.25*PI()*(1.6)^2)+(2*0.25*PI()*(2)^2)),"1f16+2f20",IF(Z39=((2*0.25*PI()*(1.6)^2)+(2*0.25*PI()*(2)^2)),"2f16 + 2f20",IF(Z39=((3*0.25*PI()*(1.6)^2)+(2*0.25*PI()*(2)^2)),"3f16 + 2f20",IF(Z39=((3*0.25*PI()*(1.6)^2)+(3*0.25*PI()*(2)^2)),"3f16 + 3f20",IF(Z39=((3*0.25*PI()*(1.6)^2)+(4*0.25*PI()*(2)^2)),"3f16 + 4f20",)))))</f>
        <v>1f16+2f20</v>
      </c>
      <c r="AB39" s="559">
        <f>(IF(U39&lt;((1*0.25*PI()*(1.6)^2)+(2*0.25*PI()*(2)^2)),(1*0.25*PI()*(1.6)^2)+(2*0.25*PI()*(2)^2),IF(AND(U39&gt;(4*0.25*PI()*(1.6)^2),U39&lt;((2*0.25*PI()*(1.6)^2)+(2*0.25*PI()*(2)^2))),((2*0.25*PI()*(1.6)^2)+(2*0.25*PI()*(2)^2)),IF(AND(U39&gt;((2*0.25*PI()*(1.6)^2)+(2*0.25*PI()*(2)^2)),U39&lt;((3*0.25*PI()*(1.6)^2)+(2*0.25*PI()*(2)^2))),((3*0.25*PI()*(1.6)^2)+(2*0.25*PI()*(2)^2)),IF(AND(U39&gt;((3*0.25*PI()*(1.6)^2)+(2*0.25*PI()*(2)^2)),U39&lt;((3*0.25*PI()*(1.6)^2)+(3*0.25*PI()*(2)^2))),((3*0.25*PI()*(1.6)^2)+(3*0.25*PI()*(2)^2)),IF(AND(U39&gt;((3*0.25*PI()*(1.6)^2)+(3*0.25*PI()*(2)^2)),U39&lt;((3*0.25*PI()*(1.6)^2)+(4*0.25*PI()*(2)^2))),((3*0.25*PI()*(1.6)^2)+(4*0.25*PI()*(2)^2))))))))</f>
        <v>8.2938046054770531</v>
      </c>
      <c r="AC39" s="561" t="str">
        <f>IF(AB39=((1*0.25*PI()*(1.6)^2)+(2*0.25*PI()*(2)^2)),"1f16+2f20",IF(AB39=((2*0.25*PI()*(1.6)^2)+(2*0.25*PI()*(2)^2)),"2f16 + 2f20",IF(AB39=((3*0.25*PI()*(1.6)^2)+(2*0.25*PI()*(2)^2)),"3f16 + 2f20",IF(AB39=((3*0.25*PI()*(1.6)^2)+(3*0.25*PI()*(2)^2)),"3f16 + 3f20",IF(AB39=((3*0.25*PI()*(1.6)^2)+(4*0.25*PI()*(2)^2)),"3f16 + 4f20",)))))</f>
        <v>1f16+2f20</v>
      </c>
      <c r="AD39" s="519"/>
      <c r="AF39" s="582">
        <v>0.81</v>
      </c>
      <c r="AG39" s="581">
        <v>391.3</v>
      </c>
      <c r="AH39" s="581">
        <v>14.17</v>
      </c>
      <c r="AI39" s="581">
        <v>3.5000000000000001E-3</v>
      </c>
      <c r="AJ39" s="581">
        <v>1.9599999999999999E-3</v>
      </c>
      <c r="AK39" s="550">
        <f>Z39/AB39</f>
        <v>1</v>
      </c>
      <c r="AL39" s="550">
        <f>AI39/AJ39*AK39</f>
        <v>1.7857142857142858</v>
      </c>
      <c r="AM39" s="550">
        <f>(Z39*AG39)/(AH39*S39*(Q39-R39))</f>
        <v>0.11567209648079849</v>
      </c>
      <c r="AN39" s="551">
        <f>(AM39/(2*AF39))*((1-AL39)+SQRT((1-AL39)^2+(4*AF39/AM39)*AL39*(R39/(Q39-R39))))*(Q39-R39)</f>
        <v>5.2990799104773485</v>
      </c>
      <c r="AO39" s="604">
        <v>0.41599999999999998</v>
      </c>
      <c r="AP39" s="550">
        <f>((AN39-R39)/AN39)*(AI39/AJ39)</f>
        <v>0.43777138552622186</v>
      </c>
      <c r="AQ39" s="550">
        <f>(Z39*((Q39-R39)-AO39*AN39)+AP39*AB39*(AO39*AN39-R39))*AG39*10^(-3)</f>
        <v>204.48896361729874</v>
      </c>
      <c r="AR39" s="601"/>
      <c r="AS39" s="550">
        <f>AB39/Z39</f>
        <v>1</v>
      </c>
      <c r="AT39" s="550">
        <f>AI39/AJ39*AK39</f>
        <v>1.7857142857142858</v>
      </c>
      <c r="AU39" s="550">
        <f>(AB39*AG39)/(AH39*S39*(Q39-R39))</f>
        <v>0.11567209648079849</v>
      </c>
      <c r="AV39" s="551">
        <f>(AU39/(2*AF39))*((1-AT39)+SQRT((1-AT39)^2+(4*AF39/AU39)*AT39*(R39/(Q39-R39))))*(Q39-R39)</f>
        <v>5.2990799104773485</v>
      </c>
      <c r="AW39" s="604">
        <v>0.41599999999999998</v>
      </c>
      <c r="AX39" s="550">
        <f>((AV39-R39)/AV39)*(AI39/AJ39)</f>
        <v>0.43777138552622186</v>
      </c>
      <c r="AY39" s="551">
        <f>(AB39*((Q39-R39)-AW39*AV39)+AX39*Z39*(AW39*AV39-R39))*AG39*10^(-3)</f>
        <v>204.48896361729874</v>
      </c>
      <c r="BB39" s="549">
        <v>4.75</v>
      </c>
      <c r="BC39" s="550">
        <f>'TRAVI_I-II-III_IMPALCATO'!$S$166</f>
        <v>27.5166</v>
      </c>
      <c r="BD39" s="549"/>
      <c r="BE39" s="551"/>
      <c r="BF39" s="336"/>
      <c r="BI39" s="559"/>
      <c r="BJ39" s="551"/>
      <c r="BK39" s="551"/>
      <c r="BM39" t="str">
        <f>IF(AND(Z39&gt;(1.4*S39*Q39/450),Z39&lt;AB39+(3.5*Q39*S39/450)),"VERIFICA","NON VERIFICA")</f>
        <v>VERIFICA</v>
      </c>
    </row>
    <row r="40" spans="1:65" x14ac:dyDescent="0.25">
      <c r="B40" s="14"/>
      <c r="C40" s="544"/>
      <c r="D40" s="544"/>
      <c r="E40" s="544"/>
      <c r="F40" s="544"/>
      <c r="G40" s="544"/>
      <c r="H40" s="544"/>
      <c r="I40" s="544"/>
      <c r="J40" s="544"/>
      <c r="K40" s="544"/>
      <c r="L40" s="14"/>
      <c r="M40" s="14"/>
      <c r="N40" s="14"/>
      <c r="O40" s="544"/>
      <c r="P40" s="544"/>
      <c r="Q40" s="544"/>
      <c r="R40" s="555"/>
      <c r="S40" s="555"/>
      <c r="T40" s="544"/>
      <c r="U40" s="544"/>
      <c r="Z40" s="552"/>
      <c r="AA40" s="552"/>
      <c r="AB40" s="552"/>
      <c r="AC40" s="552"/>
      <c r="AD40" s="519"/>
    </row>
    <row r="41" spans="1:65" x14ac:dyDescent="0.25">
      <c r="B41" s="545"/>
      <c r="C41" s="79"/>
      <c r="D41" s="79"/>
      <c r="E41" s="79"/>
      <c r="F41" s="79"/>
      <c r="G41" s="79"/>
      <c r="H41" s="79"/>
      <c r="I41" s="79"/>
      <c r="J41" s="79"/>
      <c r="K41" s="79"/>
      <c r="L41" s="14"/>
      <c r="M41" s="14"/>
      <c r="N41" s="14"/>
      <c r="O41" s="14"/>
      <c r="P41" s="14"/>
      <c r="Q41" s="14"/>
      <c r="R41" s="14"/>
      <c r="S41" s="14"/>
      <c r="T41" s="14"/>
      <c r="U41" s="14"/>
      <c r="Z41" s="519"/>
      <c r="AA41" s="519"/>
      <c r="AB41" s="519"/>
      <c r="AC41" s="519"/>
      <c r="AD41" s="519"/>
    </row>
    <row r="42" spans="1:65" x14ac:dyDescent="0.25">
      <c r="B42" s="545"/>
      <c r="C42" s="79"/>
      <c r="D42" s="79"/>
      <c r="E42" s="79"/>
      <c r="F42" s="79"/>
      <c r="G42" s="79"/>
      <c r="H42" s="79"/>
      <c r="I42" s="79"/>
      <c r="J42" s="79"/>
      <c r="K42" s="79"/>
      <c r="L42" s="14"/>
      <c r="M42" s="14"/>
      <c r="N42" s="14"/>
      <c r="O42" s="14"/>
      <c r="P42" s="14"/>
      <c r="Q42" s="14"/>
      <c r="R42" s="14"/>
      <c r="S42" s="14"/>
      <c r="T42" s="14"/>
      <c r="U42" s="14"/>
      <c r="Z42" s="519"/>
      <c r="AA42" s="519"/>
      <c r="AB42" s="519"/>
      <c r="AC42" s="519"/>
      <c r="AD42" s="519"/>
    </row>
    <row r="43" spans="1:65" x14ac:dyDescent="0.25">
      <c r="B43" s="545"/>
      <c r="C43" s="79"/>
      <c r="D43" s="79"/>
      <c r="E43" s="79"/>
      <c r="F43" s="79"/>
      <c r="G43" s="79"/>
      <c r="H43" s="79"/>
      <c r="I43" s="79"/>
      <c r="J43" s="79"/>
      <c r="K43" s="79"/>
      <c r="L43" s="14"/>
      <c r="M43" s="14"/>
      <c r="N43" s="14"/>
      <c r="O43" s="14"/>
      <c r="P43" s="14"/>
      <c r="Q43" s="14"/>
      <c r="R43" s="14"/>
      <c r="S43" s="14"/>
      <c r="T43" s="14"/>
      <c r="U43" s="14"/>
      <c r="Z43" s="519"/>
      <c r="AA43" s="519"/>
      <c r="AB43" s="519"/>
      <c r="AC43" s="519"/>
      <c r="AD43" s="519"/>
    </row>
    <row r="44" spans="1:65" x14ac:dyDescent="0.25">
      <c r="B44" s="545"/>
      <c r="C44" s="79"/>
      <c r="D44" s="79"/>
      <c r="E44" s="79"/>
      <c r="F44" s="79"/>
      <c r="G44" s="79"/>
      <c r="H44" s="79"/>
      <c r="I44" s="79"/>
      <c r="J44" s="79"/>
      <c r="K44" s="79"/>
      <c r="L44" s="14"/>
      <c r="M44" s="14"/>
      <c r="N44" s="14"/>
      <c r="O44" s="14"/>
      <c r="P44" s="14"/>
      <c r="Q44" s="14"/>
      <c r="R44" s="14"/>
      <c r="S44" s="14"/>
      <c r="T44" s="14"/>
      <c r="U44" s="14"/>
      <c r="Z44" s="519"/>
      <c r="AA44" s="519"/>
      <c r="AB44" s="519"/>
      <c r="AC44" s="519"/>
      <c r="AD44" s="519"/>
    </row>
    <row r="45" spans="1:65" x14ac:dyDescent="0.25">
      <c r="B45" s="545"/>
      <c r="C45" s="79"/>
      <c r="D45" s="79"/>
      <c r="E45" s="79"/>
      <c r="F45" s="79"/>
      <c r="G45" s="79"/>
      <c r="H45" s="79"/>
      <c r="I45" s="79"/>
      <c r="J45" s="79"/>
      <c r="K45" s="79"/>
      <c r="L45" s="14"/>
      <c r="M45" s="14"/>
      <c r="N45" s="14"/>
      <c r="O45" s="14"/>
      <c r="P45" s="14"/>
      <c r="Q45" s="14"/>
      <c r="R45" s="14"/>
      <c r="S45" s="14"/>
      <c r="T45" s="14"/>
      <c r="U45" s="14"/>
      <c r="Z45" s="519"/>
      <c r="AA45" s="519"/>
      <c r="AB45" s="519"/>
      <c r="AC45" s="519"/>
      <c r="AD45" s="519"/>
    </row>
    <row r="47" spans="1:65" ht="15.75" thickBot="1" x14ac:dyDescent="0.3"/>
    <row r="48" spans="1:65" ht="15.75" thickBot="1" x14ac:dyDescent="0.3">
      <c r="A48" s="1104" t="s">
        <v>144</v>
      </c>
      <c r="B48" s="1109"/>
      <c r="C48" s="1105"/>
      <c r="D48" s="295"/>
      <c r="E48" s="295"/>
    </row>
    <row r="49" spans="1:65" ht="15.75" thickBot="1" x14ac:dyDescent="0.3"/>
    <row r="50" spans="1:65" ht="19.5" thickBot="1" x14ac:dyDescent="0.35">
      <c r="C50" s="205" t="s">
        <v>454</v>
      </c>
      <c r="D50" s="205" t="s">
        <v>455</v>
      </c>
      <c r="E50" s="205" t="s">
        <v>448</v>
      </c>
      <c r="F50" s="205" t="s">
        <v>449</v>
      </c>
      <c r="G50" s="205" t="s">
        <v>452</v>
      </c>
      <c r="H50" s="205" t="s">
        <v>453</v>
      </c>
      <c r="I50" s="205" t="s">
        <v>460</v>
      </c>
      <c r="J50" s="205" t="s">
        <v>461</v>
      </c>
      <c r="K50" s="205" t="s">
        <v>462</v>
      </c>
      <c r="L50" s="205" t="s">
        <v>463</v>
      </c>
      <c r="M50" s="205" t="s">
        <v>464</v>
      </c>
      <c r="N50" s="205" t="s">
        <v>465</v>
      </c>
      <c r="O50" s="205" t="s">
        <v>466</v>
      </c>
      <c r="P50" s="205" t="s">
        <v>467</v>
      </c>
      <c r="Q50" s="205" t="s">
        <v>468</v>
      </c>
      <c r="R50" s="205" t="s">
        <v>50</v>
      </c>
      <c r="S50" s="205" t="s">
        <v>477</v>
      </c>
      <c r="T50" s="205" t="s">
        <v>469</v>
      </c>
      <c r="U50" s="205" t="s">
        <v>470</v>
      </c>
      <c r="V50" s="205" t="s">
        <v>478</v>
      </c>
      <c r="W50" s="205" t="s">
        <v>479</v>
      </c>
      <c r="X50" s="205" t="s">
        <v>482</v>
      </c>
      <c r="Z50" s="557" t="s">
        <v>483</v>
      </c>
      <c r="AA50" s="252"/>
      <c r="AB50" s="557" t="s">
        <v>484</v>
      </c>
      <c r="AC50" s="252"/>
      <c r="AD50" s="14"/>
      <c r="AF50" s="201" t="s">
        <v>508</v>
      </c>
      <c r="AG50" s="201" t="s">
        <v>513</v>
      </c>
      <c r="AH50" s="201" t="s">
        <v>514</v>
      </c>
      <c r="AI50" s="596" t="s">
        <v>510</v>
      </c>
      <c r="AJ50" s="597" t="s">
        <v>511</v>
      </c>
      <c r="AK50" s="596" t="s">
        <v>512</v>
      </c>
      <c r="AL50" s="596" t="s">
        <v>515</v>
      </c>
      <c r="AM50" s="201" t="s">
        <v>509</v>
      </c>
      <c r="AN50" s="201" t="s">
        <v>149</v>
      </c>
      <c r="AO50" s="596" t="s">
        <v>91</v>
      </c>
      <c r="AP50" s="201" t="s">
        <v>519</v>
      </c>
      <c r="AQ50" s="201" t="s">
        <v>520</v>
      </c>
      <c r="AR50" s="600"/>
      <c r="AS50" s="596" t="s">
        <v>512</v>
      </c>
      <c r="AT50" s="596" t="s">
        <v>515</v>
      </c>
      <c r="AU50" s="201" t="s">
        <v>509</v>
      </c>
      <c r="AV50" s="201" t="s">
        <v>149</v>
      </c>
      <c r="AW50" s="596" t="s">
        <v>91</v>
      </c>
      <c r="AX50" s="201" t="s">
        <v>519</v>
      </c>
      <c r="AY50" s="201" t="s">
        <v>521</v>
      </c>
      <c r="BB50" s="596" t="s">
        <v>525</v>
      </c>
      <c r="BC50" s="201" t="s">
        <v>528</v>
      </c>
      <c r="BD50" s="201" t="s">
        <v>524</v>
      </c>
      <c r="BE50" s="201" t="s">
        <v>524</v>
      </c>
      <c r="BF50" s="201" t="s">
        <v>529</v>
      </c>
      <c r="BI50" s="778" t="s">
        <v>530</v>
      </c>
      <c r="BJ50" s="201" t="s">
        <v>532</v>
      </c>
      <c r="BK50" s="201" t="s">
        <v>649</v>
      </c>
    </row>
    <row r="51" spans="1:65" x14ac:dyDescent="0.25">
      <c r="B51" s="205">
        <v>19</v>
      </c>
      <c r="C51" s="546">
        <f>ARMATURA!F306</f>
        <v>-81.09</v>
      </c>
      <c r="D51" s="547">
        <f>ARMATURA!G306</f>
        <v>-48.673999999999999</v>
      </c>
      <c r="E51" s="547">
        <f>ARMATURA!H306</f>
        <v>98.537999999999997</v>
      </c>
      <c r="F51" s="547">
        <f>ARMATURA!I306</f>
        <v>-8.359</v>
      </c>
      <c r="G51" s="547">
        <f>ARMATURA!J306</f>
        <v>-6.2469999999999999</v>
      </c>
      <c r="H51" s="547">
        <f>ARMATURA!K306</f>
        <v>-10.039999999999999</v>
      </c>
      <c r="I51" s="547">
        <f>ARMATURA!L306</f>
        <v>104.785</v>
      </c>
      <c r="J51" s="547">
        <f>ARMATURA!M306</f>
        <v>-18.399000000000001</v>
      </c>
      <c r="K51" s="547">
        <f>ARMATURA!N306</f>
        <v>110.3047</v>
      </c>
      <c r="L51" s="547">
        <f>ARMATURA!O306</f>
        <v>-49.834499999999998</v>
      </c>
      <c r="M51" s="547">
        <f>ARMATURA!P306</f>
        <v>61.630699999999997</v>
      </c>
      <c r="N51" s="547">
        <f>ARMATURA!Q306</f>
        <v>-158.9787</v>
      </c>
      <c r="O51" s="546">
        <f>ARMATURA!T306</f>
        <v>58.227019999999996</v>
      </c>
      <c r="P51" s="547">
        <f>ARMATURA!U306</f>
        <v>-113.31448</v>
      </c>
      <c r="Q51" s="552">
        <f>ARMATURA!V306</f>
        <v>60</v>
      </c>
      <c r="R51" s="552">
        <v>4</v>
      </c>
      <c r="S51" s="552">
        <v>30</v>
      </c>
      <c r="T51" s="547">
        <f>ARMATURA!W306</f>
        <v>5.7457275098471108</v>
      </c>
      <c r="U51" s="548">
        <f>ARMATURA!X306</f>
        <v>2.9524610679095726</v>
      </c>
      <c r="V51" s="552">
        <f>S51*(Q51-4)^2/$F$1^2*10^(-6)</f>
        <v>242.41799582571056</v>
      </c>
      <c r="W51" s="548">
        <f>S51*(Q51-4)^2/$F$2^2*10^(-6)</f>
        <v>321.74002257104746</v>
      </c>
      <c r="X51" s="548" t="str">
        <f>IF(AND(ABS(M51)&lt;W51,ABS(N51)&lt;W51,ABS(O51)&lt;W51,ABS(P51)&lt;W51),"VERIFICA","NON VERIFICA")</f>
        <v>VERIFICA</v>
      </c>
      <c r="Z51" s="558">
        <f>(IF(T51&lt;((1*0.25*PI()*(1.6)^2)+(2*0.25*PI()*(2)^2)),(1*0.25*PI()*(1.6)^2)+(2*0.25*PI()*(2)^2),IF(AND(T51&gt;(4*0.25*PI()*(1.6)^2),T51&lt;((2*0.25*PI()*(1.6)^2)+(2*0.25*PI()*(2)^2))),((2*0.25*PI()*(1.6)^2)+(2*0.25*PI()*(2)^2)),IF(AND(T51&gt;((2*0.25*PI()*(1.6)^2)+(2*0.25*PI()*(2)^2)),T51&lt;((3*0.25*PI()*(1.6)^2)+(2*0.25*PI()*(2)^2))),((3*0.25*PI()*(1.6)^2)+(2*0.25*PI()*(2)^2)),IF(AND(T51&gt;((3*0.25*PI()*(1.6)^2)+(2*0.25*PI()*(2)^2)),T51&lt;((3*0.25*PI()*(1.6)^2)+(3*0.25*PI()*(2)^2))),((3*0.25*PI()*(1.6)^2)+(3*0.25*PI()*(2)^2)),IF(AND(T51&gt;((3*0.25*PI()*(1.6)^2)+(3*0.25*PI()*(2)^2)),T51&lt;((3*0.25*PI()*(1.6)^2)+(4*0.25*PI()*(2)^2))),((3*0.25*PI()*(1.6)^2)+(4*0.25*PI()*(2)^2))))))))</f>
        <v>8.2938046054770531</v>
      </c>
      <c r="AA51" s="560" t="str">
        <f>IF(Z51=((1*0.25*PI()*(1.6)^2)+(2*0.25*PI()*(2)^2)),"1f16+2f20",IF(Z51=((2*0.25*PI()*(1.6)^2)+(2*0.25*PI()*(2)^2)),"2f16 + 2f20",IF(Z51=((3*0.25*PI()*(1.6)^2)+(2*0.25*PI()*(2)^2)),"3f16 + 2f20",IF(Z51=((3*0.25*PI()*(1.6)^2)+(3*0.25*PI()*(2)^2)),"3f16 + 3f20",IF(Z51=((3*0.25*PI()*(1.6)^2)+(4*0.25*PI()*(2)^2)),"3f16 + 4f20",)))))</f>
        <v>1f16+2f20</v>
      </c>
      <c r="AB51" s="558">
        <f>(IF(U51&lt;((1*0.25*PI()*(1.6)^2)+(2*0.25*PI()*(2)^2)),(1*0.25*PI()*(1.6)^2)+(2*0.25*PI()*(2)^2),IF(AND(U51&gt;(4*0.25*PI()*(1.6)^2),U51&lt;((2*0.25*PI()*(1.6)^2)+(2*0.25*PI()*(2)^2))),((2*0.25*PI()*(1.6)^2)+(2*0.25*PI()*(2)^2)),IF(AND(U51&gt;((2*0.25*PI()*(1.6)^2)+(2*0.25*PI()*(2)^2)),U51&lt;((3*0.25*PI()*(1.6)^2)+(2*0.25*PI()*(2)^2))),((3*0.25*PI()*(1.6)^2)+(2*0.25*PI()*(2)^2)),IF(AND(U51&gt;((3*0.25*PI()*(1.6)^2)+(2*0.25*PI()*(2)^2)),U51&lt;((3*0.25*PI()*(1.6)^2)+(3*0.25*PI()*(2)^2))),((3*0.25*PI()*(1.6)^2)+(3*0.25*PI()*(2)^2)),IF(AND(U51&gt;((3*0.25*PI()*(1.6)^2)+(3*0.25*PI()*(2)^2)),U51&lt;((3*0.25*PI()*(1.6)^2)+(4*0.25*PI()*(2)^2))),((3*0.25*PI()*(1.6)^2)+(4*0.25*PI()*(2)^2))))))))</f>
        <v>8.2938046054770531</v>
      </c>
      <c r="AC51" s="560" t="str">
        <f>IF(AB51=((1*0.25*PI()*(1.6)^2)+(2*0.25*PI()*(2)^2)),"1f16+2f20",IF(AB51=((2*0.25*PI()*(1.6)^2)+(2*0.25*PI()*(2)^2)),"2f16 + 2f20",IF(AB51=((3*0.25*PI()*(1.6)^2)+(2*0.25*PI()*(2)^2)),"3f16 + 2f20",IF(AB51=((3*0.25*PI()*(1.6)^2)+(3*0.25*PI()*(2)^2)),"3f16 + 3f20",IF(AB51=((3*0.25*PI()*(1.6)^2)+(4*0.25*PI()*(2)^2)),"3f16 + 4f20",)))))</f>
        <v>1f16+2f20</v>
      </c>
      <c r="AD51" s="519"/>
      <c r="AF51" s="598">
        <v>0.81</v>
      </c>
      <c r="AG51" s="586">
        <v>391.3</v>
      </c>
      <c r="AH51" s="586">
        <v>14.17</v>
      </c>
      <c r="AI51" s="586">
        <v>3.5000000000000001E-3</v>
      </c>
      <c r="AJ51" s="586">
        <v>1.9599999999999999E-3</v>
      </c>
      <c r="AK51" s="547">
        <f>Z51/AB51</f>
        <v>1</v>
      </c>
      <c r="AL51" s="547">
        <f>AI51/AJ51*AK51</f>
        <v>1.7857142857142858</v>
      </c>
      <c r="AM51" s="547">
        <f>(Z51*AG51)/(AH51*S51*(Q51-R51))</f>
        <v>0.13632782799522677</v>
      </c>
      <c r="AN51" s="548">
        <f>(AM51/(2*AF51))*((1-AL51)+SQRT((1-AL51)^2+(4*AF51/AM51)*AL51*(R51/(Q51-R51))))*(Q51-R51)</f>
        <v>5.2990799104773476</v>
      </c>
      <c r="AO51" s="602">
        <v>0.41599999999999998</v>
      </c>
      <c r="AP51" s="547">
        <f>((AN51-R51)/AN51)*(AI51/AJ51)</f>
        <v>0.43777138552622169</v>
      </c>
      <c r="AQ51" s="547">
        <f>(Z51*((Q51-R51)-AO51*AN51)+AP51*AB51*(AO51*AN51-R51))*AG51*10^(-3)</f>
        <v>172.03530619606701</v>
      </c>
      <c r="AR51" s="601"/>
      <c r="AS51" s="547">
        <f>AB51/Z51</f>
        <v>1</v>
      </c>
      <c r="AT51" s="547">
        <f>AI51/AJ51*AK51</f>
        <v>1.7857142857142858</v>
      </c>
      <c r="AU51" s="547">
        <f>(AB51*AG51)/(AH51*S51*(Q51-R51))</f>
        <v>0.13632782799522677</v>
      </c>
      <c r="AV51" s="603">
        <f>(AU51/(2*AF51))*((1-AT51)+SQRT((1-AT51)^2+(4*AF51/AU51)*AT51*(R51/(Q51-R51))))*(Q51-R51)</f>
        <v>5.2990799104773476</v>
      </c>
      <c r="AW51" s="602">
        <v>0.41599999999999998</v>
      </c>
      <c r="AX51" s="547">
        <f>((AV51-R51)/AV51)*(AI51/AJ51)</f>
        <v>0.43777138552622169</v>
      </c>
      <c r="AY51" s="548">
        <f>(AB51*((Q51-R51)-AW51*AV51)+AX51*Z51*(AW51*AV51-R51))*AG51*10^(-3)</f>
        <v>172.03530619606701</v>
      </c>
      <c r="BB51" s="546">
        <v>3.5</v>
      </c>
      <c r="BC51" s="547">
        <f>TRAVI_IV_IMPALCATO!S157</f>
        <v>35.118600000000001</v>
      </c>
      <c r="BD51" s="546">
        <f>((BC51*BB51)/2)+((AQ51+AY52)/BB51)</f>
        <v>159.76343925489545</v>
      </c>
      <c r="BE51" s="548">
        <f>((BC51*BB51)/2)+((AQ52+AY51)/BB51)</f>
        <v>159.76343925489545</v>
      </c>
      <c r="BF51" s="333">
        <f>MAXA(BD51:BE51)</f>
        <v>159.76343925489545</v>
      </c>
      <c r="BI51" s="558">
        <v>2</v>
      </c>
      <c r="BJ51" s="548">
        <f>(BF51/(0.9*((Q51-R51)*10^(-2))*AG51*BI51))*10</f>
        <v>4.0504849335876596</v>
      </c>
      <c r="BK51" s="548" t="str">
        <f>IF(('TRAVE 101'!BF51&lt;ARMATURA!$AF$8),"8F12.8",IF(AND(BF51&gt;ARMATURA!$AF$8,BF51&lt;ARMATURA!$AE$8),"8F10"))</f>
        <v>8F12.8</v>
      </c>
      <c r="BM51" t="str">
        <f>IF(AND(Z51&gt;(1.4*S51*Q51/450),Z51&lt;AB51+(3.5*Q51*S51/450)),"VERIFICA","NON VERIFICA")</f>
        <v>VERIFICA</v>
      </c>
    </row>
    <row r="52" spans="1:65" ht="15.75" thickBot="1" x14ac:dyDescent="0.3">
      <c r="B52" s="337">
        <v>20</v>
      </c>
      <c r="C52" s="549">
        <f>ARMATURA!F307</f>
        <v>-38.972000000000001</v>
      </c>
      <c r="D52" s="550">
        <f>ARMATURA!G307</f>
        <v>-19.423999999999999</v>
      </c>
      <c r="E52" s="550">
        <f>ARMATURA!H307</f>
        <v>-90.209000000000003</v>
      </c>
      <c r="F52" s="550">
        <f>ARMATURA!I307</f>
        <v>7.6550000000000002</v>
      </c>
      <c r="G52" s="550">
        <f>ARMATURA!J307</f>
        <v>5.7290000000000001</v>
      </c>
      <c r="H52" s="550">
        <f>ARMATURA!K307</f>
        <v>9.2070000000000007</v>
      </c>
      <c r="I52" s="550">
        <f>ARMATURA!L307</f>
        <v>-95.938000000000002</v>
      </c>
      <c r="J52" s="550">
        <f>ARMATURA!M307</f>
        <v>16.862000000000002</v>
      </c>
      <c r="K52" s="550">
        <f>ARMATURA!N307</f>
        <v>-100.9966</v>
      </c>
      <c r="L52" s="550">
        <f>ARMATURA!O307</f>
        <v>45.6434</v>
      </c>
      <c r="M52" s="550">
        <f>ARMATURA!P307</f>
        <v>-120.42060000000001</v>
      </c>
      <c r="N52" s="550">
        <f>ARMATURA!Q307</f>
        <v>81.572599999999994</v>
      </c>
      <c r="O52" s="549">
        <f>ARMATURA!T307</f>
        <v>-80.606279999999998</v>
      </c>
      <c r="P52" s="550">
        <f>ARMATURA!U307</f>
        <v>79.126379999999997</v>
      </c>
      <c r="Q52" s="553">
        <f>ARMATURA!V307</f>
        <v>60</v>
      </c>
      <c r="R52" s="553">
        <v>4</v>
      </c>
      <c r="S52" s="553">
        <v>30</v>
      </c>
      <c r="T52" s="550">
        <f>ARMATURA!W307</f>
        <v>4.0872245141348129</v>
      </c>
      <c r="U52" s="551">
        <f>ARMATURA!X307</f>
        <v>4.0121846591946255</v>
      </c>
      <c r="V52" s="553">
        <f>S52*(Q52-4)^2/$F$1^2*10^(-6)</f>
        <v>242.41799582571056</v>
      </c>
      <c r="W52" s="551">
        <f>S52*(Q52-4)^2/$F$2^2*10^(-6)</f>
        <v>321.74002257104746</v>
      </c>
      <c r="X52" s="551" t="str">
        <f>IF(AND(ABS(M52)&lt;W52,ABS(N52)&lt;W52,ABS(O52)&lt;W52,ABS(P52)&lt;W52),"VERIFICA","NON VERIFICA")</f>
        <v>VERIFICA</v>
      </c>
      <c r="Z52" s="559">
        <f>(IF(T52&lt;((1*0.25*PI()*(1.6)^2)+(2*0.25*PI()*(2)^2)),(1*0.25*PI()*(1.6)^2)+(2*0.25*PI()*(2)^2),IF(AND(T52&gt;(4*0.25*PI()*(1.6)^2),T52&lt;((2*0.25*PI()*(1.6)^2)+(2*0.25*PI()*(2)^2))),((2*0.25*PI()*(1.6)^2)+(2*0.25*PI()*(2)^2)),IF(AND(T52&gt;((2*0.25*PI()*(1.6)^2)+(2*0.25*PI()*(2)^2)),T52&lt;((3*0.25*PI()*(1.6)^2)+(2*0.25*PI()*(2)^2))),((3*0.25*PI()*(1.6)^2)+(2*0.25*PI()*(2)^2)),IF(AND(T52&gt;((3*0.25*PI()*(1.6)^2)+(2*0.25*PI()*(2)^2)),T52&lt;((3*0.25*PI()*(1.6)^2)+(3*0.25*PI()*(2)^2))),((3*0.25*PI()*(1.6)^2)+(3*0.25*PI()*(2)^2)),IF(AND(T52&gt;((3*0.25*PI()*(1.6)^2)+(3*0.25*PI()*(2)^2)),T52&lt;((3*0.25*PI()*(1.6)^2)+(4*0.25*PI()*(2)^2))),((3*0.25*PI()*(1.6)^2)+(4*0.25*PI()*(2)^2))))))))</f>
        <v>8.2938046054770531</v>
      </c>
      <c r="AA52" s="561" t="str">
        <f>IF(Z52=((1*0.25*PI()*(1.6)^2)+(2*0.25*PI()*(2)^2)),"1f16+2f20",IF(Z52=((2*0.25*PI()*(1.6)^2)+(2*0.25*PI()*(2)^2)),"2f16 + 2f20",IF(Z52=((3*0.25*PI()*(1.6)^2)+(2*0.25*PI()*(2)^2)),"3f16 + 2f20",IF(Z52=((3*0.25*PI()*(1.6)^2)+(3*0.25*PI()*(2)^2)),"3f16 + 3f20",IF(Z52=((3*0.25*PI()*(1.6)^2)+(4*0.25*PI()*(2)^2)),"3f16 + 4f20",)))))</f>
        <v>1f16+2f20</v>
      </c>
      <c r="AB52" s="559">
        <f>(IF(U52&lt;((1*0.25*PI()*(1.6)^2)+(2*0.25*PI()*(2)^2)),(1*0.25*PI()*(1.6)^2)+(2*0.25*PI()*(2)^2),IF(AND(U52&gt;(4*0.25*PI()*(1.6)^2),U52&lt;((2*0.25*PI()*(1.6)^2)+(2*0.25*PI()*(2)^2))),((2*0.25*PI()*(1.6)^2)+(2*0.25*PI()*(2)^2)),IF(AND(U52&gt;((2*0.25*PI()*(1.6)^2)+(2*0.25*PI()*(2)^2)),U52&lt;((3*0.25*PI()*(1.6)^2)+(2*0.25*PI()*(2)^2))),((3*0.25*PI()*(1.6)^2)+(2*0.25*PI()*(2)^2)),IF(AND(U52&gt;((3*0.25*PI()*(1.6)^2)+(2*0.25*PI()*(2)^2)),U52&lt;((3*0.25*PI()*(1.6)^2)+(3*0.25*PI()*(2)^2))),((3*0.25*PI()*(1.6)^2)+(3*0.25*PI()*(2)^2)),IF(AND(U52&gt;((3*0.25*PI()*(1.6)^2)+(3*0.25*PI()*(2)^2)),U52&lt;((3*0.25*PI()*(1.6)^2)+(4*0.25*PI()*(2)^2))),((3*0.25*PI()*(1.6)^2)+(4*0.25*PI()*(2)^2))))))))</f>
        <v>8.2938046054770531</v>
      </c>
      <c r="AC52" s="561" t="str">
        <f>IF(AB52=((1*0.25*PI()*(1.6)^2)+(2*0.25*PI()*(2)^2)),"1f16+2f20",IF(AB52=((2*0.25*PI()*(1.6)^2)+(2*0.25*PI()*(2)^2)),"2f16 + 2f20",IF(AB52=((3*0.25*PI()*(1.6)^2)+(2*0.25*PI()*(2)^2)),"3f16 + 2f20",IF(AB52=((3*0.25*PI()*(1.6)^2)+(3*0.25*PI()*(2)^2)),"3f16 + 3f20",IF(AB52=((3*0.25*PI()*(1.6)^2)+(4*0.25*PI()*(2)^2)),"3f16 + 4f20",)))))</f>
        <v>1f16+2f20</v>
      </c>
      <c r="AD52" s="519"/>
      <c r="AF52" s="582">
        <v>0.81</v>
      </c>
      <c r="AG52" s="581">
        <v>391.3</v>
      </c>
      <c r="AH52" s="581">
        <v>14.17</v>
      </c>
      <c r="AI52" s="581">
        <v>3.5000000000000001E-3</v>
      </c>
      <c r="AJ52" s="581">
        <v>1.9599999999999999E-3</v>
      </c>
      <c r="AK52" s="550">
        <f>Z52/AB52</f>
        <v>1</v>
      </c>
      <c r="AL52" s="550">
        <f>AI52/AJ52*AK52</f>
        <v>1.7857142857142858</v>
      </c>
      <c r="AM52" s="550">
        <f>(Z52*AG52)/(AH52*S52*(Q52-R52))</f>
        <v>0.13632782799522677</v>
      </c>
      <c r="AN52" s="551">
        <f>(AM52/(2*AF52))*((1-AL52)+SQRT((1-AL52)^2+(4*AF52/AM52)*AL52*(R52/(Q52-R52))))*(Q52-R52)</f>
        <v>5.2990799104773476</v>
      </c>
      <c r="AO52" s="604">
        <v>0.41599999999999998</v>
      </c>
      <c r="AP52" s="550">
        <f>((AN52-R52)/AN52)*(AI52/AJ52)</f>
        <v>0.43777138552622169</v>
      </c>
      <c r="AQ52" s="550">
        <f>(Z52*((Q52-R52)-AO52*AN52)+AP52*AB52*(AO52*AN52-R52))*AG52*10^(-3)</f>
        <v>172.03530619606701</v>
      </c>
      <c r="AR52" s="601"/>
      <c r="AS52" s="550">
        <f>AB52/Z52</f>
        <v>1</v>
      </c>
      <c r="AT52" s="550">
        <f>AI52/AJ52*AK52</f>
        <v>1.7857142857142858</v>
      </c>
      <c r="AU52" s="550">
        <f>(AB52*AG52)/(AH52*S52*(Q52-R52))</f>
        <v>0.13632782799522677</v>
      </c>
      <c r="AV52" s="551">
        <f>(AU52/(2*AF52))*((1-AT52)+SQRT((1-AT52)^2+(4*AF52/AU52)*AT52*(R52/(Q52-R52))))*(Q52-R52)</f>
        <v>5.2990799104773476</v>
      </c>
      <c r="AW52" s="604">
        <v>0.41599999999999998</v>
      </c>
      <c r="AX52" s="550">
        <f>((AV52-R52)/AV52)*(AI52/AJ52)</f>
        <v>0.43777138552622169</v>
      </c>
      <c r="AY52" s="551">
        <f>(AB52*((Q52-R52)-AW52*AV52)+AX52*Z52*(AW52*AV52-R52))*AG52*10^(-3)</f>
        <v>172.03530619606701</v>
      </c>
      <c r="BB52" s="549">
        <v>3.5</v>
      </c>
      <c r="BC52" s="550">
        <f>BC51</f>
        <v>35.118600000000001</v>
      </c>
      <c r="BD52" s="549"/>
      <c r="BE52" s="551"/>
      <c r="BF52" s="336"/>
      <c r="BI52" s="559"/>
      <c r="BJ52" s="551"/>
      <c r="BK52" s="551"/>
      <c r="BM52" t="str">
        <f>IF(AND(Z52&gt;(1.4*S52*Q52/450),Z52&lt;AB52+(3.5*Q52*S52/450)),"VERIFICA","NON VERIFICA")</f>
        <v>VERIFICA</v>
      </c>
    </row>
    <row r="53" spans="1:65" x14ac:dyDescent="0.25">
      <c r="B53" s="205">
        <v>20</v>
      </c>
      <c r="C53" s="546">
        <f>ARMATURA!F326</f>
        <v>-67.695999999999998</v>
      </c>
      <c r="D53" s="547">
        <f>ARMATURA!G326</f>
        <v>-44.91</v>
      </c>
      <c r="E53" s="547">
        <f>ARMATURA!H326</f>
        <v>92.408000000000001</v>
      </c>
      <c r="F53" s="547">
        <f>ARMATURA!I326</f>
        <v>-7.875</v>
      </c>
      <c r="G53" s="547">
        <f>ARMATURA!J326</f>
        <v>-5.6639999999999997</v>
      </c>
      <c r="H53" s="547">
        <f>ARMATURA!K326</f>
        <v>-9.1059999999999999</v>
      </c>
      <c r="I53" s="547">
        <f>ARMATURA!L326</f>
        <v>98.072000000000003</v>
      </c>
      <c r="J53" s="547">
        <f>ARMATURA!M326</f>
        <v>-16.981000000000002</v>
      </c>
      <c r="K53" s="547">
        <f>ARMATURA!N326</f>
        <v>103.16630000000001</v>
      </c>
      <c r="L53" s="547">
        <f>ARMATURA!O326</f>
        <v>-46.4026</v>
      </c>
      <c r="M53" s="547">
        <f>ARMATURA!P326</f>
        <v>58.25630000000001</v>
      </c>
      <c r="N53" s="547">
        <f>ARMATURA!Q326</f>
        <v>-148.0763</v>
      </c>
      <c r="O53" s="546">
        <f>ARMATURA!T326</f>
        <v>49.275650000000013</v>
      </c>
      <c r="P53" s="547">
        <f>ARMATURA!U326</f>
        <v>-110.98855</v>
      </c>
      <c r="Q53" s="552">
        <f>ARMATURA!V326</f>
        <v>60</v>
      </c>
      <c r="R53" s="552">
        <v>4</v>
      </c>
      <c r="S53" s="552">
        <v>30</v>
      </c>
      <c r="T53" s="547">
        <f>ARMATURA!W326</f>
        <v>5.6277888316924862</v>
      </c>
      <c r="U53" s="548">
        <f>ARMATURA!X326</f>
        <v>2.4985726252337552</v>
      </c>
      <c r="V53" s="552">
        <f>S53*(Q53-4)^2/$F$1^2*10^(-6)</f>
        <v>242.41799582571056</v>
      </c>
      <c r="W53" s="548">
        <f>S53*(Q53-4)^2/$F$2^2*10^(-6)</f>
        <v>321.74002257104746</v>
      </c>
      <c r="X53" s="548" t="str">
        <f>IF(AND(ABS(M53)&lt;W53,ABS(N53)&lt;W53,ABS(O53)&lt;W53,ABS(P53)&lt;W53),"VERIFICA","NON VERIFICA")</f>
        <v>VERIFICA</v>
      </c>
      <c r="Z53" s="558">
        <f>(IF(T53&lt;((1*0.25*PI()*(1.6)^2)+(2*0.25*PI()*(2)^2)),(1*0.25*PI()*(1.6)^2)+(2*0.25*PI()*(2)^2),IF(AND(T53&gt;(4*0.25*PI()*(1.6)^2),T53&lt;((2*0.25*PI()*(1.6)^2)+(2*0.25*PI()*(2)^2))),((2*0.25*PI()*(1.6)^2)+(2*0.25*PI()*(2)^2)),IF(AND(T53&gt;((2*0.25*PI()*(1.6)^2)+(2*0.25*PI()*(2)^2)),T53&lt;((3*0.25*PI()*(1.6)^2)+(2*0.25*PI()*(2)^2))),((3*0.25*PI()*(1.6)^2)+(2*0.25*PI()*(2)^2)),IF(AND(T53&gt;((3*0.25*PI()*(1.6)^2)+(2*0.25*PI()*(2)^2)),T53&lt;((3*0.25*PI()*(1.6)^2)+(3*0.25*PI()*(2)^2))),((3*0.25*PI()*(1.6)^2)+(3*0.25*PI()*(2)^2)),IF(AND(T53&gt;((3*0.25*PI()*(1.6)^2)+(3*0.25*PI()*(2)^2)),T53&lt;((3*0.25*PI()*(1.6)^2)+(4*0.25*PI()*(2)^2))),((3*0.25*PI()*(1.6)^2)+(4*0.25*PI()*(2)^2))))))))</f>
        <v>8.2938046054770531</v>
      </c>
      <c r="AA53" s="560" t="str">
        <f>IF(Z53=((1*0.25*PI()*(1.6)^2)+(2*0.25*PI()*(2)^2)),"1f16+2f20",IF(Z53=((2*0.25*PI()*(1.6)^2)+(2*0.25*PI()*(2)^2)),"2f16 + 2f20",IF(Z53=((3*0.25*PI()*(1.6)^2)+(2*0.25*PI()*(2)^2)),"3f16 + 2f20",IF(Z53=((3*0.25*PI()*(1.6)^2)+(3*0.25*PI()*(2)^2)),"3f16 + 3f20",IF(Z53=((3*0.25*PI()*(1.6)^2)+(4*0.25*PI()*(2)^2)),"3f16 + 4f20",)))))</f>
        <v>1f16+2f20</v>
      </c>
      <c r="AB53" s="558">
        <f>(IF(U53&lt;((1*0.25*PI()*(1.6)^2)+(2*0.25*PI()*(2)^2)),(1*0.25*PI()*(1.6)^2)+(2*0.25*PI()*(2)^2),IF(AND(U53&gt;(4*0.25*PI()*(1.6)^2),U53&lt;((2*0.25*PI()*(1.6)^2)+(2*0.25*PI()*(2)^2))),((2*0.25*PI()*(1.6)^2)+(2*0.25*PI()*(2)^2)),IF(AND(U53&gt;((2*0.25*PI()*(1.6)^2)+(2*0.25*PI()*(2)^2)),U53&lt;((3*0.25*PI()*(1.6)^2)+(2*0.25*PI()*(2)^2))),((3*0.25*PI()*(1.6)^2)+(2*0.25*PI()*(2)^2)),IF(AND(U53&gt;((3*0.25*PI()*(1.6)^2)+(2*0.25*PI()*(2)^2)),U53&lt;((3*0.25*PI()*(1.6)^2)+(3*0.25*PI()*(2)^2))),((3*0.25*PI()*(1.6)^2)+(3*0.25*PI()*(2)^2)),IF(AND(U53&gt;((3*0.25*PI()*(1.6)^2)+(3*0.25*PI()*(2)^2)),U53&lt;((3*0.25*PI()*(1.6)^2)+(4*0.25*PI()*(2)^2))),((3*0.25*PI()*(1.6)^2)+(4*0.25*PI()*(2)^2))))))))</f>
        <v>8.2938046054770531</v>
      </c>
      <c r="AC53" s="560" t="str">
        <f>IF(AB53=((1*0.25*PI()*(1.6)^2)+(2*0.25*PI()*(2)^2)),"1f16+2f20",IF(AB53=((2*0.25*PI()*(1.6)^2)+(2*0.25*PI()*(2)^2)),"2f16 + 2f20",IF(AB53=((3*0.25*PI()*(1.6)^2)+(2*0.25*PI()*(2)^2)),"3f16 + 2f20",IF(AB53=((3*0.25*PI()*(1.6)^2)+(3*0.25*PI()*(2)^2)),"3f16 + 3f20",IF(AB53=((3*0.25*PI()*(1.6)^2)+(4*0.25*PI()*(2)^2)),"3f16 + 4f20",)))))</f>
        <v>1f16+2f20</v>
      </c>
      <c r="AD53" s="519"/>
      <c r="AF53" s="598">
        <v>0.81</v>
      </c>
      <c r="AG53" s="586">
        <v>391.3</v>
      </c>
      <c r="AH53" s="586">
        <v>14.17</v>
      </c>
      <c r="AI53" s="586">
        <v>3.5000000000000001E-3</v>
      </c>
      <c r="AJ53" s="586">
        <v>1.9599999999999999E-3</v>
      </c>
      <c r="AK53" s="547">
        <f>Z53/AB53</f>
        <v>1</v>
      </c>
      <c r="AL53" s="547">
        <f>AI53/AJ53*AK53</f>
        <v>1.7857142857142858</v>
      </c>
      <c r="AM53" s="547">
        <f>(Z53*AG53)/(AH53*S53*(Q53-R53))</f>
        <v>0.13632782799522677</v>
      </c>
      <c r="AN53" s="548">
        <f>(AM53/(2*AF53))*((1-AL53)+SQRT((1-AL53)^2+(4*AF53/AM53)*AL53*(R53/(Q53-R53))))*(Q53-R53)</f>
        <v>5.2990799104773476</v>
      </c>
      <c r="AO53" s="602">
        <v>0.41599999999999998</v>
      </c>
      <c r="AP53" s="547">
        <f>((AN53-R53)/AN53)*(AI53/AJ53)</f>
        <v>0.43777138552622169</v>
      </c>
      <c r="AQ53" s="547">
        <f>(Z53*((Q53-R53)-AO53*AN53)+AP53*AB53*(AO53*AN53-R53))*AG53*10^(-3)</f>
        <v>172.03530619606701</v>
      </c>
      <c r="AR53" s="601"/>
      <c r="AS53" s="547">
        <f>AB53/Z53</f>
        <v>1</v>
      </c>
      <c r="AT53" s="547">
        <f>AI53/AJ53*AK53</f>
        <v>1.7857142857142858</v>
      </c>
      <c r="AU53" s="547">
        <f>(AB53*AG53)/(AH53*S53*(Q53-R53))</f>
        <v>0.13632782799522677</v>
      </c>
      <c r="AV53" s="548">
        <f>(AU53/(2*AF53))*((1-AT53)+SQRT((1-AT53)^2+(4*AF53/AU53)*AT53*(R53/(Q53-R53))))*(Q53-R53)</f>
        <v>5.2990799104773476</v>
      </c>
      <c r="AW53" s="602">
        <v>0.41599999999999998</v>
      </c>
      <c r="AX53" s="547">
        <f>((AV53-R53)/AV53)*(AI53/AJ53)</f>
        <v>0.43777138552622169</v>
      </c>
      <c r="AY53" s="548">
        <f>(AB53*((Q53-R53)-AW53*AV53)+AX53*Z53*(AW53*AV53-R53))*AG53*10^(-3)</f>
        <v>172.03530619606701</v>
      </c>
      <c r="BB53" s="546">
        <v>4.75</v>
      </c>
      <c r="BC53" s="547">
        <f>TRAVI_IV_IMPALCATO!S166</f>
        <v>26.7666</v>
      </c>
      <c r="BD53" s="546">
        <f>((BC53*BB53)/2)+((AQ53+AY54)/BB53)</f>
        <v>136.00659339834399</v>
      </c>
      <c r="BE53" s="548">
        <f>((BC53*BB53)/2)+((AQ54+AY53)/BB53)</f>
        <v>136.00659339834399</v>
      </c>
      <c r="BF53" s="333">
        <f>MAXA(BD53:BE53)</f>
        <v>136.00659339834399</v>
      </c>
      <c r="BI53" s="558">
        <v>2</v>
      </c>
      <c r="BJ53" s="548">
        <f>(BF53)/(0.9*((Q53-R53)*10^(-2))*AG53*BI53)*10</f>
        <v>3.448177255058027</v>
      </c>
      <c r="BK53" s="548" t="str">
        <f>IF(('TRAVE 101'!BF53&lt;ARMATURA!$AF$8),"8F12.8",IF(AND(BF53&gt;ARMATURA!$AF$8,BF53&lt;ARMATURA!$AE$8),"8F10"))</f>
        <v>8F12.8</v>
      </c>
      <c r="BM53" t="str">
        <f>IF(AND(Z53&gt;(1.4*S53*Q53/450),Z53&lt;AB53+(3.5*Q53*S53/450)),"VERIFICA","NON VERIFICA")</f>
        <v>VERIFICA</v>
      </c>
    </row>
    <row r="54" spans="1:65" ht="15.75" thickBot="1" x14ac:dyDescent="0.3">
      <c r="B54" s="337">
        <v>21</v>
      </c>
      <c r="C54" s="549">
        <f>ARMATURA!F327</f>
        <v>-77.667000000000002</v>
      </c>
      <c r="D54" s="550">
        <f>ARMATURA!G327</f>
        <v>-47.389000000000003</v>
      </c>
      <c r="E54" s="550">
        <f>ARMATURA!H327</f>
        <v>-78.403000000000006</v>
      </c>
      <c r="F54" s="550">
        <f>ARMATURA!I327</f>
        <v>6.6420000000000003</v>
      </c>
      <c r="G54" s="550">
        <f>ARMATURA!J327</f>
        <v>4.835</v>
      </c>
      <c r="H54" s="550">
        <f>ARMATURA!K327</f>
        <v>7.7729999999999997</v>
      </c>
      <c r="I54" s="550">
        <f>ARMATURA!L327</f>
        <v>-83.238</v>
      </c>
      <c r="J54" s="550">
        <f>ARMATURA!M327</f>
        <v>14.414999999999999</v>
      </c>
      <c r="K54" s="550">
        <f>ARMATURA!N327</f>
        <v>-87.5625</v>
      </c>
      <c r="L54" s="550">
        <f>ARMATURA!O327</f>
        <v>39.386399999999995</v>
      </c>
      <c r="M54" s="550">
        <f>ARMATURA!P327</f>
        <v>-134.95150000000001</v>
      </c>
      <c r="N54" s="550">
        <f>ARMATURA!Q327</f>
        <v>40.173499999999997</v>
      </c>
      <c r="O54" s="549">
        <f>ARMATURA!T327</f>
        <v>-118.90015000000001</v>
      </c>
      <c r="P54" s="550">
        <f>ARMATURA!U327</f>
        <v>36.168049999999994</v>
      </c>
      <c r="Q54" s="553">
        <f>ARMATURA!V327</f>
        <v>60</v>
      </c>
      <c r="R54" s="553">
        <v>4</v>
      </c>
      <c r="S54" s="553">
        <v>30</v>
      </c>
      <c r="T54" s="550">
        <f>ARMATURA!W327</f>
        <v>6.0289546647520078</v>
      </c>
      <c r="U54" s="551">
        <f>ARMATURA!X327</f>
        <v>1.8339382562804485</v>
      </c>
      <c r="V54" s="553">
        <f>S54*(Q54-4)^2/$F$1^2*10^(-6)</f>
        <v>242.41799582571056</v>
      </c>
      <c r="W54" s="551">
        <f>S54*(Q54-4)^2/$F$2^2*10^(-6)</f>
        <v>321.74002257104746</v>
      </c>
      <c r="X54" s="551" t="str">
        <f>IF(AND(ABS(M54)&lt;W54,ABS(N54)&lt;W54,ABS(O54)&lt;W54,ABS(P54)&lt;W54),"VERIFICA","NON VERIFICA")</f>
        <v>VERIFICA</v>
      </c>
      <c r="Z54" s="559">
        <f>(IF(T54&lt;((1*0.25*PI()*(1.6)^2)+(2*0.25*PI()*(2)^2)),(1*0.25*PI()*(1.6)^2)+(2*0.25*PI()*(2)^2),IF(AND(T54&gt;(4*0.25*PI()*(1.6)^2),T54&lt;((2*0.25*PI()*(1.6)^2)+(2*0.25*PI()*(2)^2))),((2*0.25*PI()*(1.6)^2)+(2*0.25*PI()*(2)^2)),IF(AND(T54&gt;((2*0.25*PI()*(1.6)^2)+(2*0.25*PI()*(2)^2)),T54&lt;((3*0.25*PI()*(1.6)^2)+(2*0.25*PI()*(2)^2))),((3*0.25*PI()*(1.6)^2)+(2*0.25*PI()*(2)^2)),IF(AND(T54&gt;((3*0.25*PI()*(1.6)^2)+(2*0.25*PI()*(2)^2)),T54&lt;((3*0.25*PI()*(1.6)^2)+(3*0.25*PI()*(2)^2))),((3*0.25*PI()*(1.6)^2)+(3*0.25*PI()*(2)^2)),IF(AND(T54&gt;((3*0.25*PI()*(1.6)^2)+(3*0.25*PI()*(2)^2)),T54&lt;((3*0.25*PI()*(1.6)^2)+(4*0.25*PI()*(2)^2))),((3*0.25*PI()*(1.6)^2)+(4*0.25*PI()*(2)^2))))))))</f>
        <v>8.2938046054770531</v>
      </c>
      <c r="AA54" s="561" t="str">
        <f>IF(Z54=((1*0.25*PI()*(1.6)^2)+(2*0.25*PI()*(2)^2)),"1f16+2f20",IF(Z54=((2*0.25*PI()*(1.6)^2)+(2*0.25*PI()*(2)^2)),"2f16 + 2f20",IF(Z54=((3*0.25*PI()*(1.6)^2)+(2*0.25*PI()*(2)^2)),"3f16 + 2f20",IF(Z54=((3*0.25*PI()*(1.6)^2)+(3*0.25*PI()*(2)^2)),"3f16 + 3f20",IF(Z54=((3*0.25*PI()*(1.6)^2)+(4*0.25*PI()*(2)^2)),"3f16 + 4f20",)))))</f>
        <v>1f16+2f20</v>
      </c>
      <c r="AB54" s="559">
        <f>(IF(U54&lt;((1*0.25*PI()*(1.6)^2)+(2*0.25*PI()*(2)^2)),(1*0.25*PI()*(1.6)^2)+(2*0.25*PI()*(2)^2),IF(AND(U54&gt;(4*0.25*PI()*(1.6)^2),U54&lt;((2*0.25*PI()*(1.6)^2)+(2*0.25*PI()*(2)^2))),((2*0.25*PI()*(1.6)^2)+(2*0.25*PI()*(2)^2)),IF(AND(U54&gt;((2*0.25*PI()*(1.6)^2)+(2*0.25*PI()*(2)^2)),U54&lt;((3*0.25*PI()*(1.6)^2)+(2*0.25*PI()*(2)^2))),((3*0.25*PI()*(1.6)^2)+(2*0.25*PI()*(2)^2)),IF(AND(U54&gt;((3*0.25*PI()*(1.6)^2)+(2*0.25*PI()*(2)^2)),U54&lt;((3*0.25*PI()*(1.6)^2)+(3*0.25*PI()*(2)^2))),((3*0.25*PI()*(1.6)^2)+(3*0.25*PI()*(2)^2)),IF(AND(U54&gt;((3*0.25*PI()*(1.6)^2)+(3*0.25*PI()*(2)^2)),U54&lt;((3*0.25*PI()*(1.6)^2)+(4*0.25*PI()*(2)^2))),((3*0.25*PI()*(1.6)^2)+(4*0.25*PI()*(2)^2))))))))</f>
        <v>8.2938046054770531</v>
      </c>
      <c r="AC54" s="561" t="str">
        <f>IF(AB54=((1*0.25*PI()*(1.6)^2)+(2*0.25*PI()*(2)^2)),"1f16+2f20",IF(AB54=((2*0.25*PI()*(1.6)^2)+(2*0.25*PI()*(2)^2)),"2f16 + 2f20",IF(AB54=((3*0.25*PI()*(1.6)^2)+(2*0.25*PI()*(2)^2)),"3f16 + 2f20",IF(AB54=((3*0.25*PI()*(1.6)^2)+(3*0.25*PI()*(2)^2)),"3f16 + 3f20",IF(AB54=((3*0.25*PI()*(1.6)^2)+(4*0.25*PI()*(2)^2)),"3f16 + 4f20",)))))</f>
        <v>1f16+2f20</v>
      </c>
      <c r="AD54" s="519"/>
      <c r="AF54" s="582">
        <v>0.81</v>
      </c>
      <c r="AG54" s="581">
        <v>391.3</v>
      </c>
      <c r="AH54" s="581">
        <v>14.17</v>
      </c>
      <c r="AI54" s="581">
        <v>3.5000000000000001E-3</v>
      </c>
      <c r="AJ54" s="581">
        <v>1.9599999999999999E-3</v>
      </c>
      <c r="AK54" s="550">
        <f>Z54/AB54</f>
        <v>1</v>
      </c>
      <c r="AL54" s="550">
        <f>AI54/AJ54*AK54</f>
        <v>1.7857142857142858</v>
      </c>
      <c r="AM54" s="550">
        <f>(Z54*AG54)/(AH54*S54*(Q54-R54))</f>
        <v>0.13632782799522677</v>
      </c>
      <c r="AN54" s="551">
        <f>(AM54/(2*AF54))*((1-AL54)+SQRT((1-AL54)^2+(4*AF54/AM54)*AL54*(R54/(Q54-R54))))*(Q54-R54)</f>
        <v>5.2990799104773476</v>
      </c>
      <c r="AO54" s="604">
        <v>0.41599999999999998</v>
      </c>
      <c r="AP54" s="550">
        <f>((AN54-R54)/AN54)*(AI54/AJ54)</f>
        <v>0.43777138552622169</v>
      </c>
      <c r="AQ54" s="550">
        <f>(Z54*((Q54-R54)-AO54*AN54)+AP54*AB54*(AO54*AN54-R54))*AG54*10^(-3)</f>
        <v>172.03530619606701</v>
      </c>
      <c r="AR54" s="601"/>
      <c r="AS54" s="550">
        <f>AB54/Z54</f>
        <v>1</v>
      </c>
      <c r="AT54" s="550">
        <f>AI54/AJ54*AK54</f>
        <v>1.7857142857142858</v>
      </c>
      <c r="AU54" s="550">
        <f>(AB54*AG54)/(AH54*S54*(Q54-R54))</f>
        <v>0.13632782799522677</v>
      </c>
      <c r="AV54" s="551">
        <f>(AU54/(2*AF54))*((1-AT54)+SQRT((1-AT54)^2+(4*AF54/AU54)*AT54*(R54/(Q54-R54))))*(Q54-R54)</f>
        <v>5.2990799104773476</v>
      </c>
      <c r="AW54" s="604">
        <v>0.41599999999999998</v>
      </c>
      <c r="AX54" s="550">
        <f>((AV54-R54)/AV54)*(AI54/AJ54)</f>
        <v>0.43777138552622169</v>
      </c>
      <c r="AY54" s="551">
        <f>(AB54*((Q54-R54)-AW54*AV54)+AX54*Z54*(AW54*AV54-R54))*AG54*10^(-3)</f>
        <v>172.03530619606701</v>
      </c>
      <c r="BB54" s="549">
        <v>4.75</v>
      </c>
      <c r="BC54" s="550">
        <f>BC53</f>
        <v>26.7666</v>
      </c>
      <c r="BD54" s="549"/>
      <c r="BE54" s="551"/>
      <c r="BF54" s="336"/>
      <c r="BI54" s="559"/>
      <c r="BJ54" s="551"/>
      <c r="BK54" s="551"/>
      <c r="BM54" t="str">
        <f>IF(AND(Z54&gt;(1.4*S54*Q54/450),Z54&lt;AB54+(3.5*Q54*S54/450)),"VERIFICA","NON VERIFICA")</f>
        <v>VERIFICA</v>
      </c>
    </row>
    <row r="55" spans="1:65" x14ac:dyDescent="0.25">
      <c r="B55" s="545"/>
      <c r="C55" s="79"/>
      <c r="D55" s="79"/>
      <c r="E55" s="79"/>
      <c r="F55" s="79"/>
      <c r="G55" s="79"/>
      <c r="H55" s="79"/>
      <c r="I55" s="79"/>
      <c r="J55" s="79"/>
      <c r="K55" s="79"/>
      <c r="L55" s="14"/>
      <c r="M55" s="14"/>
      <c r="N55" s="14"/>
      <c r="O55" s="14"/>
      <c r="P55" s="14"/>
      <c r="Q55" s="14"/>
      <c r="R55" s="14"/>
      <c r="S55" s="14"/>
      <c r="T55" s="14"/>
      <c r="U55" s="14"/>
    </row>
    <row r="56" spans="1:65" x14ac:dyDescent="0.25">
      <c r="B56" s="545"/>
      <c r="C56" s="79"/>
      <c r="D56" s="79"/>
      <c r="E56" s="79"/>
      <c r="F56" s="79"/>
      <c r="G56" s="79"/>
      <c r="H56" s="79"/>
      <c r="I56" s="79"/>
      <c r="J56" s="79"/>
      <c r="K56" s="79"/>
      <c r="L56" s="14"/>
      <c r="M56" s="14"/>
      <c r="N56" s="14"/>
      <c r="O56" s="14"/>
      <c r="P56" s="14"/>
      <c r="Q56" s="14"/>
      <c r="R56" s="14"/>
      <c r="S56" s="14"/>
      <c r="T56" s="14"/>
      <c r="U56" s="14"/>
    </row>
    <row r="57" spans="1:65" x14ac:dyDescent="0.25">
      <c r="B57" s="545"/>
      <c r="C57" s="79"/>
      <c r="D57" s="79"/>
      <c r="E57" s="79"/>
      <c r="F57" s="79"/>
      <c r="G57" s="79"/>
      <c r="H57" s="79"/>
      <c r="I57" s="79"/>
      <c r="J57" s="79"/>
      <c r="K57" s="79"/>
      <c r="L57" s="14"/>
      <c r="M57" s="14"/>
      <c r="N57" s="14"/>
      <c r="O57" s="14"/>
      <c r="P57" s="14"/>
      <c r="Q57" s="14"/>
      <c r="R57" s="14"/>
      <c r="S57" s="14"/>
      <c r="T57" s="14"/>
      <c r="U57" s="14"/>
    </row>
    <row r="58" spans="1:65" x14ac:dyDescent="0.25">
      <c r="B58" s="545"/>
      <c r="C58" s="79"/>
      <c r="D58" s="79"/>
      <c r="E58" s="79"/>
      <c r="F58" s="79"/>
      <c r="G58" s="79"/>
      <c r="H58" s="79"/>
      <c r="I58" s="79"/>
      <c r="J58" s="79"/>
      <c r="K58" s="79"/>
      <c r="L58" s="14"/>
      <c r="M58" s="14"/>
      <c r="N58" s="14"/>
      <c r="O58" s="14"/>
      <c r="P58" s="14"/>
      <c r="Q58" s="14"/>
      <c r="R58" s="14"/>
      <c r="S58" s="14"/>
      <c r="T58" s="14"/>
      <c r="U58" s="14"/>
    </row>
    <row r="59" spans="1:65" x14ac:dyDescent="0.25">
      <c r="B59" s="545"/>
      <c r="C59" s="79"/>
      <c r="D59" s="79"/>
      <c r="E59" s="79"/>
      <c r="F59" s="79"/>
      <c r="G59" s="79"/>
      <c r="H59" s="79"/>
      <c r="I59" s="79"/>
      <c r="J59" s="79"/>
      <c r="K59" s="79"/>
      <c r="L59" s="14"/>
      <c r="M59" s="14"/>
      <c r="N59" s="14"/>
      <c r="O59" s="14"/>
      <c r="P59" s="14"/>
      <c r="Q59" s="14"/>
      <c r="R59" s="14"/>
      <c r="S59" s="14"/>
      <c r="T59" s="14"/>
      <c r="U59" s="14"/>
    </row>
    <row r="60" spans="1:65" x14ac:dyDescent="0.25">
      <c r="B60" s="545"/>
      <c r="C60" s="79"/>
      <c r="D60" s="79"/>
      <c r="E60" s="79"/>
      <c r="F60" s="79"/>
      <c r="G60" s="79"/>
      <c r="H60" s="79"/>
      <c r="I60" s="79"/>
      <c r="J60" s="79"/>
      <c r="K60" s="79"/>
      <c r="L60" s="14"/>
      <c r="M60" s="14"/>
      <c r="N60" s="14"/>
      <c r="O60" s="14"/>
      <c r="P60" s="14"/>
      <c r="Q60" s="14"/>
      <c r="R60" s="14"/>
      <c r="S60" s="14"/>
      <c r="T60" s="14"/>
      <c r="U60" s="14"/>
    </row>
    <row r="62" spans="1:65" ht="15.75" thickBot="1" x14ac:dyDescent="0.3"/>
    <row r="63" spans="1:65" ht="15.75" thickBot="1" x14ac:dyDescent="0.3">
      <c r="A63" s="1104" t="s">
        <v>395</v>
      </c>
      <c r="B63" s="1109"/>
      <c r="C63" s="1105"/>
      <c r="D63" s="295"/>
      <c r="E63" s="295"/>
    </row>
    <row r="64" spans="1:65" ht="15.75" thickBot="1" x14ac:dyDescent="0.3"/>
    <row r="65" spans="2:65" ht="19.5" thickBot="1" x14ac:dyDescent="0.35">
      <c r="C65" s="205" t="s">
        <v>454</v>
      </c>
      <c r="D65" s="205" t="s">
        <v>455</v>
      </c>
      <c r="E65" s="205" t="s">
        <v>448</v>
      </c>
      <c r="F65" s="205" t="s">
        <v>449</v>
      </c>
      <c r="G65" s="205" t="s">
        <v>452</v>
      </c>
      <c r="H65" s="205" t="s">
        <v>453</v>
      </c>
      <c r="I65" s="205" t="s">
        <v>460</v>
      </c>
      <c r="J65" s="205" t="s">
        <v>461</v>
      </c>
      <c r="K65" s="205" t="s">
        <v>462</v>
      </c>
      <c r="L65" s="205" t="s">
        <v>463</v>
      </c>
      <c r="M65" s="205" t="s">
        <v>464</v>
      </c>
      <c r="N65" s="205" t="s">
        <v>465</v>
      </c>
      <c r="O65" s="205" t="s">
        <v>466</v>
      </c>
      <c r="P65" s="205" t="s">
        <v>467</v>
      </c>
      <c r="Q65" s="205" t="s">
        <v>468</v>
      </c>
      <c r="R65" s="205" t="s">
        <v>50</v>
      </c>
      <c r="S65" s="205" t="s">
        <v>477</v>
      </c>
      <c r="T65" s="205" t="s">
        <v>469</v>
      </c>
      <c r="U65" s="205" t="s">
        <v>470</v>
      </c>
      <c r="V65" s="205" t="s">
        <v>478</v>
      </c>
      <c r="W65" s="205" t="s">
        <v>479</v>
      </c>
      <c r="X65" s="205" t="s">
        <v>482</v>
      </c>
      <c r="Z65" s="557" t="s">
        <v>483</v>
      </c>
      <c r="AA65" s="252"/>
      <c r="AB65" s="557" t="s">
        <v>484</v>
      </c>
      <c r="AC65" s="252"/>
      <c r="AD65" s="14"/>
      <c r="AF65" s="201" t="s">
        <v>508</v>
      </c>
      <c r="AG65" s="201" t="s">
        <v>513</v>
      </c>
      <c r="AH65" s="201" t="s">
        <v>514</v>
      </c>
      <c r="AI65" s="596" t="s">
        <v>510</v>
      </c>
      <c r="AJ65" s="597" t="s">
        <v>511</v>
      </c>
      <c r="AK65" s="596" t="s">
        <v>512</v>
      </c>
      <c r="AL65" s="596" t="s">
        <v>515</v>
      </c>
      <c r="AM65" s="201" t="s">
        <v>509</v>
      </c>
      <c r="AN65" s="201" t="s">
        <v>149</v>
      </c>
      <c r="AO65" s="596" t="s">
        <v>91</v>
      </c>
      <c r="AP65" s="201" t="s">
        <v>519</v>
      </c>
      <c r="AQ65" s="201" t="s">
        <v>520</v>
      </c>
      <c r="AR65" s="600"/>
      <c r="AS65" s="596" t="s">
        <v>512</v>
      </c>
      <c r="AT65" s="596" t="s">
        <v>515</v>
      </c>
      <c r="AU65" s="201" t="s">
        <v>509</v>
      </c>
      <c r="AV65" s="201" t="s">
        <v>149</v>
      </c>
      <c r="AW65" s="596" t="s">
        <v>91</v>
      </c>
      <c r="AX65" s="201" t="s">
        <v>519</v>
      </c>
      <c r="AY65" s="201" t="s">
        <v>521</v>
      </c>
      <c r="BB65" s="201" t="s">
        <v>525</v>
      </c>
      <c r="BC65" s="201" t="s">
        <v>528</v>
      </c>
      <c r="BD65" s="201" t="s">
        <v>524</v>
      </c>
      <c r="BE65" s="201" t="s">
        <v>524</v>
      </c>
      <c r="BF65" s="201" t="s">
        <v>529</v>
      </c>
      <c r="BI65" s="778" t="s">
        <v>530</v>
      </c>
      <c r="BJ65" s="201" t="s">
        <v>532</v>
      </c>
      <c r="BK65" s="201" t="s">
        <v>649</v>
      </c>
    </row>
    <row r="66" spans="2:65" x14ac:dyDescent="0.25">
      <c r="B66" s="205">
        <v>19</v>
      </c>
      <c r="C66" s="546">
        <f>ARMATURA!F302</f>
        <v>-23.779</v>
      </c>
      <c r="D66" s="547">
        <f>ARMATURA!G302</f>
        <v>-15.529</v>
      </c>
      <c r="E66" s="547">
        <f>ARMATURA!H302</f>
        <v>13.076000000000001</v>
      </c>
      <c r="F66" s="547">
        <f>ARMATURA!I302</f>
        <v>-1.0780000000000001</v>
      </c>
      <c r="G66" s="547">
        <f>ARMATURA!J302</f>
        <v>-1.006</v>
      </c>
      <c r="H66" s="547">
        <f>ARMATURA!K302</f>
        <v>-1.6080000000000001</v>
      </c>
      <c r="I66" s="547">
        <f>ARMATURA!L302</f>
        <v>14.082000000000001</v>
      </c>
      <c r="J66" s="547">
        <f>ARMATURA!M302</f>
        <v>-2.6859999999999999</v>
      </c>
      <c r="K66" s="547">
        <f>ARMATURA!N302</f>
        <v>14.8878</v>
      </c>
      <c r="L66" s="547">
        <f>ARMATURA!O302</f>
        <v>-6.9105999999999996</v>
      </c>
      <c r="M66" s="547">
        <f>ARMATURA!P302</f>
        <v>-0.64119999999999955</v>
      </c>
      <c r="N66" s="547">
        <f>ARMATURA!Q302</f>
        <v>-30.416800000000002</v>
      </c>
      <c r="O66" s="546">
        <f>ARMATURA!T302</f>
        <v>3.6810500000000008</v>
      </c>
      <c r="P66" s="547">
        <f>ARMATURA!U302</f>
        <v>-20.980450000000001</v>
      </c>
      <c r="Q66" s="552">
        <f>ARMATURA!V302</f>
        <v>25</v>
      </c>
      <c r="R66" s="552">
        <v>4</v>
      </c>
      <c r="S66" s="552">
        <v>60</v>
      </c>
      <c r="T66" s="547">
        <f>ARMATURA!W302</f>
        <v>2.8368942488543816</v>
      </c>
      <c r="U66" s="548">
        <f>ARMATURA!X302</f>
        <v>0.49773715886672704</v>
      </c>
      <c r="V66" s="552">
        <f>S66*(Q66-4)^2/$F$1^2*10^(-6)</f>
        <v>68.180061325981086</v>
      </c>
      <c r="W66" s="548">
        <f>S66*(Q66-4)^2/$F$2^2*10^(-6)</f>
        <v>90.489381348107116</v>
      </c>
      <c r="X66" s="548" t="str">
        <f>IF(AND(ABS(M66)&lt;W66,ABS(N66)&lt;W66,ABS(O66)&lt;W66,ABS(P66)&lt;W66),"VERIFICA","NON VERIFICA")</f>
        <v>VERIFICA</v>
      </c>
      <c r="Z66" s="558">
        <f>(IF(T66&lt;((1*0.25*PI()*(1.6)^2)+(2*0.25*PI()*(2)^2)),(1*0.25*PI()*(1.6)^2)+(2*0.25*PI()*(2)^2),IF(AND(T66&gt;(4*0.25*PI()*(1.6)^2),T66&lt;((2*0.25*PI()*(1.6)^2)+(2*0.25*PI()*(2)^2))),((2*0.25*PI()*(1.6)^2)+(2*0.25*PI()*(2)^2)),IF(AND(T66&gt;((2*0.25*PI()*(1.6)^2)+(2*0.25*PI()*(2)^2)),T66&lt;((3*0.25*PI()*(1.6)^2)+(2*0.25*PI()*(2)^2))),((3*0.25*PI()*(1.6)^2)+(2*0.25*PI()*(2)^2)),IF(AND(T66&gt;((3*0.25*PI()*(1.6)^2)+(2*0.25*PI()*(2)^2)),T66&lt;((3*0.25*PI()*(1.6)^2)+(3*0.25*PI()*(2)^2))),((3*0.25*PI()*(1.6)^2)+(3*0.25*PI()*(2)^2)),IF(AND(T66&gt;((3*0.25*PI()*(1.6)^2)+(3*0.25*PI()*(2)^2)),T66&lt;((3*0.25*PI()*(1.6)^2)+(4*0.25*PI()*(2)^2))),((3*0.25*PI()*(1.6)^2)+(4*0.25*PI()*(2)^2))))))))</f>
        <v>8.2938046054770531</v>
      </c>
      <c r="AA66" s="560" t="str">
        <f>IF(Z66=((1*0.25*PI()*(1.6)^2)+(2*0.25*PI()*(2)^2)),"1f16+2f20",IF(Z66=((2*0.25*PI()*(1.6)^2)+(2*0.25*PI()*(2)^2)),"2f16 + 2f20",IF(Z66=((3*0.25*PI()*(1.6)^2)+(2*0.25*PI()*(2)^2)),"3f16 + 2f20",IF(Z66=((3*0.25*PI()*(1.6)^2)+(3*0.25*PI()*(2)^2)),"3f16 + 3f20",IF(Z66=((3*0.25*PI()*(1.6)^2)+(4*0.25*PI()*(2)^2)),"3f16 + 4f20",)))))</f>
        <v>1f16+2f20</v>
      </c>
      <c r="AB66" s="558">
        <f>(IF(U66&lt;((1*0.25*PI()*(1.6)^2)+(2*0.25*PI()*(2)^2)),(1*0.25*PI()*(1.6)^2)+(2*0.25*PI()*(2)^2),IF(AND(U66&gt;(4*0.25*PI()*(1.6)^2),U66&lt;((2*0.25*PI()*(1.6)^2)+(2*0.25*PI()*(2)^2))),((2*0.25*PI()*(1.6)^2)+(2*0.25*PI()*(2)^2)),IF(AND(U66&gt;((2*0.25*PI()*(1.6)^2)+(2*0.25*PI()*(2)^2)),U66&lt;((3*0.25*PI()*(1.6)^2)+(2*0.25*PI()*(2)^2))),((3*0.25*PI()*(1.6)^2)+(2*0.25*PI()*(2)^2)),IF(AND(U66&gt;((3*0.25*PI()*(1.6)^2)+(2*0.25*PI()*(2)^2)),U66&lt;((3*0.25*PI()*(1.6)^2)+(3*0.25*PI()*(2)^2))),((3*0.25*PI()*(1.6)^2)+(3*0.25*PI()*(2)^2)),IF(AND(U66&gt;((3*0.25*PI()*(1.6)^2)+(3*0.25*PI()*(2)^2)),U66&lt;((3*0.25*PI()*(1.6)^2)+(4*0.25*PI()*(2)^2))),((3*0.25*PI()*(1.6)^2)+(4*0.25*PI()*(2)^2))))))))</f>
        <v>8.2938046054770531</v>
      </c>
      <c r="AC66" s="560" t="str">
        <f>IF(AB66=((1*0.25*PI()*(1.6)^2)+(2*0.25*PI()*(2)^2)),"1f16+2f20",IF(AB66=((2*0.25*PI()*(1.6)^2)+(2*0.25*PI()*(2)^2)),"2f16 + 2f20",IF(AB66=((3*0.25*PI()*(1.6)^2)+(2*0.25*PI()*(2)^2)),"3f16 + 2f20",IF(AB66=((3*0.25*PI()*(1.6)^2)+(3*0.25*PI()*(2)^2)),"3f16 + 3f20",IF(AB66=((3*0.25*PI()*(1.6)^2)+(4*0.25*PI()*(2)^2)),"3f16 + 4f20",)))))</f>
        <v>1f16+2f20</v>
      </c>
      <c r="AD66" s="519"/>
      <c r="AF66" s="598">
        <v>0.81</v>
      </c>
      <c r="AG66" s="586">
        <v>391.3</v>
      </c>
      <c r="AH66" s="586">
        <v>14.17</v>
      </c>
      <c r="AI66" s="586">
        <v>3.5000000000000001E-3</v>
      </c>
      <c r="AJ66" s="586">
        <v>1.9599999999999999E-3</v>
      </c>
      <c r="AK66" s="547">
        <f>Z66/AB66</f>
        <v>1</v>
      </c>
      <c r="AL66" s="547">
        <f>AI66/AJ66*AK66</f>
        <v>1.7857142857142858</v>
      </c>
      <c r="AM66" s="547">
        <f>(Z66*AG66)/(AH66*S66*(Q66-R66))</f>
        <v>0.18177043732696904</v>
      </c>
      <c r="AN66" s="548">
        <f>(AM66/(2*AF66))*((1-AL66)+SQRT((1-AL66)^2+(4*AF66/AM66)*AL66*(R66/(Q66-R66))))*(Q66-R66)</f>
        <v>4.2386875176702228</v>
      </c>
      <c r="AO66" s="602">
        <v>0.41599999999999998</v>
      </c>
      <c r="AP66" s="547">
        <f>((AN66-R66)/AN66)*(AI66/AJ66)</f>
        <v>0.1005565303760991</v>
      </c>
      <c r="AQ66" s="547">
        <f>(Z66*((Q66-R66)-AO66*AN66)+AP66*AB66*(AO66*AN66-R66))*AG66*10^(-3)</f>
        <v>61.700213904976124</v>
      </c>
      <c r="AR66" s="601"/>
      <c r="AS66" s="547">
        <f>AB66/Z66</f>
        <v>1</v>
      </c>
      <c r="AT66" s="547">
        <f>AI66/AJ66*AK66</f>
        <v>1.7857142857142858</v>
      </c>
      <c r="AU66" s="547">
        <f>(AB66*AG66)/(AH66*S66*(Q66-R66))</f>
        <v>0.18177043732696904</v>
      </c>
      <c r="AV66" s="603">
        <f>(AU66/(2*AF66))*((1-AT66)+SQRT((1-AT66)^2+(4*AF66/AU66)*AT66*(R66/(Q66-R66))))*(Q66-R66)</f>
        <v>4.2386875176702228</v>
      </c>
      <c r="AW66" s="602">
        <v>0.41599999999999998</v>
      </c>
      <c r="AX66" s="547">
        <f>((AV66-R66)/AV66)*(AI66/AJ66)</f>
        <v>0.1005565303760991</v>
      </c>
      <c r="AY66" s="548">
        <f>(AB66*((Q66-R66)-AW66*AV66)+AX66*Z66*(AW66*AV66-R66))*AG66*10^(-3)</f>
        <v>61.700213904976124</v>
      </c>
      <c r="BB66" s="546">
        <v>3.5</v>
      </c>
      <c r="BC66" s="548">
        <f>'TRAVI_V_IMPALCATO '!$S$157</f>
        <v>12.064499999999999</v>
      </c>
      <c r="BD66" s="546">
        <f>((BC66*BB66)/2)+((AQ66+AY67)/BB66)</f>
        <v>56.37014008855779</v>
      </c>
      <c r="BE66" s="548">
        <f>((BC66*BB66)/2)+((AQ67+AY66)/BB66)</f>
        <v>56.37014008855779</v>
      </c>
      <c r="BF66" s="333">
        <f>MAXA(BD66:BE66)</f>
        <v>56.37014008855779</v>
      </c>
      <c r="BI66" s="558">
        <v>2</v>
      </c>
      <c r="BJ66" s="548">
        <f>(BF66/(0.9*((Q66-R66)*10^(-2))*AG66*BI66))*10</f>
        <v>3.8110747439722554</v>
      </c>
      <c r="BK66" s="548" t="str">
        <f>IF(('TRAVE 101'!BF66&lt;ARMATURA!$AF$10),"8F12.8",IF(AND(BF66&gt;ARMATURA!$AF$10,BF66&lt;ARMATURA!$AE$10),"8F10"))</f>
        <v>8F12.8</v>
      </c>
      <c r="BM66" t="str">
        <f>IF(AND(Z66&gt;(1.4*S66*Q66/450),Z66&lt;AB66+(3.5*Q66*S66/450)),"VERIFICA","NON VERIFICA")</f>
        <v>VERIFICA</v>
      </c>
    </row>
    <row r="67" spans="2:65" ht="15.75" thickBot="1" x14ac:dyDescent="0.3">
      <c r="B67" s="337">
        <v>20</v>
      </c>
      <c r="C67" s="549">
        <f>ARMATURA!F303</f>
        <v>-17.562000000000001</v>
      </c>
      <c r="D67" s="550">
        <f>ARMATURA!G303</f>
        <v>-10.118</v>
      </c>
      <c r="E67" s="550">
        <f>ARMATURA!H303</f>
        <v>-13.132</v>
      </c>
      <c r="F67" s="550">
        <f>ARMATURA!I303</f>
        <v>1.077</v>
      </c>
      <c r="G67" s="550">
        <f>ARMATURA!J303</f>
        <v>1.006</v>
      </c>
      <c r="H67" s="550">
        <f>ARMATURA!K303</f>
        <v>1.609</v>
      </c>
      <c r="I67" s="550">
        <f>ARMATURA!L303</f>
        <v>-14.138</v>
      </c>
      <c r="J67" s="550">
        <f>ARMATURA!M303</f>
        <v>2.6859999999999999</v>
      </c>
      <c r="K67" s="550">
        <f>ARMATURA!N303</f>
        <v>-14.9438</v>
      </c>
      <c r="L67" s="550">
        <f>ARMATURA!O303</f>
        <v>6.9273999999999996</v>
      </c>
      <c r="M67" s="550">
        <f>ARMATURA!P303</f>
        <v>-25.061799999999998</v>
      </c>
      <c r="N67" s="550">
        <f>ARMATURA!Q303</f>
        <v>4.8257999999999992</v>
      </c>
      <c r="O67" s="549">
        <f>ARMATURA!T303</f>
        <v>-16.553049999999999</v>
      </c>
      <c r="P67" s="550">
        <f>ARMATURA!U303</f>
        <v>1.4311499999999993</v>
      </c>
      <c r="Q67" s="553">
        <f>ARMATURA!V303</f>
        <v>25</v>
      </c>
      <c r="R67" s="553">
        <v>4</v>
      </c>
      <c r="S67" s="553">
        <v>60</v>
      </c>
      <c r="T67" s="550">
        <f>ARMATURA!W303</f>
        <v>2.2382385671422211</v>
      </c>
      <c r="U67" s="551">
        <f>ARMATURA!X303</f>
        <v>0.1935144958400771</v>
      </c>
      <c r="V67" s="553">
        <f>S67*(Q67-4)^2/$F$1^2*10^(-6)</f>
        <v>68.180061325981086</v>
      </c>
      <c r="W67" s="551">
        <f>S67*(Q67-4)^2/$F$2^2*10^(-6)</f>
        <v>90.489381348107116</v>
      </c>
      <c r="X67" s="551" t="str">
        <f>IF(AND(ABS(M67)&lt;W67,ABS(N67)&lt;W67,ABS(O67)&lt;W67,ABS(P67)&lt;W67),"VERIFICA","NON VERIFICA")</f>
        <v>VERIFICA</v>
      </c>
      <c r="Z67" s="559">
        <f>(IF(T67&lt;((1*0.25*PI()*(1.6)^2)+(2*0.25*PI()*(2)^2)),(1*0.25*PI()*(1.6)^2)+(2*0.25*PI()*(2)^2),IF(AND(T67&gt;(4*0.25*PI()*(1.6)^2),T67&lt;((2*0.25*PI()*(1.6)^2)+(2*0.25*PI()*(2)^2))),((2*0.25*PI()*(1.6)^2)+(2*0.25*PI()*(2)^2)),IF(AND(T67&gt;((2*0.25*PI()*(1.6)^2)+(2*0.25*PI()*(2)^2)),T67&lt;((3*0.25*PI()*(1.6)^2)+(2*0.25*PI()*(2)^2))),((3*0.25*PI()*(1.6)^2)+(2*0.25*PI()*(2)^2)),IF(AND(T67&gt;((3*0.25*PI()*(1.6)^2)+(2*0.25*PI()*(2)^2)),T67&lt;((3*0.25*PI()*(1.6)^2)+(3*0.25*PI()*(2)^2))),((3*0.25*PI()*(1.6)^2)+(3*0.25*PI()*(2)^2)),IF(AND(T67&gt;((3*0.25*PI()*(1.6)^2)+(3*0.25*PI()*(2)^2)),T67&lt;((3*0.25*PI()*(1.6)^2)+(4*0.25*PI()*(2)^2))),((3*0.25*PI()*(1.6)^2)+(4*0.25*PI()*(2)^2))))))))</f>
        <v>8.2938046054770531</v>
      </c>
      <c r="AA67" s="561" t="str">
        <f>IF(Z67=((1*0.25*PI()*(1.6)^2)+(2*0.25*PI()*(2)^2)),"1f16+2f20",IF(Z67=((2*0.25*PI()*(1.6)^2)+(2*0.25*PI()*(2)^2)),"2f16 + 2f20",IF(Z67=((3*0.25*PI()*(1.6)^2)+(2*0.25*PI()*(2)^2)),"3f16 + 2f20",IF(Z67=((3*0.25*PI()*(1.6)^2)+(3*0.25*PI()*(2)^2)),"3f16 + 3f20",IF(Z67=((3*0.25*PI()*(1.6)^2)+(4*0.25*PI()*(2)^2)),"3f16 + 4f20",)))))</f>
        <v>1f16+2f20</v>
      </c>
      <c r="AB67" s="559">
        <f>(IF(U67&lt;((1*0.25*PI()*(1.6)^2)+(2*0.25*PI()*(2)^2)),(1*0.25*PI()*(1.6)^2)+(2*0.25*PI()*(2)^2),IF(AND(U67&gt;(4*0.25*PI()*(1.6)^2),U67&lt;((2*0.25*PI()*(1.6)^2)+(2*0.25*PI()*(2)^2))),((2*0.25*PI()*(1.6)^2)+(2*0.25*PI()*(2)^2)),IF(AND(U67&gt;((2*0.25*PI()*(1.6)^2)+(2*0.25*PI()*(2)^2)),U67&lt;((3*0.25*PI()*(1.6)^2)+(2*0.25*PI()*(2)^2))),((3*0.25*PI()*(1.6)^2)+(2*0.25*PI()*(2)^2)),IF(AND(U67&gt;((3*0.25*PI()*(1.6)^2)+(2*0.25*PI()*(2)^2)),U67&lt;((3*0.25*PI()*(1.6)^2)+(3*0.25*PI()*(2)^2))),((3*0.25*PI()*(1.6)^2)+(3*0.25*PI()*(2)^2)),IF(AND(U67&gt;((3*0.25*PI()*(1.6)^2)+(3*0.25*PI()*(2)^2)),U67&lt;((3*0.25*PI()*(1.6)^2)+(4*0.25*PI()*(2)^2))),((3*0.25*PI()*(1.6)^2)+(4*0.25*PI()*(2)^2))))))))</f>
        <v>8.2938046054770531</v>
      </c>
      <c r="AC67" s="561" t="str">
        <f>IF(AB67=((1*0.25*PI()*(1.6)^2)+(2*0.25*PI()*(2)^2)),"1f16+2f20",IF(AB67=((2*0.25*PI()*(1.6)^2)+(2*0.25*PI()*(2)^2)),"2f16 + 2f20",IF(AB67=((3*0.25*PI()*(1.6)^2)+(2*0.25*PI()*(2)^2)),"3f16 + 2f20",IF(AB67=((3*0.25*PI()*(1.6)^2)+(3*0.25*PI()*(2)^2)),"3f16 + 3f20",IF(AB67=((3*0.25*PI()*(1.6)^2)+(4*0.25*PI()*(2)^2)),"3f16 + 4f20",)))))</f>
        <v>1f16+2f20</v>
      </c>
      <c r="AD67" s="519"/>
      <c r="AF67" s="582">
        <v>0.81</v>
      </c>
      <c r="AG67" s="581">
        <v>391.3</v>
      </c>
      <c r="AH67" s="581">
        <v>14.17</v>
      </c>
      <c r="AI67" s="581">
        <v>3.5000000000000001E-3</v>
      </c>
      <c r="AJ67" s="581">
        <v>1.9599999999999999E-3</v>
      </c>
      <c r="AK67" s="550">
        <f>Z67/AB67</f>
        <v>1</v>
      </c>
      <c r="AL67" s="550">
        <f>AI67/AJ67*AK67</f>
        <v>1.7857142857142858</v>
      </c>
      <c r="AM67" s="550">
        <f>(Z67*AG67)/(AH67*S67*(Q67-R67))</f>
        <v>0.18177043732696904</v>
      </c>
      <c r="AN67" s="551">
        <f>(AM67/(2*AF67))*((1-AL67)+SQRT((1-AL67)^2+(4*AF67/AM67)*AL67*(R67/(Q67-R67))))*(Q67-R67)</f>
        <v>4.2386875176702228</v>
      </c>
      <c r="AO67" s="604">
        <v>0.41599999999999998</v>
      </c>
      <c r="AP67" s="550">
        <f>((AN67-R67)/AN67)*(AI67/AJ67)</f>
        <v>0.1005565303760991</v>
      </c>
      <c r="AQ67" s="550">
        <f>(Z67*((Q67-R67)-AO67*AN67)+AP67*AB67*(AO67*AN67-R67))*AG67*10^(-3)</f>
        <v>61.700213904976124</v>
      </c>
      <c r="AR67" s="601"/>
      <c r="AS67" s="550">
        <f>AB67/Z67</f>
        <v>1</v>
      </c>
      <c r="AT67" s="550">
        <f>AI67/AJ67*AK67</f>
        <v>1.7857142857142858</v>
      </c>
      <c r="AU67" s="550">
        <f>(AB67*AG67)/(AH67*S67*(Q67-R67))</f>
        <v>0.18177043732696904</v>
      </c>
      <c r="AV67" s="551">
        <f>(AU67/(2*AF67))*((1-AT67)+SQRT((1-AT67)^2+(4*AF67/AU67)*AT67*(R67/(Q67-R67))))*(Q67-R67)</f>
        <v>4.2386875176702228</v>
      </c>
      <c r="AW67" s="604">
        <v>0.41599999999999998</v>
      </c>
      <c r="AX67" s="550">
        <f>((AV67-R67)/AV67)*(AI67/AJ67)</f>
        <v>0.1005565303760991</v>
      </c>
      <c r="AY67" s="551">
        <f>(AB67*((Q67-R67)-AW67*AV67)+AX67*Z67*(AW67*AV67-R67))*AG67*10^(-3)</f>
        <v>61.700213904976124</v>
      </c>
      <c r="BB67" s="549">
        <v>3.5</v>
      </c>
      <c r="BC67" s="551">
        <f>'TRAVI_V_IMPALCATO '!$S$157</f>
        <v>12.064499999999999</v>
      </c>
      <c r="BD67" s="549"/>
      <c r="BE67" s="551"/>
      <c r="BF67" s="336"/>
      <c r="BI67" s="559"/>
      <c r="BJ67" s="551"/>
      <c r="BK67" s="551"/>
      <c r="BM67" t="str">
        <f>IF(AND(Z67&gt;(1.4*S67*Q67/450),Z67&lt;AB67+(3.5*Q67*S67/450)),"VERIFICA","NON VERIFICA")</f>
        <v>VERIFICA</v>
      </c>
    </row>
    <row r="68" spans="2:65" x14ac:dyDescent="0.25">
      <c r="B68" s="205">
        <v>20</v>
      </c>
      <c r="C68" s="546">
        <f>ARMATURA!F322</f>
        <v>-62.396000000000001</v>
      </c>
      <c r="D68" s="547">
        <f>ARMATURA!G322</f>
        <v>-38.164999999999999</v>
      </c>
      <c r="E68" s="547">
        <f>ARMATURA!H322</f>
        <v>16.414999999999999</v>
      </c>
      <c r="F68" s="547">
        <f>ARMATURA!I322</f>
        <v>-1.2669999999999999</v>
      </c>
      <c r="G68" s="547">
        <f>ARMATURA!J322</f>
        <v>-1.1279999999999999</v>
      </c>
      <c r="H68" s="547">
        <f>ARMATURA!K322</f>
        <v>-1.8080000000000001</v>
      </c>
      <c r="I68" s="547">
        <f>ARMATURA!L322</f>
        <v>17.542999999999999</v>
      </c>
      <c r="J68" s="547">
        <f>ARMATURA!M322</f>
        <v>-3.0750000000000002</v>
      </c>
      <c r="K68" s="547">
        <f>ARMATURA!N322</f>
        <v>18.465499999999999</v>
      </c>
      <c r="L68" s="547">
        <f>ARMATURA!O322</f>
        <v>-8.3378999999999994</v>
      </c>
      <c r="M68" s="547">
        <f>ARMATURA!P322</f>
        <v>-19.6995</v>
      </c>
      <c r="N68" s="547">
        <f>ARMATURA!Q322</f>
        <v>-56.630499999999998</v>
      </c>
      <c r="O68" s="546">
        <f>ARMATURA!T322</f>
        <v>-7.1773199999999999</v>
      </c>
      <c r="P68" s="547">
        <f>ARMATURA!U322</f>
        <v>-39.428080000000001</v>
      </c>
      <c r="Q68" s="552">
        <f>ARMATURA!V322</f>
        <v>25</v>
      </c>
      <c r="R68" s="552">
        <v>4</v>
      </c>
      <c r="S68" s="552">
        <v>60</v>
      </c>
      <c r="T68" s="547">
        <f>ARMATURA!W322</f>
        <v>5.3313105007457162</v>
      </c>
      <c r="U68" s="548">
        <f>ARMATURA!X322</f>
        <v>0.97048909009041895</v>
      </c>
      <c r="V68" s="552">
        <f>S68*(Q68-4)^2/$F$1^2*10^(-6)</f>
        <v>68.180061325981086</v>
      </c>
      <c r="W68" s="548">
        <f>S68*(Q68-4)^2/$F$2^2*10^(-6)</f>
        <v>90.489381348107116</v>
      </c>
      <c r="X68" s="548" t="str">
        <f>IF(AND(ABS(M68)&lt;W68,ABS(N68)&lt;W68,ABS(O68)&lt;W68,ABS(P68)&lt;W68),"VERIFICA","NON VERIFICA")</f>
        <v>VERIFICA</v>
      </c>
      <c r="Z68" s="558">
        <f>(IF(T68&lt;((1*0.25*PI()*(1.6)^2)+(2*0.25*PI()*(2)^2)),(1*0.25*PI()*(1.6)^2)+(2*0.25*PI()*(2)^2),IF(AND(T68&gt;(4*0.25*PI()*(1.6)^2),T68&lt;((2*0.25*PI()*(1.6)^2)+(2*0.25*PI()*(2)^2))),((2*0.25*PI()*(1.6)^2)+(2*0.25*PI()*(2)^2)),IF(AND(T68&gt;((2*0.25*PI()*(1.6)^2)+(2*0.25*PI()*(2)^2)),T68&lt;((3*0.25*PI()*(1.6)^2)+(2*0.25*PI()*(2)^2))),((3*0.25*PI()*(1.6)^2)+(2*0.25*PI()*(2)^2)),IF(AND(T68&gt;((3*0.25*PI()*(1.6)^2)+(2*0.25*PI()*(2)^2)),T68&lt;((3*0.25*PI()*(1.6)^2)+(3*0.25*PI()*(2)^2))),((3*0.25*PI()*(1.6)^2)+(3*0.25*PI()*(2)^2)),IF(AND(T68&gt;((3*0.25*PI()*(1.6)^2)+(3*0.25*PI()*(2)^2)),T68&lt;((3*0.25*PI()*(1.6)^2)+(4*0.25*PI()*(2)^2))),((3*0.25*PI()*(1.6)^2)+(4*0.25*PI()*(2)^2))))))))</f>
        <v>8.2938046054770531</v>
      </c>
      <c r="AA68" s="560" t="str">
        <f>IF(Z68=((1*0.25*PI()*(1.6)^2)+(2*0.25*PI()*(2)^2)),"1f16+2f20",IF(Z68=((2*0.25*PI()*(1.6)^2)+(2*0.25*PI()*(2)^2)),"2f16 + 2f20",IF(Z68=((3*0.25*PI()*(1.6)^2)+(2*0.25*PI()*(2)^2)),"3f16 + 2f20",IF(Z68=((3*0.25*PI()*(1.6)^2)+(3*0.25*PI()*(2)^2)),"3f16 + 3f20",IF(Z68=((3*0.25*PI()*(1.6)^2)+(4*0.25*PI()*(2)^2)),"3f16 + 4f20",)))))</f>
        <v>1f16+2f20</v>
      </c>
      <c r="AB68" s="558">
        <f>(IF(U68&lt;((1*0.25*PI()*(1.6)^2)+(2*0.25*PI()*(2)^2)),(1*0.25*PI()*(1.6)^2)+(2*0.25*PI()*(2)^2),IF(AND(U68&gt;(4*0.25*PI()*(1.6)^2),U68&lt;((2*0.25*PI()*(1.6)^2)+(2*0.25*PI()*(2)^2))),((2*0.25*PI()*(1.6)^2)+(2*0.25*PI()*(2)^2)),IF(AND(U68&gt;((2*0.25*PI()*(1.6)^2)+(2*0.25*PI()*(2)^2)),U68&lt;((3*0.25*PI()*(1.6)^2)+(2*0.25*PI()*(2)^2))),((3*0.25*PI()*(1.6)^2)+(2*0.25*PI()*(2)^2)),IF(AND(U68&gt;((3*0.25*PI()*(1.6)^2)+(2*0.25*PI()*(2)^2)),U68&lt;((3*0.25*PI()*(1.6)^2)+(3*0.25*PI()*(2)^2))),((3*0.25*PI()*(1.6)^2)+(3*0.25*PI()*(2)^2)),IF(AND(U68&gt;((3*0.25*PI()*(1.6)^2)+(3*0.25*PI()*(2)^2)),U68&lt;((3*0.25*PI()*(1.6)^2)+(4*0.25*PI()*(2)^2))),((3*0.25*PI()*(1.6)^2)+(4*0.25*PI()*(2)^2))))))))</f>
        <v>8.2938046054770531</v>
      </c>
      <c r="AC68" s="560" t="str">
        <f>IF(AB68=((1*0.25*PI()*(1.6)^2)+(2*0.25*PI()*(2)^2)),"1f16+2f20",IF(AB68=((2*0.25*PI()*(1.6)^2)+(2*0.25*PI()*(2)^2)),"2f16 + 2f20",IF(AB68=((3*0.25*PI()*(1.6)^2)+(2*0.25*PI()*(2)^2)),"3f16 + 2f20",IF(AB68=((3*0.25*PI()*(1.6)^2)+(3*0.25*PI()*(2)^2)),"3f16 + 3f20",IF(AB68=((3*0.25*PI()*(1.6)^2)+(4*0.25*PI()*(2)^2)),"3f16 + 4f20",)))))</f>
        <v>1f16+2f20</v>
      </c>
      <c r="AD68" s="519"/>
      <c r="AF68" s="598">
        <v>0.81</v>
      </c>
      <c r="AG68" s="586">
        <v>391.3</v>
      </c>
      <c r="AH68" s="586">
        <v>14.17</v>
      </c>
      <c r="AI68" s="586">
        <v>3.5000000000000001E-3</v>
      </c>
      <c r="AJ68" s="586">
        <v>1.9599999999999999E-3</v>
      </c>
      <c r="AK68" s="547">
        <f>Z68/AB68</f>
        <v>1</v>
      </c>
      <c r="AL68" s="547">
        <f>AI68/AJ68*AK68</f>
        <v>1.7857142857142858</v>
      </c>
      <c r="AM68" s="547">
        <f>(Z68*AG68)/(AH68*S68*(Q68-R68))</f>
        <v>0.18177043732696904</v>
      </c>
      <c r="AN68" s="548">
        <f>(AM68/(2*AF68))*((1-AL68)+SQRT((1-AL68)^2+(4*AF68/AM68)*AL68*(R68/(Q68-R68))))*(Q68-R68)</f>
        <v>4.2386875176702228</v>
      </c>
      <c r="AO68" s="602">
        <v>0.41599999999999998</v>
      </c>
      <c r="AP68" s="547">
        <f>((AN68-R68)/AN68)*(AI68/AJ68)</f>
        <v>0.1005565303760991</v>
      </c>
      <c r="AQ68" s="547">
        <f>(Z68*((Q68-R68)-AO68*AN68)+AP68*AB68*(AO68*AN68-R68))*AG68*10^(-3)</f>
        <v>61.700213904976124</v>
      </c>
      <c r="AR68" s="601"/>
      <c r="AS68" s="547">
        <f>AB68/Z68</f>
        <v>1</v>
      </c>
      <c r="AT68" s="547">
        <f>AI68/AJ68*AK68</f>
        <v>1.7857142857142858</v>
      </c>
      <c r="AU68" s="547">
        <f>(AB68*AG68)/(AH68*S68*(Q68-R68))</f>
        <v>0.18177043732696904</v>
      </c>
      <c r="AV68" s="548">
        <f>(AU68/(2*AF68))*((1-AT68)+SQRT((1-AT68)^2+(4*AF68/AU68)*AT68*(R68/(Q68-R68))))*(Q68-R68)</f>
        <v>4.2386875176702228</v>
      </c>
      <c r="AW68" s="602">
        <v>0.41599999999999998</v>
      </c>
      <c r="AX68" s="547">
        <f>((AV68-R68)/AV68)*(AI68/AJ68)</f>
        <v>0.1005565303760991</v>
      </c>
      <c r="AY68" s="548">
        <f>(AB68*((Q68-R68)-AW68*AV68)+AX68*Z68*(AW68*AV68-R68))*AG68*10^(-3)</f>
        <v>61.700213904976124</v>
      </c>
      <c r="BB68" s="546">
        <v>4.75</v>
      </c>
      <c r="BC68" s="548">
        <f>'TRAVI_V_IMPALCATO '!S166</f>
        <v>19.639500000000002</v>
      </c>
      <c r="BD68" s="546">
        <f>((BC68*BB68)/2)+((AQ68+AY69)/BB68)</f>
        <v>72.622849933674161</v>
      </c>
      <c r="BE68" s="548">
        <f>((BC68*BB68)/2)+((AQ69+AY68)/BB68)</f>
        <v>72.622849933674161</v>
      </c>
      <c r="BF68" s="333">
        <f>MAXA(BD68:BE68)</f>
        <v>72.622849933674161</v>
      </c>
      <c r="BI68" s="558">
        <v>2</v>
      </c>
      <c r="BJ68" s="548">
        <f>(BF68)/(0.9*((Q68-R68)*10^(-2))*AG68*BI68)*10</f>
        <v>4.9098886180290471</v>
      </c>
      <c r="BK68" s="548" t="str">
        <f>IF(('TRAVE 101'!BF68&lt;ARMATURA!$AF$10),"8F12.8",IF(AND(BF68&gt;ARMATURA!$AF$10,BF68&lt;ARMATURA!$AE$10),"8F10"))</f>
        <v>8F12.8</v>
      </c>
      <c r="BM68" t="str">
        <f>IF(AND(Z68&gt;(1.4*S68*Q68/450),Z68&lt;AB68+(3.5*Q68*S68/450)),"VERIFICA","NON VERIFICA")</f>
        <v>VERIFICA</v>
      </c>
    </row>
    <row r="69" spans="2:65" ht="15.75" thickBot="1" x14ac:dyDescent="0.3">
      <c r="B69" s="337">
        <v>21</v>
      </c>
      <c r="C69" s="549">
        <f>ARMATURA!F323</f>
        <v>-61.183999999999997</v>
      </c>
      <c r="D69" s="550">
        <f>ARMATURA!G323</f>
        <v>-36.368000000000002</v>
      </c>
      <c r="E69" s="550">
        <f>ARMATURA!H323</f>
        <v>-16.532</v>
      </c>
      <c r="F69" s="550">
        <f>ARMATURA!I323</f>
        <v>1.278</v>
      </c>
      <c r="G69" s="550">
        <f>ARMATURA!J323</f>
        <v>1.1299999999999999</v>
      </c>
      <c r="H69" s="550">
        <f>ARMATURA!K323</f>
        <v>1.8109999999999999</v>
      </c>
      <c r="I69" s="550">
        <f>ARMATURA!L323</f>
        <v>-17.661999999999999</v>
      </c>
      <c r="J69" s="550">
        <f>ARMATURA!M323</f>
        <v>3.089</v>
      </c>
      <c r="K69" s="550">
        <f>ARMATURA!N323</f>
        <v>-18.588699999999999</v>
      </c>
      <c r="L69" s="550">
        <f>ARMATURA!O323</f>
        <v>8.3875999999999991</v>
      </c>
      <c r="M69" s="550">
        <f>ARMATURA!P323</f>
        <v>-54.956699999999998</v>
      </c>
      <c r="N69" s="550">
        <f>ARMATURA!Q323</f>
        <v>-17.779300000000003</v>
      </c>
      <c r="O69" s="549">
        <f>ARMATURA!T323</f>
        <v>-46.46904</v>
      </c>
      <c r="P69" s="550">
        <f>ARMATURA!U323</f>
        <v>-11.631760000000003</v>
      </c>
      <c r="Q69" s="553">
        <f>ARMATURA!V323</f>
        <v>25</v>
      </c>
      <c r="R69" s="553">
        <v>4</v>
      </c>
      <c r="S69" s="553">
        <v>60</v>
      </c>
      <c r="T69" s="550">
        <f>ARMATURA!W323</f>
        <v>6.2833615258864413</v>
      </c>
      <c r="U69" s="551">
        <f>ARMATURA!X323</f>
        <v>1.5728010146614801</v>
      </c>
      <c r="V69" s="553">
        <f>S69*(Q69-4)^2/$F$1^2*10^(-6)</f>
        <v>68.180061325981086</v>
      </c>
      <c r="W69" s="551">
        <f>S69*(Q69-4)^2/$F$2^2*10^(-6)</f>
        <v>90.489381348107116</v>
      </c>
      <c r="X69" s="551" t="str">
        <f>IF(AND(ABS(M69)&lt;W69,ABS(N69)&lt;W69,ABS(O69)&lt;W69,ABS(P69)&lt;W69),"VERIFICA","NON VERIFICA")</f>
        <v>VERIFICA</v>
      </c>
      <c r="Z69" s="559">
        <f>(IF(T69&lt;((1*0.25*PI()*(1.6)^2)+(2*0.25*PI()*(2)^2)),(1*0.25*PI()*(1.6)^2)+(2*0.25*PI()*(2)^2),IF(AND(T69&gt;(4*0.25*PI()*(1.6)^2),T69&lt;((2*0.25*PI()*(1.6)^2)+(2*0.25*PI()*(2)^2))),((2*0.25*PI()*(1.6)^2)+(2*0.25*PI()*(2)^2)),IF(AND(T69&gt;((2*0.25*PI()*(1.6)^2)+(2*0.25*PI()*(2)^2)),T69&lt;((3*0.25*PI()*(1.6)^2)+(2*0.25*PI()*(2)^2))),((3*0.25*PI()*(1.6)^2)+(2*0.25*PI()*(2)^2)),IF(AND(T69&gt;((3*0.25*PI()*(1.6)^2)+(2*0.25*PI()*(2)^2)),T69&lt;((3*0.25*PI()*(1.6)^2)+(3*0.25*PI()*(2)^2))),((3*0.25*PI()*(1.6)^2)+(3*0.25*PI()*(2)^2)),IF(AND(T69&gt;((3*0.25*PI()*(1.6)^2)+(3*0.25*PI()*(2)^2)),T69&lt;((3*0.25*PI()*(1.6)^2)+(4*0.25*PI()*(2)^2))),((3*0.25*PI()*(1.6)^2)+(4*0.25*PI()*(2)^2))))))))</f>
        <v>8.2938046054770531</v>
      </c>
      <c r="AA69" s="561" t="str">
        <f>IF(Z69=((1*0.25*PI()*(1.6)^2)+(2*0.25*PI()*(2)^2)),"1f16+2f20",IF(Z69=((2*0.25*PI()*(1.6)^2)+(2*0.25*PI()*(2)^2)),"2f16 + 2f20",IF(Z69=((3*0.25*PI()*(1.6)^2)+(2*0.25*PI()*(2)^2)),"3f16 + 2f20",IF(Z69=((3*0.25*PI()*(1.6)^2)+(3*0.25*PI()*(2)^2)),"3f16 + 3f20",IF(Z69=((3*0.25*PI()*(1.6)^2)+(4*0.25*PI()*(2)^2)),"3f16 + 4f20",)))))</f>
        <v>1f16+2f20</v>
      </c>
      <c r="AB69" s="559">
        <f>(IF(U69&lt;((1*0.25*PI()*(1.6)^2)+(2*0.25*PI()*(2)^2)),(1*0.25*PI()*(1.6)^2)+(2*0.25*PI()*(2)^2),IF(AND(U69&gt;(4*0.25*PI()*(1.6)^2),U69&lt;((2*0.25*PI()*(1.6)^2)+(2*0.25*PI()*(2)^2))),((2*0.25*PI()*(1.6)^2)+(2*0.25*PI()*(2)^2)),IF(AND(U69&gt;((2*0.25*PI()*(1.6)^2)+(2*0.25*PI()*(2)^2)),U69&lt;((3*0.25*PI()*(1.6)^2)+(2*0.25*PI()*(2)^2))),((3*0.25*PI()*(1.6)^2)+(2*0.25*PI()*(2)^2)),IF(AND(U69&gt;((3*0.25*PI()*(1.6)^2)+(2*0.25*PI()*(2)^2)),U69&lt;((3*0.25*PI()*(1.6)^2)+(3*0.25*PI()*(2)^2))),((3*0.25*PI()*(1.6)^2)+(3*0.25*PI()*(2)^2)),IF(AND(U69&gt;((3*0.25*PI()*(1.6)^2)+(3*0.25*PI()*(2)^2)),U69&lt;((3*0.25*PI()*(1.6)^2)+(4*0.25*PI()*(2)^2))),((3*0.25*PI()*(1.6)^2)+(4*0.25*PI()*(2)^2))))))))</f>
        <v>8.2938046054770531</v>
      </c>
      <c r="AC69" s="561" t="str">
        <f>IF(AB69=((1*0.25*PI()*(1.6)^2)+(2*0.25*PI()*(2)^2)),"1f16+2f20",IF(AB69=((2*0.25*PI()*(1.6)^2)+(2*0.25*PI()*(2)^2)),"2f16 + 2f20",IF(AB69=((3*0.25*PI()*(1.6)^2)+(2*0.25*PI()*(2)^2)),"3f16 + 2f20",IF(AB69=((3*0.25*PI()*(1.6)^2)+(3*0.25*PI()*(2)^2)),"3f16 + 3f20",IF(AB69=((3*0.25*PI()*(1.6)^2)+(4*0.25*PI()*(2)^2)),"3f16 + 4f20",)))))</f>
        <v>1f16+2f20</v>
      </c>
      <c r="AD69" s="519"/>
      <c r="AF69" s="582">
        <v>0.81</v>
      </c>
      <c r="AG69" s="581">
        <v>391.3</v>
      </c>
      <c r="AH69" s="581">
        <v>14.17</v>
      </c>
      <c r="AI69" s="581">
        <v>3.5000000000000001E-3</v>
      </c>
      <c r="AJ69" s="581">
        <v>1.9599999999999999E-3</v>
      </c>
      <c r="AK69" s="550">
        <f>Z69/AB69</f>
        <v>1</v>
      </c>
      <c r="AL69" s="550">
        <f>AI69/AJ69*AK69</f>
        <v>1.7857142857142858</v>
      </c>
      <c r="AM69" s="550">
        <f>(Z69*AG69)/(AH69*S69*(Q69-R69))</f>
        <v>0.18177043732696904</v>
      </c>
      <c r="AN69" s="551">
        <f>(AM69/(2*AF69))*((1-AL69)+SQRT((1-AL69)^2+(4*AF69/AM69)*AL69*(R69/(Q69-R69))))*(Q69-R69)</f>
        <v>4.2386875176702228</v>
      </c>
      <c r="AO69" s="604">
        <v>0.41599999999999998</v>
      </c>
      <c r="AP69" s="550">
        <f>((AN69-R69)/AN69)*(AI69/AJ69)</f>
        <v>0.1005565303760991</v>
      </c>
      <c r="AQ69" s="550">
        <f>(Z69*((Q69-R69)-AO69*AN69)+AP69*AB69*(AO69*AN69-R69))*AG69*10^(-3)</f>
        <v>61.700213904976124</v>
      </c>
      <c r="AR69" s="601"/>
      <c r="AS69" s="550">
        <f>AB69/Z69</f>
        <v>1</v>
      </c>
      <c r="AT69" s="550">
        <f>AI69/AJ69*AK69</f>
        <v>1.7857142857142858</v>
      </c>
      <c r="AU69" s="550">
        <f>(AB69*AG69)/(AH69*S69*(Q69-R69))</f>
        <v>0.18177043732696904</v>
      </c>
      <c r="AV69" s="551">
        <f>(AU69/(2*AF69))*((1-AT69)+SQRT((1-AT69)^2+(4*AF69/AU69)*AT69*(R69/(Q69-R69))))*(Q69-R69)</f>
        <v>4.2386875176702228</v>
      </c>
      <c r="AW69" s="604">
        <v>0.41599999999999998</v>
      </c>
      <c r="AX69" s="550">
        <f>((AV69-R69)/AV69)*(AI69/AJ69)</f>
        <v>0.1005565303760991</v>
      </c>
      <c r="AY69" s="551">
        <f>(AB69*((Q69-R69)-AW69*AV69)+AX69*Z69*(AW69*AV69-R69))*AG69*10^(-3)</f>
        <v>61.700213904976124</v>
      </c>
      <c r="BB69" s="549">
        <v>4.75</v>
      </c>
      <c r="BC69" s="551">
        <f>BC68</f>
        <v>19.639500000000002</v>
      </c>
      <c r="BD69" s="549"/>
      <c r="BE69" s="551"/>
      <c r="BF69" s="336"/>
      <c r="BI69" s="559"/>
      <c r="BJ69" s="551"/>
      <c r="BK69" s="551"/>
      <c r="BM69" t="str">
        <f>IF(AND(Z69&gt;(1.4*S69*Q69/450),Z69&lt;AB69+(3.5*Q69*S69/450)),"VERIFICA","NON VERIFICA")</f>
        <v>VERIFICA</v>
      </c>
    </row>
    <row r="70" spans="2:65" x14ac:dyDescent="0.25">
      <c r="B70" s="545"/>
      <c r="C70" s="79"/>
      <c r="D70" s="79"/>
      <c r="E70" s="79"/>
      <c r="F70" s="79"/>
      <c r="G70" s="79"/>
      <c r="H70" s="79"/>
      <c r="I70" s="79"/>
      <c r="J70" s="79"/>
      <c r="K70" s="79"/>
    </row>
    <row r="71" spans="2:65" x14ac:dyDescent="0.25">
      <c r="B71" s="545"/>
      <c r="C71" s="79"/>
      <c r="D71" s="79"/>
      <c r="E71" s="79"/>
      <c r="F71" s="79"/>
      <c r="G71" s="79"/>
      <c r="H71" s="79"/>
      <c r="I71" s="79"/>
      <c r="J71" s="79"/>
      <c r="K71" s="79"/>
    </row>
    <row r="72" spans="2:65" x14ac:dyDescent="0.25">
      <c r="B72" s="545"/>
      <c r="C72" s="79"/>
      <c r="D72" s="79"/>
      <c r="E72" s="79"/>
      <c r="F72" s="79"/>
      <c r="G72" s="79"/>
      <c r="H72" s="79"/>
      <c r="I72" s="79"/>
      <c r="J72" s="79"/>
      <c r="K72" s="79"/>
    </row>
    <row r="73" spans="2:65" x14ac:dyDescent="0.25">
      <c r="B73" s="545"/>
      <c r="C73" s="79"/>
      <c r="D73" s="79"/>
      <c r="E73" s="79"/>
      <c r="F73" s="79"/>
      <c r="G73" s="79"/>
      <c r="H73" s="79"/>
      <c r="I73" s="79"/>
      <c r="J73" s="79"/>
      <c r="K73" s="79"/>
    </row>
    <row r="74" spans="2:65" x14ac:dyDescent="0.25">
      <c r="B74" s="545"/>
      <c r="C74" s="79"/>
      <c r="D74" s="79"/>
      <c r="E74" s="79"/>
      <c r="F74" s="79"/>
      <c r="G74" s="79"/>
      <c r="H74" s="79"/>
      <c r="I74" s="79"/>
      <c r="J74" s="79"/>
      <c r="K74" s="79"/>
    </row>
    <row r="75" spans="2:65" x14ac:dyDescent="0.25">
      <c r="B75" s="545"/>
      <c r="C75" s="79"/>
      <c r="D75" s="79"/>
      <c r="E75" s="79"/>
      <c r="F75" s="79"/>
      <c r="G75" s="79"/>
      <c r="H75" s="79"/>
      <c r="I75" s="79"/>
      <c r="J75" s="79"/>
      <c r="K75" s="79"/>
    </row>
  </sheetData>
  <mergeCells count="6">
    <mergeCell ref="A63:C63"/>
    <mergeCell ref="A1:B1"/>
    <mergeCell ref="A3:C3"/>
    <mergeCell ref="A18:C18"/>
    <mergeCell ref="A33:C33"/>
    <mergeCell ref="A48:C48"/>
  </mergeCells>
  <pageMargins left="0.7" right="0.7" top="0.75" bottom="0.75" header="0.3" footer="0.3"/>
  <pageSetup paperSize="9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J847"/>
  <sheetViews>
    <sheetView workbookViewId="0">
      <selection activeCell="A2" sqref="A2:XFD2"/>
    </sheetView>
  </sheetViews>
  <sheetFormatPr defaultRowHeight="15" x14ac:dyDescent="0.25"/>
  <cols>
    <col min="13" max="13" width="9.140625" style="15"/>
    <col min="14" max="14" width="9.140625" style="13"/>
    <col min="15" max="17" width="9.140625" style="14"/>
    <col min="18" max="18" width="12.42578125" style="717" customWidth="1"/>
    <col min="19" max="19" width="13.5703125" style="717" customWidth="1"/>
    <col min="20" max="20" width="13" style="717" customWidth="1"/>
    <col min="21" max="21" width="13.5703125" style="715" customWidth="1"/>
  </cols>
  <sheetData>
    <row r="1" spans="1:36" x14ac:dyDescent="0.25">
      <c r="A1" t="s">
        <v>444</v>
      </c>
      <c r="B1" t="s">
        <v>535</v>
      </c>
      <c r="D1" t="s">
        <v>447</v>
      </c>
      <c r="F1" t="s">
        <v>448</v>
      </c>
      <c r="G1" t="s">
        <v>449</v>
      </c>
      <c r="H1" t="s">
        <v>553</v>
      </c>
      <c r="I1" t="s">
        <v>554</v>
      </c>
      <c r="J1" t="s">
        <v>452</v>
      </c>
      <c r="K1" t="s">
        <v>453</v>
      </c>
      <c r="L1" t="s">
        <v>454</v>
      </c>
      <c r="M1" s="15" t="s">
        <v>455</v>
      </c>
      <c r="N1" s="13" t="s">
        <v>460</v>
      </c>
      <c r="O1" s="188" t="s">
        <v>461</v>
      </c>
      <c r="P1" s="188" t="s">
        <v>462</v>
      </c>
      <c r="Q1" s="188" t="s">
        <v>463</v>
      </c>
      <c r="R1" s="339" t="s">
        <v>549</v>
      </c>
      <c r="S1" s="339" t="s">
        <v>550</v>
      </c>
      <c r="T1" s="339" t="s">
        <v>551</v>
      </c>
      <c r="U1" s="714" t="s">
        <v>552</v>
      </c>
      <c r="AH1" t="s">
        <v>536</v>
      </c>
      <c r="AJ1" t="s">
        <v>537</v>
      </c>
    </row>
    <row r="2" spans="1:36" ht="15" customHeight="1" x14ac:dyDescent="0.25">
      <c r="A2">
        <v>1</v>
      </c>
      <c r="B2">
        <v>1</v>
      </c>
      <c r="D2" t="s">
        <v>538</v>
      </c>
      <c r="E2" t="s">
        <v>539</v>
      </c>
      <c r="F2">
        <f>[22]pil!F2</f>
        <v>11.316000000000001</v>
      </c>
      <c r="G2">
        <f>[22]pil!G2</f>
        <v>-0.216</v>
      </c>
      <c r="H2">
        <f>[22]pil!H2</f>
        <v>11.731</v>
      </c>
      <c r="I2">
        <f>[22]pil!I2</f>
        <v>0.60399999999999998</v>
      </c>
      <c r="J2">
        <f>[22]pil!J2</f>
        <v>0.60599999999999998</v>
      </c>
      <c r="K2">
        <f>[22]pil!K2</f>
        <v>0.97099999999999997</v>
      </c>
      <c r="L2">
        <f>[22]pil!L2</f>
        <v>-22.468</v>
      </c>
      <c r="M2">
        <f>[22]pil!M2</f>
        <v>-15.301</v>
      </c>
      <c r="N2" s="13">
        <f>(ABS(H2)+ABS(J2))*SIGN(H2)</f>
        <v>12.337</v>
      </c>
      <c r="O2" s="14">
        <f>(ABS(I2)+ABS(K2))*SIGN(I2)</f>
        <v>1.575</v>
      </c>
      <c r="P2" s="14">
        <f>(ABS(N2)+0.3*ABS(O2))*SIGN(N2)</f>
        <v>12.8095</v>
      </c>
      <c r="Q2" s="14">
        <f>(ABS(O2)+0.3*ABS(N2))*SIGN(O2)</f>
        <v>5.2760999999999996</v>
      </c>
      <c r="R2" s="79">
        <f>M2+P2</f>
        <v>-2.4915000000000003</v>
      </c>
      <c r="S2" s="79">
        <f>M2-P2</f>
        <v>-28.110500000000002</v>
      </c>
      <c r="T2" s="79">
        <f>M2+Q2</f>
        <v>-10.024900000000001</v>
      </c>
      <c r="U2" s="716">
        <f>M2-Q2</f>
        <v>-20.577100000000002</v>
      </c>
      <c r="W2" t="str">
        <f>IF(E2="N",ABS(L2),"")</f>
        <v/>
      </c>
      <c r="X2" t="str">
        <f>IF(E2="N",ABS(M2),"")</f>
        <v/>
      </c>
      <c r="AH2">
        <v>0</v>
      </c>
      <c r="AJ2">
        <v>0</v>
      </c>
    </row>
    <row r="3" spans="1:36" ht="15" hidden="1" customHeight="1" x14ac:dyDescent="0.25">
      <c r="A3">
        <v>1</v>
      </c>
      <c r="B3">
        <v>1</v>
      </c>
      <c r="D3" t="s">
        <v>538</v>
      </c>
      <c r="E3" t="s">
        <v>540</v>
      </c>
      <c r="F3">
        <f>[22]pil!F3</f>
        <v>-20.498000000000001</v>
      </c>
      <c r="G3">
        <f>[22]pil!G3</f>
        <v>0.72699999999999998</v>
      </c>
      <c r="H3">
        <f>[22]pil!H3</f>
        <v>-21.327000000000002</v>
      </c>
      <c r="I3">
        <f>[22]pil!I3</f>
        <v>-1.1439999999999999</v>
      </c>
      <c r="J3">
        <f>[22]pil!J3</f>
        <v>-1.181</v>
      </c>
      <c r="K3">
        <f>[22]pil!K3</f>
        <v>-1.889</v>
      </c>
      <c r="L3">
        <f>[22]pil!L3</f>
        <v>22.271000000000001</v>
      </c>
      <c r="M3">
        <f>[22]pil!M3</f>
        <v>16.126999999999999</v>
      </c>
      <c r="N3" s="13">
        <f t="shared" ref="N3:N66" si="0">(ABS(H3)+ABS(J3))*SIGN(H3)</f>
        <v>-22.508000000000003</v>
      </c>
      <c r="O3" s="14">
        <f t="shared" ref="O3:O66" si="1">(ABS(I3)+ABS(K3))*SIGN(I3)</f>
        <v>-3.0329999999999999</v>
      </c>
      <c r="P3" s="14">
        <f t="shared" ref="P3:P66" si="2">(ABS(N3)+0.3*ABS(O3))*SIGN(N3)</f>
        <v>-23.417900000000003</v>
      </c>
      <c r="Q3" s="14">
        <f t="shared" ref="Q3:Q66" si="3">(ABS(O3)+0.3*ABS(N3))*SIGN(O3)</f>
        <v>-9.785400000000001</v>
      </c>
      <c r="R3" s="79">
        <f t="shared" ref="R3:R66" si="4">M3+P3</f>
        <v>-7.2909000000000042</v>
      </c>
      <c r="S3" s="79">
        <f t="shared" ref="S3:S66" si="5">M3-P3</f>
        <v>39.544899999999998</v>
      </c>
      <c r="T3" s="79">
        <f t="shared" ref="T3:T66" si="6">M3+Q3</f>
        <v>6.3415999999999979</v>
      </c>
      <c r="U3" s="716">
        <f t="shared" ref="U3:U66" si="7">M3-Q3</f>
        <v>25.912399999999998</v>
      </c>
      <c r="W3" t="str">
        <f t="shared" ref="W3:W66" si="8">IF(E3="N",ABS(L3),"")</f>
        <v/>
      </c>
      <c r="X3" t="str">
        <f t="shared" ref="X3:X66" si="9">IF(E3="N",ABS(M3),"")</f>
        <v/>
      </c>
      <c r="AH3">
        <v>0</v>
      </c>
      <c r="AJ3">
        <v>0</v>
      </c>
    </row>
    <row r="4" spans="1:36" hidden="1" x14ac:dyDescent="0.25">
      <c r="A4">
        <v>1</v>
      </c>
      <c r="B4">
        <v>1</v>
      </c>
      <c r="D4" t="s">
        <v>538</v>
      </c>
      <c r="E4" t="s">
        <v>524</v>
      </c>
      <c r="F4">
        <f>[22]pil!F4</f>
        <v>19.884</v>
      </c>
      <c r="G4">
        <f>[22]pil!G4</f>
        <v>-0.58899999999999997</v>
      </c>
      <c r="H4">
        <f>[22]pil!H4</f>
        <v>20.655999999999999</v>
      </c>
      <c r="I4">
        <f>[22]pil!I4</f>
        <v>1.083</v>
      </c>
      <c r="J4">
        <f>[22]pil!J4</f>
        <v>1.117</v>
      </c>
      <c r="K4">
        <f>[22]pil!K4</f>
        <v>1.788</v>
      </c>
      <c r="L4">
        <f>[22]pil!L4</f>
        <v>-27.962</v>
      </c>
      <c r="M4">
        <f>[22]pil!M4</f>
        <v>-19.643000000000001</v>
      </c>
      <c r="N4" s="13">
        <f t="shared" si="0"/>
        <v>21.773</v>
      </c>
      <c r="O4" s="14">
        <f t="shared" si="1"/>
        <v>2.871</v>
      </c>
      <c r="P4" s="14">
        <f t="shared" si="2"/>
        <v>22.6343</v>
      </c>
      <c r="Q4" s="14">
        <f t="shared" si="3"/>
        <v>9.4028999999999989</v>
      </c>
      <c r="R4" s="79">
        <f t="shared" si="4"/>
        <v>2.991299999999999</v>
      </c>
      <c r="S4" s="79">
        <f t="shared" si="5"/>
        <v>-42.277299999999997</v>
      </c>
      <c r="T4" s="79">
        <f t="shared" si="6"/>
        <v>-10.240100000000002</v>
      </c>
      <c r="U4" s="716">
        <f t="shared" si="7"/>
        <v>-29.0459</v>
      </c>
      <c r="W4" t="str">
        <f t="shared" si="8"/>
        <v/>
      </c>
      <c r="X4" t="str">
        <f t="shared" si="9"/>
        <v/>
      </c>
      <c r="AH4">
        <v>0</v>
      </c>
      <c r="AJ4">
        <v>0</v>
      </c>
    </row>
    <row r="5" spans="1:36" ht="15" hidden="1" customHeight="1" x14ac:dyDescent="0.25">
      <c r="A5">
        <v>1</v>
      </c>
      <c r="B5">
        <v>1</v>
      </c>
      <c r="D5" t="s">
        <v>538</v>
      </c>
      <c r="E5" t="s">
        <v>65</v>
      </c>
      <c r="F5">
        <f>[22]pil!F5</f>
        <v>4.0620000000000003</v>
      </c>
      <c r="G5">
        <f>[22]pil!G5</f>
        <v>-8.3000000000000004E-2</v>
      </c>
      <c r="H5">
        <f>[22]pil!H5</f>
        <v>4.21</v>
      </c>
      <c r="I5">
        <f>[22]pil!I5</f>
        <v>0.217</v>
      </c>
      <c r="J5">
        <f>[22]pil!J5</f>
        <v>0.219</v>
      </c>
      <c r="K5">
        <f>[22]pil!K5</f>
        <v>0.35099999999999998</v>
      </c>
      <c r="L5">
        <f>[22]pil!L5</f>
        <v>-25.274999999999999</v>
      </c>
      <c r="M5">
        <f>[22]pil!M5</f>
        <v>-17.132000000000001</v>
      </c>
      <c r="N5" s="13">
        <f t="shared" si="0"/>
        <v>4.4290000000000003</v>
      </c>
      <c r="O5" s="14">
        <f t="shared" si="1"/>
        <v>0.56799999999999995</v>
      </c>
      <c r="P5" s="14">
        <f t="shared" si="2"/>
        <v>4.5994000000000002</v>
      </c>
      <c r="Q5" s="14">
        <f t="shared" si="3"/>
        <v>1.8967000000000001</v>
      </c>
      <c r="R5" s="79">
        <f t="shared" si="4"/>
        <v>-12.532600000000002</v>
      </c>
      <c r="S5" s="79">
        <f t="shared" si="5"/>
        <v>-21.731400000000001</v>
      </c>
      <c r="T5" s="79">
        <f t="shared" si="6"/>
        <v>-15.235300000000002</v>
      </c>
      <c r="U5" s="716">
        <f t="shared" si="7"/>
        <v>-19.028700000000001</v>
      </c>
      <c r="W5">
        <f t="shared" si="8"/>
        <v>25.274999999999999</v>
      </c>
      <c r="X5">
        <f t="shared" si="9"/>
        <v>17.132000000000001</v>
      </c>
      <c r="Y5">
        <f>MAX(X5:X841)</f>
        <v>889.55</v>
      </c>
      <c r="Z5">
        <f>MIN((X5:X841))</f>
        <v>14.116</v>
      </c>
      <c r="AH5">
        <v>0</v>
      </c>
      <c r="AJ5">
        <v>0</v>
      </c>
    </row>
    <row r="6" spans="1:36" ht="15" hidden="1" customHeight="1" x14ac:dyDescent="0.25">
      <c r="A6">
        <v>1</v>
      </c>
      <c r="B6">
        <v>1</v>
      </c>
      <c r="D6" t="s">
        <v>541</v>
      </c>
      <c r="E6" t="s">
        <v>539</v>
      </c>
      <c r="F6">
        <f>[22]pil!F6</f>
        <v>42</v>
      </c>
      <c r="G6">
        <f>[22]pil!G6</f>
        <v>1.319</v>
      </c>
      <c r="H6">
        <f>[22]pil!H6</f>
        <v>43.756999999999998</v>
      </c>
      <c r="I6">
        <f>[22]pil!I6</f>
        <v>3.0249999999999999</v>
      </c>
      <c r="J6">
        <f>[22]pil!J6</f>
        <v>1.7370000000000001</v>
      </c>
      <c r="K6">
        <f>[22]pil!K6</f>
        <v>2.8010000000000002</v>
      </c>
      <c r="L6">
        <f>[22]pil!L6</f>
        <v>-13.12</v>
      </c>
      <c r="M6">
        <f>[22]pil!M6</f>
        <v>-9.1020000000000003</v>
      </c>
      <c r="N6" s="13">
        <f t="shared" si="0"/>
        <v>45.494</v>
      </c>
      <c r="O6" s="14">
        <f t="shared" si="1"/>
        <v>5.8260000000000005</v>
      </c>
      <c r="P6" s="14">
        <f t="shared" si="2"/>
        <v>47.241799999999998</v>
      </c>
      <c r="Q6" s="14">
        <f t="shared" si="3"/>
        <v>19.4742</v>
      </c>
      <c r="R6" s="79">
        <f t="shared" si="4"/>
        <v>38.139799999999994</v>
      </c>
      <c r="S6" s="79">
        <f t="shared" si="5"/>
        <v>-56.343800000000002</v>
      </c>
      <c r="T6" s="79">
        <f t="shared" si="6"/>
        <v>10.372199999999999</v>
      </c>
      <c r="U6" s="716">
        <f t="shared" si="7"/>
        <v>-28.5762</v>
      </c>
      <c r="W6" t="str">
        <f t="shared" si="8"/>
        <v/>
      </c>
      <c r="X6" t="str">
        <f t="shared" si="9"/>
        <v/>
      </c>
      <c r="AH6">
        <v>0</v>
      </c>
      <c r="AJ6">
        <v>0</v>
      </c>
    </row>
    <row r="7" spans="1:36" ht="15" hidden="1" customHeight="1" x14ac:dyDescent="0.25">
      <c r="A7">
        <v>1</v>
      </c>
      <c r="B7">
        <v>1</v>
      </c>
      <c r="D7" t="s">
        <v>541</v>
      </c>
      <c r="E7" t="s">
        <v>540</v>
      </c>
      <c r="F7">
        <f>[22]pil!F7</f>
        <v>-43.655999999999999</v>
      </c>
      <c r="G7">
        <f>[22]pil!G7</f>
        <v>-1.23</v>
      </c>
      <c r="H7">
        <f>[22]pil!H7</f>
        <v>-45.506999999999998</v>
      </c>
      <c r="I7">
        <f>[22]pil!I7</f>
        <v>-3.0579999999999998</v>
      </c>
      <c r="J7">
        <f>[22]pil!J7</f>
        <v>-1.845</v>
      </c>
      <c r="K7">
        <f>[22]pil!K7</f>
        <v>-2.9740000000000002</v>
      </c>
      <c r="L7">
        <f>[22]pil!L7</f>
        <v>13.657</v>
      </c>
      <c r="M7">
        <f>[22]pil!M7</f>
        <v>9.4580000000000002</v>
      </c>
      <c r="N7" s="13">
        <f t="shared" si="0"/>
        <v>-47.351999999999997</v>
      </c>
      <c r="O7" s="14">
        <f t="shared" si="1"/>
        <v>-6.032</v>
      </c>
      <c r="P7" s="14">
        <f t="shared" si="2"/>
        <v>-49.1616</v>
      </c>
      <c r="Q7" s="14">
        <f t="shared" si="3"/>
        <v>-20.2376</v>
      </c>
      <c r="R7" s="79">
        <f t="shared" si="4"/>
        <v>-39.703600000000002</v>
      </c>
      <c r="S7" s="79">
        <f t="shared" si="5"/>
        <v>58.619599999999998</v>
      </c>
      <c r="T7" s="79">
        <f t="shared" si="6"/>
        <v>-10.7796</v>
      </c>
      <c r="U7" s="716">
        <f t="shared" si="7"/>
        <v>29.695599999999999</v>
      </c>
      <c r="W7" t="str">
        <f t="shared" si="8"/>
        <v/>
      </c>
      <c r="X7" t="str">
        <f t="shared" si="9"/>
        <v/>
      </c>
      <c r="AH7">
        <v>0</v>
      </c>
      <c r="AJ7">
        <v>0</v>
      </c>
    </row>
    <row r="8" spans="1:36" hidden="1" x14ac:dyDescent="0.25">
      <c r="A8">
        <v>1</v>
      </c>
      <c r="B8">
        <v>1</v>
      </c>
      <c r="D8" t="s">
        <v>541</v>
      </c>
      <c r="E8" t="s">
        <v>524</v>
      </c>
      <c r="F8">
        <f>[22]pil!F8</f>
        <v>25.956</v>
      </c>
      <c r="G8">
        <f>[22]pil!G8</f>
        <v>0.77200000000000002</v>
      </c>
      <c r="H8">
        <f>[22]pil!H8</f>
        <v>27.047999999999998</v>
      </c>
      <c r="I8">
        <f>[22]pil!I8</f>
        <v>1.843</v>
      </c>
      <c r="J8">
        <f>[22]pil!J8</f>
        <v>1.085</v>
      </c>
      <c r="K8">
        <f>[22]pil!K8</f>
        <v>1.75</v>
      </c>
      <c r="L8">
        <f>[22]pil!L8</f>
        <v>-8.1140000000000008</v>
      </c>
      <c r="M8">
        <f>[22]pil!M8</f>
        <v>-5.6239999999999997</v>
      </c>
      <c r="N8" s="13">
        <f t="shared" si="0"/>
        <v>28.132999999999999</v>
      </c>
      <c r="O8" s="14">
        <f t="shared" si="1"/>
        <v>3.593</v>
      </c>
      <c r="P8" s="14">
        <f t="shared" si="2"/>
        <v>29.210899999999999</v>
      </c>
      <c r="Q8" s="14">
        <f t="shared" si="3"/>
        <v>12.0329</v>
      </c>
      <c r="R8" s="79">
        <f t="shared" si="4"/>
        <v>23.5869</v>
      </c>
      <c r="S8" s="79">
        <f t="shared" si="5"/>
        <v>-34.834899999999998</v>
      </c>
      <c r="T8" s="79">
        <f t="shared" si="6"/>
        <v>6.4089</v>
      </c>
      <c r="U8" s="716">
        <f t="shared" si="7"/>
        <v>-17.6569</v>
      </c>
      <c r="W8" t="str">
        <f t="shared" si="8"/>
        <v/>
      </c>
      <c r="X8" t="str">
        <f t="shared" si="9"/>
        <v/>
      </c>
      <c r="AH8">
        <v>0</v>
      </c>
      <c r="AJ8">
        <v>0</v>
      </c>
    </row>
    <row r="9" spans="1:36" ht="15" hidden="1" customHeight="1" x14ac:dyDescent="0.25">
      <c r="A9">
        <v>1</v>
      </c>
      <c r="B9">
        <v>1</v>
      </c>
      <c r="D9" t="s">
        <v>541</v>
      </c>
      <c r="E9" t="s">
        <v>65</v>
      </c>
      <c r="F9">
        <f>[22]pil!F9</f>
        <v>29.414000000000001</v>
      </c>
      <c r="G9">
        <f>[22]pil!G9</f>
        <v>0.161</v>
      </c>
      <c r="H9">
        <f>[22]pil!H9</f>
        <v>30.539000000000001</v>
      </c>
      <c r="I9">
        <f>[22]pil!I9</f>
        <v>1.7130000000000001</v>
      </c>
      <c r="J9">
        <f>[22]pil!J9</f>
        <v>1.403</v>
      </c>
      <c r="K9">
        <f>[22]pil!K9</f>
        <v>2.2530000000000001</v>
      </c>
      <c r="L9">
        <f>[22]pil!L9</f>
        <v>-69.796000000000006</v>
      </c>
      <c r="M9">
        <f>[22]pil!M9</f>
        <v>-49.308</v>
      </c>
      <c r="N9" s="13">
        <f t="shared" si="0"/>
        <v>31.942</v>
      </c>
      <c r="O9" s="14">
        <f t="shared" si="1"/>
        <v>3.9660000000000002</v>
      </c>
      <c r="P9" s="14">
        <f t="shared" si="2"/>
        <v>33.131799999999998</v>
      </c>
      <c r="Q9" s="14">
        <f t="shared" si="3"/>
        <v>13.5486</v>
      </c>
      <c r="R9" s="79">
        <f t="shared" si="4"/>
        <v>-16.176200000000001</v>
      </c>
      <c r="S9" s="79">
        <f t="shared" si="5"/>
        <v>-82.439799999999991</v>
      </c>
      <c r="T9" s="79">
        <f t="shared" si="6"/>
        <v>-35.759399999999999</v>
      </c>
      <c r="U9" s="716">
        <f t="shared" si="7"/>
        <v>-62.8566</v>
      </c>
      <c r="W9">
        <f t="shared" si="8"/>
        <v>69.796000000000006</v>
      </c>
      <c r="X9">
        <f t="shared" si="9"/>
        <v>49.308</v>
      </c>
      <c r="AH9">
        <v>0</v>
      </c>
      <c r="AJ9">
        <v>0</v>
      </c>
    </row>
    <row r="10" spans="1:36" ht="15" hidden="1" customHeight="1" x14ac:dyDescent="0.25">
      <c r="A10">
        <v>1</v>
      </c>
      <c r="B10">
        <v>1</v>
      </c>
      <c r="D10" t="s">
        <v>542</v>
      </c>
      <c r="E10" t="s">
        <v>539</v>
      </c>
      <c r="F10">
        <f>[22]pil!F10</f>
        <v>63.750999999999998</v>
      </c>
      <c r="G10">
        <f>[22]pil!G10</f>
        <v>1.6339999999999999</v>
      </c>
      <c r="H10">
        <f>[22]pil!H10</f>
        <v>66.521000000000001</v>
      </c>
      <c r="I10">
        <f>[22]pil!I10</f>
        <v>4.3099999999999996</v>
      </c>
      <c r="J10">
        <f>[22]pil!J10</f>
        <v>2.6240000000000001</v>
      </c>
      <c r="K10">
        <f>[22]pil!K10</f>
        <v>4.226</v>
      </c>
      <c r="L10">
        <f>[22]pil!L10</f>
        <v>-15.672000000000001</v>
      </c>
      <c r="M10">
        <f>[22]pil!M10</f>
        <v>-10.7</v>
      </c>
      <c r="N10" s="13">
        <f t="shared" si="0"/>
        <v>69.144999999999996</v>
      </c>
      <c r="O10" s="14">
        <f t="shared" si="1"/>
        <v>8.5359999999999996</v>
      </c>
      <c r="P10" s="14">
        <f t="shared" si="2"/>
        <v>71.705799999999996</v>
      </c>
      <c r="Q10" s="14">
        <f t="shared" si="3"/>
        <v>29.279499999999999</v>
      </c>
      <c r="R10" s="79">
        <f t="shared" si="4"/>
        <v>61.005799999999994</v>
      </c>
      <c r="S10" s="79">
        <f t="shared" si="5"/>
        <v>-82.405799999999999</v>
      </c>
      <c r="T10" s="79">
        <f t="shared" si="6"/>
        <v>18.579499999999999</v>
      </c>
      <c r="U10" s="716">
        <f t="shared" si="7"/>
        <v>-39.979500000000002</v>
      </c>
      <c r="W10" t="str">
        <f t="shared" si="8"/>
        <v/>
      </c>
      <c r="X10" t="str">
        <f t="shared" si="9"/>
        <v/>
      </c>
      <c r="AH10">
        <v>0</v>
      </c>
      <c r="AJ10">
        <v>0</v>
      </c>
    </row>
    <row r="11" spans="1:36" ht="15" hidden="1" customHeight="1" x14ac:dyDescent="0.25">
      <c r="A11">
        <v>1</v>
      </c>
      <c r="B11">
        <v>1</v>
      </c>
      <c r="D11" t="s">
        <v>542</v>
      </c>
      <c r="E11" t="s">
        <v>540</v>
      </c>
      <c r="F11">
        <f>[22]pil!F11</f>
        <v>-61.218000000000004</v>
      </c>
      <c r="G11">
        <f>[22]pil!G11</f>
        <v>-1.61</v>
      </c>
      <c r="H11">
        <f>[22]pil!H11</f>
        <v>-63.837000000000003</v>
      </c>
      <c r="I11">
        <f>[22]pil!I11</f>
        <v>-4.1929999999999996</v>
      </c>
      <c r="J11">
        <f>[22]pil!J11</f>
        <v>-2.54</v>
      </c>
      <c r="K11">
        <f>[22]pil!K11</f>
        <v>-4.0919999999999996</v>
      </c>
      <c r="L11">
        <f>[22]pil!L11</f>
        <v>14.946999999999999</v>
      </c>
      <c r="M11">
        <f>[22]pil!M11</f>
        <v>10.246</v>
      </c>
      <c r="N11" s="13">
        <f t="shared" si="0"/>
        <v>-66.37700000000001</v>
      </c>
      <c r="O11" s="14">
        <f t="shared" si="1"/>
        <v>-8.2850000000000001</v>
      </c>
      <c r="P11" s="14">
        <f t="shared" si="2"/>
        <v>-68.862500000000011</v>
      </c>
      <c r="Q11" s="14">
        <f t="shared" si="3"/>
        <v>-28.198100000000004</v>
      </c>
      <c r="R11" s="79">
        <f t="shared" si="4"/>
        <v>-58.616500000000009</v>
      </c>
      <c r="S11" s="79">
        <f t="shared" si="5"/>
        <v>79.108500000000006</v>
      </c>
      <c r="T11" s="79">
        <f t="shared" si="6"/>
        <v>-17.952100000000002</v>
      </c>
      <c r="U11" s="716">
        <f t="shared" si="7"/>
        <v>38.444100000000006</v>
      </c>
      <c r="W11" t="str">
        <f t="shared" si="8"/>
        <v/>
      </c>
      <c r="X11" t="str">
        <f t="shared" si="9"/>
        <v/>
      </c>
      <c r="AH11">
        <v>0</v>
      </c>
      <c r="AJ11">
        <v>0</v>
      </c>
    </row>
    <row r="12" spans="1:36" hidden="1" x14ac:dyDescent="0.25">
      <c r="A12">
        <v>1</v>
      </c>
      <c r="B12">
        <v>1</v>
      </c>
      <c r="D12" t="s">
        <v>542</v>
      </c>
      <c r="E12" t="s">
        <v>524</v>
      </c>
      <c r="F12">
        <f>[22]pil!F12</f>
        <v>37.869</v>
      </c>
      <c r="G12">
        <f>[22]pil!G12</f>
        <v>0.98299999999999998</v>
      </c>
      <c r="H12">
        <f>[22]pil!H12</f>
        <v>39.5</v>
      </c>
      <c r="I12">
        <f>[22]pil!I12</f>
        <v>2.577</v>
      </c>
      <c r="J12">
        <f>[22]pil!J12</f>
        <v>1.5649999999999999</v>
      </c>
      <c r="K12">
        <f>[22]pil!K12</f>
        <v>2.5209999999999999</v>
      </c>
      <c r="L12">
        <f>[22]pil!L12</f>
        <v>-9.2789999999999999</v>
      </c>
      <c r="M12">
        <f>[22]pil!M12</f>
        <v>-6.3470000000000004</v>
      </c>
      <c r="N12" s="13">
        <f t="shared" si="0"/>
        <v>41.064999999999998</v>
      </c>
      <c r="O12" s="14">
        <f t="shared" si="1"/>
        <v>5.0979999999999999</v>
      </c>
      <c r="P12" s="14">
        <f t="shared" si="2"/>
        <v>42.5944</v>
      </c>
      <c r="Q12" s="14">
        <f t="shared" si="3"/>
        <v>17.4175</v>
      </c>
      <c r="R12" s="79">
        <f t="shared" si="4"/>
        <v>36.247399999999999</v>
      </c>
      <c r="S12" s="79">
        <f t="shared" si="5"/>
        <v>-48.941400000000002</v>
      </c>
      <c r="T12" s="79">
        <f t="shared" si="6"/>
        <v>11.070499999999999</v>
      </c>
      <c r="U12" s="716">
        <f t="shared" si="7"/>
        <v>-23.764500000000002</v>
      </c>
      <c r="W12" t="str">
        <f t="shared" si="8"/>
        <v/>
      </c>
      <c r="X12" t="str">
        <f t="shared" si="9"/>
        <v/>
      </c>
      <c r="AH12">
        <v>0</v>
      </c>
      <c r="AJ12">
        <v>0</v>
      </c>
    </row>
    <row r="13" spans="1:36" ht="15" hidden="1" customHeight="1" x14ac:dyDescent="0.25">
      <c r="A13">
        <v>1</v>
      </c>
      <c r="B13">
        <v>1</v>
      </c>
      <c r="D13" t="s">
        <v>542</v>
      </c>
      <c r="E13" t="s">
        <v>65</v>
      </c>
      <c r="F13">
        <f>[22]pil!F13</f>
        <v>76.92</v>
      </c>
      <c r="G13">
        <f>[22]pil!G13</f>
        <v>1.4450000000000001</v>
      </c>
      <c r="H13">
        <f>[22]pil!H13</f>
        <v>79.617000000000004</v>
      </c>
      <c r="I13">
        <f>[22]pil!I13</f>
        <v>4.9409999999999998</v>
      </c>
      <c r="J13">
        <f>[22]pil!J13</f>
        <v>3.3759999999999999</v>
      </c>
      <c r="K13">
        <f>[22]pil!K13</f>
        <v>5.4329999999999998</v>
      </c>
      <c r="L13">
        <f>[22]pil!L13</f>
        <v>-115.137</v>
      </c>
      <c r="M13">
        <f>[22]pil!M13</f>
        <v>-81.769000000000005</v>
      </c>
      <c r="N13" s="13">
        <f t="shared" si="0"/>
        <v>82.993000000000009</v>
      </c>
      <c r="O13" s="14">
        <f t="shared" si="1"/>
        <v>10.373999999999999</v>
      </c>
      <c r="P13" s="14">
        <f t="shared" si="2"/>
        <v>86.105200000000011</v>
      </c>
      <c r="Q13" s="14">
        <f t="shared" si="3"/>
        <v>35.271900000000002</v>
      </c>
      <c r="R13" s="79">
        <f t="shared" si="4"/>
        <v>4.3362000000000052</v>
      </c>
      <c r="S13" s="79">
        <f t="shared" si="5"/>
        <v>-167.87420000000003</v>
      </c>
      <c r="T13" s="79">
        <f t="shared" si="6"/>
        <v>-46.497100000000003</v>
      </c>
      <c r="U13" s="716">
        <f t="shared" si="7"/>
        <v>-117.04090000000001</v>
      </c>
      <c r="W13">
        <f t="shared" si="8"/>
        <v>115.137</v>
      </c>
      <c r="X13">
        <f t="shared" si="9"/>
        <v>81.769000000000005</v>
      </c>
      <c r="AH13">
        <v>0</v>
      </c>
      <c r="AJ13">
        <v>0</v>
      </c>
    </row>
    <row r="14" spans="1:36" ht="15" hidden="1" customHeight="1" x14ac:dyDescent="0.25">
      <c r="A14">
        <v>1</v>
      </c>
      <c r="B14">
        <v>1</v>
      </c>
      <c r="D14" t="s">
        <v>543</v>
      </c>
      <c r="E14" t="s">
        <v>539</v>
      </c>
      <c r="F14">
        <f>[22]pil!F14</f>
        <v>77.125</v>
      </c>
      <c r="G14">
        <f>[22]pil!G14</f>
        <v>1.429</v>
      </c>
      <c r="H14">
        <f>[22]pil!H14</f>
        <v>81.233999999999995</v>
      </c>
      <c r="I14">
        <f>[22]pil!I14</f>
        <v>4.6059999999999999</v>
      </c>
      <c r="J14">
        <f>[22]pil!J14</f>
        <v>3.0270000000000001</v>
      </c>
      <c r="K14">
        <f>[22]pil!K14</f>
        <v>4.8710000000000004</v>
      </c>
      <c r="L14">
        <f>[22]pil!L14</f>
        <v>-14.397</v>
      </c>
      <c r="M14">
        <f>[22]pil!M14</f>
        <v>-10.061999999999999</v>
      </c>
      <c r="N14" s="13">
        <f t="shared" si="0"/>
        <v>84.260999999999996</v>
      </c>
      <c r="O14" s="14">
        <f t="shared" si="1"/>
        <v>9.4770000000000003</v>
      </c>
      <c r="P14" s="14">
        <f t="shared" si="2"/>
        <v>87.104100000000003</v>
      </c>
      <c r="Q14" s="14">
        <f t="shared" si="3"/>
        <v>34.755299999999998</v>
      </c>
      <c r="R14" s="79">
        <f t="shared" si="4"/>
        <v>77.042100000000005</v>
      </c>
      <c r="S14" s="79">
        <f t="shared" si="5"/>
        <v>-97.1661</v>
      </c>
      <c r="T14" s="79">
        <f t="shared" si="6"/>
        <v>24.693300000000001</v>
      </c>
      <c r="U14" s="716">
        <f t="shared" si="7"/>
        <v>-44.817299999999996</v>
      </c>
      <c r="W14" t="str">
        <f t="shared" si="8"/>
        <v/>
      </c>
      <c r="X14" t="str">
        <f t="shared" si="9"/>
        <v/>
      </c>
      <c r="AH14">
        <v>0</v>
      </c>
      <c r="AJ14">
        <v>0</v>
      </c>
    </row>
    <row r="15" spans="1:36" ht="15" hidden="1" customHeight="1" x14ac:dyDescent="0.25">
      <c r="A15">
        <v>1</v>
      </c>
      <c r="B15">
        <v>1</v>
      </c>
      <c r="D15" t="s">
        <v>543</v>
      </c>
      <c r="E15" t="s">
        <v>540</v>
      </c>
      <c r="F15">
        <f>[22]pil!F15</f>
        <v>-79.8</v>
      </c>
      <c r="G15">
        <f>[22]pil!G15</f>
        <v>-1.5269999999999999</v>
      </c>
      <c r="H15">
        <f>[22]pil!H15</f>
        <v>-83.932000000000002</v>
      </c>
      <c r="I15">
        <f>[22]pil!I15</f>
        <v>-4.8209999999999997</v>
      </c>
      <c r="J15">
        <f>[22]pil!J15</f>
        <v>-3.149</v>
      </c>
      <c r="K15">
        <f>[22]pil!K15</f>
        <v>-5.0670000000000002</v>
      </c>
      <c r="L15">
        <f>[22]pil!L15</f>
        <v>14.260999999999999</v>
      </c>
      <c r="M15">
        <f>[22]pil!M15</f>
        <v>10.114000000000001</v>
      </c>
      <c r="N15" s="13">
        <f t="shared" si="0"/>
        <v>-87.081000000000003</v>
      </c>
      <c r="O15" s="14">
        <f t="shared" si="1"/>
        <v>-9.8879999999999999</v>
      </c>
      <c r="P15" s="14">
        <f t="shared" si="2"/>
        <v>-90.047399999999996</v>
      </c>
      <c r="Q15" s="14">
        <f t="shared" si="3"/>
        <v>-36.012300000000003</v>
      </c>
      <c r="R15" s="79">
        <f t="shared" si="4"/>
        <v>-79.933399999999992</v>
      </c>
      <c r="S15" s="79">
        <f t="shared" si="5"/>
        <v>100.1614</v>
      </c>
      <c r="T15" s="79">
        <f t="shared" si="6"/>
        <v>-25.898300000000003</v>
      </c>
      <c r="U15" s="716">
        <f t="shared" si="7"/>
        <v>46.126300000000001</v>
      </c>
      <c r="W15" t="str">
        <f t="shared" si="8"/>
        <v/>
      </c>
      <c r="X15" t="str">
        <f t="shared" si="9"/>
        <v/>
      </c>
      <c r="AH15">
        <v>0</v>
      </c>
      <c r="AJ15">
        <v>0</v>
      </c>
    </row>
    <row r="16" spans="1:36" hidden="1" x14ac:dyDescent="0.25">
      <c r="A16">
        <v>1</v>
      </c>
      <c r="B16">
        <v>1</v>
      </c>
      <c r="D16" t="s">
        <v>543</v>
      </c>
      <c r="E16" t="s">
        <v>524</v>
      </c>
      <c r="F16">
        <f>[22]pil!F16</f>
        <v>47.552999999999997</v>
      </c>
      <c r="G16">
        <f>[22]pil!G16</f>
        <v>0.89600000000000002</v>
      </c>
      <c r="H16">
        <f>[22]pil!H16</f>
        <v>50.05</v>
      </c>
      <c r="I16">
        <f>[22]pil!I16</f>
        <v>2.8570000000000002</v>
      </c>
      <c r="J16">
        <f>[22]pil!J16</f>
        <v>1.871</v>
      </c>
      <c r="K16">
        <f>[22]pil!K16</f>
        <v>3.012</v>
      </c>
      <c r="L16">
        <f>[22]pil!L16</f>
        <v>-8.6839999999999993</v>
      </c>
      <c r="M16">
        <f>[22]pil!M16</f>
        <v>-6.1139999999999999</v>
      </c>
      <c r="N16" s="13">
        <f t="shared" si="0"/>
        <v>51.920999999999999</v>
      </c>
      <c r="O16" s="14">
        <f t="shared" si="1"/>
        <v>5.8689999999999998</v>
      </c>
      <c r="P16" s="14">
        <f t="shared" si="2"/>
        <v>53.681699999999999</v>
      </c>
      <c r="Q16" s="14">
        <f t="shared" si="3"/>
        <v>21.4453</v>
      </c>
      <c r="R16" s="79">
        <f t="shared" si="4"/>
        <v>47.567700000000002</v>
      </c>
      <c r="S16" s="79">
        <f t="shared" si="5"/>
        <v>-59.795699999999997</v>
      </c>
      <c r="T16" s="79">
        <f t="shared" si="6"/>
        <v>15.331299999999999</v>
      </c>
      <c r="U16" s="716">
        <f t="shared" si="7"/>
        <v>-27.5593</v>
      </c>
      <c r="W16" t="str">
        <f t="shared" si="8"/>
        <v/>
      </c>
      <c r="X16" t="str">
        <f t="shared" si="9"/>
        <v/>
      </c>
      <c r="AH16">
        <v>49.823</v>
      </c>
      <c r="AJ16">
        <v>0</v>
      </c>
    </row>
    <row r="17" spans="1:36" ht="15" hidden="1" customHeight="1" x14ac:dyDescent="0.25">
      <c r="A17">
        <v>1</v>
      </c>
      <c r="B17">
        <v>1</v>
      </c>
      <c r="D17" t="s">
        <v>543</v>
      </c>
      <c r="E17" t="s">
        <v>65</v>
      </c>
      <c r="F17">
        <f>[22]pil!F17</f>
        <v>136.82900000000001</v>
      </c>
      <c r="G17">
        <f>[22]pil!G17</f>
        <v>2.7730000000000001</v>
      </c>
      <c r="H17">
        <f>[22]pil!H17</f>
        <v>141.60900000000001</v>
      </c>
      <c r="I17">
        <f>[22]pil!I17</f>
        <v>8.766</v>
      </c>
      <c r="J17">
        <f>[22]pil!J17</f>
        <v>5.7949999999999999</v>
      </c>
      <c r="K17">
        <f>[22]pil!K17</f>
        <v>9.327</v>
      </c>
      <c r="L17">
        <f>[22]pil!L17</f>
        <v>-160.28100000000001</v>
      </c>
      <c r="M17">
        <f>[22]pil!M17</f>
        <v>-114.123</v>
      </c>
      <c r="N17" s="13">
        <f t="shared" si="0"/>
        <v>147.404</v>
      </c>
      <c r="O17" s="14">
        <f t="shared" si="1"/>
        <v>18.093</v>
      </c>
      <c r="P17" s="14">
        <f t="shared" si="2"/>
        <v>152.83189999999999</v>
      </c>
      <c r="Q17" s="14">
        <f t="shared" si="3"/>
        <v>62.3142</v>
      </c>
      <c r="R17" s="79">
        <f t="shared" si="4"/>
        <v>38.708899999999986</v>
      </c>
      <c r="S17" s="79">
        <f t="shared" si="5"/>
        <v>-266.95490000000001</v>
      </c>
      <c r="T17" s="79">
        <f t="shared" si="6"/>
        <v>-51.808800000000005</v>
      </c>
      <c r="U17" s="716">
        <f t="shared" si="7"/>
        <v>-176.43720000000002</v>
      </c>
      <c r="W17">
        <f t="shared" si="8"/>
        <v>160.28100000000001</v>
      </c>
      <c r="X17">
        <f t="shared" si="9"/>
        <v>114.123</v>
      </c>
      <c r="AH17">
        <v>0</v>
      </c>
      <c r="AJ17">
        <v>0</v>
      </c>
    </row>
    <row r="18" spans="1:36" ht="15" hidden="1" customHeight="1" x14ac:dyDescent="0.25">
      <c r="A18">
        <v>1</v>
      </c>
      <c r="B18">
        <v>1</v>
      </c>
      <c r="D18" t="s">
        <v>544</v>
      </c>
      <c r="E18" t="s">
        <v>539</v>
      </c>
      <c r="F18">
        <f>[22]pil!F18</f>
        <v>61.962000000000003</v>
      </c>
      <c r="G18">
        <f>[22]pil!G18</f>
        <v>0.56000000000000005</v>
      </c>
      <c r="H18">
        <f>[22]pil!H18</f>
        <v>65.694999999999993</v>
      </c>
      <c r="I18">
        <f>[22]pil!I18</f>
        <v>2.9239999999999999</v>
      </c>
      <c r="J18">
        <f>[22]pil!J18</f>
        <v>2.1640000000000001</v>
      </c>
      <c r="K18">
        <f>[22]pil!K18</f>
        <v>3.4820000000000002</v>
      </c>
      <c r="L18">
        <f>[22]pil!L18</f>
        <v>-8.3699999999999992</v>
      </c>
      <c r="M18">
        <f>[22]pil!M18</f>
        <v>-6.0179999999999998</v>
      </c>
      <c r="N18" s="13">
        <f t="shared" si="0"/>
        <v>67.858999999999995</v>
      </c>
      <c r="O18" s="14">
        <f t="shared" si="1"/>
        <v>6.4060000000000006</v>
      </c>
      <c r="P18" s="14">
        <f t="shared" si="2"/>
        <v>69.780799999999999</v>
      </c>
      <c r="Q18" s="14">
        <f t="shared" si="3"/>
        <v>26.7637</v>
      </c>
      <c r="R18" s="79">
        <f t="shared" si="4"/>
        <v>63.762799999999999</v>
      </c>
      <c r="S18" s="79">
        <f t="shared" si="5"/>
        <v>-75.7988</v>
      </c>
      <c r="T18" s="79">
        <f t="shared" si="6"/>
        <v>20.745699999999999</v>
      </c>
      <c r="U18" s="716">
        <f t="shared" si="7"/>
        <v>-32.781700000000001</v>
      </c>
      <c r="W18" t="str">
        <f t="shared" si="8"/>
        <v/>
      </c>
      <c r="X18" t="str">
        <f t="shared" si="9"/>
        <v/>
      </c>
      <c r="AH18">
        <v>0</v>
      </c>
      <c r="AJ18">
        <v>0</v>
      </c>
    </row>
    <row r="19" spans="1:36" ht="15" hidden="1" customHeight="1" x14ac:dyDescent="0.25">
      <c r="A19">
        <v>1</v>
      </c>
      <c r="B19">
        <v>1</v>
      </c>
      <c r="D19" t="s">
        <v>544</v>
      </c>
      <c r="E19" t="s">
        <v>540</v>
      </c>
      <c r="F19">
        <f>[22]pil!F19</f>
        <v>-70.147999999999996</v>
      </c>
      <c r="G19">
        <f>[22]pil!G19</f>
        <v>-0.69499999999999995</v>
      </c>
      <c r="H19">
        <f>[22]pil!H19</f>
        <v>-74.253</v>
      </c>
      <c r="I19">
        <f>[22]pil!I19</f>
        <v>-3.3879999999999999</v>
      </c>
      <c r="J19">
        <f>[22]pil!J19</f>
        <v>-2.4790000000000001</v>
      </c>
      <c r="K19">
        <f>[22]pil!K19</f>
        <v>-3.988</v>
      </c>
      <c r="L19">
        <f>[22]pil!L19</f>
        <v>4.0110000000000001</v>
      </c>
      <c r="M19">
        <f>[22]pil!M19</f>
        <v>2.9020000000000001</v>
      </c>
      <c r="N19" s="13">
        <f t="shared" si="0"/>
        <v>-76.731999999999999</v>
      </c>
      <c r="O19" s="14">
        <f t="shared" si="1"/>
        <v>-7.3759999999999994</v>
      </c>
      <c r="P19" s="14">
        <f t="shared" si="2"/>
        <v>-78.944800000000001</v>
      </c>
      <c r="Q19" s="14">
        <f t="shared" si="3"/>
        <v>-30.395600000000002</v>
      </c>
      <c r="R19" s="79">
        <f t="shared" si="4"/>
        <v>-76.0428</v>
      </c>
      <c r="S19" s="79">
        <f t="shared" si="5"/>
        <v>81.846800000000002</v>
      </c>
      <c r="T19" s="79">
        <f t="shared" si="6"/>
        <v>-27.493600000000001</v>
      </c>
      <c r="U19" s="716">
        <f t="shared" si="7"/>
        <v>33.297600000000003</v>
      </c>
      <c r="W19" t="str">
        <f t="shared" si="8"/>
        <v/>
      </c>
      <c r="X19" t="str">
        <f t="shared" si="9"/>
        <v/>
      </c>
      <c r="AH19">
        <v>0</v>
      </c>
      <c r="AJ19">
        <v>0</v>
      </c>
    </row>
    <row r="20" spans="1:36" hidden="1" x14ac:dyDescent="0.25">
      <c r="A20">
        <v>1</v>
      </c>
      <c r="B20">
        <v>1</v>
      </c>
      <c r="D20" t="s">
        <v>544</v>
      </c>
      <c r="E20" t="s">
        <v>524</v>
      </c>
      <c r="F20">
        <f>[22]pil!F20</f>
        <v>34.765999999999998</v>
      </c>
      <c r="G20">
        <f>[22]pil!G20</f>
        <v>0.33</v>
      </c>
      <c r="H20">
        <f>[22]pil!H20</f>
        <v>36.828000000000003</v>
      </c>
      <c r="I20">
        <f>[22]pil!I20</f>
        <v>1.661</v>
      </c>
      <c r="J20">
        <f>[22]pil!J20</f>
        <v>1.222</v>
      </c>
      <c r="K20">
        <f>[22]pil!K20</f>
        <v>1.966</v>
      </c>
      <c r="L20">
        <f>[22]pil!L20</f>
        <v>-3.258</v>
      </c>
      <c r="M20">
        <f>[22]pil!M20</f>
        <v>-2.347</v>
      </c>
      <c r="N20" s="13">
        <f t="shared" si="0"/>
        <v>38.050000000000004</v>
      </c>
      <c r="O20" s="14">
        <f t="shared" si="1"/>
        <v>3.6269999999999998</v>
      </c>
      <c r="P20" s="14">
        <f t="shared" si="2"/>
        <v>39.138100000000001</v>
      </c>
      <c r="Q20" s="14">
        <f t="shared" si="3"/>
        <v>15.042000000000002</v>
      </c>
      <c r="R20" s="79">
        <f t="shared" si="4"/>
        <v>36.7911</v>
      </c>
      <c r="S20" s="79">
        <f t="shared" si="5"/>
        <v>-41.485100000000003</v>
      </c>
      <c r="T20" s="79">
        <f t="shared" si="6"/>
        <v>12.695000000000002</v>
      </c>
      <c r="U20" s="716">
        <f t="shared" si="7"/>
        <v>-17.389000000000003</v>
      </c>
      <c r="W20" t="str">
        <f t="shared" si="8"/>
        <v/>
      </c>
      <c r="X20" t="str">
        <f t="shared" si="9"/>
        <v/>
      </c>
      <c r="AH20">
        <v>0</v>
      </c>
      <c r="AJ20">
        <v>36.628</v>
      </c>
    </row>
    <row r="21" spans="1:36" ht="15" hidden="1" customHeight="1" x14ac:dyDescent="0.25">
      <c r="A21">
        <v>1</v>
      </c>
      <c r="B21">
        <v>1</v>
      </c>
      <c r="D21" t="s">
        <v>544</v>
      </c>
      <c r="E21" t="s">
        <v>65</v>
      </c>
      <c r="F21">
        <f>[22]pil!F21</f>
        <v>201.77099999999999</v>
      </c>
      <c r="G21">
        <f>[22]pil!G21</f>
        <v>3.71</v>
      </c>
      <c r="H21">
        <f>[22]pil!H21</f>
        <v>209.15799999999999</v>
      </c>
      <c r="I21">
        <f>[22]pil!I21</f>
        <v>12.276</v>
      </c>
      <c r="J21">
        <f>[22]pil!J21</f>
        <v>8.2210000000000001</v>
      </c>
      <c r="K21">
        <f>[22]pil!K21</f>
        <v>13.231</v>
      </c>
      <c r="L21">
        <f>[22]pil!L21</f>
        <v>-202.87700000000001</v>
      </c>
      <c r="M21">
        <f>[22]pil!M21</f>
        <v>-145.02799999999999</v>
      </c>
      <c r="N21" s="13">
        <f t="shared" si="0"/>
        <v>217.37899999999999</v>
      </c>
      <c r="O21" s="14">
        <f t="shared" si="1"/>
        <v>25.506999999999998</v>
      </c>
      <c r="P21" s="14">
        <f t="shared" si="2"/>
        <v>225.03109999999998</v>
      </c>
      <c r="Q21" s="14">
        <f t="shared" si="3"/>
        <v>90.720699999999994</v>
      </c>
      <c r="R21" s="79">
        <f t="shared" si="4"/>
        <v>80.003099999999989</v>
      </c>
      <c r="S21" s="79">
        <f t="shared" si="5"/>
        <v>-370.05909999999994</v>
      </c>
      <c r="T21" s="79">
        <f t="shared" si="6"/>
        <v>-54.307299999999998</v>
      </c>
      <c r="U21" s="716">
        <f t="shared" si="7"/>
        <v>-235.74869999999999</v>
      </c>
      <c r="W21">
        <f t="shared" si="8"/>
        <v>202.87700000000001</v>
      </c>
      <c r="X21">
        <f t="shared" si="9"/>
        <v>145.02799999999999</v>
      </c>
      <c r="AH21">
        <v>0</v>
      </c>
      <c r="AJ21">
        <v>0</v>
      </c>
    </row>
    <row r="22" spans="1:36" ht="15" hidden="1" customHeight="1" x14ac:dyDescent="0.25">
      <c r="A22">
        <v>1</v>
      </c>
      <c r="B22">
        <v>2</v>
      </c>
      <c r="D22" t="s">
        <v>538</v>
      </c>
      <c r="E22" t="s">
        <v>539</v>
      </c>
      <c r="F22">
        <f>[22]pil!F22</f>
        <v>23.710999999999999</v>
      </c>
      <c r="G22">
        <f>[22]pil!G22</f>
        <v>-0.39800000000000002</v>
      </c>
      <c r="H22">
        <f>[22]pil!H22</f>
        <v>24.466000000000001</v>
      </c>
      <c r="I22">
        <f>[22]pil!I22</f>
        <v>1.2629999999999999</v>
      </c>
      <c r="J22">
        <f>[22]pil!J22</f>
        <v>1.248</v>
      </c>
      <c r="K22">
        <f>[22]pil!K22</f>
        <v>2</v>
      </c>
      <c r="L22">
        <f>[22]pil!L22</f>
        <v>-9.1999999999999993</v>
      </c>
      <c r="M22">
        <f>[22]pil!M22</f>
        <v>-6.415</v>
      </c>
      <c r="N22" s="13">
        <f t="shared" si="0"/>
        <v>25.714000000000002</v>
      </c>
      <c r="O22" s="14">
        <f t="shared" si="1"/>
        <v>3.2629999999999999</v>
      </c>
      <c r="P22" s="14">
        <f t="shared" si="2"/>
        <v>26.692900000000002</v>
      </c>
      <c r="Q22" s="14">
        <f t="shared" si="3"/>
        <v>10.9772</v>
      </c>
      <c r="R22" s="79">
        <f t="shared" si="4"/>
        <v>20.277900000000002</v>
      </c>
      <c r="S22" s="79">
        <f t="shared" si="5"/>
        <v>-33.107900000000001</v>
      </c>
      <c r="T22" s="79">
        <f t="shared" si="6"/>
        <v>4.5621999999999998</v>
      </c>
      <c r="U22" s="716">
        <f t="shared" si="7"/>
        <v>-17.392199999999999</v>
      </c>
      <c r="W22" t="str">
        <f t="shared" si="8"/>
        <v/>
      </c>
      <c r="X22" t="str">
        <f t="shared" si="9"/>
        <v/>
      </c>
      <c r="AH22">
        <v>0</v>
      </c>
      <c r="AJ22">
        <v>0</v>
      </c>
    </row>
    <row r="23" spans="1:36" ht="15" hidden="1" customHeight="1" x14ac:dyDescent="0.25">
      <c r="A23">
        <v>1</v>
      </c>
      <c r="B23">
        <v>2</v>
      </c>
      <c r="D23" t="s">
        <v>538</v>
      </c>
      <c r="E23" t="s">
        <v>540</v>
      </c>
      <c r="F23">
        <f>[22]pil!F23</f>
        <v>-3.9159999999999999</v>
      </c>
      <c r="G23">
        <f>[22]pil!G23</f>
        <v>3.4119999999999999</v>
      </c>
      <c r="H23">
        <f>[22]pil!H23</f>
        <v>-6.2229999999999999</v>
      </c>
      <c r="I23">
        <f>[22]pil!I23</f>
        <v>3.2679999999999998</v>
      </c>
      <c r="J23">
        <f>[22]pil!J23</f>
        <v>-0.99099999999999999</v>
      </c>
      <c r="K23">
        <f>[22]pil!K23</f>
        <v>-1.5569999999999999</v>
      </c>
      <c r="L23">
        <f>[22]pil!L23</f>
        <v>21.55</v>
      </c>
      <c r="M23">
        <f>[22]pil!M23</f>
        <v>10.561999999999999</v>
      </c>
      <c r="N23" s="13">
        <f t="shared" si="0"/>
        <v>-7.2139999999999995</v>
      </c>
      <c r="O23" s="14">
        <f t="shared" si="1"/>
        <v>4.8249999999999993</v>
      </c>
      <c r="P23" s="14">
        <f t="shared" si="2"/>
        <v>-8.6615000000000002</v>
      </c>
      <c r="Q23" s="14">
        <f t="shared" si="3"/>
        <v>6.9891999999999985</v>
      </c>
      <c r="R23" s="79">
        <f t="shared" si="4"/>
        <v>1.9004999999999992</v>
      </c>
      <c r="S23" s="79">
        <f t="shared" si="5"/>
        <v>19.223500000000001</v>
      </c>
      <c r="T23" s="79">
        <f t="shared" si="6"/>
        <v>17.551199999999998</v>
      </c>
      <c r="U23" s="716">
        <f t="shared" si="7"/>
        <v>3.5728000000000009</v>
      </c>
      <c r="W23" t="str">
        <f t="shared" si="8"/>
        <v/>
      </c>
      <c r="X23" t="str">
        <f t="shared" si="9"/>
        <v/>
      </c>
      <c r="AH23">
        <v>0</v>
      </c>
      <c r="AJ23">
        <v>0</v>
      </c>
    </row>
    <row r="24" spans="1:36" ht="15" hidden="1" customHeight="1" x14ac:dyDescent="0.25">
      <c r="A24">
        <v>1</v>
      </c>
      <c r="B24">
        <v>2</v>
      </c>
      <c r="D24" t="s">
        <v>538</v>
      </c>
      <c r="E24" t="s">
        <v>524</v>
      </c>
      <c r="F24">
        <f>[22]pil!F24</f>
        <v>17.265999999999998</v>
      </c>
      <c r="G24">
        <f>[22]pil!G24</f>
        <v>-2.3809999999999998</v>
      </c>
      <c r="H24">
        <f>[22]pil!H24</f>
        <v>17.765000000000001</v>
      </c>
      <c r="I24">
        <f>[22]pil!I24</f>
        <v>-2.218</v>
      </c>
      <c r="J24">
        <f>[22]pil!J24</f>
        <v>1.4</v>
      </c>
      <c r="K24">
        <f>[22]pil!K24</f>
        <v>2.2229999999999999</v>
      </c>
      <c r="L24">
        <f>[22]pil!L24</f>
        <v>-19.219000000000001</v>
      </c>
      <c r="M24">
        <f>[22]pil!M24</f>
        <v>-10.61</v>
      </c>
      <c r="N24" s="13">
        <f t="shared" si="0"/>
        <v>19.164999999999999</v>
      </c>
      <c r="O24" s="14">
        <f t="shared" si="1"/>
        <v>-4.4409999999999998</v>
      </c>
      <c r="P24" s="14">
        <f t="shared" si="2"/>
        <v>20.497299999999999</v>
      </c>
      <c r="Q24" s="14">
        <f t="shared" si="3"/>
        <v>-10.1905</v>
      </c>
      <c r="R24" s="79">
        <f t="shared" si="4"/>
        <v>9.8872999999999998</v>
      </c>
      <c r="S24" s="79">
        <f t="shared" si="5"/>
        <v>-31.107299999999999</v>
      </c>
      <c r="T24" s="79">
        <f t="shared" si="6"/>
        <v>-20.8005</v>
      </c>
      <c r="U24" s="716">
        <f t="shared" si="7"/>
        <v>-0.41949999999999932</v>
      </c>
      <c r="W24" t="str">
        <f t="shared" si="8"/>
        <v/>
      </c>
      <c r="X24" t="str">
        <f t="shared" si="9"/>
        <v/>
      </c>
      <c r="AH24">
        <v>0</v>
      </c>
      <c r="AJ24">
        <v>0</v>
      </c>
    </row>
    <row r="25" spans="1:36" ht="15" hidden="1" customHeight="1" x14ac:dyDescent="0.25">
      <c r="A25">
        <v>1</v>
      </c>
      <c r="B25">
        <v>2</v>
      </c>
      <c r="D25" t="s">
        <v>538</v>
      </c>
      <c r="E25" t="s">
        <v>65</v>
      </c>
      <c r="F25">
        <f>[22]pil!F25</f>
        <v>0.20499999999999999</v>
      </c>
      <c r="G25">
        <f>[22]pil!G25</f>
        <v>2.9000000000000001E-2</v>
      </c>
      <c r="H25">
        <f>[22]pil!H25</f>
        <v>0.32300000000000001</v>
      </c>
      <c r="I25">
        <f>[22]pil!I25</f>
        <v>3.1E-2</v>
      </c>
      <c r="J25">
        <f>[22]pil!J25</f>
        <v>0</v>
      </c>
      <c r="K25">
        <f>[22]pil!K25</f>
        <v>0</v>
      </c>
      <c r="L25">
        <f>[22]pil!L25</f>
        <v>-55.737000000000002</v>
      </c>
      <c r="M25">
        <f>[22]pil!M25</f>
        <v>-37.835999999999999</v>
      </c>
      <c r="N25" s="13">
        <f t="shared" si="0"/>
        <v>0.32300000000000001</v>
      </c>
      <c r="O25" s="14">
        <f t="shared" si="1"/>
        <v>3.1E-2</v>
      </c>
      <c r="P25" s="14">
        <f t="shared" si="2"/>
        <v>0.33229999999999998</v>
      </c>
      <c r="Q25" s="14">
        <f t="shared" si="3"/>
        <v>0.12790000000000001</v>
      </c>
      <c r="R25" s="79">
        <f t="shared" si="4"/>
        <v>-37.503700000000002</v>
      </c>
      <c r="S25" s="79">
        <f t="shared" si="5"/>
        <v>-38.168299999999995</v>
      </c>
      <c r="T25" s="79">
        <f t="shared" si="6"/>
        <v>-37.708100000000002</v>
      </c>
      <c r="U25" s="716">
        <f t="shared" si="7"/>
        <v>-37.963899999999995</v>
      </c>
      <c r="W25">
        <f t="shared" si="8"/>
        <v>55.737000000000002</v>
      </c>
      <c r="X25">
        <f t="shared" si="9"/>
        <v>37.835999999999999</v>
      </c>
      <c r="AH25">
        <v>0</v>
      </c>
      <c r="AJ25">
        <v>0</v>
      </c>
    </row>
    <row r="26" spans="1:36" ht="15" hidden="1" customHeight="1" x14ac:dyDescent="0.25">
      <c r="A26">
        <v>1</v>
      </c>
      <c r="B26">
        <v>2</v>
      </c>
      <c r="D26" t="s">
        <v>541</v>
      </c>
      <c r="E26" t="s">
        <v>539</v>
      </c>
      <c r="F26">
        <f>[22]pil!F26</f>
        <v>86.754000000000005</v>
      </c>
      <c r="G26">
        <f>[22]pil!G26</f>
        <v>4.33</v>
      </c>
      <c r="H26">
        <f>[22]pil!H26</f>
        <v>90.998000000000005</v>
      </c>
      <c r="I26">
        <f>[22]pil!I26</f>
        <v>7.4</v>
      </c>
      <c r="J26">
        <f>[22]pil!J26</f>
        <v>3.226</v>
      </c>
      <c r="K26">
        <f>[22]pil!K26</f>
        <v>5.2220000000000004</v>
      </c>
      <c r="L26">
        <f>[22]pil!L26</f>
        <v>-23.33</v>
      </c>
      <c r="M26">
        <f>[22]pil!M26</f>
        <v>-6.66</v>
      </c>
      <c r="N26" s="13">
        <f t="shared" si="0"/>
        <v>94.224000000000004</v>
      </c>
      <c r="O26" s="14">
        <f t="shared" si="1"/>
        <v>12.622</v>
      </c>
      <c r="P26" s="14">
        <f t="shared" si="2"/>
        <v>98.010600000000011</v>
      </c>
      <c r="Q26" s="14">
        <f t="shared" si="3"/>
        <v>40.889200000000002</v>
      </c>
      <c r="R26" s="79">
        <f t="shared" si="4"/>
        <v>91.350600000000014</v>
      </c>
      <c r="S26" s="79">
        <f t="shared" si="5"/>
        <v>-104.67060000000001</v>
      </c>
      <c r="T26" s="79">
        <f t="shared" si="6"/>
        <v>34.229200000000006</v>
      </c>
      <c r="U26" s="716">
        <f t="shared" si="7"/>
        <v>-47.549199999999999</v>
      </c>
      <c r="W26" t="str">
        <f t="shared" si="8"/>
        <v/>
      </c>
      <c r="X26" t="str">
        <f t="shared" si="9"/>
        <v/>
      </c>
      <c r="AH26">
        <v>0</v>
      </c>
      <c r="AJ26">
        <v>0</v>
      </c>
    </row>
    <row r="27" spans="1:36" ht="15" hidden="1" customHeight="1" x14ac:dyDescent="0.25">
      <c r="A27">
        <v>1</v>
      </c>
      <c r="B27">
        <v>2</v>
      </c>
      <c r="D27" t="s">
        <v>541</v>
      </c>
      <c r="E27" t="s">
        <v>540</v>
      </c>
      <c r="F27">
        <f>[22]pil!F27</f>
        <v>-57.481999999999999</v>
      </c>
      <c r="G27">
        <f>[22]pil!G27</f>
        <v>-2.133</v>
      </c>
      <c r="H27">
        <f>[22]pil!H27</f>
        <v>-63.122</v>
      </c>
      <c r="I27">
        <f>[22]pil!I27</f>
        <v>-4.4550000000000001</v>
      </c>
      <c r="J27">
        <f>[22]pil!J27</f>
        <v>-2.4279999999999999</v>
      </c>
      <c r="K27">
        <f>[22]pil!K27</f>
        <v>-3.9209999999999998</v>
      </c>
      <c r="L27">
        <f>[22]pil!L27</f>
        <v>20.04</v>
      </c>
      <c r="M27">
        <f>[22]pil!M27</f>
        <v>6.59</v>
      </c>
      <c r="N27" s="13">
        <f t="shared" si="0"/>
        <v>-65.55</v>
      </c>
      <c r="O27" s="14">
        <f t="shared" si="1"/>
        <v>-8.3759999999999994</v>
      </c>
      <c r="P27" s="14">
        <f t="shared" si="2"/>
        <v>-68.062799999999996</v>
      </c>
      <c r="Q27" s="14">
        <f t="shared" si="3"/>
        <v>-28.040999999999997</v>
      </c>
      <c r="R27" s="79">
        <f t="shared" si="4"/>
        <v>-61.472799999999992</v>
      </c>
      <c r="S27" s="79">
        <f t="shared" si="5"/>
        <v>74.652799999999999</v>
      </c>
      <c r="T27" s="79">
        <f t="shared" si="6"/>
        <v>-21.450999999999997</v>
      </c>
      <c r="U27" s="716">
        <f t="shared" si="7"/>
        <v>34.631</v>
      </c>
      <c r="W27" t="str">
        <f t="shared" si="8"/>
        <v/>
      </c>
      <c r="X27" t="str">
        <f t="shared" si="9"/>
        <v/>
      </c>
      <c r="AH27">
        <v>0</v>
      </c>
      <c r="AJ27">
        <v>0</v>
      </c>
    </row>
    <row r="28" spans="1:36" ht="15" hidden="1" customHeight="1" x14ac:dyDescent="0.25">
      <c r="A28">
        <v>1</v>
      </c>
      <c r="B28">
        <v>2</v>
      </c>
      <c r="D28" t="s">
        <v>541</v>
      </c>
      <c r="E28" t="s">
        <v>524</v>
      </c>
      <c r="F28">
        <f>[22]pil!F28</f>
        <v>43.707999999999998</v>
      </c>
      <c r="G28">
        <f>[22]pil!G28</f>
        <v>1.9590000000000001</v>
      </c>
      <c r="H28">
        <f>[22]pil!H28</f>
        <v>46.326000000000001</v>
      </c>
      <c r="I28">
        <f>[22]pil!I28</f>
        <v>3.5880000000000001</v>
      </c>
      <c r="J28">
        <f>[22]pil!J28</f>
        <v>1.7130000000000001</v>
      </c>
      <c r="K28">
        <f>[22]pil!K28</f>
        <v>2.7709999999999999</v>
      </c>
      <c r="L28">
        <f>[22]pil!L28</f>
        <v>-13.143000000000001</v>
      </c>
      <c r="M28">
        <f>[22]pil!M28</f>
        <v>-4.0149999999999997</v>
      </c>
      <c r="N28" s="13">
        <f t="shared" si="0"/>
        <v>48.039000000000001</v>
      </c>
      <c r="O28" s="14">
        <f t="shared" si="1"/>
        <v>6.359</v>
      </c>
      <c r="P28" s="14">
        <f t="shared" si="2"/>
        <v>49.9467</v>
      </c>
      <c r="Q28" s="14">
        <f t="shared" si="3"/>
        <v>20.770699999999998</v>
      </c>
      <c r="R28" s="79">
        <f t="shared" si="4"/>
        <v>45.931699999999999</v>
      </c>
      <c r="S28" s="79">
        <f t="shared" si="5"/>
        <v>-53.9617</v>
      </c>
      <c r="T28" s="79">
        <f t="shared" si="6"/>
        <v>16.755699999999997</v>
      </c>
      <c r="U28" s="716">
        <f t="shared" si="7"/>
        <v>-24.785699999999999</v>
      </c>
      <c r="W28" t="str">
        <f t="shared" si="8"/>
        <v/>
      </c>
      <c r="X28" t="str">
        <f t="shared" si="9"/>
        <v/>
      </c>
      <c r="AH28">
        <v>0</v>
      </c>
      <c r="AJ28">
        <v>0</v>
      </c>
    </row>
    <row r="29" spans="1:36" ht="15" hidden="1" customHeight="1" x14ac:dyDescent="0.25">
      <c r="A29">
        <v>1</v>
      </c>
      <c r="B29">
        <v>2</v>
      </c>
      <c r="D29" t="s">
        <v>541</v>
      </c>
      <c r="E29" t="s">
        <v>65</v>
      </c>
      <c r="F29">
        <f>[22]pil!F29</f>
        <v>-20.21</v>
      </c>
      <c r="G29">
        <f>[22]pil!G29</f>
        <v>-0.155</v>
      </c>
      <c r="H29">
        <f>[22]pil!H29</f>
        <v>-21.045999999999999</v>
      </c>
      <c r="I29">
        <f>[22]pil!I29</f>
        <v>-1.2</v>
      </c>
      <c r="J29">
        <f>[22]pil!J29</f>
        <v>-0.95899999999999996</v>
      </c>
      <c r="K29">
        <f>[22]pil!K29</f>
        <v>-1.5409999999999999</v>
      </c>
      <c r="L29">
        <f>[22]pil!L29</f>
        <v>-189.702</v>
      </c>
      <c r="M29">
        <f>[22]pil!M29</f>
        <v>-117.68899999999999</v>
      </c>
      <c r="N29" s="13">
        <f t="shared" si="0"/>
        <v>-22.004999999999999</v>
      </c>
      <c r="O29" s="14">
        <f t="shared" si="1"/>
        <v>-2.7409999999999997</v>
      </c>
      <c r="P29" s="14">
        <f t="shared" si="2"/>
        <v>-22.827299999999997</v>
      </c>
      <c r="Q29" s="14">
        <f t="shared" si="3"/>
        <v>-9.3424999999999994</v>
      </c>
      <c r="R29" s="79">
        <f t="shared" si="4"/>
        <v>-140.5163</v>
      </c>
      <c r="S29" s="79">
        <f t="shared" si="5"/>
        <v>-94.861699999999999</v>
      </c>
      <c r="T29" s="79">
        <f t="shared" si="6"/>
        <v>-127.03149999999999</v>
      </c>
      <c r="U29" s="716">
        <f t="shared" si="7"/>
        <v>-108.34649999999999</v>
      </c>
      <c r="W29">
        <f t="shared" si="8"/>
        <v>189.702</v>
      </c>
      <c r="X29">
        <f t="shared" si="9"/>
        <v>117.68899999999999</v>
      </c>
      <c r="AH29">
        <v>0</v>
      </c>
      <c r="AJ29">
        <v>0</v>
      </c>
    </row>
    <row r="30" spans="1:36" ht="15" hidden="1" customHeight="1" x14ac:dyDescent="0.25">
      <c r="A30">
        <v>1</v>
      </c>
      <c r="B30">
        <v>2</v>
      </c>
      <c r="D30" t="s">
        <v>542</v>
      </c>
      <c r="E30" t="s">
        <v>539</v>
      </c>
      <c r="F30">
        <f>[22]pil!F30</f>
        <v>113.098</v>
      </c>
      <c r="G30">
        <f>[22]pil!G30</f>
        <v>2.4990000000000001</v>
      </c>
      <c r="H30">
        <f>[22]pil!H30</f>
        <v>119.96599999999999</v>
      </c>
      <c r="I30">
        <f>[22]pil!I30</f>
        <v>7.3970000000000002</v>
      </c>
      <c r="J30">
        <f>[22]pil!J30</f>
        <v>4.649</v>
      </c>
      <c r="K30">
        <f>[22]pil!K30</f>
        <v>7.4809999999999999</v>
      </c>
      <c r="L30">
        <f>[22]pil!L30</f>
        <v>-23.821999999999999</v>
      </c>
      <c r="M30">
        <f>[22]pil!M30</f>
        <v>-8.2270000000000003</v>
      </c>
      <c r="N30" s="13">
        <f t="shared" si="0"/>
        <v>124.61499999999999</v>
      </c>
      <c r="O30" s="14">
        <f t="shared" si="1"/>
        <v>14.878</v>
      </c>
      <c r="P30" s="14">
        <f t="shared" si="2"/>
        <v>129.07839999999999</v>
      </c>
      <c r="Q30" s="14">
        <f t="shared" si="3"/>
        <v>52.262499999999996</v>
      </c>
      <c r="R30" s="79">
        <f t="shared" si="4"/>
        <v>120.85139999999998</v>
      </c>
      <c r="S30" s="79">
        <f t="shared" si="5"/>
        <v>-137.30539999999999</v>
      </c>
      <c r="T30" s="79">
        <f t="shared" si="6"/>
        <v>44.035499999999999</v>
      </c>
      <c r="U30" s="716">
        <f t="shared" si="7"/>
        <v>-60.489499999999992</v>
      </c>
      <c r="W30" t="str">
        <f t="shared" si="8"/>
        <v/>
      </c>
      <c r="X30" t="str">
        <f t="shared" si="9"/>
        <v/>
      </c>
      <c r="AH30">
        <v>0</v>
      </c>
      <c r="AJ30">
        <v>0</v>
      </c>
    </row>
    <row r="31" spans="1:36" ht="15" hidden="1" customHeight="1" x14ac:dyDescent="0.25">
      <c r="A31">
        <v>1</v>
      </c>
      <c r="B31">
        <v>2</v>
      </c>
      <c r="D31" t="s">
        <v>542</v>
      </c>
      <c r="E31" t="s">
        <v>540</v>
      </c>
      <c r="F31">
        <f>[22]pil!F31</f>
        <v>-80.980999999999995</v>
      </c>
      <c r="G31">
        <f>[22]pil!G31</f>
        <v>-2.5760000000000001</v>
      </c>
      <c r="H31">
        <f>[22]pil!H31</f>
        <v>-85.774000000000001</v>
      </c>
      <c r="I31">
        <f>[22]pil!I31</f>
        <v>-6.0780000000000003</v>
      </c>
      <c r="J31">
        <f>[22]pil!J31</f>
        <v>-3.4849999999999999</v>
      </c>
      <c r="K31">
        <f>[22]pil!K31</f>
        <v>-5.6180000000000003</v>
      </c>
      <c r="L31">
        <f>[22]pil!L31</f>
        <v>21.408000000000001</v>
      </c>
      <c r="M31">
        <f>[22]pil!M31</f>
        <v>7.1639999999999997</v>
      </c>
      <c r="N31" s="13">
        <f t="shared" si="0"/>
        <v>-89.259</v>
      </c>
      <c r="O31" s="14">
        <f t="shared" si="1"/>
        <v>-11.696000000000002</v>
      </c>
      <c r="P31" s="14">
        <f t="shared" si="2"/>
        <v>-92.767799999999994</v>
      </c>
      <c r="Q31" s="14">
        <f t="shared" si="3"/>
        <v>-38.473700000000001</v>
      </c>
      <c r="R31" s="79">
        <f t="shared" si="4"/>
        <v>-85.603799999999993</v>
      </c>
      <c r="S31" s="79">
        <f t="shared" si="5"/>
        <v>99.931799999999996</v>
      </c>
      <c r="T31" s="79">
        <f t="shared" si="6"/>
        <v>-31.309699999999999</v>
      </c>
      <c r="U31" s="716">
        <f t="shared" si="7"/>
        <v>45.637700000000002</v>
      </c>
      <c r="W31" t="str">
        <f t="shared" si="8"/>
        <v/>
      </c>
      <c r="X31" t="str">
        <f t="shared" si="9"/>
        <v/>
      </c>
      <c r="AH31">
        <v>0</v>
      </c>
      <c r="AJ31">
        <v>0</v>
      </c>
    </row>
    <row r="32" spans="1:36" ht="15" hidden="1" customHeight="1" x14ac:dyDescent="0.25">
      <c r="A32">
        <v>1</v>
      </c>
      <c r="B32">
        <v>2</v>
      </c>
      <c r="D32" t="s">
        <v>542</v>
      </c>
      <c r="E32" t="s">
        <v>524</v>
      </c>
      <c r="F32">
        <f>[22]pil!F32</f>
        <v>58.811999999999998</v>
      </c>
      <c r="G32">
        <f>[22]pil!G32</f>
        <v>1.538</v>
      </c>
      <c r="H32">
        <f>[22]pil!H32</f>
        <v>61.808999999999997</v>
      </c>
      <c r="I32">
        <f>[22]pil!I32</f>
        <v>4.0739999999999998</v>
      </c>
      <c r="J32">
        <f>[22]pil!J32</f>
        <v>2.4649999999999999</v>
      </c>
      <c r="K32">
        <f>[22]pil!K32</f>
        <v>3.9689999999999999</v>
      </c>
      <c r="L32">
        <f>[22]pil!L32</f>
        <v>-13.706</v>
      </c>
      <c r="M32">
        <f>[22]pil!M32</f>
        <v>-4.6639999999999997</v>
      </c>
      <c r="N32" s="13">
        <f t="shared" si="0"/>
        <v>64.274000000000001</v>
      </c>
      <c r="O32" s="14">
        <f t="shared" si="1"/>
        <v>8.0429999999999993</v>
      </c>
      <c r="P32" s="14">
        <f t="shared" si="2"/>
        <v>66.686899999999994</v>
      </c>
      <c r="Q32" s="14">
        <f t="shared" si="3"/>
        <v>27.325199999999999</v>
      </c>
      <c r="R32" s="79">
        <f t="shared" si="4"/>
        <v>62.022899999999993</v>
      </c>
      <c r="S32" s="79">
        <f t="shared" si="5"/>
        <v>-71.350899999999996</v>
      </c>
      <c r="T32" s="79">
        <f t="shared" si="6"/>
        <v>22.661200000000001</v>
      </c>
      <c r="U32" s="716">
        <f t="shared" si="7"/>
        <v>-31.989199999999997</v>
      </c>
      <c r="W32" t="str">
        <f t="shared" si="8"/>
        <v/>
      </c>
      <c r="X32" t="str">
        <f t="shared" si="9"/>
        <v/>
      </c>
      <c r="AH32">
        <v>0</v>
      </c>
      <c r="AJ32">
        <v>0</v>
      </c>
    </row>
    <row r="33" spans="1:36" ht="15" hidden="1" customHeight="1" x14ac:dyDescent="0.25">
      <c r="A33">
        <v>1</v>
      </c>
      <c r="B33">
        <v>2</v>
      </c>
      <c r="D33" t="s">
        <v>542</v>
      </c>
      <c r="E33" t="s">
        <v>65</v>
      </c>
      <c r="F33">
        <f>[22]pil!F33</f>
        <v>-61.462000000000003</v>
      </c>
      <c r="G33">
        <f>[22]pil!G33</f>
        <v>-1.274</v>
      </c>
      <c r="H33">
        <f>[22]pil!H33</f>
        <v>-63.667000000000002</v>
      </c>
      <c r="I33">
        <f>[22]pil!I33</f>
        <v>-4.0190000000000001</v>
      </c>
      <c r="J33">
        <f>[22]pil!J33</f>
        <v>-2.673</v>
      </c>
      <c r="K33">
        <f>[22]pil!K33</f>
        <v>-4.3029999999999999</v>
      </c>
      <c r="L33">
        <f>[22]pil!L33</f>
        <v>-331.10199999999998</v>
      </c>
      <c r="M33">
        <f>[22]pil!M33</f>
        <v>-203.53800000000001</v>
      </c>
      <c r="N33" s="13">
        <f t="shared" si="0"/>
        <v>-66.34</v>
      </c>
      <c r="O33" s="14">
        <f t="shared" si="1"/>
        <v>-8.3219999999999992</v>
      </c>
      <c r="P33" s="14">
        <f t="shared" si="2"/>
        <v>-68.836600000000004</v>
      </c>
      <c r="Q33" s="14">
        <f t="shared" si="3"/>
        <v>-28.224</v>
      </c>
      <c r="R33" s="79">
        <f t="shared" si="4"/>
        <v>-272.37459999999999</v>
      </c>
      <c r="S33" s="79">
        <f t="shared" si="5"/>
        <v>-134.70140000000001</v>
      </c>
      <c r="T33" s="79">
        <f t="shared" si="6"/>
        <v>-231.762</v>
      </c>
      <c r="U33" s="716">
        <f t="shared" si="7"/>
        <v>-175.31400000000002</v>
      </c>
      <c r="W33">
        <f t="shared" si="8"/>
        <v>331.10199999999998</v>
      </c>
      <c r="X33">
        <f t="shared" si="9"/>
        <v>203.53800000000001</v>
      </c>
      <c r="AH33">
        <v>0</v>
      </c>
      <c r="AJ33">
        <v>0</v>
      </c>
    </row>
    <row r="34" spans="1:36" ht="15" hidden="1" customHeight="1" x14ac:dyDescent="0.25">
      <c r="A34">
        <v>1</v>
      </c>
      <c r="B34">
        <v>2</v>
      </c>
      <c r="D34" t="s">
        <v>543</v>
      </c>
      <c r="E34" t="s">
        <v>539</v>
      </c>
      <c r="F34">
        <f>[22]pil!F34</f>
        <v>129.24299999999999</v>
      </c>
      <c r="G34">
        <f>[22]pil!G34</f>
        <v>2.117</v>
      </c>
      <c r="H34">
        <f>[22]pil!H34</f>
        <v>138.52500000000001</v>
      </c>
      <c r="I34">
        <f>[22]pil!I34</f>
        <v>7.4820000000000002</v>
      </c>
      <c r="J34">
        <f>[22]pil!J34</f>
        <v>5.0270000000000001</v>
      </c>
      <c r="K34">
        <f>[22]pil!K34</f>
        <v>8.0860000000000003</v>
      </c>
      <c r="L34">
        <f>[22]pil!L34</f>
        <v>-21.344000000000001</v>
      </c>
      <c r="M34">
        <f>[22]pil!M34</f>
        <v>-6.9180000000000001</v>
      </c>
      <c r="N34" s="13">
        <f t="shared" si="0"/>
        <v>143.55199999999999</v>
      </c>
      <c r="O34" s="14">
        <f t="shared" si="1"/>
        <v>15.568000000000001</v>
      </c>
      <c r="P34" s="14">
        <f t="shared" si="2"/>
        <v>148.22239999999999</v>
      </c>
      <c r="Q34" s="14">
        <f t="shared" si="3"/>
        <v>58.633600000000001</v>
      </c>
      <c r="R34" s="79">
        <f t="shared" si="4"/>
        <v>141.30439999999999</v>
      </c>
      <c r="S34" s="79">
        <f t="shared" si="5"/>
        <v>-155.1404</v>
      </c>
      <c r="T34" s="79">
        <f t="shared" si="6"/>
        <v>51.715600000000002</v>
      </c>
      <c r="U34" s="716">
        <f t="shared" si="7"/>
        <v>-65.551600000000008</v>
      </c>
      <c r="W34" t="str">
        <f t="shared" si="8"/>
        <v/>
      </c>
      <c r="X34" t="str">
        <f t="shared" si="9"/>
        <v/>
      </c>
      <c r="AH34">
        <v>0</v>
      </c>
      <c r="AJ34">
        <v>0</v>
      </c>
    </row>
    <row r="35" spans="1:36" ht="15" hidden="1" customHeight="1" x14ac:dyDescent="0.25">
      <c r="A35">
        <v>1</v>
      </c>
      <c r="B35">
        <v>2</v>
      </c>
      <c r="D35" t="s">
        <v>543</v>
      </c>
      <c r="E35" t="s">
        <v>540</v>
      </c>
      <c r="F35">
        <f>[22]pil!F35</f>
        <v>-97.509</v>
      </c>
      <c r="G35">
        <f>[22]pil!G35</f>
        <v>-3.3839999999999999</v>
      </c>
      <c r="H35">
        <f>[22]pil!H35</f>
        <v>-103.82599999999999</v>
      </c>
      <c r="I35">
        <f>[22]pil!I35</f>
        <v>-8.0150000000000006</v>
      </c>
      <c r="J35">
        <f>[22]pil!J35</f>
        <v>-4.5449999999999999</v>
      </c>
      <c r="K35">
        <f>[22]pil!K35</f>
        <v>-7.3170000000000002</v>
      </c>
      <c r="L35">
        <f>[22]pil!L35</f>
        <v>21.486999999999998</v>
      </c>
      <c r="M35">
        <f>[22]pil!M35</f>
        <v>6.1829999999999998</v>
      </c>
      <c r="N35" s="13">
        <f t="shared" si="0"/>
        <v>-108.371</v>
      </c>
      <c r="O35" s="14">
        <f t="shared" si="1"/>
        <v>-15.332000000000001</v>
      </c>
      <c r="P35" s="14">
        <f t="shared" si="2"/>
        <v>-112.97059999999999</v>
      </c>
      <c r="Q35" s="14">
        <f t="shared" si="3"/>
        <v>-47.843299999999999</v>
      </c>
      <c r="R35" s="79">
        <f t="shared" si="4"/>
        <v>-106.7876</v>
      </c>
      <c r="S35" s="79">
        <f t="shared" si="5"/>
        <v>119.15359999999998</v>
      </c>
      <c r="T35" s="79">
        <f t="shared" si="6"/>
        <v>-41.660299999999999</v>
      </c>
      <c r="U35" s="716">
        <f t="shared" si="7"/>
        <v>54.026299999999999</v>
      </c>
      <c r="W35" t="str">
        <f t="shared" si="8"/>
        <v/>
      </c>
      <c r="X35" t="str">
        <f t="shared" si="9"/>
        <v/>
      </c>
      <c r="AH35">
        <v>0</v>
      </c>
      <c r="AJ35">
        <v>0</v>
      </c>
    </row>
    <row r="36" spans="1:36" ht="15" hidden="1" customHeight="1" x14ac:dyDescent="0.25">
      <c r="A36">
        <v>1</v>
      </c>
      <c r="B36">
        <v>2</v>
      </c>
      <c r="D36" t="s">
        <v>543</v>
      </c>
      <c r="E36" t="s">
        <v>524</v>
      </c>
      <c r="F36">
        <f>[22]pil!F36</f>
        <v>68.712999999999994</v>
      </c>
      <c r="G36">
        <f>[22]pil!G36</f>
        <v>1.667</v>
      </c>
      <c r="H36">
        <f>[22]pil!H36</f>
        <v>72.941000000000003</v>
      </c>
      <c r="I36">
        <f>[22]pil!I36</f>
        <v>4.6820000000000004</v>
      </c>
      <c r="J36">
        <f>[22]pil!J36</f>
        <v>2.9009999999999998</v>
      </c>
      <c r="K36">
        <f>[22]pil!K36</f>
        <v>4.6669999999999998</v>
      </c>
      <c r="L36">
        <f>[22]pil!L36</f>
        <v>-12.978999999999999</v>
      </c>
      <c r="M36">
        <f>[22]pil!M36</f>
        <v>-3.97</v>
      </c>
      <c r="N36" s="13">
        <f t="shared" si="0"/>
        <v>75.841999999999999</v>
      </c>
      <c r="O36" s="14">
        <f t="shared" si="1"/>
        <v>9.3490000000000002</v>
      </c>
      <c r="P36" s="14">
        <f t="shared" si="2"/>
        <v>78.646699999999996</v>
      </c>
      <c r="Q36" s="14">
        <f t="shared" si="3"/>
        <v>32.101599999999998</v>
      </c>
      <c r="R36" s="79">
        <f t="shared" si="4"/>
        <v>74.676699999999997</v>
      </c>
      <c r="S36" s="79">
        <f t="shared" si="5"/>
        <v>-82.616699999999994</v>
      </c>
      <c r="T36" s="79">
        <f t="shared" si="6"/>
        <v>28.131599999999999</v>
      </c>
      <c r="U36" s="716">
        <f t="shared" si="7"/>
        <v>-36.071599999999997</v>
      </c>
      <c r="W36" t="str">
        <f t="shared" si="8"/>
        <v/>
      </c>
      <c r="X36" t="str">
        <f t="shared" si="9"/>
        <v/>
      </c>
      <c r="AH36">
        <v>72.587999999999994</v>
      </c>
      <c r="AJ36">
        <v>0</v>
      </c>
    </row>
    <row r="37" spans="1:36" ht="15" hidden="1" customHeight="1" x14ac:dyDescent="0.25">
      <c r="A37">
        <v>1</v>
      </c>
      <c r="B37">
        <v>2</v>
      </c>
      <c r="D37" t="s">
        <v>543</v>
      </c>
      <c r="E37" t="s">
        <v>65</v>
      </c>
      <c r="F37">
        <f>[22]pil!F37</f>
        <v>-114.119</v>
      </c>
      <c r="G37">
        <f>[22]pil!G37</f>
        <v>-2.4420000000000002</v>
      </c>
      <c r="H37">
        <f>[22]pil!H37</f>
        <v>-118.19499999999999</v>
      </c>
      <c r="I37">
        <f>[22]pil!I37</f>
        <v>-7.3789999999999996</v>
      </c>
      <c r="J37">
        <f>[22]pil!J37</f>
        <v>-4.7969999999999997</v>
      </c>
      <c r="K37">
        <f>[22]pil!K37</f>
        <v>-7.7229999999999999</v>
      </c>
      <c r="L37">
        <f>[22]pil!L37</f>
        <v>-472.68400000000003</v>
      </c>
      <c r="M37">
        <f>[22]pil!M37</f>
        <v>-289.49099999999999</v>
      </c>
      <c r="N37" s="13">
        <f t="shared" si="0"/>
        <v>-122.99199999999999</v>
      </c>
      <c r="O37" s="14">
        <f t="shared" si="1"/>
        <v>-15.102</v>
      </c>
      <c r="P37" s="14">
        <f t="shared" si="2"/>
        <v>-127.52259999999998</v>
      </c>
      <c r="Q37" s="14">
        <f t="shared" si="3"/>
        <v>-51.999600000000001</v>
      </c>
      <c r="R37" s="79">
        <f t="shared" si="4"/>
        <v>-417.0136</v>
      </c>
      <c r="S37" s="79">
        <f t="shared" si="5"/>
        <v>-161.9684</v>
      </c>
      <c r="T37" s="79">
        <f t="shared" si="6"/>
        <v>-341.49059999999997</v>
      </c>
      <c r="U37" s="716">
        <f t="shared" si="7"/>
        <v>-237.4914</v>
      </c>
      <c r="W37">
        <f t="shared" si="8"/>
        <v>472.68400000000003</v>
      </c>
      <c r="X37">
        <f t="shared" si="9"/>
        <v>289.49099999999999</v>
      </c>
      <c r="AH37">
        <v>0</v>
      </c>
      <c r="AJ37">
        <v>0</v>
      </c>
    </row>
    <row r="38" spans="1:36" ht="15" customHeight="1" x14ac:dyDescent="0.25">
      <c r="A38">
        <v>1</v>
      </c>
      <c r="B38">
        <v>2</v>
      </c>
      <c r="D38" t="s">
        <v>544</v>
      </c>
      <c r="E38" t="s">
        <v>539</v>
      </c>
      <c r="F38">
        <f>[22]pil!F38</f>
        <v>139.15199999999999</v>
      </c>
      <c r="G38">
        <f>[22]pil!G38</f>
        <v>-1.2999999999999999E-2</v>
      </c>
      <c r="H38">
        <f>[22]pil!H38</f>
        <v>149.56100000000001</v>
      </c>
      <c r="I38">
        <f>[22]pil!I38</f>
        <v>5.0380000000000003</v>
      </c>
      <c r="J38">
        <f>[22]pil!J38</f>
        <v>4.28</v>
      </c>
      <c r="K38">
        <f>[22]pil!K38</f>
        <v>6.883</v>
      </c>
      <c r="L38">
        <f>[22]pil!L38</f>
        <v>-13.887</v>
      </c>
      <c r="M38">
        <f>[22]pil!M38</f>
        <v>-4.0960000000000001</v>
      </c>
      <c r="N38" s="13">
        <f>(ABS(H38)+ABS(J38))*SIGN(H38)</f>
        <v>153.84100000000001</v>
      </c>
      <c r="O38" s="14">
        <f t="shared" si="1"/>
        <v>11.920999999999999</v>
      </c>
      <c r="P38" s="14">
        <f>(ABS(N38)+0.3*ABS(O38))*SIGN(N38)</f>
        <v>157.41730000000001</v>
      </c>
      <c r="Q38" s="14">
        <f t="shared" si="3"/>
        <v>58.073300000000003</v>
      </c>
      <c r="R38" s="79">
        <f>M38+P38</f>
        <v>153.32130000000001</v>
      </c>
      <c r="S38" s="79">
        <f t="shared" si="5"/>
        <v>-161.51330000000002</v>
      </c>
      <c r="T38" s="79">
        <f t="shared" si="6"/>
        <v>53.9773</v>
      </c>
      <c r="U38" s="716">
        <f t="shared" si="7"/>
        <v>-62.169300000000007</v>
      </c>
      <c r="W38" t="str">
        <f t="shared" si="8"/>
        <v/>
      </c>
      <c r="X38" t="str">
        <f t="shared" si="9"/>
        <v/>
      </c>
      <c r="AH38">
        <v>0</v>
      </c>
      <c r="AJ38">
        <v>0</v>
      </c>
    </row>
    <row r="39" spans="1:36" ht="15" customHeight="1" x14ac:dyDescent="0.25">
      <c r="A39">
        <v>1</v>
      </c>
      <c r="B39">
        <v>2</v>
      </c>
      <c r="D39" t="s">
        <v>544</v>
      </c>
      <c r="E39" t="s">
        <v>540</v>
      </c>
      <c r="F39">
        <f>[22]pil!F39</f>
        <v>-348.1</v>
      </c>
      <c r="G39">
        <f>[22]pil!G39</f>
        <v>-2.944</v>
      </c>
      <c r="H39">
        <f>[22]pil!H39</f>
        <v>-368.89600000000002</v>
      </c>
      <c r="I39">
        <f>[22]pil!I39</f>
        <v>-16.167000000000002</v>
      </c>
      <c r="J39">
        <f>[22]pil!J39</f>
        <v>-12.071999999999999</v>
      </c>
      <c r="K39">
        <f>[22]pil!K39</f>
        <v>-19.420000000000002</v>
      </c>
      <c r="L39">
        <f>[22]pil!L39</f>
        <v>5.7060000000000004</v>
      </c>
      <c r="M39">
        <f>[22]pil!M39</f>
        <v>1.29</v>
      </c>
      <c r="N39" s="13">
        <f t="shared" si="0"/>
        <v>-380.96800000000002</v>
      </c>
      <c r="O39" s="14">
        <f t="shared" si="1"/>
        <v>-35.587000000000003</v>
      </c>
      <c r="P39" s="14">
        <f t="shared" si="2"/>
        <v>-391.64410000000004</v>
      </c>
      <c r="Q39" s="14">
        <f t="shared" si="3"/>
        <v>-149.87740000000002</v>
      </c>
      <c r="R39" s="79">
        <f t="shared" si="4"/>
        <v>-390.35410000000002</v>
      </c>
      <c r="S39" s="79">
        <f t="shared" si="5"/>
        <v>392.93410000000006</v>
      </c>
      <c r="T39" s="79">
        <f t="shared" si="6"/>
        <v>-148.58740000000003</v>
      </c>
      <c r="U39" s="716">
        <f t="shared" si="7"/>
        <v>151.16740000000001</v>
      </c>
      <c r="W39" t="str">
        <f t="shared" si="8"/>
        <v/>
      </c>
      <c r="X39" t="str">
        <f t="shared" si="9"/>
        <v/>
      </c>
      <c r="AH39">
        <v>0</v>
      </c>
      <c r="AJ39">
        <v>0</v>
      </c>
    </row>
    <row r="40" spans="1:36" ht="15" customHeight="1" x14ac:dyDescent="0.25">
      <c r="A40">
        <v>1</v>
      </c>
      <c r="B40">
        <v>2</v>
      </c>
      <c r="D40" t="s">
        <v>544</v>
      </c>
      <c r="E40" t="s">
        <v>524</v>
      </c>
      <c r="F40">
        <f>[22]pil!F40</f>
        <v>128.22399999999999</v>
      </c>
      <c r="G40">
        <f>[22]pil!G40</f>
        <v>0.77100000000000002</v>
      </c>
      <c r="H40">
        <f>[22]pil!H40</f>
        <v>136.333</v>
      </c>
      <c r="I40">
        <f>[22]pil!I40</f>
        <v>5.5629999999999997</v>
      </c>
      <c r="J40">
        <f>[22]pil!J40</f>
        <v>4.3029999999999999</v>
      </c>
      <c r="K40">
        <f>[22]pil!K40</f>
        <v>6.9219999999999997</v>
      </c>
      <c r="L40">
        <f>[22]pil!L40</f>
        <v>-5.1559999999999997</v>
      </c>
      <c r="M40">
        <f>[22]pil!M40</f>
        <v>-1.417</v>
      </c>
      <c r="N40" s="13">
        <f t="shared" si="0"/>
        <v>140.636</v>
      </c>
      <c r="O40" s="14">
        <f t="shared" si="1"/>
        <v>12.484999999999999</v>
      </c>
      <c r="P40" s="14">
        <f t="shared" si="2"/>
        <v>144.38149999999999</v>
      </c>
      <c r="Q40" s="14">
        <f t="shared" si="3"/>
        <v>54.675799999999995</v>
      </c>
      <c r="R40" s="79">
        <f t="shared" si="4"/>
        <v>142.96449999999999</v>
      </c>
      <c r="S40" s="79">
        <f t="shared" si="5"/>
        <v>-145.79849999999999</v>
      </c>
      <c r="T40" s="79">
        <f t="shared" si="6"/>
        <v>53.258799999999994</v>
      </c>
      <c r="U40" s="716">
        <f t="shared" si="7"/>
        <v>-56.092799999999997</v>
      </c>
      <c r="W40" t="str">
        <f t="shared" si="8"/>
        <v/>
      </c>
      <c r="X40" t="str">
        <f t="shared" si="9"/>
        <v/>
      </c>
      <c r="AH40">
        <v>0</v>
      </c>
      <c r="AJ40">
        <v>135.55600000000001</v>
      </c>
    </row>
    <row r="41" spans="1:36" ht="15" customHeight="1" x14ac:dyDescent="0.25">
      <c r="A41">
        <v>1</v>
      </c>
      <c r="B41">
        <v>2</v>
      </c>
      <c r="D41" t="s">
        <v>544</v>
      </c>
      <c r="E41" t="s">
        <v>65</v>
      </c>
      <c r="F41">
        <f>[22]pil!F41</f>
        <v>-171.03899999999999</v>
      </c>
      <c r="G41">
        <f>[22]pil!G41</f>
        <v>-3.2639999999999998</v>
      </c>
      <c r="H41">
        <f>[22]pil!H41</f>
        <v>-177.46</v>
      </c>
      <c r="I41">
        <f>[22]pil!I41</f>
        <v>-10.452999999999999</v>
      </c>
      <c r="J41">
        <f>[22]pil!J41</f>
        <v>-6.923</v>
      </c>
      <c r="K41">
        <f>[22]pil!K41</f>
        <v>-11.143000000000001</v>
      </c>
      <c r="L41">
        <f>[22]pil!L41</f>
        <v>-616.75199999999995</v>
      </c>
      <c r="M41">
        <f>[22]pil!M41</f>
        <v>-376.87099999999998</v>
      </c>
      <c r="N41" s="13">
        <f t="shared" si="0"/>
        <v>-184.38300000000001</v>
      </c>
      <c r="O41" s="14">
        <f t="shared" si="1"/>
        <v>-21.596</v>
      </c>
      <c r="P41" s="14">
        <f t="shared" si="2"/>
        <v>-190.86180000000002</v>
      </c>
      <c r="Q41" s="14">
        <f t="shared" si="3"/>
        <v>-76.910899999999998</v>
      </c>
      <c r="R41" s="79">
        <f t="shared" si="4"/>
        <v>-567.7328</v>
      </c>
      <c r="S41" s="79">
        <f t="shared" si="5"/>
        <v>-186.00919999999996</v>
      </c>
      <c r="T41" s="79">
        <f t="shared" si="6"/>
        <v>-453.78189999999995</v>
      </c>
      <c r="U41" s="716">
        <f t="shared" si="7"/>
        <v>-299.96010000000001</v>
      </c>
      <c r="W41">
        <f t="shared" si="8"/>
        <v>616.75199999999995</v>
      </c>
      <c r="X41">
        <f t="shared" si="9"/>
        <v>376.87099999999998</v>
      </c>
      <c r="AH41">
        <v>0</v>
      </c>
      <c r="AJ41">
        <v>0</v>
      </c>
    </row>
    <row r="42" spans="1:36" ht="15" hidden="1" customHeight="1" x14ac:dyDescent="0.25">
      <c r="A42">
        <v>1</v>
      </c>
      <c r="B42">
        <v>3</v>
      </c>
      <c r="D42" t="s">
        <v>538</v>
      </c>
      <c r="E42" t="s">
        <v>539</v>
      </c>
      <c r="F42">
        <f>[22]pil!F42</f>
        <v>25.378</v>
      </c>
      <c r="G42">
        <f>[22]pil!G42</f>
        <v>-0.42099999999999999</v>
      </c>
      <c r="H42">
        <f>[22]pil!H42</f>
        <v>26.175000000000001</v>
      </c>
      <c r="I42">
        <f>[22]pil!I42</f>
        <v>1.351</v>
      </c>
      <c r="J42">
        <f>[22]pil!J42</f>
        <v>1.3340000000000001</v>
      </c>
      <c r="K42">
        <f>[22]pil!K42</f>
        <v>2.137</v>
      </c>
      <c r="L42">
        <f>[22]pil!L42</f>
        <v>-19.710999999999999</v>
      </c>
      <c r="M42">
        <f>[22]pil!M42</f>
        <v>-12</v>
      </c>
      <c r="N42" s="13">
        <f t="shared" si="0"/>
        <v>27.509</v>
      </c>
      <c r="O42" s="14">
        <f t="shared" si="1"/>
        <v>3.488</v>
      </c>
      <c r="P42" s="14">
        <f t="shared" si="2"/>
        <v>28.555399999999999</v>
      </c>
      <c r="Q42" s="14">
        <f t="shared" si="3"/>
        <v>11.740699999999999</v>
      </c>
      <c r="R42" s="79">
        <f t="shared" si="4"/>
        <v>16.555399999999999</v>
      </c>
      <c r="S42" s="79">
        <f t="shared" si="5"/>
        <v>-40.555399999999999</v>
      </c>
      <c r="T42" s="79">
        <f t="shared" si="6"/>
        <v>-0.25930000000000142</v>
      </c>
      <c r="U42" s="716">
        <f t="shared" si="7"/>
        <v>-23.740699999999997</v>
      </c>
      <c r="W42" t="str">
        <f t="shared" si="8"/>
        <v/>
      </c>
      <c r="X42" t="str">
        <f t="shared" si="9"/>
        <v/>
      </c>
      <c r="AH42">
        <v>0</v>
      </c>
      <c r="AJ42">
        <v>0</v>
      </c>
    </row>
    <row r="43" spans="1:36" ht="15" hidden="1" customHeight="1" x14ac:dyDescent="0.25">
      <c r="A43">
        <v>1</v>
      </c>
      <c r="B43">
        <v>3</v>
      </c>
      <c r="D43" t="s">
        <v>538</v>
      </c>
      <c r="E43" t="s">
        <v>540</v>
      </c>
      <c r="F43">
        <f>[22]pil!F43</f>
        <v>-9.8190000000000008</v>
      </c>
      <c r="G43">
        <f>[22]pil!G43</f>
        <v>3.3820000000000001</v>
      </c>
      <c r="H43">
        <f>[22]pil!H43</f>
        <v>-10.942</v>
      </c>
      <c r="I43">
        <f>[22]pil!I43</f>
        <v>3.169</v>
      </c>
      <c r="J43">
        <f>[22]pil!J43</f>
        <v>-1.2729999999999999</v>
      </c>
      <c r="K43">
        <f>[22]pil!K43</f>
        <v>-2.0099999999999998</v>
      </c>
      <c r="L43">
        <f>[22]pil!L43</f>
        <v>-0.78300000000000003</v>
      </c>
      <c r="M43">
        <f>[22]pil!M43</f>
        <v>7.4829999999999997</v>
      </c>
      <c r="N43" s="13">
        <f t="shared" si="0"/>
        <v>-12.215</v>
      </c>
      <c r="O43" s="14">
        <f t="shared" si="1"/>
        <v>5.1790000000000003</v>
      </c>
      <c r="P43" s="14">
        <f t="shared" si="2"/>
        <v>-13.768699999999999</v>
      </c>
      <c r="Q43" s="14">
        <f t="shared" si="3"/>
        <v>8.8435000000000006</v>
      </c>
      <c r="R43" s="79">
        <f t="shared" si="4"/>
        <v>-6.2856999999999994</v>
      </c>
      <c r="S43" s="79">
        <f t="shared" si="5"/>
        <v>21.2517</v>
      </c>
      <c r="T43" s="79">
        <f t="shared" si="6"/>
        <v>16.326499999999999</v>
      </c>
      <c r="U43" s="716">
        <f t="shared" si="7"/>
        <v>-1.3605000000000009</v>
      </c>
      <c r="W43" t="str">
        <f t="shared" si="8"/>
        <v/>
      </c>
      <c r="X43" t="str">
        <f t="shared" si="9"/>
        <v/>
      </c>
      <c r="AH43">
        <v>0</v>
      </c>
      <c r="AJ43">
        <v>0</v>
      </c>
    </row>
    <row r="44" spans="1:36" ht="15" hidden="1" customHeight="1" x14ac:dyDescent="0.25">
      <c r="A44">
        <v>1</v>
      </c>
      <c r="B44">
        <v>3</v>
      </c>
      <c r="D44" t="s">
        <v>538</v>
      </c>
      <c r="E44" t="s">
        <v>524</v>
      </c>
      <c r="F44">
        <f>[22]pil!F44</f>
        <v>21.998000000000001</v>
      </c>
      <c r="G44">
        <f>[22]pil!G44</f>
        <v>-2.3769999999999998</v>
      </c>
      <c r="H44">
        <f>[22]pil!H44</f>
        <v>22.606999999999999</v>
      </c>
      <c r="I44">
        <f>[22]pil!I44</f>
        <v>-2.2570000000000001</v>
      </c>
      <c r="J44">
        <f>[22]pil!J44</f>
        <v>1.629</v>
      </c>
      <c r="K44">
        <f>[22]pil!K44</f>
        <v>2.5910000000000002</v>
      </c>
      <c r="L44">
        <f>[22]pil!L44</f>
        <v>-11.83</v>
      </c>
      <c r="M44">
        <f>[22]pil!M44</f>
        <v>-12.177</v>
      </c>
      <c r="N44" s="13">
        <f t="shared" si="0"/>
        <v>24.236000000000001</v>
      </c>
      <c r="O44" s="14">
        <f t="shared" si="1"/>
        <v>-4.8480000000000008</v>
      </c>
      <c r="P44" s="14">
        <f t="shared" si="2"/>
        <v>25.6904</v>
      </c>
      <c r="Q44" s="14">
        <f t="shared" si="3"/>
        <v>-12.1188</v>
      </c>
      <c r="R44" s="79">
        <f t="shared" si="4"/>
        <v>13.513400000000001</v>
      </c>
      <c r="S44" s="79">
        <f t="shared" si="5"/>
        <v>-37.867400000000004</v>
      </c>
      <c r="T44" s="79">
        <f t="shared" si="6"/>
        <v>-24.2958</v>
      </c>
      <c r="U44" s="716">
        <f t="shared" si="7"/>
        <v>-5.8199999999999363E-2</v>
      </c>
      <c r="W44" t="str">
        <f t="shared" si="8"/>
        <v/>
      </c>
      <c r="X44" t="str">
        <f t="shared" si="9"/>
        <v/>
      </c>
      <c r="AH44">
        <v>0</v>
      </c>
      <c r="AJ44">
        <v>0</v>
      </c>
    </row>
    <row r="45" spans="1:36" ht="15" hidden="1" customHeight="1" x14ac:dyDescent="0.25">
      <c r="A45">
        <v>1</v>
      </c>
      <c r="B45">
        <v>3</v>
      </c>
      <c r="D45" t="s">
        <v>538</v>
      </c>
      <c r="E45" t="s">
        <v>65</v>
      </c>
      <c r="F45">
        <f>[22]pil!F45</f>
        <v>0.78300000000000003</v>
      </c>
      <c r="G45">
        <f>[22]pil!G45</f>
        <v>-4.9000000000000002E-2</v>
      </c>
      <c r="H45">
        <f>[22]pil!H45</f>
        <v>0.86799999999999999</v>
      </c>
      <c r="I45">
        <f>[22]pil!I45</f>
        <v>-5.3999999999999999E-2</v>
      </c>
      <c r="J45">
        <f>[22]pil!J45</f>
        <v>5.2999999999999999E-2</v>
      </c>
      <c r="K45">
        <f>[22]pil!K45</f>
        <v>8.4000000000000005E-2</v>
      </c>
      <c r="L45">
        <f>[22]pil!L45</f>
        <v>-93.138999999999996</v>
      </c>
      <c r="M45">
        <f>[22]pil!M45</f>
        <v>-59.414000000000001</v>
      </c>
      <c r="N45" s="13">
        <f t="shared" si="0"/>
        <v>0.92100000000000004</v>
      </c>
      <c r="O45" s="14">
        <f t="shared" si="1"/>
        <v>-0.13800000000000001</v>
      </c>
      <c r="P45" s="14">
        <f t="shared" si="2"/>
        <v>0.96240000000000003</v>
      </c>
      <c r="Q45" s="14">
        <f t="shared" si="3"/>
        <v>-0.4143</v>
      </c>
      <c r="R45" s="79">
        <f t="shared" si="4"/>
        <v>-58.451599999999999</v>
      </c>
      <c r="S45" s="79">
        <f t="shared" si="5"/>
        <v>-60.376400000000004</v>
      </c>
      <c r="T45" s="79">
        <f t="shared" si="6"/>
        <v>-59.828299999999999</v>
      </c>
      <c r="U45" s="716">
        <f t="shared" si="7"/>
        <v>-58.999700000000004</v>
      </c>
      <c r="W45">
        <f t="shared" si="8"/>
        <v>93.138999999999996</v>
      </c>
      <c r="X45">
        <f t="shared" si="9"/>
        <v>59.414000000000001</v>
      </c>
      <c r="AH45">
        <v>0</v>
      </c>
      <c r="AJ45">
        <v>0</v>
      </c>
    </row>
    <row r="46" spans="1:36" ht="15" hidden="1" customHeight="1" x14ac:dyDescent="0.25">
      <c r="A46">
        <v>1</v>
      </c>
      <c r="B46">
        <v>3</v>
      </c>
      <c r="D46" t="s">
        <v>541</v>
      </c>
      <c r="E46" t="s">
        <v>539</v>
      </c>
      <c r="F46">
        <f>[22]pil!F46</f>
        <v>98.231999999999999</v>
      </c>
      <c r="G46">
        <f>[22]pil!G46</f>
        <v>4.548</v>
      </c>
      <c r="H46">
        <f>[22]pil!H46</f>
        <v>102.889</v>
      </c>
      <c r="I46">
        <f>[22]pil!I46</f>
        <v>8.1059999999999999</v>
      </c>
      <c r="J46">
        <f>[22]pil!J46</f>
        <v>3.7290000000000001</v>
      </c>
      <c r="K46">
        <f>[22]pil!K46</f>
        <v>6.0309999999999997</v>
      </c>
      <c r="L46">
        <f>[22]pil!L46</f>
        <v>12.564</v>
      </c>
      <c r="M46">
        <f>[22]pil!M46</f>
        <v>0.39600000000000002</v>
      </c>
      <c r="N46" s="13">
        <f t="shared" si="0"/>
        <v>106.61799999999999</v>
      </c>
      <c r="O46" s="14">
        <f t="shared" si="1"/>
        <v>14.137</v>
      </c>
      <c r="P46" s="14">
        <f t="shared" si="2"/>
        <v>110.8591</v>
      </c>
      <c r="Q46" s="14">
        <f t="shared" si="3"/>
        <v>46.122399999999999</v>
      </c>
      <c r="R46" s="79">
        <f t="shared" si="4"/>
        <v>111.2551</v>
      </c>
      <c r="S46" s="79">
        <f t="shared" si="5"/>
        <v>-110.4631</v>
      </c>
      <c r="T46" s="79">
        <f t="shared" si="6"/>
        <v>46.5184</v>
      </c>
      <c r="U46" s="716">
        <f t="shared" si="7"/>
        <v>-45.726399999999998</v>
      </c>
      <c r="W46" t="str">
        <f t="shared" si="8"/>
        <v/>
      </c>
      <c r="X46" t="str">
        <f t="shared" si="9"/>
        <v/>
      </c>
      <c r="AH46">
        <v>0</v>
      </c>
      <c r="AJ46">
        <v>0</v>
      </c>
    </row>
    <row r="47" spans="1:36" ht="15" hidden="1" customHeight="1" x14ac:dyDescent="0.25">
      <c r="A47">
        <v>1</v>
      </c>
      <c r="B47">
        <v>3</v>
      </c>
      <c r="D47" t="s">
        <v>541</v>
      </c>
      <c r="E47" t="s">
        <v>540</v>
      </c>
      <c r="F47">
        <f>[22]pil!F47</f>
        <v>-72.631</v>
      </c>
      <c r="G47">
        <f>[22]pil!G47</f>
        <v>-2.5070000000000001</v>
      </c>
      <c r="H47">
        <f>[22]pil!H47</f>
        <v>-78.204999999999998</v>
      </c>
      <c r="I47">
        <f>[22]pil!I47</f>
        <v>-5.4580000000000002</v>
      </c>
      <c r="J47">
        <f>[22]pil!J47</f>
        <v>-3.0649999999999999</v>
      </c>
      <c r="K47">
        <f>[22]pil!K47</f>
        <v>-4.9480000000000004</v>
      </c>
      <c r="L47">
        <f>[22]pil!L47</f>
        <v>-9.2650000000000006</v>
      </c>
      <c r="M47">
        <f>[22]pil!M47</f>
        <v>1.52</v>
      </c>
      <c r="N47" s="13">
        <f t="shared" si="0"/>
        <v>-81.27</v>
      </c>
      <c r="O47" s="14">
        <f t="shared" si="1"/>
        <v>-10.406000000000001</v>
      </c>
      <c r="P47" s="14">
        <f t="shared" si="2"/>
        <v>-84.391799999999989</v>
      </c>
      <c r="Q47" s="14">
        <f t="shared" si="3"/>
        <v>-34.786999999999999</v>
      </c>
      <c r="R47" s="79">
        <f t="shared" si="4"/>
        <v>-82.871799999999993</v>
      </c>
      <c r="S47" s="79">
        <f t="shared" si="5"/>
        <v>85.911799999999985</v>
      </c>
      <c r="T47" s="79">
        <f t="shared" si="6"/>
        <v>-33.266999999999996</v>
      </c>
      <c r="U47" s="716">
        <f t="shared" si="7"/>
        <v>36.307000000000002</v>
      </c>
      <c r="W47" t="str">
        <f t="shared" si="8"/>
        <v/>
      </c>
      <c r="X47" t="str">
        <f t="shared" si="9"/>
        <v/>
      </c>
      <c r="AH47">
        <v>0</v>
      </c>
      <c r="AJ47">
        <v>0</v>
      </c>
    </row>
    <row r="48" spans="1:36" ht="15" hidden="1" customHeight="1" x14ac:dyDescent="0.25">
      <c r="A48">
        <v>1</v>
      </c>
      <c r="B48">
        <v>3</v>
      </c>
      <c r="D48" t="s">
        <v>541</v>
      </c>
      <c r="E48" t="s">
        <v>524</v>
      </c>
      <c r="F48">
        <f>[22]pil!F48</f>
        <v>51.776000000000003</v>
      </c>
      <c r="G48">
        <f>[22]pil!G48</f>
        <v>2.1379999999999999</v>
      </c>
      <c r="H48">
        <f>[22]pil!H48</f>
        <v>54.616999999999997</v>
      </c>
      <c r="I48">
        <f>[22]pil!I48</f>
        <v>4.1059999999999999</v>
      </c>
      <c r="J48">
        <f>[22]pil!J48</f>
        <v>2.0590000000000002</v>
      </c>
      <c r="K48">
        <f>[22]pil!K48</f>
        <v>3.327</v>
      </c>
      <c r="L48">
        <f>[22]pil!L48</f>
        <v>6.6150000000000002</v>
      </c>
      <c r="M48">
        <f>[22]pil!M48</f>
        <v>-0.34100000000000003</v>
      </c>
      <c r="N48" s="13">
        <f t="shared" si="0"/>
        <v>56.675999999999995</v>
      </c>
      <c r="O48" s="14">
        <f t="shared" si="1"/>
        <v>7.4329999999999998</v>
      </c>
      <c r="P48" s="14">
        <f t="shared" si="2"/>
        <v>58.905899999999995</v>
      </c>
      <c r="Q48" s="14">
        <f t="shared" si="3"/>
        <v>24.435799999999997</v>
      </c>
      <c r="R48" s="79">
        <f t="shared" si="4"/>
        <v>58.564899999999994</v>
      </c>
      <c r="S48" s="79">
        <f t="shared" si="5"/>
        <v>-59.246899999999997</v>
      </c>
      <c r="T48" s="79">
        <f t="shared" si="6"/>
        <v>24.094799999999996</v>
      </c>
      <c r="U48" s="716">
        <f t="shared" si="7"/>
        <v>-24.776799999999998</v>
      </c>
      <c r="W48" t="str">
        <f t="shared" si="8"/>
        <v/>
      </c>
      <c r="X48" t="str">
        <f t="shared" si="9"/>
        <v/>
      </c>
      <c r="AH48">
        <v>0</v>
      </c>
      <c r="AJ48">
        <v>0</v>
      </c>
    </row>
    <row r="49" spans="1:36" ht="15" hidden="1" customHeight="1" x14ac:dyDescent="0.25">
      <c r="A49">
        <v>1</v>
      </c>
      <c r="B49">
        <v>3</v>
      </c>
      <c r="D49" t="s">
        <v>541</v>
      </c>
      <c r="E49" t="s">
        <v>65</v>
      </c>
      <c r="F49">
        <f>[22]pil!F49</f>
        <v>32.015000000000001</v>
      </c>
      <c r="G49">
        <f>[22]pil!G49</f>
        <v>0.27900000000000003</v>
      </c>
      <c r="H49">
        <f>[22]pil!H49</f>
        <v>33.289000000000001</v>
      </c>
      <c r="I49">
        <f>[22]pil!I49</f>
        <v>1.909</v>
      </c>
      <c r="J49">
        <f>[22]pil!J49</f>
        <v>1.5049999999999999</v>
      </c>
      <c r="K49">
        <f>[22]pil!K49</f>
        <v>2.4180000000000001</v>
      </c>
      <c r="L49">
        <f>[22]pil!L49</f>
        <v>-265.21800000000002</v>
      </c>
      <c r="M49">
        <f>[22]pil!M49</f>
        <v>-163.28800000000001</v>
      </c>
      <c r="N49" s="13">
        <f t="shared" si="0"/>
        <v>34.794000000000004</v>
      </c>
      <c r="O49" s="14">
        <f t="shared" si="1"/>
        <v>4.327</v>
      </c>
      <c r="P49" s="14">
        <f t="shared" si="2"/>
        <v>36.092100000000002</v>
      </c>
      <c r="Q49" s="14">
        <f t="shared" si="3"/>
        <v>14.7652</v>
      </c>
      <c r="R49" s="79">
        <f t="shared" si="4"/>
        <v>-127.19590000000001</v>
      </c>
      <c r="S49" s="79">
        <f t="shared" si="5"/>
        <v>-199.38010000000003</v>
      </c>
      <c r="T49" s="79">
        <f t="shared" si="6"/>
        <v>-148.52280000000002</v>
      </c>
      <c r="U49" s="716">
        <f t="shared" si="7"/>
        <v>-178.0532</v>
      </c>
      <c r="W49">
        <f t="shared" si="8"/>
        <v>265.21800000000002</v>
      </c>
      <c r="X49">
        <f t="shared" si="9"/>
        <v>163.28800000000001</v>
      </c>
      <c r="AH49">
        <v>0</v>
      </c>
      <c r="AJ49">
        <v>0</v>
      </c>
    </row>
    <row r="50" spans="1:36" ht="15" hidden="1" customHeight="1" x14ac:dyDescent="0.25">
      <c r="A50">
        <v>1</v>
      </c>
      <c r="B50">
        <v>3</v>
      </c>
      <c r="D50" t="s">
        <v>542</v>
      </c>
      <c r="E50" t="s">
        <v>539</v>
      </c>
      <c r="F50">
        <f>[22]pil!F50</f>
        <v>139.30099999999999</v>
      </c>
      <c r="G50">
        <f>[22]pil!G50</f>
        <v>3.2090000000000001</v>
      </c>
      <c r="H50">
        <f>[22]pil!H50</f>
        <v>146.958</v>
      </c>
      <c r="I50">
        <f>[22]pil!I50</f>
        <v>9.1950000000000003</v>
      </c>
      <c r="J50">
        <f>[22]pil!J50</f>
        <v>5.734</v>
      </c>
      <c r="K50">
        <f>[22]pil!K50</f>
        <v>9.2289999999999992</v>
      </c>
      <c r="L50">
        <f>[22]pil!L50</f>
        <v>8.2420000000000009</v>
      </c>
      <c r="M50">
        <f>[22]pil!M50</f>
        <v>-3.4950000000000001</v>
      </c>
      <c r="N50" s="13">
        <f t="shared" si="0"/>
        <v>152.69200000000001</v>
      </c>
      <c r="O50" s="14">
        <f t="shared" si="1"/>
        <v>18.423999999999999</v>
      </c>
      <c r="P50" s="14">
        <f t="shared" si="2"/>
        <v>158.2192</v>
      </c>
      <c r="Q50" s="14">
        <f t="shared" si="3"/>
        <v>64.2316</v>
      </c>
      <c r="R50" s="79">
        <f t="shared" si="4"/>
        <v>154.7242</v>
      </c>
      <c r="S50" s="79">
        <f t="shared" si="5"/>
        <v>-161.71420000000001</v>
      </c>
      <c r="T50" s="79">
        <f t="shared" si="6"/>
        <v>60.736600000000003</v>
      </c>
      <c r="U50" s="716">
        <f t="shared" si="7"/>
        <v>-67.726600000000005</v>
      </c>
      <c r="W50" t="str">
        <f t="shared" si="8"/>
        <v/>
      </c>
      <c r="X50" t="str">
        <f t="shared" si="9"/>
        <v/>
      </c>
      <c r="AH50">
        <v>0</v>
      </c>
      <c r="AJ50">
        <v>0</v>
      </c>
    </row>
    <row r="51" spans="1:36" ht="15" hidden="1" customHeight="1" x14ac:dyDescent="0.25">
      <c r="A51">
        <v>1</v>
      </c>
      <c r="B51">
        <v>3</v>
      </c>
      <c r="D51" t="s">
        <v>542</v>
      </c>
      <c r="E51" t="s">
        <v>540</v>
      </c>
      <c r="F51">
        <f>[22]pil!F51</f>
        <v>-105.295</v>
      </c>
      <c r="G51">
        <f>[22]pil!G51</f>
        <v>-3.2080000000000002</v>
      </c>
      <c r="H51">
        <f>[22]pil!H51</f>
        <v>-110.806</v>
      </c>
      <c r="I51">
        <f>[22]pil!I51</f>
        <v>-7.7430000000000003</v>
      </c>
      <c r="J51">
        <f>[22]pil!J51</f>
        <v>-4.5030000000000001</v>
      </c>
      <c r="K51">
        <f>[22]pil!K51</f>
        <v>-7.2560000000000002</v>
      </c>
      <c r="L51">
        <f>[22]pil!L51</f>
        <v>-8.8089999999999993</v>
      </c>
      <c r="M51">
        <f>[22]pil!M51</f>
        <v>2.3029999999999999</v>
      </c>
      <c r="N51" s="13">
        <f t="shared" si="0"/>
        <v>-115.309</v>
      </c>
      <c r="O51" s="14">
        <f t="shared" si="1"/>
        <v>-14.999000000000001</v>
      </c>
      <c r="P51" s="14">
        <f t="shared" si="2"/>
        <v>-119.8087</v>
      </c>
      <c r="Q51" s="14">
        <f t="shared" si="3"/>
        <v>-49.591700000000003</v>
      </c>
      <c r="R51" s="79">
        <f t="shared" si="4"/>
        <v>-117.5057</v>
      </c>
      <c r="S51" s="79">
        <f t="shared" si="5"/>
        <v>122.1117</v>
      </c>
      <c r="T51" s="79">
        <f t="shared" si="6"/>
        <v>-47.288700000000006</v>
      </c>
      <c r="U51" s="716">
        <f t="shared" si="7"/>
        <v>51.8947</v>
      </c>
      <c r="W51" t="str">
        <f t="shared" si="8"/>
        <v/>
      </c>
      <c r="X51" t="str">
        <f t="shared" si="9"/>
        <v/>
      </c>
      <c r="AH51">
        <v>0</v>
      </c>
      <c r="AJ51">
        <v>0</v>
      </c>
    </row>
    <row r="52" spans="1:36" ht="15" hidden="1" customHeight="1" x14ac:dyDescent="0.25">
      <c r="A52">
        <v>1</v>
      </c>
      <c r="B52">
        <v>3</v>
      </c>
      <c r="D52" t="s">
        <v>542</v>
      </c>
      <c r="E52" t="s">
        <v>524</v>
      </c>
      <c r="F52">
        <f>[22]pil!F52</f>
        <v>74.12</v>
      </c>
      <c r="G52">
        <f>[22]pil!G52</f>
        <v>1.9450000000000001</v>
      </c>
      <c r="H52">
        <f>[22]pil!H52</f>
        <v>77.721000000000004</v>
      </c>
      <c r="I52">
        <f>[22]pil!I52</f>
        <v>5.1260000000000003</v>
      </c>
      <c r="J52">
        <f>[22]pil!J52</f>
        <v>3.1019999999999999</v>
      </c>
      <c r="K52">
        <f>[22]pil!K52</f>
        <v>4.9960000000000004</v>
      </c>
      <c r="L52">
        <f>[22]pil!L52</f>
        <v>5.1669999999999998</v>
      </c>
      <c r="M52">
        <f>[22]pil!M52</f>
        <v>-1.7569999999999999</v>
      </c>
      <c r="N52" s="13">
        <f t="shared" si="0"/>
        <v>80.823000000000008</v>
      </c>
      <c r="O52" s="14">
        <f t="shared" si="1"/>
        <v>10.122</v>
      </c>
      <c r="P52" s="14">
        <f t="shared" si="2"/>
        <v>83.8596</v>
      </c>
      <c r="Q52" s="14">
        <f t="shared" si="3"/>
        <v>34.368899999999996</v>
      </c>
      <c r="R52" s="79">
        <f t="shared" si="4"/>
        <v>82.102599999999995</v>
      </c>
      <c r="S52" s="79">
        <f t="shared" si="5"/>
        <v>-85.616600000000005</v>
      </c>
      <c r="T52" s="79">
        <f t="shared" si="6"/>
        <v>32.611899999999999</v>
      </c>
      <c r="U52" s="716">
        <f t="shared" si="7"/>
        <v>-36.125899999999994</v>
      </c>
      <c r="W52" t="str">
        <f t="shared" si="8"/>
        <v/>
      </c>
      <c r="X52" t="str">
        <f t="shared" si="9"/>
        <v/>
      </c>
      <c r="AH52">
        <v>0</v>
      </c>
      <c r="AJ52">
        <v>0</v>
      </c>
    </row>
    <row r="53" spans="1:36" ht="15" hidden="1" customHeight="1" x14ac:dyDescent="0.25">
      <c r="A53">
        <v>1</v>
      </c>
      <c r="B53">
        <v>3</v>
      </c>
      <c r="D53" t="s">
        <v>542</v>
      </c>
      <c r="E53" t="s">
        <v>65</v>
      </c>
      <c r="F53">
        <f>[22]pil!F53</f>
        <v>100.03100000000001</v>
      </c>
      <c r="G53">
        <f>[22]pil!G53</f>
        <v>2.117</v>
      </c>
      <c r="H53">
        <f>[22]pil!H53</f>
        <v>103.61199999999999</v>
      </c>
      <c r="I53">
        <f>[22]pil!I53</f>
        <v>6.5570000000000004</v>
      </c>
      <c r="J53">
        <f>[22]pil!J53</f>
        <v>4.3310000000000004</v>
      </c>
      <c r="K53">
        <f>[22]pil!K53</f>
        <v>6.9720000000000004</v>
      </c>
      <c r="L53">
        <f>[22]pil!L53</f>
        <v>-441.94400000000002</v>
      </c>
      <c r="M53">
        <f>[22]pil!M53</f>
        <v>-270.99900000000002</v>
      </c>
      <c r="N53" s="13">
        <f t="shared" si="0"/>
        <v>107.943</v>
      </c>
      <c r="O53" s="14">
        <f t="shared" si="1"/>
        <v>13.529</v>
      </c>
      <c r="P53" s="14">
        <f t="shared" si="2"/>
        <v>112.0017</v>
      </c>
      <c r="Q53" s="14">
        <f t="shared" si="3"/>
        <v>45.911900000000003</v>
      </c>
      <c r="R53" s="79">
        <f t="shared" si="4"/>
        <v>-158.99730000000002</v>
      </c>
      <c r="S53" s="79">
        <f t="shared" si="5"/>
        <v>-383.00070000000005</v>
      </c>
      <c r="T53" s="79">
        <f t="shared" si="6"/>
        <v>-225.08710000000002</v>
      </c>
      <c r="U53" s="716">
        <f t="shared" si="7"/>
        <v>-316.91090000000003</v>
      </c>
      <c r="W53">
        <f t="shared" si="8"/>
        <v>441.94400000000002</v>
      </c>
      <c r="X53">
        <f t="shared" si="9"/>
        <v>270.99900000000002</v>
      </c>
      <c r="AH53">
        <v>0</v>
      </c>
      <c r="AJ53">
        <v>0</v>
      </c>
    </row>
    <row r="54" spans="1:36" ht="15" hidden="1" customHeight="1" x14ac:dyDescent="0.25">
      <c r="A54">
        <v>1</v>
      </c>
      <c r="B54">
        <v>3</v>
      </c>
      <c r="D54" t="s">
        <v>543</v>
      </c>
      <c r="E54" t="s">
        <v>539</v>
      </c>
      <c r="F54">
        <f>[22]pil!F54</f>
        <v>157.95699999999999</v>
      </c>
      <c r="G54">
        <f>[22]pil!G54</f>
        <v>2.6589999999999998</v>
      </c>
      <c r="H54">
        <f>[22]pil!H54</f>
        <v>168.506</v>
      </c>
      <c r="I54">
        <f>[22]pil!I54</f>
        <v>9.2140000000000004</v>
      </c>
      <c r="J54">
        <f>[22]pil!J54</f>
        <v>6.165</v>
      </c>
      <c r="K54">
        <f>[22]pil!K54</f>
        <v>9.9169999999999998</v>
      </c>
      <c r="L54">
        <f>[22]pil!L54</f>
        <v>8.7729999999999997</v>
      </c>
      <c r="M54">
        <f>[22]pil!M54</f>
        <v>-1.63</v>
      </c>
      <c r="N54" s="13">
        <f t="shared" si="0"/>
        <v>174.67099999999999</v>
      </c>
      <c r="O54" s="14">
        <f t="shared" si="1"/>
        <v>19.131</v>
      </c>
      <c r="P54" s="14">
        <f t="shared" si="2"/>
        <v>180.41030000000001</v>
      </c>
      <c r="Q54" s="14">
        <f t="shared" si="3"/>
        <v>71.532299999999992</v>
      </c>
      <c r="R54" s="79">
        <f t="shared" si="4"/>
        <v>178.78030000000001</v>
      </c>
      <c r="S54" s="79">
        <f t="shared" si="5"/>
        <v>-182.0403</v>
      </c>
      <c r="T54" s="79">
        <f t="shared" si="6"/>
        <v>69.902299999999997</v>
      </c>
      <c r="U54" s="716">
        <f t="shared" si="7"/>
        <v>-73.162299999999988</v>
      </c>
      <c r="W54" t="str">
        <f t="shared" si="8"/>
        <v/>
      </c>
      <c r="X54" t="str">
        <f t="shared" si="9"/>
        <v/>
      </c>
      <c r="AH54">
        <v>0</v>
      </c>
      <c r="AJ54">
        <v>0</v>
      </c>
    </row>
    <row r="55" spans="1:36" ht="15" hidden="1" customHeight="1" x14ac:dyDescent="0.25">
      <c r="A55">
        <v>1</v>
      </c>
      <c r="B55">
        <v>3</v>
      </c>
      <c r="D55" t="s">
        <v>543</v>
      </c>
      <c r="E55" t="s">
        <v>540</v>
      </c>
      <c r="F55">
        <f>[22]pil!F55</f>
        <v>-132.51300000000001</v>
      </c>
      <c r="G55">
        <f>[22]pil!G55</f>
        <v>-3.9140000000000001</v>
      </c>
      <c r="H55">
        <f>[22]pil!H55</f>
        <v>-140.15799999999999</v>
      </c>
      <c r="I55">
        <f>[22]pil!I55</f>
        <v>-9.9329999999999998</v>
      </c>
      <c r="J55">
        <f>[22]pil!J55</f>
        <v>-5.87</v>
      </c>
      <c r="K55">
        <f>[22]pil!K55</f>
        <v>-9.4489999999999998</v>
      </c>
      <c r="L55">
        <f>[22]pil!L55</f>
        <v>-10.377000000000001</v>
      </c>
      <c r="M55">
        <f>[22]pil!M55</f>
        <v>0.59599999999999997</v>
      </c>
      <c r="N55" s="13">
        <f t="shared" si="0"/>
        <v>-146.02799999999999</v>
      </c>
      <c r="O55" s="14">
        <f t="shared" si="1"/>
        <v>-19.381999999999998</v>
      </c>
      <c r="P55" s="14">
        <f t="shared" si="2"/>
        <v>-151.8426</v>
      </c>
      <c r="Q55" s="14">
        <f t="shared" si="3"/>
        <v>-63.190399999999997</v>
      </c>
      <c r="R55" s="79">
        <f t="shared" si="4"/>
        <v>-151.2466</v>
      </c>
      <c r="S55" s="79">
        <f t="shared" si="5"/>
        <v>152.43860000000001</v>
      </c>
      <c r="T55" s="79">
        <f t="shared" si="6"/>
        <v>-62.5944</v>
      </c>
      <c r="U55" s="716">
        <f t="shared" si="7"/>
        <v>63.786399999999993</v>
      </c>
      <c r="W55" t="str">
        <f t="shared" si="8"/>
        <v/>
      </c>
      <c r="X55" t="str">
        <f t="shared" si="9"/>
        <v/>
      </c>
      <c r="AH55">
        <v>0</v>
      </c>
      <c r="AJ55">
        <v>0</v>
      </c>
    </row>
    <row r="56" spans="1:36" ht="15" hidden="1" customHeight="1" x14ac:dyDescent="0.25">
      <c r="A56">
        <v>1</v>
      </c>
      <c r="B56">
        <v>3</v>
      </c>
      <c r="D56" t="s">
        <v>543</v>
      </c>
      <c r="E56" t="s">
        <v>524</v>
      </c>
      <c r="F56">
        <f>[22]pil!F56</f>
        <v>88.021000000000001</v>
      </c>
      <c r="G56">
        <f>[22]pil!G56</f>
        <v>1.992</v>
      </c>
      <c r="H56">
        <f>[22]pil!H56</f>
        <v>93.203999999999994</v>
      </c>
      <c r="I56">
        <f>[22]pil!I56</f>
        <v>5.7919999999999998</v>
      </c>
      <c r="J56">
        <f>[22]pil!J56</f>
        <v>3.6469999999999998</v>
      </c>
      <c r="K56">
        <f>[22]pil!K56</f>
        <v>5.8689999999999998</v>
      </c>
      <c r="L56">
        <f>[22]pil!L56</f>
        <v>5.8029999999999999</v>
      </c>
      <c r="M56">
        <f>[22]pil!M56</f>
        <v>-0.67500000000000004</v>
      </c>
      <c r="N56" s="13">
        <f t="shared" si="0"/>
        <v>96.850999999999999</v>
      </c>
      <c r="O56" s="14">
        <f t="shared" si="1"/>
        <v>11.661</v>
      </c>
      <c r="P56" s="14">
        <f t="shared" si="2"/>
        <v>100.3493</v>
      </c>
      <c r="Q56" s="14">
        <f t="shared" si="3"/>
        <v>40.716299999999997</v>
      </c>
      <c r="R56" s="79">
        <f t="shared" si="4"/>
        <v>99.674300000000002</v>
      </c>
      <c r="S56" s="79">
        <f t="shared" si="5"/>
        <v>-101.0243</v>
      </c>
      <c r="T56" s="79">
        <f t="shared" si="6"/>
        <v>40.0413</v>
      </c>
      <c r="U56" s="716">
        <f t="shared" si="7"/>
        <v>-41.391299999999994</v>
      </c>
      <c r="W56" t="str">
        <f t="shared" si="8"/>
        <v/>
      </c>
      <c r="X56" t="str">
        <f t="shared" si="9"/>
        <v/>
      </c>
      <c r="AH56">
        <v>92.76</v>
      </c>
      <c r="AJ56">
        <v>0</v>
      </c>
    </row>
    <row r="57" spans="1:36" ht="15" hidden="1" customHeight="1" x14ac:dyDescent="0.25">
      <c r="A57">
        <v>1</v>
      </c>
      <c r="B57">
        <v>3</v>
      </c>
      <c r="D57" t="s">
        <v>543</v>
      </c>
      <c r="E57" t="s">
        <v>65</v>
      </c>
      <c r="F57">
        <f>[22]pil!F57</f>
        <v>186.547</v>
      </c>
      <c r="G57">
        <f>[22]pil!G57</f>
        <v>4.0430000000000001</v>
      </c>
      <c r="H57">
        <f>[22]pil!H57</f>
        <v>193.27500000000001</v>
      </c>
      <c r="I57">
        <f>[22]pil!I57</f>
        <v>12.098000000000001</v>
      </c>
      <c r="J57">
        <f>[22]pil!J57</f>
        <v>7.8319999999999999</v>
      </c>
      <c r="K57">
        <f>[22]pil!K57</f>
        <v>12.609</v>
      </c>
      <c r="L57">
        <f>[22]pil!L57</f>
        <v>-618.59900000000005</v>
      </c>
      <c r="M57">
        <f>[22]pil!M57</f>
        <v>-378.28699999999998</v>
      </c>
      <c r="N57" s="13">
        <f t="shared" si="0"/>
        <v>201.107</v>
      </c>
      <c r="O57" s="14">
        <f t="shared" si="1"/>
        <v>24.707000000000001</v>
      </c>
      <c r="P57" s="14">
        <f t="shared" si="2"/>
        <v>208.51910000000001</v>
      </c>
      <c r="Q57" s="14">
        <f t="shared" si="3"/>
        <v>85.039099999999991</v>
      </c>
      <c r="R57" s="79">
        <f t="shared" si="4"/>
        <v>-169.76789999999997</v>
      </c>
      <c r="S57" s="79">
        <f t="shared" si="5"/>
        <v>-586.80610000000001</v>
      </c>
      <c r="T57" s="79">
        <f t="shared" si="6"/>
        <v>-293.24789999999996</v>
      </c>
      <c r="U57" s="716">
        <f t="shared" si="7"/>
        <v>-463.3261</v>
      </c>
      <c r="W57">
        <f t="shared" si="8"/>
        <v>618.59900000000005</v>
      </c>
      <c r="X57">
        <f t="shared" si="9"/>
        <v>378.28699999999998</v>
      </c>
      <c r="AH57">
        <v>0</v>
      </c>
      <c r="AJ57">
        <v>0</v>
      </c>
    </row>
    <row r="58" spans="1:36" ht="15" hidden="1" customHeight="1" x14ac:dyDescent="0.25">
      <c r="A58">
        <v>1</v>
      </c>
      <c r="B58">
        <v>3</v>
      </c>
      <c r="D58" t="s">
        <v>544</v>
      </c>
      <c r="E58" t="s">
        <v>539</v>
      </c>
      <c r="F58">
        <f>[22]pil!F58</f>
        <v>163.059</v>
      </c>
      <c r="G58">
        <f>[22]pil!G58</f>
        <v>0.28799999999999998</v>
      </c>
      <c r="H58">
        <f>[22]pil!H58</f>
        <v>174.64699999999999</v>
      </c>
      <c r="I58">
        <f>[22]pil!I58</f>
        <v>6.2480000000000002</v>
      </c>
      <c r="J58">
        <f>[22]pil!J58</f>
        <v>5.1559999999999997</v>
      </c>
      <c r="K58">
        <f>[22]pil!K58</f>
        <v>8.2919999999999998</v>
      </c>
      <c r="L58">
        <f>[22]pil!L58</f>
        <v>5.5709999999999997</v>
      </c>
      <c r="M58">
        <f>[22]pil!M58</f>
        <v>-0.68899999999999995</v>
      </c>
      <c r="N58" s="13">
        <f t="shared" si="0"/>
        <v>179.803</v>
      </c>
      <c r="O58" s="14">
        <f t="shared" si="1"/>
        <v>14.54</v>
      </c>
      <c r="P58" s="14">
        <f t="shared" si="2"/>
        <v>184.16499999999999</v>
      </c>
      <c r="Q58" s="14">
        <f t="shared" si="3"/>
        <v>68.480899999999991</v>
      </c>
      <c r="R58" s="79">
        <f t="shared" si="4"/>
        <v>183.476</v>
      </c>
      <c r="S58" s="79">
        <f t="shared" si="5"/>
        <v>-184.85399999999998</v>
      </c>
      <c r="T58" s="79">
        <f t="shared" si="6"/>
        <v>67.791899999999998</v>
      </c>
      <c r="U58" s="716">
        <f t="shared" si="7"/>
        <v>-69.169899999999984</v>
      </c>
      <c r="W58" t="str">
        <f t="shared" si="8"/>
        <v/>
      </c>
      <c r="X58" t="str">
        <f t="shared" si="9"/>
        <v/>
      </c>
      <c r="AH58">
        <v>0</v>
      </c>
      <c r="AJ58">
        <v>0</v>
      </c>
    </row>
    <row r="59" spans="1:36" ht="15" hidden="1" customHeight="1" x14ac:dyDescent="0.25">
      <c r="A59">
        <v>1</v>
      </c>
      <c r="B59">
        <v>3</v>
      </c>
      <c r="D59" t="s">
        <v>544</v>
      </c>
      <c r="E59" t="s">
        <v>540</v>
      </c>
      <c r="F59">
        <f>[22]pil!F59</f>
        <v>-360.05399999999997</v>
      </c>
      <c r="G59">
        <f>[22]pil!G59</f>
        <v>-3.0939999999999999</v>
      </c>
      <c r="H59">
        <f>[22]pil!H59</f>
        <v>-381.51400000000001</v>
      </c>
      <c r="I59">
        <f>[22]pil!I59</f>
        <v>-16.786000000000001</v>
      </c>
      <c r="J59">
        <f>[22]pil!J59</f>
        <v>-12.51</v>
      </c>
      <c r="K59">
        <f>[22]pil!K59</f>
        <v>-20.123999999999999</v>
      </c>
      <c r="L59">
        <f>[22]pil!L59</f>
        <v>-4.024</v>
      </c>
      <c r="M59">
        <f>[22]pil!M59</f>
        <v>-0.41399999999999998</v>
      </c>
      <c r="N59" s="13">
        <f t="shared" si="0"/>
        <v>-394.024</v>
      </c>
      <c r="O59" s="14">
        <f t="shared" si="1"/>
        <v>-36.909999999999997</v>
      </c>
      <c r="P59" s="14">
        <f t="shared" si="2"/>
        <v>-405.09699999999998</v>
      </c>
      <c r="Q59" s="14">
        <f t="shared" si="3"/>
        <v>-155.1172</v>
      </c>
      <c r="R59" s="79">
        <f t="shared" si="4"/>
        <v>-405.51099999999997</v>
      </c>
      <c r="S59" s="79">
        <f t="shared" si="5"/>
        <v>404.68299999999999</v>
      </c>
      <c r="T59" s="79">
        <f t="shared" si="6"/>
        <v>-155.53119999999998</v>
      </c>
      <c r="U59" s="716">
        <f t="shared" si="7"/>
        <v>154.70320000000001</v>
      </c>
      <c r="W59" t="str">
        <f t="shared" si="8"/>
        <v/>
      </c>
      <c r="X59" t="str">
        <f t="shared" si="9"/>
        <v/>
      </c>
      <c r="AH59">
        <v>0</v>
      </c>
      <c r="AJ59">
        <v>0</v>
      </c>
    </row>
    <row r="60" spans="1:36" ht="15" hidden="1" customHeight="1" x14ac:dyDescent="0.25">
      <c r="A60">
        <v>1</v>
      </c>
      <c r="B60">
        <v>3</v>
      </c>
      <c r="D60" t="s">
        <v>544</v>
      </c>
      <c r="E60" t="s">
        <v>524</v>
      </c>
      <c r="F60">
        <f>[22]pil!F60</f>
        <v>137.661</v>
      </c>
      <c r="G60">
        <f>[22]pil!G60</f>
        <v>0.89</v>
      </c>
      <c r="H60">
        <f>[22]pil!H60</f>
        <v>146.28200000000001</v>
      </c>
      <c r="I60">
        <f>[22]pil!I60</f>
        <v>6.05</v>
      </c>
      <c r="J60">
        <f>[22]pil!J60</f>
        <v>4.649</v>
      </c>
      <c r="K60">
        <f>[22]pil!K60</f>
        <v>7.4779999999999998</v>
      </c>
      <c r="L60">
        <f>[22]pil!L60</f>
        <v>2.5249999999999999</v>
      </c>
      <c r="M60">
        <f>[22]pil!M60</f>
        <v>-7.1999999999999995E-2</v>
      </c>
      <c r="N60" s="13">
        <f t="shared" si="0"/>
        <v>150.93100000000001</v>
      </c>
      <c r="O60" s="14">
        <f t="shared" si="1"/>
        <v>13.527999999999999</v>
      </c>
      <c r="P60" s="14">
        <f t="shared" si="2"/>
        <v>154.98940000000002</v>
      </c>
      <c r="Q60" s="14">
        <f t="shared" si="3"/>
        <v>58.807299999999998</v>
      </c>
      <c r="R60" s="79">
        <f t="shared" si="4"/>
        <v>154.91740000000001</v>
      </c>
      <c r="S60" s="79">
        <f t="shared" si="5"/>
        <v>-155.06140000000002</v>
      </c>
      <c r="T60" s="79">
        <f t="shared" si="6"/>
        <v>58.735299999999995</v>
      </c>
      <c r="U60" s="716">
        <f t="shared" si="7"/>
        <v>-58.879300000000001</v>
      </c>
      <c r="W60" t="str">
        <f t="shared" si="8"/>
        <v/>
      </c>
      <c r="X60" t="str">
        <f t="shared" si="9"/>
        <v/>
      </c>
      <c r="AH60">
        <v>0</v>
      </c>
      <c r="AJ60">
        <v>145.45500000000001</v>
      </c>
    </row>
    <row r="61" spans="1:36" ht="15" hidden="1" customHeight="1" x14ac:dyDescent="0.25">
      <c r="A61">
        <v>1</v>
      </c>
      <c r="B61">
        <v>3</v>
      </c>
      <c r="D61" t="s">
        <v>544</v>
      </c>
      <c r="E61" t="s">
        <v>65</v>
      </c>
      <c r="F61">
        <f>[22]pil!F61</f>
        <v>282.76600000000002</v>
      </c>
      <c r="G61">
        <f>[22]pil!G61</f>
        <v>5.4130000000000003</v>
      </c>
      <c r="H61">
        <f>[22]pil!H61</f>
        <v>293.48500000000001</v>
      </c>
      <c r="I61">
        <f>[22]pil!I61</f>
        <v>17.273</v>
      </c>
      <c r="J61">
        <f>[22]pil!J61</f>
        <v>11.422000000000001</v>
      </c>
      <c r="K61">
        <f>[22]pil!K61</f>
        <v>18.384</v>
      </c>
      <c r="L61">
        <f>[22]pil!L61</f>
        <v>-795.97699999999998</v>
      </c>
      <c r="M61">
        <f>[22]pil!M61</f>
        <v>-484.476</v>
      </c>
      <c r="N61" s="13">
        <f t="shared" si="0"/>
        <v>304.90700000000004</v>
      </c>
      <c r="O61" s="14">
        <f t="shared" si="1"/>
        <v>35.656999999999996</v>
      </c>
      <c r="P61" s="14">
        <f t="shared" si="2"/>
        <v>315.60410000000002</v>
      </c>
      <c r="Q61" s="14">
        <f t="shared" si="3"/>
        <v>127.12910000000001</v>
      </c>
      <c r="R61" s="79">
        <f t="shared" si="4"/>
        <v>-168.87189999999998</v>
      </c>
      <c r="S61" s="79">
        <f t="shared" si="5"/>
        <v>-800.08010000000002</v>
      </c>
      <c r="T61" s="79">
        <f t="shared" si="6"/>
        <v>-357.34690000000001</v>
      </c>
      <c r="U61" s="716">
        <f t="shared" si="7"/>
        <v>-611.60509999999999</v>
      </c>
      <c r="W61">
        <f t="shared" si="8"/>
        <v>795.97699999999998</v>
      </c>
      <c r="X61">
        <f t="shared" si="9"/>
        <v>484.476</v>
      </c>
      <c r="AH61">
        <v>0</v>
      </c>
      <c r="AJ61">
        <v>0</v>
      </c>
    </row>
    <row r="62" spans="1:36" ht="15" hidden="1" customHeight="1" x14ac:dyDescent="0.25">
      <c r="A62">
        <v>1</v>
      </c>
      <c r="B62">
        <v>4</v>
      </c>
      <c r="D62" t="s">
        <v>538</v>
      </c>
      <c r="E62" t="s">
        <v>539</v>
      </c>
      <c r="F62">
        <f>[22]pil!F62</f>
        <v>28.094999999999999</v>
      </c>
      <c r="G62">
        <f>[22]pil!G62</f>
        <v>-0.52300000000000002</v>
      </c>
      <c r="H62">
        <f>[22]pil!H62</f>
        <v>29.05</v>
      </c>
      <c r="I62">
        <f>[22]pil!I62</f>
        <v>1.498</v>
      </c>
      <c r="J62">
        <f>[22]pil!J62</f>
        <v>1.4970000000000001</v>
      </c>
      <c r="K62">
        <f>[22]pil!K62</f>
        <v>2.3969999999999998</v>
      </c>
      <c r="L62">
        <f>[22]pil!L62</f>
        <v>9.0510000000000002</v>
      </c>
      <c r="M62">
        <f>[22]pil!M62</f>
        <v>-12.788</v>
      </c>
      <c r="N62" s="13">
        <f t="shared" si="0"/>
        <v>30.547000000000001</v>
      </c>
      <c r="O62" s="14">
        <f t="shared" si="1"/>
        <v>3.8949999999999996</v>
      </c>
      <c r="P62" s="14">
        <f t="shared" si="2"/>
        <v>31.715499999999999</v>
      </c>
      <c r="Q62" s="14">
        <f t="shared" si="3"/>
        <v>13.059099999999999</v>
      </c>
      <c r="R62" s="79">
        <f t="shared" si="4"/>
        <v>18.927499999999998</v>
      </c>
      <c r="S62" s="79">
        <f t="shared" si="5"/>
        <v>-44.503500000000003</v>
      </c>
      <c r="T62" s="79">
        <f t="shared" si="6"/>
        <v>0.27109999999999879</v>
      </c>
      <c r="U62" s="716">
        <f t="shared" si="7"/>
        <v>-25.847099999999998</v>
      </c>
      <c r="W62" t="str">
        <f t="shared" si="8"/>
        <v/>
      </c>
      <c r="X62" t="str">
        <f t="shared" si="9"/>
        <v/>
      </c>
      <c r="AH62">
        <v>0</v>
      </c>
      <c r="AJ62">
        <v>0</v>
      </c>
    </row>
    <row r="63" spans="1:36" ht="15" hidden="1" customHeight="1" x14ac:dyDescent="0.25">
      <c r="A63">
        <v>1</v>
      </c>
      <c r="B63">
        <v>4</v>
      </c>
      <c r="D63" t="s">
        <v>538</v>
      </c>
      <c r="E63" t="s">
        <v>540</v>
      </c>
      <c r="F63">
        <f>[22]pil!F63</f>
        <v>-37.021999999999998</v>
      </c>
      <c r="G63">
        <f>[22]pil!G63</f>
        <v>3.2879999999999998</v>
      </c>
      <c r="H63">
        <f>[22]pil!H63</f>
        <v>-38.417000000000002</v>
      </c>
      <c r="I63">
        <f>[22]pil!I63</f>
        <v>3.2149999999999999</v>
      </c>
      <c r="J63">
        <f>[22]pil!J63</f>
        <v>-2.5910000000000002</v>
      </c>
      <c r="K63">
        <f>[22]pil!K63</f>
        <v>-4.1260000000000003</v>
      </c>
      <c r="L63">
        <f>[22]pil!L63</f>
        <v>-8.0069999999999997</v>
      </c>
      <c r="M63">
        <f>[22]pil!M63</f>
        <v>11.96</v>
      </c>
      <c r="N63" s="13">
        <f t="shared" si="0"/>
        <v>-41.008000000000003</v>
      </c>
      <c r="O63" s="14">
        <f t="shared" si="1"/>
        <v>7.3410000000000002</v>
      </c>
      <c r="P63" s="14">
        <f t="shared" si="2"/>
        <v>-43.210300000000004</v>
      </c>
      <c r="Q63" s="14">
        <f t="shared" si="3"/>
        <v>19.6434</v>
      </c>
      <c r="R63" s="79">
        <f t="shared" si="4"/>
        <v>-31.250300000000003</v>
      </c>
      <c r="S63" s="79">
        <f t="shared" si="5"/>
        <v>55.170300000000005</v>
      </c>
      <c r="T63" s="79">
        <f t="shared" si="6"/>
        <v>31.603400000000001</v>
      </c>
      <c r="U63" s="716">
        <f t="shared" si="7"/>
        <v>-7.6833999999999989</v>
      </c>
      <c r="W63" t="str">
        <f t="shared" si="8"/>
        <v/>
      </c>
      <c r="X63" t="str">
        <f t="shared" si="9"/>
        <v/>
      </c>
      <c r="AH63">
        <v>0</v>
      </c>
      <c r="AJ63">
        <v>0</v>
      </c>
    </row>
    <row r="64" spans="1:36" ht="15" hidden="1" customHeight="1" x14ac:dyDescent="0.25">
      <c r="A64">
        <v>1</v>
      </c>
      <c r="B64">
        <v>4</v>
      </c>
      <c r="D64" t="s">
        <v>538</v>
      </c>
      <c r="E64" t="s">
        <v>524</v>
      </c>
      <c r="F64">
        <f>[22]pil!F64</f>
        <v>40.698</v>
      </c>
      <c r="G64">
        <f>[22]pil!G64</f>
        <v>-2.3820000000000001</v>
      </c>
      <c r="H64">
        <f>[22]pil!H64</f>
        <v>42.076999999999998</v>
      </c>
      <c r="I64">
        <f>[22]pil!I64</f>
        <v>-2.6909999999999998</v>
      </c>
      <c r="J64">
        <f>[22]pil!J64</f>
        <v>2.5550000000000002</v>
      </c>
      <c r="K64">
        <f>[22]pil!K64</f>
        <v>4.077</v>
      </c>
      <c r="L64">
        <f>[22]pil!L64</f>
        <v>10.661</v>
      </c>
      <c r="M64">
        <f>[22]pil!M64</f>
        <v>-15.467000000000001</v>
      </c>
      <c r="N64" s="13">
        <f t="shared" si="0"/>
        <v>44.631999999999998</v>
      </c>
      <c r="O64" s="14">
        <f t="shared" si="1"/>
        <v>-6.7679999999999998</v>
      </c>
      <c r="P64" s="14">
        <f t="shared" si="2"/>
        <v>46.662399999999998</v>
      </c>
      <c r="Q64" s="14">
        <f t="shared" si="3"/>
        <v>-20.157599999999999</v>
      </c>
      <c r="R64" s="79">
        <f t="shared" si="4"/>
        <v>31.195399999999999</v>
      </c>
      <c r="S64" s="79">
        <f t="shared" si="5"/>
        <v>-62.129399999999997</v>
      </c>
      <c r="T64" s="79">
        <f t="shared" si="6"/>
        <v>-35.624600000000001</v>
      </c>
      <c r="U64" s="716">
        <f t="shared" si="7"/>
        <v>4.6905999999999981</v>
      </c>
      <c r="W64" t="str">
        <f t="shared" si="8"/>
        <v/>
      </c>
      <c r="X64" t="str">
        <f t="shared" si="9"/>
        <v/>
      </c>
      <c r="AH64">
        <v>0</v>
      </c>
      <c r="AJ64">
        <v>0</v>
      </c>
    </row>
    <row r="65" spans="1:36" ht="15" hidden="1" customHeight="1" x14ac:dyDescent="0.25">
      <c r="A65">
        <v>1</v>
      </c>
      <c r="B65">
        <v>4</v>
      </c>
      <c r="D65" t="s">
        <v>538</v>
      </c>
      <c r="E65" t="s">
        <v>65</v>
      </c>
      <c r="F65">
        <f>[22]pil!F65</f>
        <v>1.8109999999999999</v>
      </c>
      <c r="G65">
        <f>[22]pil!G65</f>
        <v>-1.7000000000000001E-2</v>
      </c>
      <c r="H65">
        <f>[22]pil!H65</f>
        <v>1.8680000000000001</v>
      </c>
      <c r="I65">
        <f>[22]pil!I65</f>
        <v>9.7000000000000003E-2</v>
      </c>
      <c r="J65">
        <f>[22]pil!J65</f>
        <v>9.1999999999999998E-2</v>
      </c>
      <c r="K65">
        <f>[22]pil!K65</f>
        <v>0.14699999999999999</v>
      </c>
      <c r="L65">
        <f>[22]pil!L65</f>
        <v>-123.035</v>
      </c>
      <c r="M65">
        <f>[22]pil!M65</f>
        <v>-98.293999999999997</v>
      </c>
      <c r="N65" s="13">
        <f t="shared" si="0"/>
        <v>1.9600000000000002</v>
      </c>
      <c r="O65" s="14">
        <f t="shared" si="1"/>
        <v>0.24399999999999999</v>
      </c>
      <c r="P65" s="14">
        <f t="shared" si="2"/>
        <v>2.0332000000000003</v>
      </c>
      <c r="Q65" s="14">
        <f t="shared" si="3"/>
        <v>0.83200000000000007</v>
      </c>
      <c r="R65" s="79">
        <f t="shared" si="4"/>
        <v>-96.260800000000003</v>
      </c>
      <c r="S65" s="79">
        <f t="shared" si="5"/>
        <v>-100.32719999999999</v>
      </c>
      <c r="T65" s="79">
        <f t="shared" si="6"/>
        <v>-97.462000000000003</v>
      </c>
      <c r="U65" s="716">
        <f t="shared" si="7"/>
        <v>-99.125999999999991</v>
      </c>
      <c r="W65">
        <f t="shared" si="8"/>
        <v>123.035</v>
      </c>
      <c r="X65">
        <f t="shared" si="9"/>
        <v>98.293999999999997</v>
      </c>
      <c r="AH65">
        <v>0</v>
      </c>
      <c r="AJ65">
        <v>0</v>
      </c>
    </row>
    <row r="66" spans="1:36" ht="15" hidden="1" customHeight="1" x14ac:dyDescent="0.25">
      <c r="A66">
        <v>1</v>
      </c>
      <c r="B66">
        <v>4</v>
      </c>
      <c r="D66" t="s">
        <v>541</v>
      </c>
      <c r="E66" t="s">
        <v>539</v>
      </c>
      <c r="F66">
        <f>[22]pil!F66</f>
        <v>147.464</v>
      </c>
      <c r="G66">
        <f>[22]pil!G66</f>
        <v>5.3620000000000001</v>
      </c>
      <c r="H66">
        <f>[22]pil!H66</f>
        <v>153.91999999999999</v>
      </c>
      <c r="I66">
        <f>[22]pil!I66</f>
        <v>11.108000000000001</v>
      </c>
      <c r="J66">
        <f>[22]pil!J66</f>
        <v>5.9290000000000003</v>
      </c>
      <c r="K66">
        <f>[22]pil!K66</f>
        <v>9.5709999999999997</v>
      </c>
      <c r="L66">
        <f>[22]pil!L66</f>
        <v>5.6070000000000002</v>
      </c>
      <c r="M66">
        <f>[22]pil!M66</f>
        <v>-4.78</v>
      </c>
      <c r="N66" s="13">
        <f t="shared" si="0"/>
        <v>159.84899999999999</v>
      </c>
      <c r="O66" s="14">
        <f t="shared" si="1"/>
        <v>20.679000000000002</v>
      </c>
      <c r="P66" s="14">
        <f t="shared" si="2"/>
        <v>166.05269999999999</v>
      </c>
      <c r="Q66" s="14">
        <f t="shared" si="3"/>
        <v>68.633700000000005</v>
      </c>
      <c r="R66" s="79">
        <f t="shared" si="4"/>
        <v>161.27269999999999</v>
      </c>
      <c r="S66" s="79">
        <f t="shared" si="5"/>
        <v>-170.83269999999999</v>
      </c>
      <c r="T66" s="79">
        <f t="shared" si="6"/>
        <v>63.853700000000003</v>
      </c>
      <c r="U66" s="716">
        <f t="shared" si="7"/>
        <v>-73.413700000000006</v>
      </c>
      <c r="W66" t="str">
        <f t="shared" si="8"/>
        <v/>
      </c>
      <c r="X66" t="str">
        <f t="shared" si="9"/>
        <v/>
      </c>
      <c r="AH66">
        <v>0</v>
      </c>
      <c r="AJ66">
        <v>0</v>
      </c>
    </row>
    <row r="67" spans="1:36" ht="15" hidden="1" customHeight="1" x14ac:dyDescent="0.25">
      <c r="A67">
        <v>1</v>
      </c>
      <c r="B67">
        <v>4</v>
      </c>
      <c r="D67" t="s">
        <v>541</v>
      </c>
      <c r="E67" t="s">
        <v>540</v>
      </c>
      <c r="F67">
        <f>[22]pil!F67</f>
        <v>-131.30000000000001</v>
      </c>
      <c r="G67">
        <f>[22]pil!G67</f>
        <v>-3.9119999999999999</v>
      </c>
      <c r="H67">
        <f>[22]pil!H67</f>
        <v>-138.042</v>
      </c>
      <c r="I67">
        <f>[22]pil!I67</f>
        <v>-9.3629999999999995</v>
      </c>
      <c r="J67">
        <f>[22]pil!J67</f>
        <v>-5.5620000000000003</v>
      </c>
      <c r="K67">
        <f>[22]pil!K67</f>
        <v>-8.9689999999999994</v>
      </c>
      <c r="L67">
        <f>[22]pil!L67</f>
        <v>-6.3730000000000002</v>
      </c>
      <c r="M67">
        <f>[22]pil!M67</f>
        <v>5.585</v>
      </c>
      <c r="N67" s="13">
        <f t="shared" ref="N67:N130" si="10">(ABS(H67)+ABS(J67))*SIGN(H67)</f>
        <v>-143.60400000000001</v>
      </c>
      <c r="O67" s="14">
        <f t="shared" ref="O67:O130" si="11">(ABS(I67)+ABS(K67))*SIGN(I67)</f>
        <v>-18.332000000000001</v>
      </c>
      <c r="P67" s="14">
        <f t="shared" ref="P67:P130" si="12">(ABS(N67)+0.3*ABS(O67))*SIGN(N67)</f>
        <v>-149.1036</v>
      </c>
      <c r="Q67" s="14">
        <f t="shared" ref="Q67:Q130" si="13">(ABS(O67)+0.3*ABS(N67))*SIGN(O67)</f>
        <v>-61.413200000000003</v>
      </c>
      <c r="R67" s="79">
        <f t="shared" ref="R67:R130" si="14">M67+P67</f>
        <v>-143.51859999999999</v>
      </c>
      <c r="S67" s="79">
        <f t="shared" ref="S67:S130" si="15">M67-P67</f>
        <v>154.68860000000001</v>
      </c>
      <c r="T67" s="79">
        <f t="shared" ref="T67:T130" si="16">M67+Q67</f>
        <v>-55.828200000000002</v>
      </c>
      <c r="U67" s="716">
        <f t="shared" ref="U67:U130" si="17">M67-Q67</f>
        <v>66.998199999999997</v>
      </c>
      <c r="W67" t="str">
        <f t="shared" ref="W67:W130" si="18">IF(E67="N",ABS(L67),"")</f>
        <v/>
      </c>
      <c r="X67" t="str">
        <f t="shared" ref="X67:X130" si="19">IF(E67="N",ABS(M67),"")</f>
        <v/>
      </c>
      <c r="AH67">
        <v>0</v>
      </c>
      <c r="AJ67">
        <v>0</v>
      </c>
    </row>
    <row r="68" spans="1:36" ht="15" hidden="1" customHeight="1" x14ac:dyDescent="0.25">
      <c r="A68">
        <v>1</v>
      </c>
      <c r="B68">
        <v>4</v>
      </c>
      <c r="D68" t="s">
        <v>541</v>
      </c>
      <c r="E68" t="s">
        <v>524</v>
      </c>
      <c r="F68">
        <f>[22]pil!F68</f>
        <v>84.474000000000004</v>
      </c>
      <c r="G68">
        <f>[22]pil!G68</f>
        <v>2.81</v>
      </c>
      <c r="H68">
        <f>[22]pil!H68</f>
        <v>88.39</v>
      </c>
      <c r="I68">
        <f>[22]pil!I68</f>
        <v>6.2009999999999996</v>
      </c>
      <c r="J68">
        <f>[22]pil!J68</f>
        <v>3.4820000000000002</v>
      </c>
      <c r="K68">
        <f>[22]pil!K68</f>
        <v>5.6180000000000003</v>
      </c>
      <c r="L68">
        <f>[22]pil!L68</f>
        <v>3.63</v>
      </c>
      <c r="M68">
        <f>[22]pil!M68</f>
        <v>-3.141</v>
      </c>
      <c r="N68" s="13">
        <f t="shared" si="10"/>
        <v>91.872</v>
      </c>
      <c r="O68" s="14">
        <f t="shared" si="11"/>
        <v>11.818999999999999</v>
      </c>
      <c r="P68" s="14">
        <f t="shared" si="12"/>
        <v>95.417699999999996</v>
      </c>
      <c r="Q68" s="14">
        <f t="shared" si="13"/>
        <v>39.380600000000001</v>
      </c>
      <c r="R68" s="79">
        <f t="shared" si="14"/>
        <v>92.276699999999991</v>
      </c>
      <c r="S68" s="79">
        <f t="shared" si="15"/>
        <v>-98.558700000000002</v>
      </c>
      <c r="T68" s="79">
        <f t="shared" si="16"/>
        <v>36.239600000000003</v>
      </c>
      <c r="U68" s="716">
        <f t="shared" si="17"/>
        <v>-42.521599999999999</v>
      </c>
      <c r="W68" t="str">
        <f t="shared" si="18"/>
        <v/>
      </c>
      <c r="X68" t="str">
        <f t="shared" si="19"/>
        <v/>
      </c>
      <c r="AH68">
        <v>0</v>
      </c>
      <c r="AJ68">
        <v>0</v>
      </c>
    </row>
    <row r="69" spans="1:36" ht="15" hidden="1" customHeight="1" x14ac:dyDescent="0.25">
      <c r="A69">
        <v>1</v>
      </c>
      <c r="B69">
        <v>4</v>
      </c>
      <c r="D69" t="s">
        <v>541</v>
      </c>
      <c r="E69" t="s">
        <v>65</v>
      </c>
      <c r="F69">
        <f>[22]pil!F69</f>
        <v>9.1809999999999992</v>
      </c>
      <c r="G69">
        <f>[22]pil!G69</f>
        <v>9.7000000000000003E-2</v>
      </c>
      <c r="H69">
        <f>[22]pil!H69</f>
        <v>9.4860000000000007</v>
      </c>
      <c r="I69">
        <f>[22]pil!I69</f>
        <v>0.54900000000000004</v>
      </c>
      <c r="J69">
        <f>[22]pil!J69</f>
        <v>0.42</v>
      </c>
      <c r="K69">
        <f>[22]pil!K69</f>
        <v>0.67500000000000004</v>
      </c>
      <c r="L69">
        <f>[22]pil!L69</f>
        <v>-285.48399999999998</v>
      </c>
      <c r="M69">
        <f>[22]pil!M69</f>
        <v>-230.35599999999999</v>
      </c>
      <c r="N69" s="13">
        <f t="shared" si="10"/>
        <v>9.9060000000000006</v>
      </c>
      <c r="O69" s="14">
        <f t="shared" si="11"/>
        <v>1.2240000000000002</v>
      </c>
      <c r="P69" s="14">
        <f t="shared" si="12"/>
        <v>10.273200000000001</v>
      </c>
      <c r="Q69" s="14">
        <f t="shared" si="13"/>
        <v>4.1958000000000002</v>
      </c>
      <c r="R69" s="79">
        <f t="shared" si="14"/>
        <v>-220.08279999999999</v>
      </c>
      <c r="S69" s="79">
        <f t="shared" si="15"/>
        <v>-240.6292</v>
      </c>
      <c r="T69" s="79">
        <f t="shared" si="16"/>
        <v>-226.1602</v>
      </c>
      <c r="U69" s="716">
        <f t="shared" si="17"/>
        <v>-234.55179999999999</v>
      </c>
      <c r="W69">
        <f t="shared" si="18"/>
        <v>285.48399999999998</v>
      </c>
      <c r="X69">
        <f t="shared" si="19"/>
        <v>230.35599999999999</v>
      </c>
      <c r="AH69">
        <v>0</v>
      </c>
      <c r="AJ69">
        <v>0</v>
      </c>
    </row>
    <row r="70" spans="1:36" ht="15" hidden="1" customHeight="1" x14ac:dyDescent="0.25">
      <c r="A70">
        <v>1</v>
      </c>
      <c r="B70">
        <v>4</v>
      </c>
      <c r="D70" t="s">
        <v>542</v>
      </c>
      <c r="E70" t="s">
        <v>539</v>
      </c>
      <c r="F70">
        <f>[22]pil!F70</f>
        <v>238.828</v>
      </c>
      <c r="G70">
        <f>[22]pil!G70</f>
        <v>5.944</v>
      </c>
      <c r="H70">
        <f>[22]pil!H70</f>
        <v>250.02799999999999</v>
      </c>
      <c r="I70">
        <f>[22]pil!I70</f>
        <v>16.044</v>
      </c>
      <c r="J70">
        <f>[22]pil!J70</f>
        <v>9.8320000000000007</v>
      </c>
      <c r="K70">
        <f>[22]pil!K70</f>
        <v>15.831</v>
      </c>
      <c r="L70">
        <f>[22]pil!L70</f>
        <v>9.0109999999999992</v>
      </c>
      <c r="M70">
        <f>[22]pil!M70</f>
        <v>-7.8220000000000001</v>
      </c>
      <c r="N70" s="13">
        <f t="shared" si="10"/>
        <v>259.86</v>
      </c>
      <c r="O70" s="14">
        <f t="shared" si="11"/>
        <v>31.875</v>
      </c>
      <c r="P70" s="14">
        <f t="shared" si="12"/>
        <v>269.42250000000001</v>
      </c>
      <c r="Q70" s="14">
        <f t="shared" si="13"/>
        <v>109.833</v>
      </c>
      <c r="R70" s="79">
        <f t="shared" si="14"/>
        <v>261.60050000000001</v>
      </c>
      <c r="S70" s="79">
        <f t="shared" si="15"/>
        <v>-277.24450000000002</v>
      </c>
      <c r="T70" s="79">
        <f t="shared" si="16"/>
        <v>102.011</v>
      </c>
      <c r="U70" s="716">
        <f t="shared" si="17"/>
        <v>-117.655</v>
      </c>
      <c r="W70" t="str">
        <f t="shared" si="18"/>
        <v/>
      </c>
      <c r="X70" t="str">
        <f t="shared" si="19"/>
        <v/>
      </c>
      <c r="AH70">
        <v>0</v>
      </c>
      <c r="AJ70">
        <v>0</v>
      </c>
    </row>
    <row r="71" spans="1:36" ht="15" hidden="1" customHeight="1" x14ac:dyDescent="0.25">
      <c r="A71">
        <v>1</v>
      </c>
      <c r="B71">
        <v>4</v>
      </c>
      <c r="D71" t="s">
        <v>542</v>
      </c>
      <c r="E71" t="s">
        <v>540</v>
      </c>
      <c r="F71">
        <f>[22]pil!F71</f>
        <v>-202.68700000000001</v>
      </c>
      <c r="G71">
        <f>[22]pil!G71</f>
        <v>-5.6959999999999997</v>
      </c>
      <c r="H71">
        <f>[22]pil!H71</f>
        <v>-211.74299999999999</v>
      </c>
      <c r="I71">
        <f>[22]pil!I71</f>
        <v>-14.329000000000001</v>
      </c>
      <c r="J71">
        <f>[22]pil!J71</f>
        <v>-8.5289999999999999</v>
      </c>
      <c r="K71">
        <f>[22]pil!K71</f>
        <v>-13.741</v>
      </c>
      <c r="L71">
        <f>[22]pil!L71</f>
        <v>-8.5980000000000008</v>
      </c>
      <c r="M71">
        <f>[22]pil!M71</f>
        <v>6.5490000000000004</v>
      </c>
      <c r="N71" s="13">
        <f t="shared" si="10"/>
        <v>-220.27199999999999</v>
      </c>
      <c r="O71" s="14">
        <f t="shared" si="11"/>
        <v>-28.07</v>
      </c>
      <c r="P71" s="14">
        <f t="shared" si="12"/>
        <v>-228.69299999999998</v>
      </c>
      <c r="Q71" s="14">
        <f t="shared" si="13"/>
        <v>-94.151600000000002</v>
      </c>
      <c r="R71" s="79">
        <f t="shared" si="14"/>
        <v>-222.14399999999998</v>
      </c>
      <c r="S71" s="79">
        <f t="shared" si="15"/>
        <v>235.24199999999999</v>
      </c>
      <c r="T71" s="79">
        <f t="shared" si="16"/>
        <v>-87.602599999999995</v>
      </c>
      <c r="U71" s="716">
        <f t="shared" si="17"/>
        <v>100.70060000000001</v>
      </c>
      <c r="W71" t="str">
        <f t="shared" si="18"/>
        <v/>
      </c>
      <c r="X71" t="str">
        <f t="shared" si="19"/>
        <v/>
      </c>
      <c r="AH71">
        <v>0</v>
      </c>
      <c r="AJ71">
        <v>0</v>
      </c>
    </row>
    <row r="72" spans="1:36" ht="15" hidden="1" customHeight="1" x14ac:dyDescent="0.25">
      <c r="A72">
        <v>1</v>
      </c>
      <c r="B72">
        <v>4</v>
      </c>
      <c r="D72" t="s">
        <v>542</v>
      </c>
      <c r="E72" t="s">
        <v>524</v>
      </c>
      <c r="F72">
        <f>[22]pil!F72</f>
        <v>133.792</v>
      </c>
      <c r="G72">
        <f>[22]pil!G72</f>
        <v>3.5270000000000001</v>
      </c>
      <c r="H72">
        <f>[22]pil!H72</f>
        <v>139.79300000000001</v>
      </c>
      <c r="I72">
        <f>[22]pil!I72</f>
        <v>9.202</v>
      </c>
      <c r="J72">
        <f>[22]pil!J72</f>
        <v>5.5640000000000001</v>
      </c>
      <c r="K72">
        <f>[22]pil!K72</f>
        <v>8.9610000000000003</v>
      </c>
      <c r="L72">
        <f>[22]pil!L72</f>
        <v>5.3360000000000003</v>
      </c>
      <c r="M72">
        <f>[22]pil!M72</f>
        <v>-4.3550000000000004</v>
      </c>
      <c r="N72" s="13">
        <f t="shared" si="10"/>
        <v>145.357</v>
      </c>
      <c r="O72" s="14">
        <f t="shared" si="11"/>
        <v>18.163</v>
      </c>
      <c r="P72" s="14">
        <f t="shared" si="12"/>
        <v>150.80590000000001</v>
      </c>
      <c r="Q72" s="14">
        <f t="shared" si="13"/>
        <v>61.770099999999999</v>
      </c>
      <c r="R72" s="79">
        <f t="shared" si="14"/>
        <v>146.45090000000002</v>
      </c>
      <c r="S72" s="79">
        <f t="shared" si="15"/>
        <v>-155.1609</v>
      </c>
      <c r="T72" s="79">
        <f t="shared" si="16"/>
        <v>57.415099999999995</v>
      </c>
      <c r="U72" s="716">
        <f t="shared" si="17"/>
        <v>-66.125100000000003</v>
      </c>
      <c r="W72" t="str">
        <f t="shared" si="18"/>
        <v/>
      </c>
      <c r="X72" t="str">
        <f t="shared" si="19"/>
        <v/>
      </c>
      <c r="AH72">
        <v>0</v>
      </c>
      <c r="AJ72">
        <v>0</v>
      </c>
    </row>
    <row r="73" spans="1:36" ht="15" hidden="1" customHeight="1" x14ac:dyDescent="0.25">
      <c r="A73">
        <v>1</v>
      </c>
      <c r="B73">
        <v>4</v>
      </c>
      <c r="D73" t="s">
        <v>542</v>
      </c>
      <c r="E73" t="s">
        <v>65</v>
      </c>
      <c r="F73">
        <f>[22]pil!F73</f>
        <v>21.611000000000001</v>
      </c>
      <c r="G73">
        <f>[22]pil!G73</f>
        <v>0.38500000000000001</v>
      </c>
      <c r="H73">
        <f>[22]pil!H73</f>
        <v>22.332000000000001</v>
      </c>
      <c r="I73">
        <f>[22]pil!I73</f>
        <v>1.367</v>
      </c>
      <c r="J73">
        <f>[22]pil!J73</f>
        <v>0.94199999999999995</v>
      </c>
      <c r="K73">
        <f>[22]pil!K73</f>
        <v>1.5149999999999999</v>
      </c>
      <c r="L73">
        <f>[22]pil!L73</f>
        <v>-453.18299999999999</v>
      </c>
      <c r="M73">
        <f>[22]pil!M73</f>
        <v>-366.21800000000002</v>
      </c>
      <c r="N73" s="13">
        <f t="shared" si="10"/>
        <v>23.274000000000001</v>
      </c>
      <c r="O73" s="14">
        <f t="shared" si="11"/>
        <v>2.8819999999999997</v>
      </c>
      <c r="P73" s="14">
        <f t="shared" si="12"/>
        <v>24.1386</v>
      </c>
      <c r="Q73" s="14">
        <f t="shared" si="13"/>
        <v>9.8642000000000003</v>
      </c>
      <c r="R73" s="79">
        <f t="shared" si="14"/>
        <v>-342.07940000000002</v>
      </c>
      <c r="S73" s="79">
        <f t="shared" si="15"/>
        <v>-390.35660000000001</v>
      </c>
      <c r="T73" s="79">
        <f t="shared" si="16"/>
        <v>-356.35380000000004</v>
      </c>
      <c r="U73" s="716">
        <f t="shared" si="17"/>
        <v>-376.0822</v>
      </c>
      <c r="W73">
        <f t="shared" si="18"/>
        <v>453.18299999999999</v>
      </c>
      <c r="X73">
        <f t="shared" si="19"/>
        <v>366.21800000000002</v>
      </c>
      <c r="AH73">
        <v>0</v>
      </c>
      <c r="AJ73">
        <v>0</v>
      </c>
    </row>
    <row r="74" spans="1:36" ht="15" hidden="1" customHeight="1" x14ac:dyDescent="0.25">
      <c r="A74">
        <v>1</v>
      </c>
      <c r="B74">
        <v>4</v>
      </c>
      <c r="D74" t="s">
        <v>543</v>
      </c>
      <c r="E74" t="s">
        <v>539</v>
      </c>
      <c r="F74">
        <f>[22]pil!F74</f>
        <v>270.93099999999998</v>
      </c>
      <c r="G74">
        <f>[22]pil!G74</f>
        <v>4.8</v>
      </c>
      <c r="H74">
        <f>[22]pil!H74</f>
        <v>286.77999999999997</v>
      </c>
      <c r="I74">
        <f>[22]pil!I74</f>
        <v>16.015000000000001</v>
      </c>
      <c r="J74">
        <f>[22]pil!J74</f>
        <v>10.621</v>
      </c>
      <c r="K74">
        <f>[22]pil!K74</f>
        <v>17.088999999999999</v>
      </c>
      <c r="L74">
        <f>[22]pil!L74</f>
        <v>6.9710000000000001</v>
      </c>
      <c r="M74">
        <f>[22]pil!M74</f>
        <v>-6.7910000000000004</v>
      </c>
      <c r="N74" s="13">
        <f t="shared" si="10"/>
        <v>297.40099999999995</v>
      </c>
      <c r="O74" s="14">
        <f t="shared" si="11"/>
        <v>33.103999999999999</v>
      </c>
      <c r="P74" s="14">
        <f t="shared" si="12"/>
        <v>307.33219999999994</v>
      </c>
      <c r="Q74" s="14">
        <f t="shared" si="13"/>
        <v>122.32429999999998</v>
      </c>
      <c r="R74" s="79">
        <f t="shared" si="14"/>
        <v>300.54119999999995</v>
      </c>
      <c r="S74" s="79">
        <f t="shared" si="15"/>
        <v>-314.12319999999994</v>
      </c>
      <c r="T74" s="79">
        <f t="shared" si="16"/>
        <v>115.53329999999998</v>
      </c>
      <c r="U74" s="716">
        <f t="shared" si="17"/>
        <v>-129.11529999999999</v>
      </c>
      <c r="W74" t="str">
        <f t="shared" si="18"/>
        <v/>
      </c>
      <c r="X74" t="str">
        <f t="shared" si="19"/>
        <v/>
      </c>
      <c r="AH74">
        <v>0</v>
      </c>
      <c r="AJ74">
        <v>0</v>
      </c>
    </row>
    <row r="75" spans="1:36" ht="15" hidden="1" customHeight="1" x14ac:dyDescent="0.25">
      <c r="A75">
        <v>1</v>
      </c>
      <c r="B75">
        <v>4</v>
      </c>
      <c r="D75" t="s">
        <v>543</v>
      </c>
      <c r="E75" t="s">
        <v>540</v>
      </c>
      <c r="F75">
        <f>[22]pil!F75</f>
        <v>-263.20499999999998</v>
      </c>
      <c r="G75">
        <f>[22]pil!G75</f>
        <v>-5.9539999999999997</v>
      </c>
      <c r="H75">
        <f>[22]pil!H75</f>
        <v>-277.02699999999999</v>
      </c>
      <c r="I75">
        <f>[22]pil!I75</f>
        <v>-17.190999999999999</v>
      </c>
      <c r="J75">
        <f>[22]pil!J75</f>
        <v>-10.827999999999999</v>
      </c>
      <c r="K75">
        <f>[22]pil!K75</f>
        <v>-17.427</v>
      </c>
      <c r="L75">
        <f>[22]pil!L75</f>
        <v>-7.9640000000000004</v>
      </c>
      <c r="M75">
        <f>[22]pil!M75</f>
        <v>6.7549999999999999</v>
      </c>
      <c r="N75" s="13">
        <f t="shared" si="10"/>
        <v>-287.85499999999996</v>
      </c>
      <c r="O75" s="14">
        <f t="shared" si="11"/>
        <v>-34.617999999999995</v>
      </c>
      <c r="P75" s="14">
        <f t="shared" si="12"/>
        <v>-298.24039999999997</v>
      </c>
      <c r="Q75" s="14">
        <f t="shared" si="13"/>
        <v>-120.97449999999998</v>
      </c>
      <c r="R75" s="79">
        <f t="shared" si="14"/>
        <v>-291.48539999999997</v>
      </c>
      <c r="S75" s="79">
        <f t="shared" si="15"/>
        <v>304.99539999999996</v>
      </c>
      <c r="T75" s="79">
        <f t="shared" si="16"/>
        <v>-114.21949999999998</v>
      </c>
      <c r="U75" s="716">
        <f t="shared" si="17"/>
        <v>127.72949999999997</v>
      </c>
      <c r="W75" t="str">
        <f t="shared" si="18"/>
        <v/>
      </c>
      <c r="X75" t="str">
        <f t="shared" si="19"/>
        <v/>
      </c>
      <c r="AH75">
        <v>0</v>
      </c>
      <c r="AJ75">
        <v>0</v>
      </c>
    </row>
    <row r="76" spans="1:36" ht="15" hidden="1" customHeight="1" x14ac:dyDescent="0.25">
      <c r="A76">
        <v>1</v>
      </c>
      <c r="B76">
        <v>4</v>
      </c>
      <c r="D76" t="s">
        <v>543</v>
      </c>
      <c r="E76" t="s">
        <v>524</v>
      </c>
      <c r="F76">
        <f>[22]pil!F76</f>
        <v>161.85900000000001</v>
      </c>
      <c r="G76">
        <f>[22]pil!G76</f>
        <v>3.2589999999999999</v>
      </c>
      <c r="H76">
        <f>[22]pil!H76</f>
        <v>170.749</v>
      </c>
      <c r="I76">
        <f>[22]pil!I76</f>
        <v>10.058999999999999</v>
      </c>
      <c r="J76">
        <f>[22]pil!J76</f>
        <v>6.5</v>
      </c>
      <c r="K76">
        <f>[22]pil!K76</f>
        <v>10.46</v>
      </c>
      <c r="L76">
        <f>[22]pil!L76</f>
        <v>4.5259999999999998</v>
      </c>
      <c r="M76">
        <f>[22]pil!M76</f>
        <v>-4.1050000000000004</v>
      </c>
      <c r="N76" s="13">
        <f t="shared" si="10"/>
        <v>177.249</v>
      </c>
      <c r="O76" s="14">
        <f t="shared" si="11"/>
        <v>20.518999999999998</v>
      </c>
      <c r="P76" s="14">
        <f t="shared" si="12"/>
        <v>183.40469999999999</v>
      </c>
      <c r="Q76" s="14">
        <f t="shared" si="13"/>
        <v>73.693699999999993</v>
      </c>
      <c r="R76" s="79">
        <f t="shared" si="14"/>
        <v>179.2997</v>
      </c>
      <c r="S76" s="79">
        <f t="shared" si="15"/>
        <v>-187.50969999999998</v>
      </c>
      <c r="T76" s="79">
        <f t="shared" si="16"/>
        <v>69.588699999999989</v>
      </c>
      <c r="U76" s="716">
        <f t="shared" si="17"/>
        <v>-77.798699999999997</v>
      </c>
      <c r="W76" t="str">
        <f t="shared" si="18"/>
        <v/>
      </c>
      <c r="X76" t="str">
        <f t="shared" si="19"/>
        <v/>
      </c>
      <c r="AH76">
        <v>169.95699999999999</v>
      </c>
      <c r="AJ76">
        <v>0</v>
      </c>
    </row>
    <row r="77" spans="1:36" ht="15" hidden="1" customHeight="1" x14ac:dyDescent="0.25">
      <c r="A77">
        <v>1</v>
      </c>
      <c r="B77">
        <v>4</v>
      </c>
      <c r="D77" t="s">
        <v>543</v>
      </c>
      <c r="E77" t="s">
        <v>65</v>
      </c>
      <c r="F77">
        <f>[22]pil!F77</f>
        <v>38.703000000000003</v>
      </c>
      <c r="G77">
        <f>[22]pil!G77</f>
        <v>0.75</v>
      </c>
      <c r="H77">
        <f>[22]pil!H77</f>
        <v>40.04</v>
      </c>
      <c r="I77">
        <f>[22]pil!I77</f>
        <v>2.44</v>
      </c>
      <c r="J77">
        <f>[22]pil!J77</f>
        <v>1.6279999999999999</v>
      </c>
      <c r="K77">
        <f>[22]pil!K77</f>
        <v>2.62</v>
      </c>
      <c r="L77">
        <f>[22]pil!L77</f>
        <v>-620.97400000000005</v>
      </c>
      <c r="M77">
        <f>[22]pil!M77</f>
        <v>-502.53199999999998</v>
      </c>
      <c r="N77" s="13">
        <f t="shared" si="10"/>
        <v>41.667999999999999</v>
      </c>
      <c r="O77" s="14">
        <f t="shared" si="11"/>
        <v>5.0600000000000005</v>
      </c>
      <c r="P77" s="14">
        <f t="shared" si="12"/>
        <v>43.186</v>
      </c>
      <c r="Q77" s="14">
        <f t="shared" si="13"/>
        <v>17.560400000000001</v>
      </c>
      <c r="R77" s="79">
        <f t="shared" si="14"/>
        <v>-459.346</v>
      </c>
      <c r="S77" s="79">
        <f t="shared" si="15"/>
        <v>-545.71799999999996</v>
      </c>
      <c r="T77" s="79">
        <f t="shared" si="16"/>
        <v>-484.97159999999997</v>
      </c>
      <c r="U77" s="716">
        <f t="shared" si="17"/>
        <v>-520.0924</v>
      </c>
      <c r="W77">
        <f t="shared" si="18"/>
        <v>620.97400000000005</v>
      </c>
      <c r="X77">
        <f t="shared" si="19"/>
        <v>502.53199999999998</v>
      </c>
      <c r="AH77">
        <v>0</v>
      </c>
      <c r="AJ77">
        <v>0</v>
      </c>
    </row>
    <row r="78" spans="1:36" ht="15" hidden="1" customHeight="1" x14ac:dyDescent="0.25">
      <c r="A78">
        <v>1</v>
      </c>
      <c r="B78">
        <v>4</v>
      </c>
      <c r="D78" t="s">
        <v>544</v>
      </c>
      <c r="E78" t="s">
        <v>539</v>
      </c>
      <c r="F78">
        <f>[22]pil!F78</f>
        <v>248.98</v>
      </c>
      <c r="G78">
        <f>[22]pil!G78</f>
        <v>1.41</v>
      </c>
      <c r="H78">
        <f>[22]pil!H78</f>
        <v>265.03500000000003</v>
      </c>
      <c r="I78">
        <f>[22]pil!I78</f>
        <v>10.698</v>
      </c>
      <c r="J78">
        <f>[22]pil!J78</f>
        <v>8.3170000000000002</v>
      </c>
      <c r="K78">
        <f>[22]pil!K78</f>
        <v>13.377000000000001</v>
      </c>
      <c r="L78">
        <f>[22]pil!L78</f>
        <v>3.8210000000000002</v>
      </c>
      <c r="M78">
        <f>[22]pil!M78</f>
        <v>-4.8319999999999999</v>
      </c>
      <c r="N78" s="13">
        <f t="shared" si="10"/>
        <v>273.35200000000003</v>
      </c>
      <c r="O78" s="14">
        <f t="shared" si="11"/>
        <v>24.075000000000003</v>
      </c>
      <c r="P78" s="14">
        <f t="shared" si="12"/>
        <v>280.57450000000006</v>
      </c>
      <c r="Q78" s="14">
        <f t="shared" si="13"/>
        <v>106.0806</v>
      </c>
      <c r="R78" s="79">
        <f t="shared" si="14"/>
        <v>275.74250000000006</v>
      </c>
      <c r="S78" s="79">
        <f t="shared" si="15"/>
        <v>-285.40650000000005</v>
      </c>
      <c r="T78" s="79">
        <f t="shared" si="16"/>
        <v>101.24860000000001</v>
      </c>
      <c r="U78" s="716">
        <f t="shared" si="17"/>
        <v>-110.9126</v>
      </c>
      <c r="W78" t="str">
        <f t="shared" si="18"/>
        <v/>
      </c>
      <c r="X78" t="str">
        <f t="shared" si="19"/>
        <v/>
      </c>
      <c r="AH78">
        <v>0</v>
      </c>
      <c r="AJ78">
        <v>0</v>
      </c>
    </row>
    <row r="79" spans="1:36" ht="15" hidden="1" customHeight="1" x14ac:dyDescent="0.25">
      <c r="A79">
        <v>1</v>
      </c>
      <c r="B79">
        <v>4</v>
      </c>
      <c r="D79" t="s">
        <v>544</v>
      </c>
      <c r="E79" t="s">
        <v>540</v>
      </c>
      <c r="F79">
        <f>[22]pil!F79</f>
        <v>-403.01400000000001</v>
      </c>
      <c r="G79">
        <f>[22]pil!G79</f>
        <v>-3.6549999999999998</v>
      </c>
      <c r="H79">
        <f>[22]pil!H79</f>
        <v>-426.85599999999999</v>
      </c>
      <c r="I79">
        <f>[22]pil!I79</f>
        <v>-19.033999999999999</v>
      </c>
      <c r="J79">
        <f>[22]pil!J79</f>
        <v>-14.09</v>
      </c>
      <c r="K79">
        <f>[22]pil!K79</f>
        <v>-22.667000000000002</v>
      </c>
      <c r="L79">
        <f>[22]pil!L79</f>
        <v>-3.149</v>
      </c>
      <c r="M79">
        <f>[22]pil!M79</f>
        <v>1.657</v>
      </c>
      <c r="N79" s="13">
        <f t="shared" si="10"/>
        <v>-440.94599999999997</v>
      </c>
      <c r="O79" s="14">
        <f t="shared" si="11"/>
        <v>-41.701000000000001</v>
      </c>
      <c r="P79" s="14">
        <f t="shared" si="12"/>
        <v>-453.45629999999994</v>
      </c>
      <c r="Q79" s="14">
        <f t="shared" si="13"/>
        <v>-173.98479999999998</v>
      </c>
      <c r="R79" s="79">
        <f t="shared" si="14"/>
        <v>-451.79929999999996</v>
      </c>
      <c r="S79" s="79">
        <f t="shared" si="15"/>
        <v>455.11329999999992</v>
      </c>
      <c r="T79" s="79">
        <f t="shared" si="16"/>
        <v>-172.32779999999997</v>
      </c>
      <c r="U79" s="716">
        <f t="shared" si="17"/>
        <v>175.64179999999999</v>
      </c>
      <c r="W79" t="str">
        <f t="shared" si="18"/>
        <v/>
      </c>
      <c r="X79" t="str">
        <f t="shared" si="19"/>
        <v/>
      </c>
      <c r="AH79">
        <v>0</v>
      </c>
      <c r="AJ79">
        <v>0</v>
      </c>
    </row>
    <row r="80" spans="1:36" ht="15" hidden="1" customHeight="1" x14ac:dyDescent="0.25">
      <c r="A80">
        <v>1</v>
      </c>
      <c r="B80">
        <v>4</v>
      </c>
      <c r="D80" t="s">
        <v>544</v>
      </c>
      <c r="E80" t="s">
        <v>524</v>
      </c>
      <c r="F80">
        <f>[22]pil!F80</f>
        <v>171.578</v>
      </c>
      <c r="G80">
        <f>[22]pil!G80</f>
        <v>1.333</v>
      </c>
      <c r="H80">
        <f>[22]pil!H80</f>
        <v>182.04900000000001</v>
      </c>
      <c r="I80">
        <f>[22]pil!I80</f>
        <v>7.8209999999999997</v>
      </c>
      <c r="J80">
        <f>[22]pil!J80</f>
        <v>5.8959999999999999</v>
      </c>
      <c r="K80">
        <f>[22]pil!K80</f>
        <v>9.4849999999999994</v>
      </c>
      <c r="L80">
        <f>[22]pil!L80</f>
        <v>1.8340000000000001</v>
      </c>
      <c r="M80">
        <f>[22]pil!M80</f>
        <v>-1.708</v>
      </c>
      <c r="N80" s="13">
        <f t="shared" si="10"/>
        <v>187.94499999999999</v>
      </c>
      <c r="O80" s="14">
        <f t="shared" si="11"/>
        <v>17.305999999999997</v>
      </c>
      <c r="P80" s="14">
        <f t="shared" si="12"/>
        <v>193.13679999999999</v>
      </c>
      <c r="Q80" s="14">
        <f t="shared" si="13"/>
        <v>73.689499999999995</v>
      </c>
      <c r="R80" s="79">
        <f t="shared" si="14"/>
        <v>191.4288</v>
      </c>
      <c r="S80" s="79">
        <f t="shared" si="15"/>
        <v>-194.84479999999999</v>
      </c>
      <c r="T80" s="79">
        <f t="shared" si="16"/>
        <v>71.981499999999997</v>
      </c>
      <c r="U80" s="716">
        <f t="shared" si="17"/>
        <v>-75.397499999999994</v>
      </c>
      <c r="W80" t="str">
        <f t="shared" si="18"/>
        <v/>
      </c>
      <c r="X80" t="str">
        <f t="shared" si="19"/>
        <v/>
      </c>
      <c r="AH80">
        <v>0</v>
      </c>
      <c r="AJ80">
        <v>181.03899999999999</v>
      </c>
    </row>
    <row r="81" spans="1:36" ht="15" hidden="1" customHeight="1" x14ac:dyDescent="0.25">
      <c r="A81">
        <v>1</v>
      </c>
      <c r="B81">
        <v>4</v>
      </c>
      <c r="D81" t="s">
        <v>544</v>
      </c>
      <c r="E81" t="s">
        <v>65</v>
      </c>
      <c r="F81">
        <f>[22]pil!F81</f>
        <v>53.106000000000002</v>
      </c>
      <c r="G81">
        <f>[22]pil!G81</f>
        <v>0.97699999999999998</v>
      </c>
      <c r="H81">
        <f>[22]pil!H81</f>
        <v>55.024999999999999</v>
      </c>
      <c r="I81">
        <f>[22]pil!I81</f>
        <v>3.246</v>
      </c>
      <c r="J81">
        <f>[22]pil!J81</f>
        <v>2.177</v>
      </c>
      <c r="K81">
        <f>[22]pil!K81</f>
        <v>3.5030000000000001</v>
      </c>
      <c r="L81">
        <f>[22]pil!L81</f>
        <v>-788.90599999999995</v>
      </c>
      <c r="M81">
        <f>[22]pil!M81</f>
        <v>-640.54999999999995</v>
      </c>
      <c r="N81" s="13">
        <f t="shared" si="10"/>
        <v>57.201999999999998</v>
      </c>
      <c r="O81" s="14">
        <f t="shared" si="11"/>
        <v>6.7490000000000006</v>
      </c>
      <c r="P81" s="14">
        <f t="shared" si="12"/>
        <v>59.226700000000001</v>
      </c>
      <c r="Q81" s="14">
        <f t="shared" si="13"/>
        <v>23.909599999999998</v>
      </c>
      <c r="R81" s="79">
        <f t="shared" si="14"/>
        <v>-581.3232999999999</v>
      </c>
      <c r="S81" s="79">
        <f t="shared" si="15"/>
        <v>-699.77670000000001</v>
      </c>
      <c r="T81" s="79">
        <f t="shared" si="16"/>
        <v>-616.6404</v>
      </c>
      <c r="U81" s="716">
        <f t="shared" si="17"/>
        <v>-664.45959999999991</v>
      </c>
      <c r="W81">
        <f t="shared" si="18"/>
        <v>788.90599999999995</v>
      </c>
      <c r="X81">
        <f t="shared" si="19"/>
        <v>640.54999999999995</v>
      </c>
      <c r="AH81">
        <v>0</v>
      </c>
      <c r="AJ81">
        <v>0</v>
      </c>
    </row>
    <row r="82" spans="1:36" ht="15" hidden="1" customHeight="1" x14ac:dyDescent="0.25">
      <c r="A82">
        <v>1</v>
      </c>
      <c r="B82">
        <v>5</v>
      </c>
      <c r="D82" t="s">
        <v>538</v>
      </c>
      <c r="E82" t="s">
        <v>539</v>
      </c>
      <c r="F82">
        <f>[22]pil!F82</f>
        <v>30.809000000000001</v>
      </c>
      <c r="G82">
        <f>[22]pil!G82</f>
        <v>-0.55800000000000005</v>
      </c>
      <c r="H82">
        <f>[22]pil!H82</f>
        <v>31.873999999999999</v>
      </c>
      <c r="I82">
        <f>[22]pil!I82</f>
        <v>1.643</v>
      </c>
      <c r="J82">
        <f>[22]pil!J82</f>
        <v>1.639</v>
      </c>
      <c r="K82">
        <f>[22]pil!K82</f>
        <v>2.625</v>
      </c>
      <c r="L82">
        <f>[22]pil!L82</f>
        <v>12.129</v>
      </c>
      <c r="M82">
        <f>[22]pil!M82</f>
        <v>24.507000000000001</v>
      </c>
      <c r="N82" s="13">
        <f t="shared" si="10"/>
        <v>33.512999999999998</v>
      </c>
      <c r="O82" s="14">
        <f t="shared" si="11"/>
        <v>4.2679999999999998</v>
      </c>
      <c r="P82" s="14">
        <f t="shared" si="12"/>
        <v>34.793399999999998</v>
      </c>
      <c r="Q82" s="14">
        <f t="shared" si="13"/>
        <v>14.321899999999999</v>
      </c>
      <c r="R82" s="79">
        <f t="shared" si="14"/>
        <v>59.300399999999996</v>
      </c>
      <c r="S82" s="79">
        <f t="shared" si="15"/>
        <v>-10.286399999999997</v>
      </c>
      <c r="T82" s="79">
        <f t="shared" si="16"/>
        <v>38.828900000000004</v>
      </c>
      <c r="U82" s="716">
        <f t="shared" si="17"/>
        <v>10.185100000000002</v>
      </c>
      <c r="W82" t="str">
        <f t="shared" si="18"/>
        <v/>
      </c>
      <c r="X82" t="str">
        <f t="shared" si="19"/>
        <v/>
      </c>
      <c r="AH82">
        <v>0</v>
      </c>
      <c r="AJ82">
        <v>0</v>
      </c>
    </row>
    <row r="83" spans="1:36" ht="15" hidden="1" customHeight="1" x14ac:dyDescent="0.25">
      <c r="A83">
        <v>1</v>
      </c>
      <c r="B83">
        <v>5</v>
      </c>
      <c r="D83" t="s">
        <v>538</v>
      </c>
      <c r="E83" t="s">
        <v>540</v>
      </c>
      <c r="F83">
        <f>[22]pil!F83</f>
        <v>-37.905999999999999</v>
      </c>
      <c r="G83">
        <f>[22]pil!G83</f>
        <v>3.29</v>
      </c>
      <c r="H83">
        <f>[22]pil!H83</f>
        <v>-39.287999999999997</v>
      </c>
      <c r="I83">
        <f>[22]pil!I83</f>
        <v>3.234</v>
      </c>
      <c r="J83">
        <f>[22]pil!J83</f>
        <v>-2.6339999999999999</v>
      </c>
      <c r="K83">
        <f>[22]pil!K83</f>
        <v>-4.1950000000000003</v>
      </c>
      <c r="L83">
        <f>[22]pil!L83</f>
        <v>-15.663</v>
      </c>
      <c r="M83">
        <f>[22]pil!M83</f>
        <v>-22.091000000000001</v>
      </c>
      <c r="N83" s="13">
        <f t="shared" si="10"/>
        <v>-41.921999999999997</v>
      </c>
      <c r="O83" s="14">
        <f t="shared" si="11"/>
        <v>7.4290000000000003</v>
      </c>
      <c r="P83" s="14">
        <f t="shared" si="12"/>
        <v>-44.150700000000001</v>
      </c>
      <c r="Q83" s="14">
        <f t="shared" si="13"/>
        <v>20.005600000000001</v>
      </c>
      <c r="R83" s="79">
        <f t="shared" si="14"/>
        <v>-66.241700000000009</v>
      </c>
      <c r="S83" s="79">
        <f t="shared" si="15"/>
        <v>22.059699999999999</v>
      </c>
      <c r="T83" s="79">
        <f t="shared" si="16"/>
        <v>-2.0853999999999999</v>
      </c>
      <c r="U83" s="716">
        <f t="shared" si="17"/>
        <v>-42.096600000000002</v>
      </c>
      <c r="W83" t="str">
        <f t="shared" si="18"/>
        <v/>
      </c>
      <c r="X83" t="str">
        <f t="shared" si="19"/>
        <v/>
      </c>
      <c r="AH83">
        <v>0</v>
      </c>
      <c r="AJ83">
        <v>0</v>
      </c>
    </row>
    <row r="84" spans="1:36" ht="15" hidden="1" customHeight="1" x14ac:dyDescent="0.25">
      <c r="A84">
        <v>1</v>
      </c>
      <c r="B84">
        <v>5</v>
      </c>
      <c r="D84" t="s">
        <v>538</v>
      </c>
      <c r="E84" t="s">
        <v>524</v>
      </c>
      <c r="F84">
        <f>[22]pil!F84</f>
        <v>42.947000000000003</v>
      </c>
      <c r="G84">
        <f>[22]pil!G84</f>
        <v>-2.4049999999999998</v>
      </c>
      <c r="H84">
        <f>[22]pil!H84</f>
        <v>44.393000000000001</v>
      </c>
      <c r="I84">
        <f>[22]pil!I84</f>
        <v>-2.7789999999999999</v>
      </c>
      <c r="J84">
        <f>[22]pil!J84</f>
        <v>2.67</v>
      </c>
      <c r="K84">
        <f>[22]pil!K84</f>
        <v>4.2629999999999999</v>
      </c>
      <c r="L84">
        <f>[22]pil!L84</f>
        <v>17.37</v>
      </c>
      <c r="M84">
        <f>[22]pil!M84</f>
        <v>29.123999999999999</v>
      </c>
      <c r="N84" s="13">
        <f t="shared" si="10"/>
        <v>47.063000000000002</v>
      </c>
      <c r="O84" s="14">
        <f t="shared" si="11"/>
        <v>-7.0419999999999998</v>
      </c>
      <c r="P84" s="14">
        <f t="shared" si="12"/>
        <v>49.175600000000003</v>
      </c>
      <c r="Q84" s="14">
        <f t="shared" si="13"/>
        <v>-21.160899999999998</v>
      </c>
      <c r="R84" s="79">
        <f t="shared" si="14"/>
        <v>78.299599999999998</v>
      </c>
      <c r="S84" s="79">
        <f t="shared" si="15"/>
        <v>-20.051600000000004</v>
      </c>
      <c r="T84" s="79">
        <f t="shared" si="16"/>
        <v>7.9631000000000007</v>
      </c>
      <c r="U84" s="716">
        <f t="shared" si="17"/>
        <v>50.284899999999993</v>
      </c>
      <c r="W84" t="str">
        <f t="shared" si="18"/>
        <v/>
      </c>
      <c r="X84" t="str">
        <f t="shared" si="19"/>
        <v/>
      </c>
      <c r="AH84">
        <v>0</v>
      </c>
      <c r="AJ84">
        <v>0</v>
      </c>
    </row>
    <row r="85" spans="1:36" ht="15" hidden="1" customHeight="1" x14ac:dyDescent="0.25">
      <c r="A85">
        <v>1</v>
      </c>
      <c r="B85">
        <v>5</v>
      </c>
      <c r="D85" t="s">
        <v>538</v>
      </c>
      <c r="E85" t="s">
        <v>65</v>
      </c>
      <c r="F85">
        <f>[22]pil!F85</f>
        <v>1.044</v>
      </c>
      <c r="G85">
        <f>[22]pil!G85</f>
        <v>-0.02</v>
      </c>
      <c r="H85">
        <f>[22]pil!H85</f>
        <v>1.101</v>
      </c>
      <c r="I85">
        <f>[22]pil!I85</f>
        <v>5.6000000000000001E-2</v>
      </c>
      <c r="J85">
        <f>[22]pil!J85</f>
        <v>5.7000000000000002E-2</v>
      </c>
      <c r="K85">
        <f>[22]pil!K85</f>
        <v>9.0999999999999998E-2</v>
      </c>
      <c r="L85">
        <f>[22]pil!L85</f>
        <v>-113.279</v>
      </c>
      <c r="M85">
        <f>[22]pil!M85</f>
        <v>-91.99</v>
      </c>
      <c r="N85" s="13">
        <f t="shared" si="10"/>
        <v>1.1579999999999999</v>
      </c>
      <c r="O85" s="14">
        <f t="shared" si="11"/>
        <v>0.14699999999999999</v>
      </c>
      <c r="P85" s="14">
        <f t="shared" si="12"/>
        <v>1.2020999999999999</v>
      </c>
      <c r="Q85" s="14">
        <f t="shared" si="13"/>
        <v>0.49439999999999995</v>
      </c>
      <c r="R85" s="79">
        <f t="shared" si="14"/>
        <v>-90.787899999999993</v>
      </c>
      <c r="S85" s="79">
        <f t="shared" si="15"/>
        <v>-93.192099999999996</v>
      </c>
      <c r="T85" s="79">
        <f t="shared" si="16"/>
        <v>-91.495599999999996</v>
      </c>
      <c r="U85" s="716">
        <f t="shared" si="17"/>
        <v>-92.484399999999994</v>
      </c>
      <c r="W85">
        <f t="shared" si="18"/>
        <v>113.279</v>
      </c>
      <c r="X85">
        <f t="shared" si="19"/>
        <v>91.99</v>
      </c>
      <c r="AH85">
        <v>0</v>
      </c>
      <c r="AJ85">
        <v>0</v>
      </c>
    </row>
    <row r="86" spans="1:36" ht="15" hidden="1" customHeight="1" x14ac:dyDescent="0.25">
      <c r="A86">
        <v>1</v>
      </c>
      <c r="B86">
        <v>5</v>
      </c>
      <c r="D86" t="s">
        <v>541</v>
      </c>
      <c r="E86" t="s">
        <v>539</v>
      </c>
      <c r="F86">
        <f>[22]pil!F86</f>
        <v>144.374</v>
      </c>
      <c r="G86">
        <f>[22]pil!G86</f>
        <v>5.3079999999999998</v>
      </c>
      <c r="H86">
        <f>[22]pil!H86</f>
        <v>150.72</v>
      </c>
      <c r="I86">
        <f>[22]pil!I86</f>
        <v>10.917999999999999</v>
      </c>
      <c r="J86">
        <f>[22]pil!J86</f>
        <v>5.7939999999999996</v>
      </c>
      <c r="K86">
        <f>[22]pil!K86</f>
        <v>9.3529999999999998</v>
      </c>
      <c r="L86">
        <f>[22]pil!L86</f>
        <v>13.722</v>
      </c>
      <c r="M86">
        <f>[22]pil!M86</f>
        <v>19.032</v>
      </c>
      <c r="N86" s="13">
        <f t="shared" si="10"/>
        <v>156.51400000000001</v>
      </c>
      <c r="O86" s="14">
        <f t="shared" si="11"/>
        <v>20.271000000000001</v>
      </c>
      <c r="P86" s="14">
        <f t="shared" si="12"/>
        <v>162.59530000000001</v>
      </c>
      <c r="Q86" s="14">
        <f t="shared" si="13"/>
        <v>67.225200000000001</v>
      </c>
      <c r="R86" s="79">
        <f t="shared" si="14"/>
        <v>181.62730000000002</v>
      </c>
      <c r="S86" s="79">
        <f t="shared" si="15"/>
        <v>-143.5633</v>
      </c>
      <c r="T86" s="79">
        <f t="shared" si="16"/>
        <v>86.257199999999997</v>
      </c>
      <c r="U86" s="716">
        <f t="shared" si="17"/>
        <v>-48.193200000000004</v>
      </c>
      <c r="W86" t="str">
        <f t="shared" si="18"/>
        <v/>
      </c>
      <c r="X86" t="str">
        <f t="shared" si="19"/>
        <v/>
      </c>
      <c r="AH86">
        <v>0</v>
      </c>
      <c r="AJ86">
        <v>0</v>
      </c>
    </row>
    <row r="87" spans="1:36" ht="15" hidden="1" customHeight="1" x14ac:dyDescent="0.25">
      <c r="A87">
        <v>1</v>
      </c>
      <c r="B87">
        <v>5</v>
      </c>
      <c r="D87" t="s">
        <v>541</v>
      </c>
      <c r="E87" t="s">
        <v>540</v>
      </c>
      <c r="F87">
        <f>[22]pil!F87</f>
        <v>-125.84699999999999</v>
      </c>
      <c r="G87">
        <f>[22]pil!G87</f>
        <v>-3.7789999999999999</v>
      </c>
      <c r="H87">
        <f>[22]pil!H87</f>
        <v>-132.45099999999999</v>
      </c>
      <c r="I87">
        <f>[22]pil!I87</f>
        <v>-9.0009999999999994</v>
      </c>
      <c r="J87">
        <f>[22]pil!J87</f>
        <v>-5.3339999999999996</v>
      </c>
      <c r="K87">
        <f>[22]pil!K87</f>
        <v>-8.6010000000000009</v>
      </c>
      <c r="L87">
        <f>[22]pil!L87</f>
        <v>-13.183</v>
      </c>
      <c r="M87">
        <f>[22]pil!M87</f>
        <v>-18.321000000000002</v>
      </c>
      <c r="N87" s="13">
        <f t="shared" si="10"/>
        <v>-137.785</v>
      </c>
      <c r="O87" s="14">
        <f t="shared" si="11"/>
        <v>-17.602</v>
      </c>
      <c r="P87" s="14">
        <f t="shared" si="12"/>
        <v>-143.06559999999999</v>
      </c>
      <c r="Q87" s="14">
        <f t="shared" si="13"/>
        <v>-58.9375</v>
      </c>
      <c r="R87" s="79">
        <f t="shared" si="14"/>
        <v>-161.38659999999999</v>
      </c>
      <c r="S87" s="79">
        <f t="shared" si="15"/>
        <v>124.74459999999999</v>
      </c>
      <c r="T87" s="79">
        <f t="shared" si="16"/>
        <v>-77.258499999999998</v>
      </c>
      <c r="U87" s="716">
        <f t="shared" si="17"/>
        <v>40.616500000000002</v>
      </c>
      <c r="W87" t="str">
        <f t="shared" si="18"/>
        <v/>
      </c>
      <c r="X87" t="str">
        <f t="shared" si="19"/>
        <v/>
      </c>
      <c r="AH87">
        <v>0</v>
      </c>
      <c r="AJ87">
        <v>0</v>
      </c>
    </row>
    <row r="88" spans="1:36" ht="15" hidden="1" customHeight="1" x14ac:dyDescent="0.25">
      <c r="A88">
        <v>1</v>
      </c>
      <c r="B88">
        <v>5</v>
      </c>
      <c r="D88" t="s">
        <v>541</v>
      </c>
      <c r="E88" t="s">
        <v>524</v>
      </c>
      <c r="F88">
        <f>[22]pil!F88</f>
        <v>81.885000000000005</v>
      </c>
      <c r="G88">
        <f>[22]pil!G88</f>
        <v>2.754</v>
      </c>
      <c r="H88">
        <f>[22]pil!H88</f>
        <v>85.716999999999999</v>
      </c>
      <c r="I88">
        <f>[22]pil!I88</f>
        <v>6.0330000000000004</v>
      </c>
      <c r="J88">
        <f>[22]pil!J88</f>
        <v>3.3719999999999999</v>
      </c>
      <c r="K88">
        <f>[22]pil!K88</f>
        <v>5.4409999999999998</v>
      </c>
      <c r="L88">
        <f>[22]pil!L88</f>
        <v>8.1530000000000005</v>
      </c>
      <c r="M88">
        <f>[22]pil!M88</f>
        <v>11.319000000000001</v>
      </c>
      <c r="N88" s="13">
        <f t="shared" si="10"/>
        <v>89.088999999999999</v>
      </c>
      <c r="O88" s="14">
        <f t="shared" si="11"/>
        <v>11.474</v>
      </c>
      <c r="P88" s="14">
        <f t="shared" si="12"/>
        <v>92.531199999999998</v>
      </c>
      <c r="Q88" s="14">
        <f t="shared" si="13"/>
        <v>38.200699999999998</v>
      </c>
      <c r="R88" s="79">
        <f t="shared" si="14"/>
        <v>103.8502</v>
      </c>
      <c r="S88" s="79">
        <f t="shared" si="15"/>
        <v>-81.212199999999996</v>
      </c>
      <c r="T88" s="79">
        <f t="shared" si="16"/>
        <v>49.5197</v>
      </c>
      <c r="U88" s="716">
        <f t="shared" si="17"/>
        <v>-26.881699999999995</v>
      </c>
      <c r="W88" t="str">
        <f t="shared" si="18"/>
        <v/>
      </c>
      <c r="X88" t="str">
        <f t="shared" si="19"/>
        <v/>
      </c>
      <c r="AH88">
        <v>0</v>
      </c>
      <c r="AJ88">
        <v>0</v>
      </c>
    </row>
    <row r="89" spans="1:36" ht="15" hidden="1" customHeight="1" x14ac:dyDescent="0.25">
      <c r="A89">
        <v>1</v>
      </c>
      <c r="B89">
        <v>5</v>
      </c>
      <c r="D89" t="s">
        <v>541</v>
      </c>
      <c r="E89" t="s">
        <v>65</v>
      </c>
      <c r="F89">
        <f>[22]pil!F89</f>
        <v>-2.7149999999999999</v>
      </c>
      <c r="G89">
        <f>[22]pil!G89</f>
        <v>-0.11600000000000001</v>
      </c>
      <c r="H89">
        <f>[22]pil!H89</f>
        <v>-2.8279999999999998</v>
      </c>
      <c r="I89">
        <f>[22]pil!I89</f>
        <v>-0.21099999999999999</v>
      </c>
      <c r="J89">
        <f>[22]pil!J89</f>
        <v>-9.9000000000000005E-2</v>
      </c>
      <c r="K89">
        <f>[22]pil!K89</f>
        <v>-0.16</v>
      </c>
      <c r="L89">
        <f>[22]pil!L89</f>
        <v>-260.81299999999999</v>
      </c>
      <c r="M89">
        <f>[22]pil!M89</f>
        <v>-213.524</v>
      </c>
      <c r="N89" s="13">
        <f t="shared" si="10"/>
        <v>-2.927</v>
      </c>
      <c r="O89" s="14">
        <f t="shared" si="11"/>
        <v>-0.371</v>
      </c>
      <c r="P89" s="14">
        <f t="shared" si="12"/>
        <v>-3.0383</v>
      </c>
      <c r="Q89" s="14">
        <f t="shared" si="13"/>
        <v>-1.2490999999999999</v>
      </c>
      <c r="R89" s="79">
        <f t="shared" si="14"/>
        <v>-216.56229999999999</v>
      </c>
      <c r="S89" s="79">
        <f t="shared" si="15"/>
        <v>-210.48570000000001</v>
      </c>
      <c r="T89" s="79">
        <f t="shared" si="16"/>
        <v>-214.7731</v>
      </c>
      <c r="U89" s="716">
        <f t="shared" si="17"/>
        <v>-212.2749</v>
      </c>
      <c r="W89">
        <f t="shared" si="18"/>
        <v>260.81299999999999</v>
      </c>
      <c r="X89">
        <f t="shared" si="19"/>
        <v>213.524</v>
      </c>
      <c r="AH89">
        <v>0</v>
      </c>
      <c r="AJ89">
        <v>0</v>
      </c>
    </row>
    <row r="90" spans="1:36" ht="15" hidden="1" customHeight="1" x14ac:dyDescent="0.25">
      <c r="A90">
        <v>1</v>
      </c>
      <c r="B90">
        <v>5</v>
      </c>
      <c r="D90" t="s">
        <v>542</v>
      </c>
      <c r="E90" t="s">
        <v>539</v>
      </c>
      <c r="F90">
        <f>[22]pil!F90</f>
        <v>229.26400000000001</v>
      </c>
      <c r="G90">
        <f>[22]pil!G90</f>
        <v>5.6840000000000002</v>
      </c>
      <c r="H90">
        <f>[22]pil!H90</f>
        <v>240.13200000000001</v>
      </c>
      <c r="I90">
        <f>[22]pil!I90</f>
        <v>15.378</v>
      </c>
      <c r="J90">
        <f>[22]pil!J90</f>
        <v>9.4290000000000003</v>
      </c>
      <c r="K90">
        <f>[22]pil!K90</f>
        <v>15.182</v>
      </c>
      <c r="L90">
        <f>[22]pil!L90</f>
        <v>16.280999999999999</v>
      </c>
      <c r="M90">
        <f>[22]pil!M90</f>
        <v>24.327000000000002</v>
      </c>
      <c r="N90" s="13">
        <f t="shared" si="10"/>
        <v>249.56100000000001</v>
      </c>
      <c r="O90" s="14">
        <f t="shared" si="11"/>
        <v>30.560000000000002</v>
      </c>
      <c r="P90" s="14">
        <f t="shared" si="12"/>
        <v>258.72899999999998</v>
      </c>
      <c r="Q90" s="14">
        <f t="shared" si="13"/>
        <v>105.42830000000001</v>
      </c>
      <c r="R90" s="79">
        <f t="shared" si="14"/>
        <v>283.05599999999998</v>
      </c>
      <c r="S90" s="79">
        <f t="shared" si="15"/>
        <v>-234.40199999999999</v>
      </c>
      <c r="T90" s="79">
        <f t="shared" si="16"/>
        <v>129.75530000000001</v>
      </c>
      <c r="U90" s="716">
        <f t="shared" si="17"/>
        <v>-81.101300000000009</v>
      </c>
      <c r="W90" t="str">
        <f t="shared" si="18"/>
        <v/>
      </c>
      <c r="X90" t="str">
        <f t="shared" si="19"/>
        <v/>
      </c>
      <c r="AH90">
        <v>0</v>
      </c>
      <c r="AJ90">
        <v>0</v>
      </c>
    </row>
    <row r="91" spans="1:36" ht="15" hidden="1" customHeight="1" x14ac:dyDescent="0.25">
      <c r="A91">
        <v>1</v>
      </c>
      <c r="B91">
        <v>5</v>
      </c>
      <c r="D91" t="s">
        <v>542</v>
      </c>
      <c r="E91" t="s">
        <v>540</v>
      </c>
      <c r="F91">
        <f>[22]pil!F91</f>
        <v>-195.22200000000001</v>
      </c>
      <c r="G91">
        <f>[22]pil!G91</f>
        <v>-5.4930000000000003</v>
      </c>
      <c r="H91">
        <f>[22]pil!H91</f>
        <v>-203.93700000000001</v>
      </c>
      <c r="I91">
        <f>[22]pil!I91</f>
        <v>-13.791</v>
      </c>
      <c r="J91">
        <f>[22]pil!J91</f>
        <v>-8.2010000000000005</v>
      </c>
      <c r="K91">
        <f>[22]pil!K91</f>
        <v>-13.212999999999999</v>
      </c>
      <c r="L91">
        <f>[22]pil!L91</f>
        <v>-14.92</v>
      </c>
      <c r="M91">
        <f>[22]pil!M91</f>
        <v>-21.925999999999998</v>
      </c>
      <c r="N91" s="13">
        <f t="shared" si="10"/>
        <v>-212.13800000000001</v>
      </c>
      <c r="O91" s="14">
        <f t="shared" si="11"/>
        <v>-27.003999999999998</v>
      </c>
      <c r="P91" s="14">
        <f t="shared" si="12"/>
        <v>-220.23920000000001</v>
      </c>
      <c r="Q91" s="14">
        <f t="shared" si="13"/>
        <v>-90.645399999999995</v>
      </c>
      <c r="R91" s="79">
        <f t="shared" si="14"/>
        <v>-242.1652</v>
      </c>
      <c r="S91" s="79">
        <f t="shared" si="15"/>
        <v>198.31320000000002</v>
      </c>
      <c r="T91" s="79">
        <f t="shared" si="16"/>
        <v>-112.5714</v>
      </c>
      <c r="U91" s="716">
        <f t="shared" si="17"/>
        <v>68.719399999999993</v>
      </c>
      <c r="W91" t="str">
        <f t="shared" si="18"/>
        <v/>
      </c>
      <c r="X91" t="str">
        <f t="shared" si="19"/>
        <v/>
      </c>
      <c r="AH91">
        <v>0</v>
      </c>
      <c r="AJ91">
        <v>0</v>
      </c>
    </row>
    <row r="92" spans="1:36" ht="15" hidden="1" customHeight="1" x14ac:dyDescent="0.25">
      <c r="A92">
        <v>1</v>
      </c>
      <c r="B92">
        <v>5</v>
      </c>
      <c r="D92" t="s">
        <v>542</v>
      </c>
      <c r="E92" t="s">
        <v>524</v>
      </c>
      <c r="F92">
        <f>[22]pil!F92</f>
        <v>128.63200000000001</v>
      </c>
      <c r="G92">
        <f>[22]pil!G92</f>
        <v>3.387</v>
      </c>
      <c r="H92">
        <f>[22]pil!H92</f>
        <v>134.41900000000001</v>
      </c>
      <c r="I92">
        <f>[22]pil!I92</f>
        <v>8.8369999999999997</v>
      </c>
      <c r="J92">
        <f>[22]pil!J92</f>
        <v>5.3419999999999996</v>
      </c>
      <c r="K92">
        <f>[22]pil!K92</f>
        <v>8.6039999999999992</v>
      </c>
      <c r="L92">
        <f>[22]pil!L92</f>
        <v>9.4550000000000001</v>
      </c>
      <c r="M92">
        <f>[22]pil!M92</f>
        <v>14.016</v>
      </c>
      <c r="N92" s="13">
        <f t="shared" si="10"/>
        <v>139.76100000000002</v>
      </c>
      <c r="O92" s="14">
        <f t="shared" si="11"/>
        <v>17.440999999999999</v>
      </c>
      <c r="P92" s="14">
        <f t="shared" si="12"/>
        <v>144.99330000000003</v>
      </c>
      <c r="Q92" s="14">
        <f t="shared" si="13"/>
        <v>59.36930000000001</v>
      </c>
      <c r="R92" s="79">
        <f t="shared" si="14"/>
        <v>159.00930000000002</v>
      </c>
      <c r="S92" s="79">
        <f t="shared" si="15"/>
        <v>-130.97730000000004</v>
      </c>
      <c r="T92" s="79">
        <f t="shared" si="16"/>
        <v>73.385300000000015</v>
      </c>
      <c r="U92" s="716">
        <f t="shared" si="17"/>
        <v>-45.353300000000011</v>
      </c>
      <c r="W92" t="str">
        <f t="shared" si="18"/>
        <v/>
      </c>
      <c r="X92" t="str">
        <f t="shared" si="19"/>
        <v/>
      </c>
      <c r="AH92">
        <v>0</v>
      </c>
      <c r="AJ92">
        <v>0</v>
      </c>
    </row>
    <row r="93" spans="1:36" ht="15" hidden="1" customHeight="1" x14ac:dyDescent="0.25">
      <c r="A93">
        <v>1</v>
      </c>
      <c r="B93">
        <v>5</v>
      </c>
      <c r="D93" t="s">
        <v>542</v>
      </c>
      <c r="E93" t="s">
        <v>65</v>
      </c>
      <c r="F93">
        <f>[22]pil!F93</f>
        <v>-19.065999999999999</v>
      </c>
      <c r="G93">
        <f>[22]pil!G93</f>
        <v>-0.52700000000000002</v>
      </c>
      <c r="H93">
        <f>[22]pil!H93</f>
        <v>-19.792999999999999</v>
      </c>
      <c r="I93">
        <f>[22]pil!I93</f>
        <v>-1.3109999999999999</v>
      </c>
      <c r="J93">
        <f>[22]pil!J93</f>
        <v>-0.78300000000000003</v>
      </c>
      <c r="K93">
        <f>[22]pil!K93</f>
        <v>-1.2609999999999999</v>
      </c>
      <c r="L93">
        <f>[22]pil!L93</f>
        <v>-415.851</v>
      </c>
      <c r="M93">
        <f>[22]pil!M93</f>
        <v>-340.96199999999999</v>
      </c>
      <c r="N93" s="13">
        <f t="shared" si="10"/>
        <v>-20.576000000000001</v>
      </c>
      <c r="O93" s="14">
        <f t="shared" si="11"/>
        <v>-2.5720000000000001</v>
      </c>
      <c r="P93" s="14">
        <f t="shared" si="12"/>
        <v>-21.3476</v>
      </c>
      <c r="Q93" s="14">
        <f t="shared" si="13"/>
        <v>-8.7447999999999997</v>
      </c>
      <c r="R93" s="79">
        <f t="shared" si="14"/>
        <v>-362.30959999999999</v>
      </c>
      <c r="S93" s="79">
        <f t="shared" si="15"/>
        <v>-319.61439999999999</v>
      </c>
      <c r="T93" s="79">
        <f t="shared" si="16"/>
        <v>-349.70679999999999</v>
      </c>
      <c r="U93" s="716">
        <f t="shared" si="17"/>
        <v>-332.21719999999999</v>
      </c>
      <c r="W93">
        <f t="shared" si="18"/>
        <v>415.851</v>
      </c>
      <c r="X93">
        <f t="shared" si="19"/>
        <v>340.96199999999999</v>
      </c>
      <c r="AH93">
        <v>0</v>
      </c>
      <c r="AJ93">
        <v>0</v>
      </c>
    </row>
    <row r="94" spans="1:36" ht="15" hidden="1" customHeight="1" x14ac:dyDescent="0.25">
      <c r="A94">
        <v>1</v>
      </c>
      <c r="B94">
        <v>5</v>
      </c>
      <c r="D94" t="s">
        <v>543</v>
      </c>
      <c r="E94" t="s">
        <v>539</v>
      </c>
      <c r="F94">
        <f>[22]pil!F94</f>
        <v>261.47500000000002</v>
      </c>
      <c r="G94">
        <f>[22]pil!G94</f>
        <v>4.6360000000000001</v>
      </c>
      <c r="H94">
        <f>[22]pil!H94</f>
        <v>276.87599999999998</v>
      </c>
      <c r="I94">
        <f>[22]pil!I94</f>
        <v>15.446</v>
      </c>
      <c r="J94">
        <f>[22]pil!J94</f>
        <v>10.24</v>
      </c>
      <c r="K94">
        <f>[22]pil!K94</f>
        <v>16.475000000000001</v>
      </c>
      <c r="L94">
        <f>[22]pil!L94</f>
        <v>10.423</v>
      </c>
      <c r="M94">
        <f>[22]pil!M94</f>
        <v>18.097000000000001</v>
      </c>
      <c r="N94" s="13">
        <f t="shared" si="10"/>
        <v>287.11599999999999</v>
      </c>
      <c r="O94" s="14">
        <f t="shared" si="11"/>
        <v>31.920999999999999</v>
      </c>
      <c r="P94" s="14">
        <f t="shared" si="12"/>
        <v>296.69229999999999</v>
      </c>
      <c r="Q94" s="14">
        <f t="shared" si="13"/>
        <v>118.0558</v>
      </c>
      <c r="R94" s="79">
        <f t="shared" si="14"/>
        <v>314.78929999999997</v>
      </c>
      <c r="S94" s="79">
        <f t="shared" si="15"/>
        <v>-278.59530000000001</v>
      </c>
      <c r="T94" s="79">
        <f t="shared" si="16"/>
        <v>136.15280000000001</v>
      </c>
      <c r="U94" s="716">
        <f t="shared" si="17"/>
        <v>-99.958799999999997</v>
      </c>
      <c r="W94" t="str">
        <f t="shared" si="18"/>
        <v/>
      </c>
      <c r="X94" t="str">
        <f t="shared" si="19"/>
        <v/>
      </c>
      <c r="AH94">
        <v>0</v>
      </c>
      <c r="AJ94">
        <v>0</v>
      </c>
    </row>
    <row r="95" spans="1:36" ht="15" hidden="1" customHeight="1" x14ac:dyDescent="0.25">
      <c r="A95">
        <v>1</v>
      </c>
      <c r="B95">
        <v>5</v>
      </c>
      <c r="D95" t="s">
        <v>543</v>
      </c>
      <c r="E95" t="s">
        <v>540</v>
      </c>
      <c r="F95">
        <f>[22]pil!F95</f>
        <v>-249.65899999999999</v>
      </c>
      <c r="G95">
        <f>[22]pil!G95</f>
        <v>-5.7729999999999997</v>
      </c>
      <c r="H95">
        <f>[22]pil!H95</f>
        <v>-262.822</v>
      </c>
      <c r="I95">
        <f>[22]pil!I95</f>
        <v>-16.466000000000001</v>
      </c>
      <c r="J95">
        <f>[22]pil!J95</f>
        <v>-10.317</v>
      </c>
      <c r="K95">
        <f>[22]pil!K95</f>
        <v>-16.605</v>
      </c>
      <c r="L95">
        <f>[22]pil!L95</f>
        <v>-9.4949999999999992</v>
      </c>
      <c r="M95">
        <f>[22]pil!M95</f>
        <v>-18.222000000000001</v>
      </c>
      <c r="N95" s="13">
        <f t="shared" si="10"/>
        <v>-273.13900000000001</v>
      </c>
      <c r="O95" s="14">
        <f t="shared" si="11"/>
        <v>-33.070999999999998</v>
      </c>
      <c r="P95" s="14">
        <f t="shared" si="12"/>
        <v>-283.06029999999998</v>
      </c>
      <c r="Q95" s="14">
        <f t="shared" si="13"/>
        <v>-115.0127</v>
      </c>
      <c r="R95" s="79">
        <f t="shared" si="14"/>
        <v>-301.28229999999996</v>
      </c>
      <c r="S95" s="79">
        <f t="shared" si="15"/>
        <v>264.8383</v>
      </c>
      <c r="T95" s="79">
        <f t="shared" si="16"/>
        <v>-133.2347</v>
      </c>
      <c r="U95" s="716">
        <f t="shared" si="17"/>
        <v>96.790699999999987</v>
      </c>
      <c r="W95" t="str">
        <f t="shared" si="18"/>
        <v/>
      </c>
      <c r="X95" t="str">
        <f t="shared" si="19"/>
        <v/>
      </c>
      <c r="AH95">
        <v>0</v>
      </c>
      <c r="AJ95">
        <v>0</v>
      </c>
    </row>
    <row r="96" spans="1:36" ht="15" hidden="1" customHeight="1" x14ac:dyDescent="0.25">
      <c r="A96">
        <v>1</v>
      </c>
      <c r="B96">
        <v>5</v>
      </c>
      <c r="D96" t="s">
        <v>543</v>
      </c>
      <c r="E96" t="s">
        <v>524</v>
      </c>
      <c r="F96">
        <f>[22]pil!F96</f>
        <v>154.88900000000001</v>
      </c>
      <c r="G96">
        <f>[22]pil!G96</f>
        <v>3.1539999999999999</v>
      </c>
      <c r="H96">
        <f>[22]pil!H96</f>
        <v>163.429</v>
      </c>
      <c r="I96">
        <f>[22]pil!I96</f>
        <v>9.6660000000000004</v>
      </c>
      <c r="J96">
        <f>[22]pil!J96</f>
        <v>6.2290000000000001</v>
      </c>
      <c r="K96">
        <f>[22]pil!K96</f>
        <v>10.023999999999999</v>
      </c>
      <c r="L96">
        <f>[22]pil!L96</f>
        <v>6.0359999999999996</v>
      </c>
      <c r="M96">
        <f>[22]pil!M96</f>
        <v>11.006</v>
      </c>
      <c r="N96" s="13">
        <f t="shared" si="10"/>
        <v>169.65800000000002</v>
      </c>
      <c r="O96" s="14">
        <f t="shared" si="11"/>
        <v>19.689999999999998</v>
      </c>
      <c r="P96" s="14">
        <f t="shared" si="12"/>
        <v>175.56500000000003</v>
      </c>
      <c r="Q96" s="14">
        <f t="shared" si="13"/>
        <v>70.587400000000002</v>
      </c>
      <c r="R96" s="79">
        <f t="shared" si="14"/>
        <v>186.57100000000003</v>
      </c>
      <c r="S96" s="79">
        <f t="shared" si="15"/>
        <v>-164.55900000000003</v>
      </c>
      <c r="T96" s="79">
        <f t="shared" si="16"/>
        <v>81.593400000000003</v>
      </c>
      <c r="U96" s="716">
        <f t="shared" si="17"/>
        <v>-59.581400000000002</v>
      </c>
      <c r="W96" t="str">
        <f t="shared" si="18"/>
        <v/>
      </c>
      <c r="X96" t="str">
        <f t="shared" si="19"/>
        <v/>
      </c>
      <c r="AH96">
        <v>162.67099999999999</v>
      </c>
      <c r="AJ96">
        <v>0</v>
      </c>
    </row>
    <row r="97" spans="1:36" ht="15" hidden="1" customHeight="1" x14ac:dyDescent="0.25">
      <c r="A97">
        <v>1</v>
      </c>
      <c r="B97">
        <v>5</v>
      </c>
      <c r="D97" t="s">
        <v>543</v>
      </c>
      <c r="E97" t="s">
        <v>65</v>
      </c>
      <c r="F97">
        <f>[22]pil!F97</f>
        <v>-38.457000000000001</v>
      </c>
      <c r="G97">
        <f>[22]pil!G97</f>
        <v>-0.95699999999999996</v>
      </c>
      <c r="H97">
        <f>[22]pil!H97</f>
        <v>-39.976999999999997</v>
      </c>
      <c r="I97">
        <f>[22]pil!I97</f>
        <v>-2.5680000000000001</v>
      </c>
      <c r="J97">
        <f>[22]pil!J97</f>
        <v>-1.5840000000000001</v>
      </c>
      <c r="K97">
        <f>[22]pil!K97</f>
        <v>-2.5499999999999998</v>
      </c>
      <c r="L97">
        <f>[22]pil!L97</f>
        <v>-572.31200000000001</v>
      </c>
      <c r="M97">
        <f>[22]pil!M97</f>
        <v>-469.65800000000002</v>
      </c>
      <c r="N97" s="13">
        <f t="shared" si="10"/>
        <v>-41.561</v>
      </c>
      <c r="O97" s="14">
        <f t="shared" si="11"/>
        <v>-5.1180000000000003</v>
      </c>
      <c r="P97" s="14">
        <f t="shared" si="12"/>
        <v>-43.096400000000003</v>
      </c>
      <c r="Q97" s="14">
        <f t="shared" si="13"/>
        <v>-17.586300000000001</v>
      </c>
      <c r="R97" s="79">
        <f t="shared" si="14"/>
        <v>-512.75440000000003</v>
      </c>
      <c r="S97" s="79">
        <f t="shared" si="15"/>
        <v>-426.5616</v>
      </c>
      <c r="T97" s="79">
        <f t="shared" si="16"/>
        <v>-487.24430000000001</v>
      </c>
      <c r="U97" s="716">
        <f t="shared" si="17"/>
        <v>-452.07170000000002</v>
      </c>
      <c r="W97">
        <f t="shared" si="18"/>
        <v>572.31200000000001</v>
      </c>
      <c r="X97">
        <f t="shared" si="19"/>
        <v>469.65800000000002</v>
      </c>
      <c r="AH97">
        <v>0</v>
      </c>
      <c r="AJ97">
        <v>0</v>
      </c>
    </row>
    <row r="98" spans="1:36" ht="15" hidden="1" customHeight="1" x14ac:dyDescent="0.25">
      <c r="A98">
        <v>1</v>
      </c>
      <c r="B98">
        <v>5</v>
      </c>
      <c r="D98" t="s">
        <v>544</v>
      </c>
      <c r="E98" t="s">
        <v>539</v>
      </c>
      <c r="F98">
        <f>[22]pil!F98</f>
        <v>238.76900000000001</v>
      </c>
      <c r="G98">
        <f>[22]pil!G98</f>
        <v>1.2949999999999999</v>
      </c>
      <c r="H98">
        <f>[22]pil!H98</f>
        <v>254.26499999999999</v>
      </c>
      <c r="I98">
        <f>[22]pil!I98</f>
        <v>10.186</v>
      </c>
      <c r="J98">
        <f>[22]pil!J98</f>
        <v>7.9459999999999997</v>
      </c>
      <c r="K98">
        <f>[22]pil!K98</f>
        <v>12.781000000000001</v>
      </c>
      <c r="L98">
        <f>[22]pil!L98</f>
        <v>3.5939999999999999</v>
      </c>
      <c r="M98">
        <f>[22]pil!M98</f>
        <v>9.6790000000000003</v>
      </c>
      <c r="N98" s="13">
        <f t="shared" si="10"/>
        <v>262.21100000000001</v>
      </c>
      <c r="O98" s="14">
        <f t="shared" si="11"/>
        <v>22.966999999999999</v>
      </c>
      <c r="P98" s="14">
        <f t="shared" si="12"/>
        <v>269.10110000000003</v>
      </c>
      <c r="Q98" s="14">
        <f t="shared" si="13"/>
        <v>101.63030000000001</v>
      </c>
      <c r="R98" s="79">
        <f t="shared" si="14"/>
        <v>278.7801</v>
      </c>
      <c r="S98" s="79">
        <f t="shared" si="15"/>
        <v>-259.42210000000006</v>
      </c>
      <c r="T98" s="79">
        <f t="shared" si="16"/>
        <v>111.30930000000001</v>
      </c>
      <c r="U98" s="716">
        <f t="shared" si="17"/>
        <v>-91.951300000000003</v>
      </c>
      <c r="W98" t="str">
        <f t="shared" si="18"/>
        <v/>
      </c>
      <c r="X98" t="str">
        <f t="shared" si="19"/>
        <v/>
      </c>
      <c r="AH98">
        <v>0</v>
      </c>
      <c r="AJ98">
        <v>0</v>
      </c>
    </row>
    <row r="99" spans="1:36" ht="15" hidden="1" customHeight="1" x14ac:dyDescent="0.25">
      <c r="A99">
        <v>1</v>
      </c>
      <c r="B99">
        <v>5</v>
      </c>
      <c r="D99" t="s">
        <v>544</v>
      </c>
      <c r="E99" t="s">
        <v>540</v>
      </c>
      <c r="F99">
        <f>[22]pil!F99</f>
        <v>-397.90899999999999</v>
      </c>
      <c r="G99">
        <f>[22]pil!G99</f>
        <v>-3.5979999999999999</v>
      </c>
      <c r="H99">
        <f>[22]pil!H99</f>
        <v>-421.46300000000002</v>
      </c>
      <c r="I99">
        <f>[22]pil!I99</f>
        <v>-18.777000000000001</v>
      </c>
      <c r="J99">
        <f>[22]pil!J99</f>
        <v>-13.904</v>
      </c>
      <c r="K99">
        <f>[22]pil!K99</f>
        <v>-22.369</v>
      </c>
      <c r="L99">
        <f>[22]pil!L99</f>
        <v>-3.0350000000000001</v>
      </c>
      <c r="M99">
        <f>[22]pil!M99</f>
        <v>-5.5979999999999999</v>
      </c>
      <c r="N99" s="13">
        <f t="shared" si="10"/>
        <v>-435.36700000000002</v>
      </c>
      <c r="O99" s="14">
        <f t="shared" si="11"/>
        <v>-41.146000000000001</v>
      </c>
      <c r="P99" s="14">
        <f t="shared" si="12"/>
        <v>-447.71080000000001</v>
      </c>
      <c r="Q99" s="14">
        <f t="shared" si="13"/>
        <v>-171.7561</v>
      </c>
      <c r="R99" s="79">
        <f t="shared" si="14"/>
        <v>-453.30880000000002</v>
      </c>
      <c r="S99" s="79">
        <f t="shared" si="15"/>
        <v>442.11279999999999</v>
      </c>
      <c r="T99" s="79">
        <f t="shared" si="16"/>
        <v>-177.35410000000002</v>
      </c>
      <c r="U99" s="716">
        <f t="shared" si="17"/>
        <v>166.15809999999999</v>
      </c>
      <c r="W99" t="str">
        <f t="shared" si="18"/>
        <v/>
      </c>
      <c r="X99" t="str">
        <f t="shared" si="19"/>
        <v/>
      </c>
      <c r="AH99">
        <v>0</v>
      </c>
      <c r="AJ99">
        <v>0</v>
      </c>
    </row>
    <row r="100" spans="1:36" ht="15" hidden="1" customHeight="1" x14ac:dyDescent="0.25">
      <c r="A100">
        <v>1</v>
      </c>
      <c r="B100">
        <v>5</v>
      </c>
      <c r="D100" t="s">
        <v>544</v>
      </c>
      <c r="E100" t="s">
        <v>524</v>
      </c>
      <c r="F100">
        <f>[22]pil!F100</f>
        <v>167.547</v>
      </c>
      <c r="G100">
        <f>[22]pil!G100</f>
        <v>1.288</v>
      </c>
      <c r="H100">
        <f>[22]pil!H100</f>
        <v>177.79300000000001</v>
      </c>
      <c r="I100">
        <f>[22]pil!I100</f>
        <v>7.6180000000000003</v>
      </c>
      <c r="J100">
        <f>[22]pil!J100</f>
        <v>5.75</v>
      </c>
      <c r="K100">
        <f>[22]pil!K100</f>
        <v>9.25</v>
      </c>
      <c r="L100">
        <f>[22]pil!L100</f>
        <v>1.7450000000000001</v>
      </c>
      <c r="M100">
        <f>[22]pil!M100</f>
        <v>4.0199999999999996</v>
      </c>
      <c r="N100" s="13">
        <f t="shared" si="10"/>
        <v>183.54300000000001</v>
      </c>
      <c r="O100" s="14">
        <f t="shared" si="11"/>
        <v>16.868000000000002</v>
      </c>
      <c r="P100" s="14">
        <f t="shared" si="12"/>
        <v>188.60339999999999</v>
      </c>
      <c r="Q100" s="14">
        <f t="shared" si="13"/>
        <v>71.930900000000008</v>
      </c>
      <c r="R100" s="79">
        <f t="shared" si="14"/>
        <v>192.6234</v>
      </c>
      <c r="S100" s="79">
        <f t="shared" si="15"/>
        <v>-184.58339999999998</v>
      </c>
      <c r="T100" s="79">
        <f t="shared" si="16"/>
        <v>75.950900000000004</v>
      </c>
      <c r="U100" s="716">
        <f t="shared" si="17"/>
        <v>-67.910900000000012</v>
      </c>
      <c r="W100" t="str">
        <f t="shared" si="18"/>
        <v/>
      </c>
      <c r="X100" t="str">
        <f t="shared" si="19"/>
        <v/>
      </c>
      <c r="AH100">
        <v>0</v>
      </c>
      <c r="AJ100">
        <v>176.80500000000001</v>
      </c>
    </row>
    <row r="101" spans="1:36" ht="15" hidden="1" customHeight="1" x14ac:dyDescent="0.25">
      <c r="A101">
        <v>1</v>
      </c>
      <c r="B101">
        <v>5</v>
      </c>
      <c r="D101" t="s">
        <v>544</v>
      </c>
      <c r="E101" t="s">
        <v>65</v>
      </c>
      <c r="F101">
        <f>[22]pil!F101</f>
        <v>-62.444000000000003</v>
      </c>
      <c r="G101">
        <f>[22]pil!G101</f>
        <v>-1.278</v>
      </c>
      <c r="H101">
        <f>[22]pil!H101</f>
        <v>-65</v>
      </c>
      <c r="I101">
        <f>[22]pil!I101</f>
        <v>-3.8370000000000002</v>
      </c>
      <c r="J101">
        <f>[22]pil!J101</f>
        <v>-2.4780000000000002</v>
      </c>
      <c r="K101">
        <f>[22]pil!K101</f>
        <v>-3.99</v>
      </c>
      <c r="L101">
        <f>[22]pil!L101</f>
        <v>-733.26199999999994</v>
      </c>
      <c r="M101">
        <f>[22]pil!M101</f>
        <v>-602.63599999999997</v>
      </c>
      <c r="N101" s="13">
        <f t="shared" si="10"/>
        <v>-67.477999999999994</v>
      </c>
      <c r="O101" s="14">
        <f t="shared" si="11"/>
        <v>-7.827</v>
      </c>
      <c r="P101" s="14">
        <f t="shared" si="12"/>
        <v>-69.826099999999997</v>
      </c>
      <c r="Q101" s="14">
        <f t="shared" si="13"/>
        <v>-28.070399999999999</v>
      </c>
      <c r="R101" s="79">
        <f t="shared" si="14"/>
        <v>-672.46209999999996</v>
      </c>
      <c r="S101" s="79">
        <f t="shared" si="15"/>
        <v>-532.80989999999997</v>
      </c>
      <c r="T101" s="79">
        <f t="shared" si="16"/>
        <v>-630.70639999999992</v>
      </c>
      <c r="U101" s="716">
        <f t="shared" si="17"/>
        <v>-574.56560000000002</v>
      </c>
      <c r="W101">
        <f t="shared" si="18"/>
        <v>733.26199999999994</v>
      </c>
      <c r="X101">
        <f t="shared" si="19"/>
        <v>602.63599999999997</v>
      </c>
      <c r="AH101">
        <v>0</v>
      </c>
      <c r="AJ101">
        <v>0</v>
      </c>
    </row>
    <row r="102" spans="1:36" ht="15" hidden="1" customHeight="1" x14ac:dyDescent="0.25">
      <c r="A102">
        <v>1</v>
      </c>
      <c r="B102">
        <v>6</v>
      </c>
      <c r="D102" t="s">
        <v>538</v>
      </c>
      <c r="E102" t="s">
        <v>539</v>
      </c>
      <c r="F102">
        <f>[22]pil!F102</f>
        <v>15.635999999999999</v>
      </c>
      <c r="G102">
        <f>[22]pil!G102</f>
        <v>-0.26200000000000001</v>
      </c>
      <c r="H102">
        <f>[22]pil!H102</f>
        <v>16.199000000000002</v>
      </c>
      <c r="I102">
        <f>[22]pil!I102</f>
        <v>0.83499999999999996</v>
      </c>
      <c r="J102">
        <f>[22]pil!J102</f>
        <v>0.82799999999999996</v>
      </c>
      <c r="K102">
        <f>[22]pil!K102</f>
        <v>1.327</v>
      </c>
      <c r="L102">
        <f>[22]pil!L102</f>
        <v>34.414999999999999</v>
      </c>
      <c r="M102">
        <f>[22]pil!M102</f>
        <v>21.916</v>
      </c>
      <c r="N102" s="13">
        <f t="shared" si="10"/>
        <v>17.027000000000001</v>
      </c>
      <c r="O102" s="14">
        <f t="shared" si="11"/>
        <v>2.1619999999999999</v>
      </c>
      <c r="P102" s="14">
        <f t="shared" si="12"/>
        <v>17.675599999999999</v>
      </c>
      <c r="Q102" s="14">
        <f t="shared" si="13"/>
        <v>7.2701000000000002</v>
      </c>
      <c r="R102" s="79">
        <f t="shared" si="14"/>
        <v>39.5916</v>
      </c>
      <c r="S102" s="79">
        <f t="shared" si="15"/>
        <v>4.2404000000000011</v>
      </c>
      <c r="T102" s="79">
        <f t="shared" si="16"/>
        <v>29.1861</v>
      </c>
      <c r="U102" s="716">
        <f t="shared" si="17"/>
        <v>14.645900000000001</v>
      </c>
      <c r="W102" t="str">
        <f t="shared" si="18"/>
        <v/>
      </c>
      <c r="X102" t="str">
        <f t="shared" si="19"/>
        <v/>
      </c>
      <c r="AH102">
        <v>0</v>
      </c>
      <c r="AJ102">
        <v>0</v>
      </c>
    </row>
    <row r="103" spans="1:36" ht="15" hidden="1" customHeight="1" x14ac:dyDescent="0.25">
      <c r="A103">
        <v>1</v>
      </c>
      <c r="B103">
        <v>6</v>
      </c>
      <c r="D103" t="s">
        <v>538</v>
      </c>
      <c r="E103" t="s">
        <v>540</v>
      </c>
      <c r="F103">
        <f>[22]pil!F103</f>
        <v>-25.997</v>
      </c>
      <c r="G103">
        <f>[22]pil!G103</f>
        <v>0.69499999999999995</v>
      </c>
      <c r="H103">
        <f>[22]pil!H103</f>
        <v>-26.981999999999999</v>
      </c>
      <c r="I103">
        <f>[22]pil!I103</f>
        <v>-1.4019999999999999</v>
      </c>
      <c r="J103">
        <f>[22]pil!J103</f>
        <v>-1.4410000000000001</v>
      </c>
      <c r="K103">
        <f>[22]pil!K103</f>
        <v>-2.306</v>
      </c>
      <c r="L103">
        <f>[22]pil!L103</f>
        <v>-31.594999999999999</v>
      </c>
      <c r="M103">
        <f>[22]pil!M103</f>
        <v>-21.577999999999999</v>
      </c>
      <c r="N103" s="13">
        <f t="shared" si="10"/>
        <v>-28.422999999999998</v>
      </c>
      <c r="O103" s="14">
        <f t="shared" si="11"/>
        <v>-3.7080000000000002</v>
      </c>
      <c r="P103" s="14">
        <f t="shared" si="12"/>
        <v>-29.535399999999999</v>
      </c>
      <c r="Q103" s="14">
        <f t="shared" si="13"/>
        <v>-12.2349</v>
      </c>
      <c r="R103" s="79">
        <f t="shared" si="14"/>
        <v>-51.113399999999999</v>
      </c>
      <c r="S103" s="79">
        <f t="shared" si="15"/>
        <v>7.9573999999999998</v>
      </c>
      <c r="T103" s="79">
        <f t="shared" si="16"/>
        <v>-33.812899999999999</v>
      </c>
      <c r="U103" s="716">
        <f t="shared" si="17"/>
        <v>-9.3430999999999997</v>
      </c>
      <c r="W103" t="str">
        <f t="shared" si="18"/>
        <v/>
      </c>
      <c r="X103" t="str">
        <f t="shared" si="19"/>
        <v/>
      </c>
      <c r="AH103">
        <v>0</v>
      </c>
      <c r="AJ103">
        <v>0</v>
      </c>
    </row>
    <row r="104" spans="1:36" ht="15" hidden="1" customHeight="1" x14ac:dyDescent="0.25">
      <c r="A104">
        <v>1</v>
      </c>
      <c r="B104">
        <v>6</v>
      </c>
      <c r="D104" t="s">
        <v>538</v>
      </c>
      <c r="E104" t="s">
        <v>524</v>
      </c>
      <c r="F104">
        <f>[22]pil!F104</f>
        <v>26.021000000000001</v>
      </c>
      <c r="G104">
        <f>[22]pil!G104</f>
        <v>-0.59799999999999998</v>
      </c>
      <c r="H104">
        <f>[22]pil!H104</f>
        <v>26.984999999999999</v>
      </c>
      <c r="I104">
        <f>[22]pil!I104</f>
        <v>1.393</v>
      </c>
      <c r="J104">
        <f>[22]pil!J104</f>
        <v>1.4179999999999999</v>
      </c>
      <c r="K104">
        <f>[22]pil!K104</f>
        <v>2.2709999999999999</v>
      </c>
      <c r="L104">
        <f>[22]pil!L104</f>
        <v>41.256</v>
      </c>
      <c r="M104">
        <f>[22]pil!M104</f>
        <v>27.184000000000001</v>
      </c>
      <c r="N104" s="13">
        <f t="shared" si="10"/>
        <v>28.402999999999999</v>
      </c>
      <c r="O104" s="14">
        <f t="shared" si="11"/>
        <v>3.6639999999999997</v>
      </c>
      <c r="P104" s="14">
        <f t="shared" si="12"/>
        <v>29.502199999999998</v>
      </c>
      <c r="Q104" s="14">
        <f t="shared" si="13"/>
        <v>12.184899999999999</v>
      </c>
      <c r="R104" s="79">
        <f t="shared" si="14"/>
        <v>56.686199999999999</v>
      </c>
      <c r="S104" s="79">
        <f t="shared" si="15"/>
        <v>-2.3181999999999974</v>
      </c>
      <c r="T104" s="79">
        <f t="shared" si="16"/>
        <v>39.368899999999996</v>
      </c>
      <c r="U104" s="716">
        <f t="shared" si="17"/>
        <v>14.999100000000002</v>
      </c>
      <c r="W104" t="str">
        <f t="shared" si="18"/>
        <v/>
      </c>
      <c r="X104" t="str">
        <f t="shared" si="19"/>
        <v/>
      </c>
      <c r="AH104">
        <v>0</v>
      </c>
      <c r="AJ104">
        <v>0</v>
      </c>
    </row>
    <row r="105" spans="1:36" ht="15" hidden="1" customHeight="1" x14ac:dyDescent="0.25">
      <c r="A105">
        <v>1</v>
      </c>
      <c r="B105">
        <v>6</v>
      </c>
      <c r="D105" t="s">
        <v>538</v>
      </c>
      <c r="E105" t="s">
        <v>65</v>
      </c>
      <c r="F105">
        <f>[22]pil!F105</f>
        <v>-7.9039999999999999</v>
      </c>
      <c r="G105">
        <f>[22]pil!G105</f>
        <v>0.14000000000000001</v>
      </c>
      <c r="H105">
        <f>[22]pil!H105</f>
        <v>-8.1869999999999994</v>
      </c>
      <c r="I105">
        <f>[22]pil!I105</f>
        <v>-0.42199999999999999</v>
      </c>
      <c r="J105">
        <f>[22]pil!J105</f>
        <v>-0.42</v>
      </c>
      <c r="K105">
        <f>[22]pil!K105</f>
        <v>-0.67300000000000004</v>
      </c>
      <c r="L105">
        <f>[22]pil!L105</f>
        <v>-53.655999999999999</v>
      </c>
      <c r="M105">
        <f>[22]pil!M105</f>
        <v>-33.076000000000001</v>
      </c>
      <c r="N105" s="13">
        <f t="shared" si="10"/>
        <v>-8.6069999999999993</v>
      </c>
      <c r="O105" s="14">
        <f t="shared" si="11"/>
        <v>-1.095</v>
      </c>
      <c r="P105" s="14">
        <f t="shared" si="12"/>
        <v>-8.9354999999999993</v>
      </c>
      <c r="Q105" s="14">
        <f t="shared" si="13"/>
        <v>-3.6770999999999994</v>
      </c>
      <c r="R105" s="79">
        <f t="shared" si="14"/>
        <v>-42.011499999999998</v>
      </c>
      <c r="S105" s="79">
        <f t="shared" si="15"/>
        <v>-24.140500000000003</v>
      </c>
      <c r="T105" s="79">
        <f t="shared" si="16"/>
        <v>-36.753100000000003</v>
      </c>
      <c r="U105" s="716">
        <f t="shared" si="17"/>
        <v>-29.398900000000001</v>
      </c>
      <c r="W105">
        <f t="shared" si="18"/>
        <v>53.655999999999999</v>
      </c>
      <c r="X105">
        <f t="shared" si="19"/>
        <v>33.076000000000001</v>
      </c>
      <c r="AH105">
        <v>0</v>
      </c>
      <c r="AJ105">
        <v>0</v>
      </c>
    </row>
    <row r="106" spans="1:36" ht="15" hidden="1" customHeight="1" x14ac:dyDescent="0.25">
      <c r="A106">
        <v>1</v>
      </c>
      <c r="B106">
        <v>6</v>
      </c>
      <c r="D106" t="s">
        <v>541</v>
      </c>
      <c r="E106" t="s">
        <v>539</v>
      </c>
      <c r="F106">
        <f>[22]pil!F106</f>
        <v>45.789000000000001</v>
      </c>
      <c r="G106">
        <f>[22]pil!G106</f>
        <v>1.3939999999999999</v>
      </c>
      <c r="H106">
        <f>[22]pil!H106</f>
        <v>47.676000000000002</v>
      </c>
      <c r="I106">
        <f>[22]pil!I106</f>
        <v>3.2679999999999998</v>
      </c>
      <c r="J106">
        <f>[22]pil!J106</f>
        <v>1.9019999999999999</v>
      </c>
      <c r="K106">
        <f>[22]pil!K106</f>
        <v>3.0670000000000002</v>
      </c>
      <c r="L106">
        <f>[22]pil!L106</f>
        <v>16.937999999999999</v>
      </c>
      <c r="M106">
        <f>[22]pil!M106</f>
        <v>13.238</v>
      </c>
      <c r="N106" s="13">
        <f t="shared" si="10"/>
        <v>49.578000000000003</v>
      </c>
      <c r="O106" s="14">
        <f t="shared" si="11"/>
        <v>6.335</v>
      </c>
      <c r="P106" s="14">
        <f t="shared" si="12"/>
        <v>51.478500000000004</v>
      </c>
      <c r="Q106" s="14">
        <f t="shared" si="13"/>
        <v>21.208400000000001</v>
      </c>
      <c r="R106" s="79">
        <f t="shared" si="14"/>
        <v>64.716499999999996</v>
      </c>
      <c r="S106" s="79">
        <f t="shared" si="15"/>
        <v>-38.240500000000004</v>
      </c>
      <c r="T106" s="79">
        <f t="shared" si="16"/>
        <v>34.446399999999997</v>
      </c>
      <c r="U106" s="716">
        <f t="shared" si="17"/>
        <v>-7.9704000000000015</v>
      </c>
      <c r="W106" t="str">
        <f t="shared" si="18"/>
        <v/>
      </c>
      <c r="X106" t="str">
        <f t="shared" si="19"/>
        <v/>
      </c>
      <c r="AH106">
        <v>0</v>
      </c>
      <c r="AJ106">
        <v>0</v>
      </c>
    </row>
    <row r="107" spans="1:36" ht="15" hidden="1" customHeight="1" x14ac:dyDescent="0.25">
      <c r="A107">
        <v>1</v>
      </c>
      <c r="B107">
        <v>6</v>
      </c>
      <c r="D107" t="s">
        <v>541</v>
      </c>
      <c r="E107" t="s">
        <v>540</v>
      </c>
      <c r="F107">
        <f>[22]pil!F107</f>
        <v>-47.456000000000003</v>
      </c>
      <c r="G107">
        <f>[22]pil!G107</f>
        <v>-1.3180000000000001</v>
      </c>
      <c r="H107">
        <f>[22]pil!H107</f>
        <v>-49.424999999999997</v>
      </c>
      <c r="I107">
        <f>[22]pil!I107</f>
        <v>-3.31</v>
      </c>
      <c r="J107">
        <f>[22]pil!J107</f>
        <v>-2.0070000000000001</v>
      </c>
      <c r="K107">
        <f>[22]pil!K107</f>
        <v>-3.2349999999999999</v>
      </c>
      <c r="L107">
        <f>[22]pil!L107</f>
        <v>-17.695</v>
      </c>
      <c r="M107">
        <f>[22]pil!M107</f>
        <v>-13.618</v>
      </c>
      <c r="N107" s="13">
        <f t="shared" si="10"/>
        <v>-51.431999999999995</v>
      </c>
      <c r="O107" s="14">
        <f t="shared" si="11"/>
        <v>-6.5449999999999999</v>
      </c>
      <c r="P107" s="14">
        <f t="shared" si="12"/>
        <v>-53.395499999999998</v>
      </c>
      <c r="Q107" s="14">
        <f t="shared" si="13"/>
        <v>-21.974599999999995</v>
      </c>
      <c r="R107" s="79">
        <f t="shared" si="14"/>
        <v>-67.013499999999993</v>
      </c>
      <c r="S107" s="79">
        <f t="shared" si="15"/>
        <v>39.777499999999996</v>
      </c>
      <c r="T107" s="79">
        <f t="shared" si="16"/>
        <v>-35.592599999999997</v>
      </c>
      <c r="U107" s="716">
        <f t="shared" si="17"/>
        <v>8.3565999999999949</v>
      </c>
      <c r="W107" t="str">
        <f t="shared" si="18"/>
        <v/>
      </c>
      <c r="X107" t="str">
        <f t="shared" si="19"/>
        <v/>
      </c>
      <c r="AH107">
        <v>0</v>
      </c>
      <c r="AJ107">
        <v>0</v>
      </c>
    </row>
    <row r="108" spans="1:36" ht="15" hidden="1" customHeight="1" x14ac:dyDescent="0.25">
      <c r="A108">
        <v>1</v>
      </c>
      <c r="B108">
        <v>6</v>
      </c>
      <c r="D108" t="s">
        <v>541</v>
      </c>
      <c r="E108" t="s">
        <v>524</v>
      </c>
      <c r="F108">
        <f>[22]pil!F108</f>
        <v>28.256</v>
      </c>
      <c r="G108">
        <f>[22]pil!G108</f>
        <v>0.82199999999999995</v>
      </c>
      <c r="H108">
        <f>[22]pil!H108</f>
        <v>29.422999999999998</v>
      </c>
      <c r="I108">
        <f>[22]pil!I108</f>
        <v>1.9930000000000001</v>
      </c>
      <c r="J108">
        <f>[22]pil!J108</f>
        <v>1.1850000000000001</v>
      </c>
      <c r="K108">
        <f>[22]pil!K108</f>
        <v>1.91</v>
      </c>
      <c r="L108">
        <f>[22]pil!L108</f>
        <v>10.494999999999999</v>
      </c>
      <c r="M108">
        <f>[22]pil!M108</f>
        <v>8.1379999999999999</v>
      </c>
      <c r="N108" s="13">
        <f t="shared" si="10"/>
        <v>30.607999999999997</v>
      </c>
      <c r="O108" s="14">
        <f t="shared" si="11"/>
        <v>3.903</v>
      </c>
      <c r="P108" s="14">
        <f t="shared" si="12"/>
        <v>31.778899999999997</v>
      </c>
      <c r="Q108" s="14">
        <f t="shared" si="13"/>
        <v>13.0854</v>
      </c>
      <c r="R108" s="79">
        <f t="shared" si="14"/>
        <v>39.916899999999998</v>
      </c>
      <c r="S108" s="79">
        <f t="shared" si="15"/>
        <v>-23.640899999999995</v>
      </c>
      <c r="T108" s="79">
        <f t="shared" si="16"/>
        <v>21.223399999999998</v>
      </c>
      <c r="U108" s="716">
        <f t="shared" si="17"/>
        <v>-4.9474</v>
      </c>
      <c r="W108" t="str">
        <f t="shared" si="18"/>
        <v/>
      </c>
      <c r="X108" t="str">
        <f t="shared" si="19"/>
        <v/>
      </c>
      <c r="AH108">
        <v>0</v>
      </c>
      <c r="AJ108">
        <v>0</v>
      </c>
    </row>
    <row r="109" spans="1:36" ht="15" hidden="1" customHeight="1" x14ac:dyDescent="0.25">
      <c r="A109">
        <v>1</v>
      </c>
      <c r="B109">
        <v>6</v>
      </c>
      <c r="D109" t="s">
        <v>541</v>
      </c>
      <c r="E109" t="s">
        <v>65</v>
      </c>
      <c r="F109">
        <f>[22]pil!F109</f>
        <v>-47.685000000000002</v>
      </c>
      <c r="G109">
        <f>[22]pil!G109</f>
        <v>-0.26600000000000001</v>
      </c>
      <c r="H109">
        <f>[22]pil!H109</f>
        <v>-49.472000000000001</v>
      </c>
      <c r="I109">
        <f>[22]pil!I109</f>
        <v>-2.778</v>
      </c>
      <c r="J109">
        <f>[22]pil!J109</f>
        <v>-2.27</v>
      </c>
      <c r="K109">
        <f>[22]pil!K109</f>
        <v>-3.6459999999999999</v>
      </c>
      <c r="L109">
        <f>[22]pil!L109</f>
        <v>-128.71</v>
      </c>
      <c r="M109">
        <f>[22]pil!M109</f>
        <v>-83.587999999999994</v>
      </c>
      <c r="N109" s="13">
        <f t="shared" si="10"/>
        <v>-51.742000000000004</v>
      </c>
      <c r="O109" s="14">
        <f t="shared" si="11"/>
        <v>-6.4239999999999995</v>
      </c>
      <c r="P109" s="14">
        <f t="shared" si="12"/>
        <v>-53.669200000000004</v>
      </c>
      <c r="Q109" s="14">
        <f t="shared" si="13"/>
        <v>-21.9466</v>
      </c>
      <c r="R109" s="79">
        <f t="shared" si="14"/>
        <v>-137.25720000000001</v>
      </c>
      <c r="S109" s="79">
        <f t="shared" si="15"/>
        <v>-29.91879999999999</v>
      </c>
      <c r="T109" s="79">
        <f t="shared" si="16"/>
        <v>-105.5346</v>
      </c>
      <c r="U109" s="716">
        <f t="shared" si="17"/>
        <v>-61.64139999999999</v>
      </c>
      <c r="W109">
        <f t="shared" si="18"/>
        <v>128.71</v>
      </c>
      <c r="X109">
        <f t="shared" si="19"/>
        <v>83.587999999999994</v>
      </c>
      <c r="AH109">
        <v>0</v>
      </c>
      <c r="AJ109">
        <v>0</v>
      </c>
    </row>
    <row r="110" spans="1:36" ht="15" hidden="1" customHeight="1" x14ac:dyDescent="0.25">
      <c r="A110">
        <v>1</v>
      </c>
      <c r="B110">
        <v>6</v>
      </c>
      <c r="D110" t="s">
        <v>542</v>
      </c>
      <c r="E110" t="s">
        <v>539</v>
      </c>
      <c r="F110">
        <f>[22]pil!F110</f>
        <v>69.191000000000003</v>
      </c>
      <c r="G110">
        <f>[22]pil!G110</f>
        <v>1.766</v>
      </c>
      <c r="H110">
        <f>[22]pil!H110</f>
        <v>72.173000000000002</v>
      </c>
      <c r="I110">
        <f>[22]pil!I110</f>
        <v>4.6660000000000004</v>
      </c>
      <c r="J110">
        <f>[22]pil!J110</f>
        <v>2.8439999999999999</v>
      </c>
      <c r="K110">
        <f>[22]pil!K110</f>
        <v>4.5810000000000004</v>
      </c>
      <c r="L110">
        <f>[22]pil!L110</f>
        <v>19.957999999999998</v>
      </c>
      <c r="M110">
        <f>[22]pil!M110</f>
        <v>15.25</v>
      </c>
      <c r="N110" s="13">
        <f t="shared" si="10"/>
        <v>75.016999999999996</v>
      </c>
      <c r="O110" s="14">
        <f t="shared" si="11"/>
        <v>9.2469999999999999</v>
      </c>
      <c r="P110" s="14">
        <f t="shared" si="12"/>
        <v>77.7911</v>
      </c>
      <c r="Q110" s="14">
        <f t="shared" si="13"/>
        <v>31.752099999999999</v>
      </c>
      <c r="R110" s="79">
        <f t="shared" si="14"/>
        <v>93.0411</v>
      </c>
      <c r="S110" s="79">
        <f t="shared" si="15"/>
        <v>-62.5411</v>
      </c>
      <c r="T110" s="79">
        <f t="shared" si="16"/>
        <v>47.002099999999999</v>
      </c>
      <c r="U110" s="716">
        <f t="shared" si="17"/>
        <v>-16.502099999999999</v>
      </c>
      <c r="W110" t="str">
        <f t="shared" si="18"/>
        <v/>
      </c>
      <c r="X110" t="str">
        <f t="shared" si="19"/>
        <v/>
      </c>
      <c r="AH110">
        <v>0</v>
      </c>
      <c r="AJ110">
        <v>0</v>
      </c>
    </row>
    <row r="111" spans="1:36" ht="15" hidden="1" customHeight="1" x14ac:dyDescent="0.25">
      <c r="A111">
        <v>1</v>
      </c>
      <c r="B111">
        <v>6</v>
      </c>
      <c r="D111" t="s">
        <v>542</v>
      </c>
      <c r="E111" t="s">
        <v>540</v>
      </c>
      <c r="F111">
        <f>[22]pil!F111</f>
        <v>-67.742999999999995</v>
      </c>
      <c r="G111">
        <f>[22]pil!G111</f>
        <v>-1.758</v>
      </c>
      <c r="H111">
        <f>[22]pil!H111</f>
        <v>-70.619</v>
      </c>
      <c r="I111">
        <f>[22]pil!I111</f>
        <v>-4.6070000000000002</v>
      </c>
      <c r="J111">
        <f>[22]pil!J111</f>
        <v>-2.8</v>
      </c>
      <c r="K111">
        <f>[22]pil!K111</f>
        <v>-4.5090000000000003</v>
      </c>
      <c r="L111">
        <f>[22]pil!L111</f>
        <v>-19.001000000000001</v>
      </c>
      <c r="M111">
        <f>[22]pil!M111</f>
        <v>-14.441000000000001</v>
      </c>
      <c r="N111" s="13">
        <f t="shared" si="10"/>
        <v>-73.418999999999997</v>
      </c>
      <c r="O111" s="14">
        <f t="shared" si="11"/>
        <v>-9.1159999999999997</v>
      </c>
      <c r="P111" s="14">
        <f t="shared" si="12"/>
        <v>-76.15379999999999</v>
      </c>
      <c r="Q111" s="14">
        <f t="shared" si="13"/>
        <v>-31.141699999999997</v>
      </c>
      <c r="R111" s="79">
        <f t="shared" si="14"/>
        <v>-90.594799999999992</v>
      </c>
      <c r="S111" s="79">
        <f t="shared" si="15"/>
        <v>61.712799999999987</v>
      </c>
      <c r="T111" s="79">
        <f t="shared" si="16"/>
        <v>-45.582699999999996</v>
      </c>
      <c r="U111" s="716">
        <f t="shared" si="17"/>
        <v>16.700699999999998</v>
      </c>
      <c r="W111" t="str">
        <f t="shared" si="18"/>
        <v/>
      </c>
      <c r="X111" t="str">
        <f t="shared" si="19"/>
        <v/>
      </c>
      <c r="AH111">
        <v>0</v>
      </c>
      <c r="AJ111">
        <v>0</v>
      </c>
    </row>
    <row r="112" spans="1:36" ht="15" hidden="1" customHeight="1" x14ac:dyDescent="0.25">
      <c r="A112">
        <v>1</v>
      </c>
      <c r="B112">
        <v>6</v>
      </c>
      <c r="D112" t="s">
        <v>542</v>
      </c>
      <c r="E112" t="s">
        <v>524</v>
      </c>
      <c r="F112">
        <f>[22]pil!F112</f>
        <v>41.494999999999997</v>
      </c>
      <c r="G112">
        <f>[22]pil!G112</f>
        <v>1.0680000000000001</v>
      </c>
      <c r="H112">
        <f>[22]pil!H112</f>
        <v>43.268999999999998</v>
      </c>
      <c r="I112">
        <f>[22]pil!I112</f>
        <v>2.81</v>
      </c>
      <c r="J112">
        <f>[22]pil!J112</f>
        <v>1.71</v>
      </c>
      <c r="K112">
        <f>[22]pil!K112</f>
        <v>2.7549999999999999</v>
      </c>
      <c r="L112">
        <f>[22]pil!L112</f>
        <v>11.805999999999999</v>
      </c>
      <c r="M112">
        <f>[22]pil!M112</f>
        <v>8.9969999999999999</v>
      </c>
      <c r="N112" s="13">
        <f t="shared" si="10"/>
        <v>44.978999999999999</v>
      </c>
      <c r="O112" s="14">
        <f t="shared" si="11"/>
        <v>5.5649999999999995</v>
      </c>
      <c r="P112" s="14">
        <f t="shared" si="12"/>
        <v>46.648499999999999</v>
      </c>
      <c r="Q112" s="14">
        <f t="shared" si="13"/>
        <v>19.058699999999998</v>
      </c>
      <c r="R112" s="79">
        <f t="shared" si="14"/>
        <v>55.645499999999998</v>
      </c>
      <c r="S112" s="79">
        <f t="shared" si="15"/>
        <v>-37.651499999999999</v>
      </c>
      <c r="T112" s="79">
        <f t="shared" si="16"/>
        <v>28.055699999999998</v>
      </c>
      <c r="U112" s="716">
        <f t="shared" si="17"/>
        <v>-10.061699999999998</v>
      </c>
      <c r="W112" t="str">
        <f t="shared" si="18"/>
        <v/>
      </c>
      <c r="X112" t="str">
        <f t="shared" si="19"/>
        <v/>
      </c>
      <c r="AH112">
        <v>0</v>
      </c>
      <c r="AJ112">
        <v>0</v>
      </c>
    </row>
    <row r="113" spans="1:36" ht="15" hidden="1" customHeight="1" x14ac:dyDescent="0.25">
      <c r="A113">
        <v>1</v>
      </c>
      <c r="B113">
        <v>6</v>
      </c>
      <c r="D113" t="s">
        <v>542</v>
      </c>
      <c r="E113" t="s">
        <v>65</v>
      </c>
      <c r="F113">
        <f>[22]pil!F113</f>
        <v>-118.035</v>
      </c>
      <c r="G113">
        <f>[22]pil!G113</f>
        <v>-2.145</v>
      </c>
      <c r="H113">
        <f>[22]pil!H113</f>
        <v>-122.13</v>
      </c>
      <c r="I113">
        <f>[22]pil!I113</f>
        <v>-7.54</v>
      </c>
      <c r="J113">
        <f>[22]pil!J113</f>
        <v>-5.1929999999999996</v>
      </c>
      <c r="K113">
        <f>[22]pil!K113</f>
        <v>-8.3559999999999999</v>
      </c>
      <c r="L113">
        <f>[22]pil!L113</f>
        <v>-202.459</v>
      </c>
      <c r="M113">
        <f>[22]pil!M113</f>
        <v>-133.97499999999999</v>
      </c>
      <c r="N113" s="13">
        <f t="shared" si="10"/>
        <v>-127.32299999999999</v>
      </c>
      <c r="O113" s="14">
        <f t="shared" si="11"/>
        <v>-15.896000000000001</v>
      </c>
      <c r="P113" s="14">
        <f t="shared" si="12"/>
        <v>-132.09180000000001</v>
      </c>
      <c r="Q113" s="14">
        <f t="shared" si="13"/>
        <v>-54.0929</v>
      </c>
      <c r="R113" s="79">
        <f t="shared" si="14"/>
        <v>-266.0668</v>
      </c>
      <c r="S113" s="79">
        <f t="shared" si="15"/>
        <v>-1.883199999999988</v>
      </c>
      <c r="T113" s="79">
        <f t="shared" si="16"/>
        <v>-188.06790000000001</v>
      </c>
      <c r="U113" s="716">
        <f t="shared" si="17"/>
        <v>-79.882099999999994</v>
      </c>
      <c r="W113">
        <f t="shared" si="18"/>
        <v>202.459</v>
      </c>
      <c r="X113">
        <f t="shared" si="19"/>
        <v>133.97499999999999</v>
      </c>
      <c r="AH113">
        <v>0</v>
      </c>
      <c r="AJ113">
        <v>0</v>
      </c>
    </row>
    <row r="114" spans="1:36" ht="15" hidden="1" customHeight="1" x14ac:dyDescent="0.25">
      <c r="A114">
        <v>1</v>
      </c>
      <c r="B114">
        <v>6</v>
      </c>
      <c r="D114" t="s">
        <v>543</v>
      </c>
      <c r="E114" t="s">
        <v>539</v>
      </c>
      <c r="F114">
        <f>[22]pil!F114</f>
        <v>83.966999999999999</v>
      </c>
      <c r="G114">
        <f>[22]pil!G114</f>
        <v>1.569</v>
      </c>
      <c r="H114">
        <f>[22]pil!H114</f>
        <v>88.388999999999996</v>
      </c>
      <c r="I114">
        <f>[22]pil!I114</f>
        <v>5.0209999999999999</v>
      </c>
      <c r="J114">
        <f>[22]pil!J114</f>
        <v>3.2930000000000001</v>
      </c>
      <c r="K114">
        <f>[22]pil!K114</f>
        <v>5.3</v>
      </c>
      <c r="L114">
        <f>[22]pil!L114</f>
        <v>17.356000000000002</v>
      </c>
      <c r="M114">
        <f>[22]pil!M114</f>
        <v>12.827999999999999</v>
      </c>
      <c r="N114" s="13">
        <f t="shared" si="10"/>
        <v>91.682000000000002</v>
      </c>
      <c r="O114" s="14">
        <f t="shared" si="11"/>
        <v>10.321</v>
      </c>
      <c r="P114" s="14">
        <f t="shared" si="12"/>
        <v>94.778300000000002</v>
      </c>
      <c r="Q114" s="14">
        <f t="shared" si="13"/>
        <v>37.825600000000001</v>
      </c>
      <c r="R114" s="79">
        <f t="shared" si="14"/>
        <v>107.6063</v>
      </c>
      <c r="S114" s="79">
        <f t="shared" si="15"/>
        <v>-81.950299999999999</v>
      </c>
      <c r="T114" s="79">
        <f t="shared" si="16"/>
        <v>50.653599999999997</v>
      </c>
      <c r="U114" s="716">
        <f t="shared" si="17"/>
        <v>-24.997600000000002</v>
      </c>
      <c r="W114" t="str">
        <f t="shared" si="18"/>
        <v/>
      </c>
      <c r="X114" t="str">
        <f t="shared" si="19"/>
        <v/>
      </c>
      <c r="AH114">
        <v>0</v>
      </c>
      <c r="AJ114">
        <v>0</v>
      </c>
    </row>
    <row r="115" spans="1:36" ht="15" hidden="1" customHeight="1" x14ac:dyDescent="0.25">
      <c r="A115">
        <v>1</v>
      </c>
      <c r="B115">
        <v>6</v>
      </c>
      <c r="D115" t="s">
        <v>543</v>
      </c>
      <c r="E115" t="s">
        <v>540</v>
      </c>
      <c r="F115">
        <f>[22]pil!F115</f>
        <v>-85.873000000000005</v>
      </c>
      <c r="G115">
        <f>[22]pil!G115</f>
        <v>-1.6419999999999999</v>
      </c>
      <c r="H115">
        <f>[22]pil!H115</f>
        <v>-90.302999999999997</v>
      </c>
      <c r="I115">
        <f>[22]pil!I115</f>
        <v>-5.1820000000000004</v>
      </c>
      <c r="J115">
        <f>[22]pil!J115</f>
        <v>-3.383</v>
      </c>
      <c r="K115">
        <f>[22]pil!K115</f>
        <v>-5.4450000000000003</v>
      </c>
      <c r="L115">
        <f>[22]pil!L115</f>
        <v>-16.978000000000002</v>
      </c>
      <c r="M115">
        <f>[22]pil!M115</f>
        <v>-12.244</v>
      </c>
      <c r="N115" s="13">
        <f t="shared" si="10"/>
        <v>-93.685999999999993</v>
      </c>
      <c r="O115" s="14">
        <f t="shared" si="11"/>
        <v>-10.627000000000001</v>
      </c>
      <c r="P115" s="14">
        <f t="shared" si="12"/>
        <v>-96.874099999999999</v>
      </c>
      <c r="Q115" s="14">
        <f t="shared" si="13"/>
        <v>-38.732799999999997</v>
      </c>
      <c r="R115" s="79">
        <f t="shared" si="14"/>
        <v>-109.1181</v>
      </c>
      <c r="S115" s="79">
        <f t="shared" si="15"/>
        <v>84.630099999999999</v>
      </c>
      <c r="T115" s="79">
        <f t="shared" si="16"/>
        <v>-50.976799999999997</v>
      </c>
      <c r="U115" s="716">
        <f t="shared" si="17"/>
        <v>26.488799999999998</v>
      </c>
      <c r="W115" t="str">
        <f t="shared" si="18"/>
        <v/>
      </c>
      <c r="X115" t="str">
        <f t="shared" si="19"/>
        <v/>
      </c>
      <c r="AH115">
        <v>0</v>
      </c>
      <c r="AJ115">
        <v>0</v>
      </c>
    </row>
    <row r="116" spans="1:36" ht="15" hidden="1" customHeight="1" x14ac:dyDescent="0.25">
      <c r="A116">
        <v>1</v>
      </c>
      <c r="B116">
        <v>6</v>
      </c>
      <c r="D116" t="s">
        <v>543</v>
      </c>
      <c r="E116" t="s">
        <v>524</v>
      </c>
      <c r="F116">
        <f>[22]pil!F116</f>
        <v>51.466999999999999</v>
      </c>
      <c r="G116">
        <f>[22]pil!G116</f>
        <v>0.97299999999999998</v>
      </c>
      <c r="H116">
        <f>[22]pil!H116</f>
        <v>54.149000000000001</v>
      </c>
      <c r="I116">
        <f>[22]pil!I116</f>
        <v>3.0920000000000001</v>
      </c>
      <c r="J116">
        <f>[22]pil!J116</f>
        <v>2.0230000000000001</v>
      </c>
      <c r="K116">
        <f>[22]pil!K116</f>
        <v>3.2559999999999998</v>
      </c>
      <c r="L116">
        <f>[22]pil!L116</f>
        <v>10.404</v>
      </c>
      <c r="M116">
        <f>[22]pil!M116</f>
        <v>7.5979999999999999</v>
      </c>
      <c r="N116" s="13">
        <f t="shared" si="10"/>
        <v>56.172000000000004</v>
      </c>
      <c r="O116" s="14">
        <f t="shared" si="11"/>
        <v>6.3479999999999999</v>
      </c>
      <c r="P116" s="14">
        <f t="shared" si="12"/>
        <v>58.076400000000007</v>
      </c>
      <c r="Q116" s="14">
        <f t="shared" si="13"/>
        <v>23.1996</v>
      </c>
      <c r="R116" s="79">
        <f t="shared" si="14"/>
        <v>65.674400000000006</v>
      </c>
      <c r="S116" s="79">
        <f t="shared" si="15"/>
        <v>-50.478400000000008</v>
      </c>
      <c r="T116" s="79">
        <f t="shared" si="16"/>
        <v>30.797599999999999</v>
      </c>
      <c r="U116" s="716">
        <f t="shared" si="17"/>
        <v>-15.601600000000001</v>
      </c>
      <c r="W116" t="str">
        <f t="shared" si="18"/>
        <v/>
      </c>
      <c r="X116" t="str">
        <f t="shared" si="19"/>
        <v/>
      </c>
      <c r="AH116">
        <v>53.905999999999999</v>
      </c>
      <c r="AJ116">
        <v>0</v>
      </c>
    </row>
    <row r="117" spans="1:36" ht="15" hidden="1" customHeight="1" x14ac:dyDescent="0.25">
      <c r="A117">
        <v>1</v>
      </c>
      <c r="B117">
        <v>6</v>
      </c>
      <c r="D117" t="s">
        <v>543</v>
      </c>
      <c r="E117" t="s">
        <v>65</v>
      </c>
      <c r="F117">
        <f>[22]pil!F117</f>
        <v>-209.50299999999999</v>
      </c>
      <c r="G117">
        <f>[22]pil!G117</f>
        <v>-4.1669999999999998</v>
      </c>
      <c r="H117">
        <f>[22]pil!H117</f>
        <v>-216.76900000000001</v>
      </c>
      <c r="I117">
        <f>[22]pil!I117</f>
        <v>-13.358000000000001</v>
      </c>
      <c r="J117">
        <f>[22]pil!J117</f>
        <v>-8.875</v>
      </c>
      <c r="K117">
        <f>[22]pil!K117</f>
        <v>-14.282999999999999</v>
      </c>
      <c r="L117">
        <f>[22]pil!L117</f>
        <v>-274.78100000000001</v>
      </c>
      <c r="M117">
        <f>[22]pil!M117</f>
        <v>-183.078</v>
      </c>
      <c r="N117" s="13">
        <f t="shared" si="10"/>
        <v>-225.64400000000001</v>
      </c>
      <c r="O117" s="14">
        <f t="shared" si="11"/>
        <v>-27.640999999999998</v>
      </c>
      <c r="P117" s="14">
        <f t="shared" si="12"/>
        <v>-233.93630000000002</v>
      </c>
      <c r="Q117" s="14">
        <f t="shared" si="13"/>
        <v>-95.33420000000001</v>
      </c>
      <c r="R117" s="79">
        <f t="shared" si="14"/>
        <v>-417.01430000000005</v>
      </c>
      <c r="S117" s="79">
        <f t="shared" si="15"/>
        <v>50.858300000000014</v>
      </c>
      <c r="T117" s="79">
        <f t="shared" si="16"/>
        <v>-278.41219999999998</v>
      </c>
      <c r="U117" s="716">
        <f t="shared" si="17"/>
        <v>-87.743799999999993</v>
      </c>
      <c r="W117">
        <f t="shared" si="18"/>
        <v>274.78100000000001</v>
      </c>
      <c r="X117">
        <f t="shared" si="19"/>
        <v>183.078</v>
      </c>
      <c r="AH117">
        <v>0</v>
      </c>
      <c r="AJ117">
        <v>0</v>
      </c>
    </row>
    <row r="118" spans="1:36" ht="15" hidden="1" customHeight="1" x14ac:dyDescent="0.25">
      <c r="A118">
        <v>1</v>
      </c>
      <c r="B118">
        <v>6</v>
      </c>
      <c r="D118" t="s">
        <v>544</v>
      </c>
      <c r="E118" t="s">
        <v>539</v>
      </c>
      <c r="F118">
        <f>[22]pil!F118</f>
        <v>65.033000000000001</v>
      </c>
      <c r="G118">
        <f>[22]pil!G118</f>
        <v>0.61299999999999999</v>
      </c>
      <c r="H118">
        <f>[22]pil!H118</f>
        <v>68.915999999999997</v>
      </c>
      <c r="I118">
        <f>[22]pil!I118</f>
        <v>3.0990000000000002</v>
      </c>
      <c r="J118">
        <f>[22]pil!J118</f>
        <v>2.282</v>
      </c>
      <c r="K118">
        <f>[22]pil!K118</f>
        <v>3.6709999999999998</v>
      </c>
      <c r="L118">
        <f>[22]pil!L118</f>
        <v>9.4179999999999993</v>
      </c>
      <c r="M118">
        <f>[22]pil!M118</f>
        <v>6.617</v>
      </c>
      <c r="N118" s="13">
        <f t="shared" si="10"/>
        <v>71.197999999999993</v>
      </c>
      <c r="O118" s="14">
        <f t="shared" si="11"/>
        <v>6.77</v>
      </c>
      <c r="P118" s="14">
        <f t="shared" si="12"/>
        <v>73.228999999999999</v>
      </c>
      <c r="Q118" s="14">
        <f t="shared" si="13"/>
        <v>28.129399999999997</v>
      </c>
      <c r="R118" s="79">
        <f t="shared" si="14"/>
        <v>79.846000000000004</v>
      </c>
      <c r="S118" s="79">
        <f t="shared" si="15"/>
        <v>-66.611999999999995</v>
      </c>
      <c r="T118" s="79">
        <f t="shared" si="16"/>
        <v>34.746399999999994</v>
      </c>
      <c r="U118" s="716">
        <f t="shared" si="17"/>
        <v>-21.512399999999996</v>
      </c>
      <c r="W118" t="str">
        <f t="shared" si="18"/>
        <v/>
      </c>
      <c r="X118" t="str">
        <f t="shared" si="19"/>
        <v/>
      </c>
      <c r="AH118">
        <v>0</v>
      </c>
      <c r="AJ118">
        <v>0</v>
      </c>
    </row>
    <row r="119" spans="1:36" ht="15" hidden="1" customHeight="1" x14ac:dyDescent="0.25">
      <c r="A119">
        <v>1</v>
      </c>
      <c r="B119">
        <v>6</v>
      </c>
      <c r="D119" t="s">
        <v>544</v>
      </c>
      <c r="E119" t="s">
        <v>540</v>
      </c>
      <c r="F119">
        <f>[22]pil!F119</f>
        <v>-71.683999999999997</v>
      </c>
      <c r="G119">
        <f>[22]pil!G119</f>
        <v>-0.72099999999999997</v>
      </c>
      <c r="H119">
        <f>[22]pil!H119</f>
        <v>-75.864999999999995</v>
      </c>
      <c r="I119">
        <f>[22]pil!I119</f>
        <v>-3.476</v>
      </c>
      <c r="J119">
        <f>[22]pil!J119</f>
        <v>-2.5379999999999998</v>
      </c>
      <c r="K119">
        <f>[22]pil!K119</f>
        <v>-4.0819999999999999</v>
      </c>
      <c r="L119">
        <f>[22]pil!L119</f>
        <v>-4.883</v>
      </c>
      <c r="M119">
        <f>[22]pil!M119</f>
        <v>-3.415</v>
      </c>
      <c r="N119" s="13">
        <f t="shared" si="10"/>
        <v>-78.402999999999992</v>
      </c>
      <c r="O119" s="14">
        <f t="shared" si="11"/>
        <v>-7.5579999999999998</v>
      </c>
      <c r="P119" s="14">
        <f t="shared" si="12"/>
        <v>-80.670399999999987</v>
      </c>
      <c r="Q119" s="14">
        <f t="shared" si="13"/>
        <v>-31.078899999999997</v>
      </c>
      <c r="R119" s="79">
        <f t="shared" si="14"/>
        <v>-84.085399999999993</v>
      </c>
      <c r="S119" s="79">
        <f t="shared" si="15"/>
        <v>77.25539999999998</v>
      </c>
      <c r="T119" s="79">
        <f t="shared" si="16"/>
        <v>-34.493899999999996</v>
      </c>
      <c r="U119" s="716">
        <f t="shared" si="17"/>
        <v>27.663899999999998</v>
      </c>
      <c r="W119" t="str">
        <f t="shared" si="18"/>
        <v/>
      </c>
      <c r="X119" t="str">
        <f t="shared" si="19"/>
        <v/>
      </c>
      <c r="AH119">
        <v>0</v>
      </c>
      <c r="AJ119">
        <v>0</v>
      </c>
    </row>
    <row r="120" spans="1:36" ht="15" hidden="1" customHeight="1" x14ac:dyDescent="0.25">
      <c r="A120">
        <v>1</v>
      </c>
      <c r="B120">
        <v>6</v>
      </c>
      <c r="D120" t="s">
        <v>544</v>
      </c>
      <c r="E120" t="s">
        <v>524</v>
      </c>
      <c r="F120">
        <f>[22]pil!F120</f>
        <v>35.978000000000002</v>
      </c>
      <c r="G120">
        <f>[22]pil!G120</f>
        <v>0.35099999999999998</v>
      </c>
      <c r="H120">
        <f>[22]pil!H120</f>
        <v>38.1</v>
      </c>
      <c r="I120">
        <f>[22]pil!I120</f>
        <v>1.73</v>
      </c>
      <c r="J120">
        <f>[22]pil!J120</f>
        <v>1.268</v>
      </c>
      <c r="K120">
        <f>[22]pil!K120</f>
        <v>2.04</v>
      </c>
      <c r="L120">
        <f>[22]pil!L120</f>
        <v>3.7639999999999998</v>
      </c>
      <c r="M120">
        <f>[22]pil!M120</f>
        <v>2.64</v>
      </c>
      <c r="N120" s="13">
        <f t="shared" si="10"/>
        <v>39.368000000000002</v>
      </c>
      <c r="O120" s="14">
        <f t="shared" si="11"/>
        <v>3.77</v>
      </c>
      <c r="P120" s="14">
        <f t="shared" si="12"/>
        <v>40.499000000000002</v>
      </c>
      <c r="Q120" s="14">
        <f t="shared" si="13"/>
        <v>15.580399999999999</v>
      </c>
      <c r="R120" s="79">
        <f t="shared" si="14"/>
        <v>43.139000000000003</v>
      </c>
      <c r="S120" s="79">
        <f t="shared" si="15"/>
        <v>-37.859000000000002</v>
      </c>
      <c r="T120" s="79">
        <f t="shared" si="16"/>
        <v>18.220399999999998</v>
      </c>
      <c r="U120" s="716">
        <f t="shared" si="17"/>
        <v>-12.940399999999999</v>
      </c>
      <c r="W120" t="str">
        <f t="shared" si="18"/>
        <v/>
      </c>
      <c r="X120" t="str">
        <f t="shared" si="19"/>
        <v/>
      </c>
      <c r="AH120">
        <v>0</v>
      </c>
      <c r="AJ120">
        <v>37.895000000000003</v>
      </c>
    </row>
    <row r="121" spans="1:36" ht="15" hidden="1" customHeight="1" x14ac:dyDescent="0.25">
      <c r="A121">
        <v>1</v>
      </c>
      <c r="B121">
        <v>6</v>
      </c>
      <c r="D121" t="s">
        <v>544</v>
      </c>
      <c r="E121" t="s">
        <v>65</v>
      </c>
      <c r="F121">
        <f>[22]pil!F121</f>
        <v>-304.16000000000003</v>
      </c>
      <c r="G121">
        <f>[22]pil!G121</f>
        <v>-5.5590000000000002</v>
      </c>
      <c r="H121">
        <f>[22]pil!H121</f>
        <v>-315.22899999999998</v>
      </c>
      <c r="I121">
        <f>[22]pil!I121</f>
        <v>-18.504999999999999</v>
      </c>
      <c r="J121">
        <f>[22]pil!J121</f>
        <v>-12.417999999999999</v>
      </c>
      <c r="K121">
        <f>[22]pil!K121</f>
        <v>-19.984999999999999</v>
      </c>
      <c r="L121">
        <f>[22]pil!L121</f>
        <v>-341.81</v>
      </c>
      <c r="M121">
        <f>[22]pil!M121</f>
        <v>-227.31700000000001</v>
      </c>
      <c r="N121" s="13">
        <f t="shared" si="10"/>
        <v>-327.64699999999999</v>
      </c>
      <c r="O121" s="14">
        <f t="shared" si="11"/>
        <v>-38.489999999999995</v>
      </c>
      <c r="P121" s="14">
        <f t="shared" si="12"/>
        <v>-339.19400000000002</v>
      </c>
      <c r="Q121" s="14">
        <f t="shared" si="13"/>
        <v>-136.7841</v>
      </c>
      <c r="R121" s="79">
        <f t="shared" si="14"/>
        <v>-566.51099999999997</v>
      </c>
      <c r="S121" s="79">
        <f t="shared" si="15"/>
        <v>111.87700000000001</v>
      </c>
      <c r="T121" s="79">
        <f t="shared" si="16"/>
        <v>-364.10109999999997</v>
      </c>
      <c r="U121" s="716">
        <f t="shared" si="17"/>
        <v>-90.532900000000012</v>
      </c>
      <c r="W121">
        <f t="shared" si="18"/>
        <v>341.81</v>
      </c>
      <c r="X121">
        <f t="shared" si="19"/>
        <v>227.31700000000001</v>
      </c>
      <c r="AH121">
        <v>0</v>
      </c>
      <c r="AJ121">
        <v>0</v>
      </c>
    </row>
    <row r="122" spans="1:36" ht="15" hidden="1" customHeight="1" x14ac:dyDescent="0.25">
      <c r="A122">
        <v>2</v>
      </c>
      <c r="B122">
        <v>7</v>
      </c>
      <c r="D122" t="s">
        <v>538</v>
      </c>
      <c r="E122" t="s">
        <v>539</v>
      </c>
      <c r="F122">
        <f>[22]pil!F122</f>
        <v>3.2730000000000001</v>
      </c>
      <c r="G122">
        <f>[22]pil!G122</f>
        <v>-3.7999999999999999E-2</v>
      </c>
      <c r="H122">
        <f>[22]pil!H122</f>
        <v>3.3940000000000001</v>
      </c>
      <c r="I122">
        <f>[22]pil!I122</f>
        <v>5.2999999999999999E-2</v>
      </c>
      <c r="J122">
        <f>[22]pil!J122</f>
        <v>6.0999999999999999E-2</v>
      </c>
      <c r="K122">
        <f>[22]pil!K122</f>
        <v>9.8000000000000004E-2</v>
      </c>
      <c r="L122">
        <f>[22]pil!L122</f>
        <v>-26.251999999999999</v>
      </c>
      <c r="M122">
        <f>[22]pil!M122</f>
        <v>-16.251000000000001</v>
      </c>
      <c r="N122" s="13">
        <f t="shared" si="10"/>
        <v>3.4550000000000001</v>
      </c>
      <c r="O122" s="14">
        <f t="shared" si="11"/>
        <v>0.151</v>
      </c>
      <c r="P122" s="14">
        <f t="shared" si="12"/>
        <v>3.5003000000000002</v>
      </c>
      <c r="Q122" s="14">
        <f t="shared" si="13"/>
        <v>1.1875</v>
      </c>
      <c r="R122" s="79">
        <f t="shared" si="14"/>
        <v>-12.750700000000002</v>
      </c>
      <c r="S122" s="79">
        <f t="shared" si="15"/>
        <v>-19.751300000000001</v>
      </c>
      <c r="T122" s="79">
        <f t="shared" si="16"/>
        <v>-15.063500000000001</v>
      </c>
      <c r="U122" s="716">
        <f t="shared" si="17"/>
        <v>-17.438500000000001</v>
      </c>
      <c r="W122" t="str">
        <f t="shared" si="18"/>
        <v/>
      </c>
      <c r="X122" t="str">
        <f t="shared" si="19"/>
        <v/>
      </c>
      <c r="AH122">
        <v>0</v>
      </c>
      <c r="AJ122">
        <v>0</v>
      </c>
    </row>
    <row r="123" spans="1:36" ht="15" hidden="1" customHeight="1" x14ac:dyDescent="0.25">
      <c r="A123">
        <v>2</v>
      </c>
      <c r="B123">
        <v>7</v>
      </c>
      <c r="D123" t="s">
        <v>538</v>
      </c>
      <c r="E123" t="s">
        <v>540</v>
      </c>
      <c r="F123">
        <f>[22]pil!F123</f>
        <v>-0.51100000000000001</v>
      </c>
      <c r="G123">
        <f>[22]pil!G123</f>
        <v>0.127</v>
      </c>
      <c r="H123">
        <f>[22]pil!H123</f>
        <v>-1.0429999999999999</v>
      </c>
      <c r="I123">
        <f>[22]pil!I123</f>
        <v>0.124</v>
      </c>
      <c r="J123">
        <f>[22]pil!J123</f>
        <v>-3.5999999999999997E-2</v>
      </c>
      <c r="K123">
        <f>[22]pil!K123</f>
        <v>-5.6000000000000001E-2</v>
      </c>
      <c r="L123">
        <f>[22]pil!L123</f>
        <v>21.536999999999999</v>
      </c>
      <c r="M123">
        <f>[22]pil!M123</f>
        <v>13.94</v>
      </c>
      <c r="N123" s="13">
        <f t="shared" si="10"/>
        <v>-1.079</v>
      </c>
      <c r="O123" s="14">
        <f t="shared" si="11"/>
        <v>0.18</v>
      </c>
      <c r="P123" s="14">
        <f t="shared" si="12"/>
        <v>-1.133</v>
      </c>
      <c r="Q123" s="14">
        <f t="shared" si="13"/>
        <v>0.50370000000000004</v>
      </c>
      <c r="R123" s="79">
        <f t="shared" si="14"/>
        <v>12.806999999999999</v>
      </c>
      <c r="S123" s="79">
        <f t="shared" si="15"/>
        <v>15.073</v>
      </c>
      <c r="T123" s="79">
        <f t="shared" si="16"/>
        <v>14.4437</v>
      </c>
      <c r="U123" s="716">
        <f t="shared" si="17"/>
        <v>13.436299999999999</v>
      </c>
      <c r="W123" t="str">
        <f t="shared" si="18"/>
        <v/>
      </c>
      <c r="X123" t="str">
        <f t="shared" si="19"/>
        <v/>
      </c>
      <c r="AH123">
        <v>0</v>
      </c>
      <c r="AJ123">
        <v>0</v>
      </c>
    </row>
    <row r="124" spans="1:36" ht="15" hidden="1" customHeight="1" x14ac:dyDescent="0.25">
      <c r="A124">
        <v>2</v>
      </c>
      <c r="B124">
        <v>7</v>
      </c>
      <c r="D124" t="s">
        <v>538</v>
      </c>
      <c r="E124" t="s">
        <v>524</v>
      </c>
      <c r="F124">
        <f>[22]pil!F124</f>
        <v>1.2010000000000001</v>
      </c>
      <c r="G124">
        <f>[22]pil!G124</f>
        <v>-5.1999999999999998E-2</v>
      </c>
      <c r="H124">
        <f>[22]pil!H124</f>
        <v>1.2909999999999999</v>
      </c>
      <c r="I124">
        <f>[22]pil!I124</f>
        <v>-4.8000000000000001E-2</v>
      </c>
      <c r="J124">
        <f>[22]pil!J124</f>
        <v>3.1E-2</v>
      </c>
      <c r="K124">
        <f>[22]pil!K124</f>
        <v>4.9000000000000002E-2</v>
      </c>
      <c r="L124">
        <f>[22]pil!L124</f>
        <v>-15.170999999999999</v>
      </c>
      <c r="M124">
        <f>[22]pil!M124</f>
        <v>-9.5839999999999996</v>
      </c>
      <c r="N124" s="13">
        <f t="shared" si="10"/>
        <v>1.3219999999999998</v>
      </c>
      <c r="O124" s="14">
        <f t="shared" si="11"/>
        <v>-9.7000000000000003E-2</v>
      </c>
      <c r="P124" s="14">
        <f t="shared" si="12"/>
        <v>1.3510999999999997</v>
      </c>
      <c r="Q124" s="14">
        <f t="shared" si="13"/>
        <v>-0.49359999999999993</v>
      </c>
      <c r="R124" s="79">
        <f t="shared" si="14"/>
        <v>-8.2329000000000008</v>
      </c>
      <c r="S124" s="79">
        <f t="shared" si="15"/>
        <v>-10.935099999999998</v>
      </c>
      <c r="T124" s="79">
        <f t="shared" si="16"/>
        <v>-10.0776</v>
      </c>
      <c r="U124" s="716">
        <f t="shared" si="17"/>
        <v>-9.0903999999999989</v>
      </c>
      <c r="W124" t="str">
        <f t="shared" si="18"/>
        <v/>
      </c>
      <c r="X124" t="str">
        <f t="shared" si="19"/>
        <v/>
      </c>
      <c r="AH124">
        <v>0</v>
      </c>
      <c r="AJ124">
        <v>0</v>
      </c>
    </row>
    <row r="125" spans="1:36" ht="15" hidden="1" customHeight="1" x14ac:dyDescent="0.25">
      <c r="A125">
        <v>2</v>
      </c>
      <c r="B125">
        <v>7</v>
      </c>
      <c r="D125" t="s">
        <v>538</v>
      </c>
      <c r="E125" t="s">
        <v>65</v>
      </c>
      <c r="F125">
        <f>[22]pil!F125</f>
        <v>0.95699999999999996</v>
      </c>
      <c r="G125">
        <f>[22]pil!G125</f>
        <v>-1.2E-2</v>
      </c>
      <c r="H125">
        <f>[22]pil!H125</f>
        <v>0.996</v>
      </c>
      <c r="I125">
        <f>[22]pil!I125</f>
        <v>-1.6E-2</v>
      </c>
      <c r="J125">
        <f>[22]pil!J125</f>
        <v>1.7999999999999999E-2</v>
      </c>
      <c r="K125">
        <f>[22]pil!K125</f>
        <v>2.9000000000000001E-2</v>
      </c>
      <c r="L125">
        <f>[22]pil!L125</f>
        <v>-31.228999999999999</v>
      </c>
      <c r="M125">
        <f>[22]pil!M125</f>
        <v>-19.213000000000001</v>
      </c>
      <c r="N125" s="13">
        <f t="shared" si="10"/>
        <v>1.014</v>
      </c>
      <c r="O125" s="14">
        <f t="shared" si="11"/>
        <v>-4.4999999999999998E-2</v>
      </c>
      <c r="P125" s="14">
        <f t="shared" si="12"/>
        <v>1.0275000000000001</v>
      </c>
      <c r="Q125" s="14">
        <f t="shared" si="13"/>
        <v>-0.34919999999999995</v>
      </c>
      <c r="R125" s="79">
        <f t="shared" si="14"/>
        <v>-18.185500000000001</v>
      </c>
      <c r="S125" s="79">
        <f t="shared" si="15"/>
        <v>-20.240500000000001</v>
      </c>
      <c r="T125" s="79">
        <f t="shared" si="16"/>
        <v>-19.562200000000001</v>
      </c>
      <c r="U125" s="716">
        <f t="shared" si="17"/>
        <v>-18.863800000000001</v>
      </c>
      <c r="W125">
        <f t="shared" si="18"/>
        <v>31.228999999999999</v>
      </c>
      <c r="X125">
        <f t="shared" si="19"/>
        <v>19.213000000000001</v>
      </c>
      <c r="AH125">
        <v>0</v>
      </c>
      <c r="AJ125">
        <v>0</v>
      </c>
    </row>
    <row r="126" spans="1:36" ht="15" hidden="1" customHeight="1" x14ac:dyDescent="0.25">
      <c r="A126">
        <v>2</v>
      </c>
      <c r="B126">
        <v>7</v>
      </c>
      <c r="D126" t="s">
        <v>541</v>
      </c>
      <c r="E126" t="s">
        <v>539</v>
      </c>
      <c r="F126">
        <f>[22]pil!F126</f>
        <v>41.558999999999997</v>
      </c>
      <c r="G126">
        <f>[22]pil!G126</f>
        <v>0.379</v>
      </c>
      <c r="H126">
        <f>[22]pil!H126</f>
        <v>43.186999999999998</v>
      </c>
      <c r="I126">
        <f>[22]pil!I126</f>
        <v>0.94399999999999995</v>
      </c>
      <c r="J126">
        <f>[22]pil!J126</f>
        <v>0.59</v>
      </c>
      <c r="K126">
        <f>[22]pil!K126</f>
        <v>0.95199999999999996</v>
      </c>
      <c r="L126">
        <f>[22]pil!L126</f>
        <v>-16.934000000000001</v>
      </c>
      <c r="M126">
        <f>[22]pil!M126</f>
        <v>-11.365</v>
      </c>
      <c r="N126" s="13">
        <f t="shared" si="10"/>
        <v>43.777000000000001</v>
      </c>
      <c r="O126" s="14">
        <f t="shared" si="11"/>
        <v>1.8959999999999999</v>
      </c>
      <c r="P126" s="14">
        <f t="shared" si="12"/>
        <v>44.345800000000004</v>
      </c>
      <c r="Q126" s="14">
        <f t="shared" si="13"/>
        <v>15.0291</v>
      </c>
      <c r="R126" s="79">
        <f t="shared" si="14"/>
        <v>32.980800000000002</v>
      </c>
      <c r="S126" s="79">
        <f t="shared" si="15"/>
        <v>-55.710800000000006</v>
      </c>
      <c r="T126" s="79">
        <f t="shared" si="16"/>
        <v>3.6640999999999995</v>
      </c>
      <c r="U126" s="716">
        <f t="shared" si="17"/>
        <v>-26.394100000000002</v>
      </c>
      <c r="W126" t="str">
        <f t="shared" si="18"/>
        <v/>
      </c>
      <c r="X126" t="str">
        <f t="shared" si="19"/>
        <v/>
      </c>
      <c r="AH126">
        <v>0</v>
      </c>
      <c r="AJ126">
        <v>0</v>
      </c>
    </row>
    <row r="127" spans="1:36" ht="15" hidden="1" customHeight="1" x14ac:dyDescent="0.25">
      <c r="A127">
        <v>2</v>
      </c>
      <c r="B127">
        <v>7</v>
      </c>
      <c r="D127" t="s">
        <v>541</v>
      </c>
      <c r="E127" t="s">
        <v>540</v>
      </c>
      <c r="F127">
        <f>[22]pil!F127</f>
        <v>-38.841999999999999</v>
      </c>
      <c r="G127">
        <f>[22]pil!G127</f>
        <v>-0.33500000000000002</v>
      </c>
      <c r="H127">
        <f>[22]pil!H127</f>
        <v>-40.448</v>
      </c>
      <c r="I127">
        <f>[22]pil!I127</f>
        <v>-0.86199999999999999</v>
      </c>
      <c r="J127">
        <f>[22]pil!J127</f>
        <v>-0.55600000000000005</v>
      </c>
      <c r="K127">
        <f>[22]pil!K127</f>
        <v>-0.89600000000000002</v>
      </c>
      <c r="L127">
        <f>[22]pil!L127</f>
        <v>16.189</v>
      </c>
      <c r="M127">
        <f>[22]pil!M127</f>
        <v>10.859</v>
      </c>
      <c r="N127" s="13">
        <f t="shared" si="10"/>
        <v>-41.003999999999998</v>
      </c>
      <c r="O127" s="14">
        <f t="shared" si="11"/>
        <v>-1.758</v>
      </c>
      <c r="P127" s="14">
        <f t="shared" si="12"/>
        <v>-41.531399999999998</v>
      </c>
      <c r="Q127" s="14">
        <f t="shared" si="13"/>
        <v>-14.059200000000001</v>
      </c>
      <c r="R127" s="79">
        <f t="shared" si="14"/>
        <v>-30.672399999999996</v>
      </c>
      <c r="S127" s="79">
        <f t="shared" si="15"/>
        <v>52.3904</v>
      </c>
      <c r="T127" s="79">
        <f t="shared" si="16"/>
        <v>-3.2002000000000006</v>
      </c>
      <c r="U127" s="716">
        <f t="shared" si="17"/>
        <v>24.918199999999999</v>
      </c>
      <c r="W127" t="str">
        <f t="shared" si="18"/>
        <v/>
      </c>
      <c r="X127" t="str">
        <f t="shared" si="19"/>
        <v/>
      </c>
      <c r="AH127">
        <v>0</v>
      </c>
      <c r="AJ127">
        <v>0</v>
      </c>
    </row>
    <row r="128" spans="1:36" ht="15" hidden="1" customHeight="1" x14ac:dyDescent="0.25">
      <c r="A128">
        <v>2</v>
      </c>
      <c r="B128">
        <v>7</v>
      </c>
      <c r="D128" t="s">
        <v>541</v>
      </c>
      <c r="E128" t="s">
        <v>524</v>
      </c>
      <c r="F128">
        <f>[22]pil!F128</f>
        <v>24.364000000000001</v>
      </c>
      <c r="G128">
        <f>[22]pil!G128</f>
        <v>0.216</v>
      </c>
      <c r="H128">
        <f>[22]pil!H128</f>
        <v>25.341000000000001</v>
      </c>
      <c r="I128">
        <f>[22]pil!I128</f>
        <v>0.54700000000000004</v>
      </c>
      <c r="J128">
        <f>[22]pil!J128</f>
        <v>0.34699999999999998</v>
      </c>
      <c r="K128">
        <f>[22]pil!K128</f>
        <v>0.56000000000000005</v>
      </c>
      <c r="L128">
        <f>[22]pil!L128</f>
        <v>-10.037000000000001</v>
      </c>
      <c r="M128">
        <f>[22]pil!M128</f>
        <v>-6.7350000000000003</v>
      </c>
      <c r="N128" s="13">
        <f t="shared" si="10"/>
        <v>25.688000000000002</v>
      </c>
      <c r="O128" s="14">
        <f t="shared" si="11"/>
        <v>1.1070000000000002</v>
      </c>
      <c r="P128" s="14">
        <f t="shared" si="12"/>
        <v>26.020100000000003</v>
      </c>
      <c r="Q128" s="14">
        <f t="shared" si="13"/>
        <v>8.8134000000000015</v>
      </c>
      <c r="R128" s="79">
        <f t="shared" si="14"/>
        <v>19.285100000000003</v>
      </c>
      <c r="S128" s="79">
        <f t="shared" si="15"/>
        <v>-32.755100000000006</v>
      </c>
      <c r="T128" s="79">
        <f t="shared" si="16"/>
        <v>2.0784000000000011</v>
      </c>
      <c r="U128" s="716">
        <f t="shared" si="17"/>
        <v>-15.548400000000001</v>
      </c>
      <c r="W128" t="str">
        <f t="shared" si="18"/>
        <v/>
      </c>
      <c r="X128" t="str">
        <f t="shared" si="19"/>
        <v/>
      </c>
      <c r="AH128">
        <v>0</v>
      </c>
      <c r="AJ128">
        <v>0</v>
      </c>
    </row>
    <row r="129" spans="1:36" ht="15" hidden="1" customHeight="1" x14ac:dyDescent="0.25">
      <c r="A129">
        <v>2</v>
      </c>
      <c r="B129">
        <v>7</v>
      </c>
      <c r="D129" t="s">
        <v>541</v>
      </c>
      <c r="E129" t="s">
        <v>65</v>
      </c>
      <c r="F129">
        <f>[22]pil!F129</f>
        <v>14.676</v>
      </c>
      <c r="G129">
        <f>[22]pil!G129</f>
        <v>6.9000000000000006E-2</v>
      </c>
      <c r="H129">
        <f>[22]pil!H129</f>
        <v>15.215999999999999</v>
      </c>
      <c r="I129">
        <f>[22]pil!I129</f>
        <v>0.28999999999999998</v>
      </c>
      <c r="J129">
        <f>[22]pil!J129</f>
        <v>0.223</v>
      </c>
      <c r="K129">
        <f>[22]pil!K129</f>
        <v>0.35799999999999998</v>
      </c>
      <c r="L129">
        <f>[22]pil!L129</f>
        <v>-80.171000000000006</v>
      </c>
      <c r="M129">
        <f>[22]pil!M129</f>
        <v>-51.387999999999998</v>
      </c>
      <c r="N129" s="13">
        <f t="shared" si="10"/>
        <v>15.439</v>
      </c>
      <c r="O129" s="14">
        <f t="shared" si="11"/>
        <v>0.64799999999999991</v>
      </c>
      <c r="P129" s="14">
        <f t="shared" si="12"/>
        <v>15.6334</v>
      </c>
      <c r="Q129" s="14">
        <f t="shared" si="13"/>
        <v>5.2796999999999992</v>
      </c>
      <c r="R129" s="79">
        <f t="shared" si="14"/>
        <v>-35.754599999999996</v>
      </c>
      <c r="S129" s="79">
        <f t="shared" si="15"/>
        <v>-67.0214</v>
      </c>
      <c r="T129" s="79">
        <f t="shared" si="16"/>
        <v>-46.1083</v>
      </c>
      <c r="U129" s="716">
        <f t="shared" si="17"/>
        <v>-56.667699999999996</v>
      </c>
      <c r="W129">
        <f t="shared" si="18"/>
        <v>80.171000000000006</v>
      </c>
      <c r="X129">
        <f t="shared" si="19"/>
        <v>51.387999999999998</v>
      </c>
      <c r="AH129">
        <v>0</v>
      </c>
      <c r="AJ129">
        <v>0</v>
      </c>
    </row>
    <row r="130" spans="1:36" ht="15" hidden="1" customHeight="1" x14ac:dyDescent="0.25">
      <c r="A130">
        <v>2</v>
      </c>
      <c r="B130">
        <v>7</v>
      </c>
      <c r="D130" t="s">
        <v>542</v>
      </c>
      <c r="E130" t="s">
        <v>539</v>
      </c>
      <c r="F130">
        <f>[22]pil!F130</f>
        <v>52.756999999999998</v>
      </c>
      <c r="G130">
        <f>[22]pil!G130</f>
        <v>0.46800000000000003</v>
      </c>
      <c r="H130">
        <f>[22]pil!H130</f>
        <v>55.061</v>
      </c>
      <c r="I130">
        <f>[22]pil!I130</f>
        <v>1.244</v>
      </c>
      <c r="J130">
        <f>[22]pil!J130</f>
        <v>0.755</v>
      </c>
      <c r="K130">
        <f>[22]pil!K130</f>
        <v>1.216</v>
      </c>
      <c r="L130">
        <f>[22]pil!L130</f>
        <v>-17.172000000000001</v>
      </c>
      <c r="M130">
        <f>[22]pil!M130</f>
        <v>-11.361000000000001</v>
      </c>
      <c r="N130" s="13">
        <f t="shared" si="10"/>
        <v>55.816000000000003</v>
      </c>
      <c r="O130" s="14">
        <f t="shared" si="11"/>
        <v>2.46</v>
      </c>
      <c r="P130" s="14">
        <f t="shared" si="12"/>
        <v>56.554000000000002</v>
      </c>
      <c r="Q130" s="14">
        <f t="shared" si="13"/>
        <v>19.204800000000002</v>
      </c>
      <c r="R130" s="79">
        <f t="shared" si="14"/>
        <v>45.192999999999998</v>
      </c>
      <c r="S130" s="79">
        <f t="shared" si="15"/>
        <v>-67.915000000000006</v>
      </c>
      <c r="T130" s="79">
        <f t="shared" si="16"/>
        <v>7.8438000000000017</v>
      </c>
      <c r="U130" s="716">
        <f t="shared" si="17"/>
        <v>-30.565800000000003</v>
      </c>
      <c r="W130" t="str">
        <f t="shared" si="18"/>
        <v/>
      </c>
      <c r="X130" t="str">
        <f t="shared" si="19"/>
        <v/>
      </c>
      <c r="AH130">
        <v>0</v>
      </c>
      <c r="AJ130">
        <v>0</v>
      </c>
    </row>
    <row r="131" spans="1:36" ht="15" hidden="1" customHeight="1" x14ac:dyDescent="0.25">
      <c r="A131">
        <v>2</v>
      </c>
      <c r="B131">
        <v>7</v>
      </c>
      <c r="D131" t="s">
        <v>542</v>
      </c>
      <c r="E131" t="s">
        <v>540</v>
      </c>
      <c r="F131">
        <f>[22]pil!F131</f>
        <v>-50.140999999999998</v>
      </c>
      <c r="G131">
        <f>[22]pil!G131</f>
        <v>-0.46100000000000002</v>
      </c>
      <c r="H131">
        <f>[22]pil!H131</f>
        <v>-52.234999999999999</v>
      </c>
      <c r="I131">
        <f>[22]pil!I131</f>
        <v>-1.1930000000000001</v>
      </c>
      <c r="J131">
        <f>[22]pil!J131</f>
        <v>-0.72099999999999997</v>
      </c>
      <c r="K131">
        <f>[22]pil!K131</f>
        <v>-1.1619999999999999</v>
      </c>
      <c r="L131">
        <f>[22]pil!L131</f>
        <v>16.62</v>
      </c>
      <c r="M131">
        <f>[22]pil!M131</f>
        <v>11.016999999999999</v>
      </c>
      <c r="N131" s="13">
        <f t="shared" ref="N131:N194" si="20">(ABS(H131)+ABS(J131))*SIGN(H131)</f>
        <v>-52.955999999999996</v>
      </c>
      <c r="O131" s="14">
        <f t="shared" ref="O131:O194" si="21">(ABS(I131)+ABS(K131))*SIGN(I131)</f>
        <v>-2.355</v>
      </c>
      <c r="P131" s="14">
        <f t="shared" ref="P131:P194" si="22">(ABS(N131)+0.3*ABS(O131))*SIGN(N131)</f>
        <v>-53.662499999999994</v>
      </c>
      <c r="Q131" s="14">
        <f t="shared" ref="Q131:Q194" si="23">(ABS(O131)+0.3*ABS(N131))*SIGN(O131)</f>
        <v>-18.241799999999998</v>
      </c>
      <c r="R131" s="79">
        <f t="shared" ref="R131:R194" si="24">M131+P131</f>
        <v>-42.645499999999998</v>
      </c>
      <c r="S131" s="79">
        <f t="shared" ref="S131:S194" si="25">M131-P131</f>
        <v>64.67949999999999</v>
      </c>
      <c r="T131" s="79">
        <f t="shared" ref="T131:T194" si="26">M131+Q131</f>
        <v>-7.2247999999999983</v>
      </c>
      <c r="U131" s="716">
        <f t="shared" ref="U131:U194" si="27">M131-Q131</f>
        <v>29.258799999999997</v>
      </c>
      <c r="W131" t="str">
        <f t="shared" ref="W131:W194" si="28">IF(E131="N",ABS(L131),"")</f>
        <v/>
      </c>
      <c r="X131" t="str">
        <f t="shared" ref="X131:X194" si="29">IF(E131="N",ABS(M131),"")</f>
        <v/>
      </c>
      <c r="AH131">
        <v>0</v>
      </c>
      <c r="AJ131">
        <v>0</v>
      </c>
    </row>
    <row r="132" spans="1:36" ht="15" hidden="1" customHeight="1" x14ac:dyDescent="0.25">
      <c r="A132">
        <v>2</v>
      </c>
      <c r="B132">
        <v>7</v>
      </c>
      <c r="D132" t="s">
        <v>542</v>
      </c>
      <c r="E132" t="s">
        <v>524</v>
      </c>
      <c r="F132">
        <f>[22]pil!F132</f>
        <v>31.181000000000001</v>
      </c>
      <c r="G132">
        <f>[22]pil!G132</f>
        <v>0.28199999999999997</v>
      </c>
      <c r="H132">
        <f>[22]pil!H132</f>
        <v>32.509</v>
      </c>
      <c r="I132">
        <f>[22]pil!I132</f>
        <v>0.73799999999999999</v>
      </c>
      <c r="J132">
        <f>[22]pil!J132</f>
        <v>0.44700000000000001</v>
      </c>
      <c r="K132">
        <f>[22]pil!K132</f>
        <v>0.72099999999999997</v>
      </c>
      <c r="L132">
        <f>[22]pil!L132</f>
        <v>-10.24</v>
      </c>
      <c r="M132">
        <f>[22]pil!M132</f>
        <v>-6.7809999999999997</v>
      </c>
      <c r="N132" s="13">
        <f t="shared" si="20"/>
        <v>32.956000000000003</v>
      </c>
      <c r="O132" s="14">
        <f t="shared" si="21"/>
        <v>1.4590000000000001</v>
      </c>
      <c r="P132" s="14">
        <f t="shared" si="22"/>
        <v>33.393700000000003</v>
      </c>
      <c r="Q132" s="14">
        <f t="shared" si="23"/>
        <v>11.345800000000001</v>
      </c>
      <c r="R132" s="79">
        <f t="shared" si="24"/>
        <v>26.612700000000004</v>
      </c>
      <c r="S132" s="79">
        <f t="shared" si="25"/>
        <v>-40.174700000000001</v>
      </c>
      <c r="T132" s="79">
        <f t="shared" si="26"/>
        <v>4.5648000000000009</v>
      </c>
      <c r="U132" s="716">
        <f t="shared" si="27"/>
        <v>-18.126799999999999</v>
      </c>
      <c r="W132" t="str">
        <f t="shared" si="28"/>
        <v/>
      </c>
      <c r="X132" t="str">
        <f t="shared" si="29"/>
        <v/>
      </c>
      <c r="AH132">
        <v>0</v>
      </c>
      <c r="AJ132">
        <v>0</v>
      </c>
    </row>
    <row r="133" spans="1:36" ht="15" hidden="1" customHeight="1" x14ac:dyDescent="0.25">
      <c r="A133">
        <v>2</v>
      </c>
      <c r="B133">
        <v>7</v>
      </c>
      <c r="D133" t="s">
        <v>542</v>
      </c>
      <c r="E133" t="s">
        <v>65</v>
      </c>
      <c r="F133">
        <f>[22]pil!F133</f>
        <v>44.694000000000003</v>
      </c>
      <c r="G133">
        <f>[22]pil!G133</f>
        <v>0.33200000000000002</v>
      </c>
      <c r="H133">
        <f>[22]pil!H133</f>
        <v>46.241</v>
      </c>
      <c r="I133">
        <f>[22]pil!I133</f>
        <v>0.97799999999999998</v>
      </c>
      <c r="J133">
        <f>[22]pil!J133</f>
        <v>0.65200000000000002</v>
      </c>
      <c r="K133">
        <f>[22]pil!K133</f>
        <v>1.05</v>
      </c>
      <c r="L133">
        <f>[22]pil!L133</f>
        <v>-130.09</v>
      </c>
      <c r="M133">
        <f>[22]pil!M133</f>
        <v>-84.512</v>
      </c>
      <c r="N133" s="13">
        <f t="shared" si="20"/>
        <v>46.893000000000001</v>
      </c>
      <c r="O133" s="14">
        <f t="shared" si="21"/>
        <v>2.028</v>
      </c>
      <c r="P133" s="14">
        <f t="shared" si="22"/>
        <v>47.501400000000004</v>
      </c>
      <c r="Q133" s="14">
        <f t="shared" si="23"/>
        <v>16.0959</v>
      </c>
      <c r="R133" s="79">
        <f t="shared" si="24"/>
        <v>-37.010599999999997</v>
      </c>
      <c r="S133" s="79">
        <f t="shared" si="25"/>
        <v>-132.01339999999999</v>
      </c>
      <c r="T133" s="79">
        <f t="shared" si="26"/>
        <v>-68.4161</v>
      </c>
      <c r="U133" s="716">
        <f t="shared" si="27"/>
        <v>-100.6079</v>
      </c>
      <c r="W133">
        <f t="shared" si="28"/>
        <v>130.09</v>
      </c>
      <c r="X133">
        <f t="shared" si="29"/>
        <v>84.512</v>
      </c>
      <c r="AH133">
        <v>0</v>
      </c>
      <c r="AJ133">
        <v>0</v>
      </c>
    </row>
    <row r="134" spans="1:36" ht="15" hidden="1" customHeight="1" x14ac:dyDescent="0.25">
      <c r="A134">
        <v>2</v>
      </c>
      <c r="B134">
        <v>7</v>
      </c>
      <c r="D134" t="s">
        <v>543</v>
      </c>
      <c r="E134" t="s">
        <v>539</v>
      </c>
      <c r="F134">
        <f>[22]pil!F134</f>
        <v>63.264000000000003</v>
      </c>
      <c r="G134">
        <f>[22]pil!G134</f>
        <v>0.40699999999999997</v>
      </c>
      <c r="H134">
        <f>[22]pil!H134</f>
        <v>66.620999999999995</v>
      </c>
      <c r="I134">
        <f>[22]pil!I134</f>
        <v>1.3440000000000001</v>
      </c>
      <c r="J134">
        <f>[22]pil!J134</f>
        <v>0.873</v>
      </c>
      <c r="K134">
        <f>[22]pil!K134</f>
        <v>1.405</v>
      </c>
      <c r="L134">
        <f>[22]pil!L134</f>
        <v>-17.375</v>
      </c>
      <c r="M134">
        <f>[22]pil!M134</f>
        <v>-11.555999999999999</v>
      </c>
      <c r="N134" s="13">
        <f t="shared" si="20"/>
        <v>67.494</v>
      </c>
      <c r="O134" s="14">
        <f t="shared" si="21"/>
        <v>2.7490000000000001</v>
      </c>
      <c r="P134" s="14">
        <f t="shared" si="22"/>
        <v>68.318700000000007</v>
      </c>
      <c r="Q134" s="14">
        <f t="shared" si="23"/>
        <v>22.997199999999999</v>
      </c>
      <c r="R134" s="79">
        <f t="shared" si="24"/>
        <v>56.762700000000009</v>
      </c>
      <c r="S134" s="79">
        <f t="shared" si="25"/>
        <v>-79.874700000000004</v>
      </c>
      <c r="T134" s="79">
        <f t="shared" si="26"/>
        <v>11.4412</v>
      </c>
      <c r="U134" s="716">
        <f t="shared" si="27"/>
        <v>-34.553199999999997</v>
      </c>
      <c r="W134" t="str">
        <f t="shared" si="28"/>
        <v/>
      </c>
      <c r="X134" t="str">
        <f t="shared" si="29"/>
        <v/>
      </c>
      <c r="AH134">
        <v>0</v>
      </c>
      <c r="AJ134">
        <v>0</v>
      </c>
    </row>
    <row r="135" spans="1:36" ht="15" hidden="1" customHeight="1" x14ac:dyDescent="0.25">
      <c r="A135">
        <v>2</v>
      </c>
      <c r="B135">
        <v>7</v>
      </c>
      <c r="D135" t="s">
        <v>543</v>
      </c>
      <c r="E135" t="s">
        <v>540</v>
      </c>
      <c r="F135">
        <f>[22]pil!F135</f>
        <v>-63.44</v>
      </c>
      <c r="G135">
        <f>[22]pil!G135</f>
        <v>-0.44600000000000001</v>
      </c>
      <c r="H135">
        <f>[22]pil!H135</f>
        <v>-66.656999999999996</v>
      </c>
      <c r="I135">
        <f>[22]pil!I135</f>
        <v>-1.3919999999999999</v>
      </c>
      <c r="J135">
        <f>[22]pil!J135</f>
        <v>-0.89</v>
      </c>
      <c r="K135">
        <f>[22]pil!K135</f>
        <v>-1.4330000000000001</v>
      </c>
      <c r="L135">
        <f>[22]pil!L135</f>
        <v>18.216000000000001</v>
      </c>
      <c r="M135">
        <f>[22]pil!M135</f>
        <v>12.129</v>
      </c>
      <c r="N135" s="13">
        <f t="shared" si="20"/>
        <v>-67.546999999999997</v>
      </c>
      <c r="O135" s="14">
        <f t="shared" si="21"/>
        <v>-2.8250000000000002</v>
      </c>
      <c r="P135" s="14">
        <f t="shared" si="22"/>
        <v>-68.394499999999994</v>
      </c>
      <c r="Q135" s="14">
        <f t="shared" si="23"/>
        <v>-23.089099999999998</v>
      </c>
      <c r="R135" s="79">
        <f t="shared" si="24"/>
        <v>-56.265499999999996</v>
      </c>
      <c r="S135" s="79">
        <f t="shared" si="25"/>
        <v>80.523499999999999</v>
      </c>
      <c r="T135" s="79">
        <f t="shared" si="26"/>
        <v>-10.960099999999999</v>
      </c>
      <c r="U135" s="716">
        <f t="shared" si="27"/>
        <v>35.2181</v>
      </c>
      <c r="W135" t="str">
        <f t="shared" si="28"/>
        <v/>
      </c>
      <c r="X135" t="str">
        <f t="shared" si="29"/>
        <v/>
      </c>
      <c r="AH135">
        <v>0</v>
      </c>
      <c r="AJ135">
        <v>0</v>
      </c>
    </row>
    <row r="136" spans="1:36" ht="15" hidden="1" customHeight="1" x14ac:dyDescent="0.25">
      <c r="A136">
        <v>2</v>
      </c>
      <c r="B136">
        <v>7</v>
      </c>
      <c r="D136" t="s">
        <v>543</v>
      </c>
      <c r="E136" t="s">
        <v>524</v>
      </c>
      <c r="F136">
        <f>[22]pil!F136</f>
        <v>38.395000000000003</v>
      </c>
      <c r="G136">
        <f>[22]pil!G136</f>
        <v>0.25800000000000001</v>
      </c>
      <c r="H136">
        <f>[22]pil!H136</f>
        <v>40.384</v>
      </c>
      <c r="I136">
        <f>[22]pil!I136</f>
        <v>0.82899999999999996</v>
      </c>
      <c r="J136">
        <f>[22]pil!J136</f>
        <v>0.53400000000000003</v>
      </c>
      <c r="K136">
        <f>[22]pil!K136</f>
        <v>0.86</v>
      </c>
      <c r="L136">
        <f>[22]pil!L136</f>
        <v>-10.785</v>
      </c>
      <c r="M136">
        <f>[22]pil!M136</f>
        <v>-7.1769999999999996</v>
      </c>
      <c r="N136" s="13">
        <f t="shared" si="20"/>
        <v>40.917999999999999</v>
      </c>
      <c r="O136" s="14">
        <f t="shared" si="21"/>
        <v>1.6890000000000001</v>
      </c>
      <c r="P136" s="14">
        <f t="shared" si="22"/>
        <v>41.424700000000001</v>
      </c>
      <c r="Q136" s="14">
        <f t="shared" si="23"/>
        <v>13.964399999999999</v>
      </c>
      <c r="R136" s="79">
        <f t="shared" si="24"/>
        <v>34.247700000000002</v>
      </c>
      <c r="S136" s="79">
        <f t="shared" si="25"/>
        <v>-48.601700000000001</v>
      </c>
      <c r="T136" s="79">
        <f t="shared" si="26"/>
        <v>6.7873999999999999</v>
      </c>
      <c r="U136" s="716">
        <f t="shared" si="27"/>
        <v>-21.141399999999997</v>
      </c>
      <c r="W136" t="str">
        <f t="shared" si="28"/>
        <v/>
      </c>
      <c r="X136" t="str">
        <f t="shared" si="29"/>
        <v/>
      </c>
      <c r="AH136">
        <v>40.206000000000003</v>
      </c>
      <c r="AJ136">
        <v>0</v>
      </c>
    </row>
    <row r="137" spans="1:36" ht="15" hidden="1" customHeight="1" x14ac:dyDescent="0.25">
      <c r="A137">
        <v>2</v>
      </c>
      <c r="B137">
        <v>7</v>
      </c>
      <c r="D137" t="s">
        <v>543</v>
      </c>
      <c r="E137" t="s">
        <v>65</v>
      </c>
      <c r="F137">
        <f>[22]pil!F137</f>
        <v>81.92</v>
      </c>
      <c r="G137">
        <f>[22]pil!G137</f>
        <v>0.61699999999999999</v>
      </c>
      <c r="H137">
        <f>[22]pil!H137</f>
        <v>84.790999999999997</v>
      </c>
      <c r="I137">
        <f>[22]pil!I137</f>
        <v>1.8080000000000001</v>
      </c>
      <c r="J137">
        <f>[22]pil!J137</f>
        <v>1.1759999999999999</v>
      </c>
      <c r="K137">
        <f>[22]pil!K137</f>
        <v>1.893</v>
      </c>
      <c r="L137">
        <f>[22]pil!L137</f>
        <v>-180.03100000000001</v>
      </c>
      <c r="M137">
        <f>[22]pil!M137</f>
        <v>-117.629</v>
      </c>
      <c r="N137" s="13">
        <f t="shared" si="20"/>
        <v>85.966999999999999</v>
      </c>
      <c r="O137" s="14">
        <f t="shared" si="21"/>
        <v>3.7010000000000001</v>
      </c>
      <c r="P137" s="14">
        <f t="shared" si="22"/>
        <v>87.077299999999994</v>
      </c>
      <c r="Q137" s="14">
        <f t="shared" si="23"/>
        <v>29.491099999999999</v>
      </c>
      <c r="R137" s="79">
        <f t="shared" si="24"/>
        <v>-30.551700000000011</v>
      </c>
      <c r="S137" s="79">
        <f t="shared" si="25"/>
        <v>-204.7063</v>
      </c>
      <c r="T137" s="79">
        <f t="shared" si="26"/>
        <v>-88.137900000000002</v>
      </c>
      <c r="U137" s="716">
        <f t="shared" si="27"/>
        <v>-147.12010000000001</v>
      </c>
      <c r="W137">
        <f t="shared" si="28"/>
        <v>180.03100000000001</v>
      </c>
      <c r="X137">
        <f t="shared" si="29"/>
        <v>117.629</v>
      </c>
      <c r="AH137">
        <v>0</v>
      </c>
      <c r="AJ137">
        <v>0</v>
      </c>
    </row>
    <row r="138" spans="1:36" ht="15" hidden="1" customHeight="1" x14ac:dyDescent="0.25">
      <c r="A138">
        <v>2</v>
      </c>
      <c r="B138">
        <v>7</v>
      </c>
      <c r="D138" t="s">
        <v>544</v>
      </c>
      <c r="E138" t="s">
        <v>539</v>
      </c>
      <c r="F138">
        <f>[22]pil!F138</f>
        <v>51.122999999999998</v>
      </c>
      <c r="G138">
        <f>[22]pil!G138</f>
        <v>0.14699999999999999</v>
      </c>
      <c r="H138">
        <f>[22]pil!H138</f>
        <v>54.206000000000003</v>
      </c>
      <c r="I138">
        <f>[22]pil!I138</f>
        <v>0.83399999999999996</v>
      </c>
      <c r="J138">
        <f>[22]pil!J138</f>
        <v>0.60599999999999998</v>
      </c>
      <c r="K138">
        <f>[22]pil!K138</f>
        <v>0.97499999999999998</v>
      </c>
      <c r="L138">
        <f>[22]pil!L138</f>
        <v>-11.382</v>
      </c>
      <c r="M138">
        <f>[22]pil!M138</f>
        <v>-7.5819999999999999</v>
      </c>
      <c r="N138" s="13">
        <f t="shared" si="20"/>
        <v>54.812000000000005</v>
      </c>
      <c r="O138" s="14">
        <f t="shared" si="21"/>
        <v>1.8089999999999999</v>
      </c>
      <c r="P138" s="14">
        <f t="shared" si="22"/>
        <v>55.354700000000008</v>
      </c>
      <c r="Q138" s="14">
        <f t="shared" si="23"/>
        <v>18.252600000000001</v>
      </c>
      <c r="R138" s="79">
        <f t="shared" si="24"/>
        <v>47.772700000000007</v>
      </c>
      <c r="S138" s="79">
        <f t="shared" si="25"/>
        <v>-62.936700000000009</v>
      </c>
      <c r="T138" s="79">
        <f t="shared" si="26"/>
        <v>10.6706</v>
      </c>
      <c r="U138" s="716">
        <f t="shared" si="27"/>
        <v>-25.834600000000002</v>
      </c>
      <c r="W138" t="str">
        <f t="shared" si="28"/>
        <v/>
      </c>
      <c r="X138" t="str">
        <f t="shared" si="29"/>
        <v/>
      </c>
      <c r="AH138">
        <v>0</v>
      </c>
      <c r="AJ138">
        <v>0</v>
      </c>
    </row>
    <row r="139" spans="1:36" ht="15" hidden="1" customHeight="1" x14ac:dyDescent="0.25">
      <c r="A139">
        <v>2</v>
      </c>
      <c r="B139">
        <v>7</v>
      </c>
      <c r="D139" t="s">
        <v>544</v>
      </c>
      <c r="E139" t="s">
        <v>540</v>
      </c>
      <c r="F139">
        <f>[22]pil!F139</f>
        <v>-64.772000000000006</v>
      </c>
      <c r="G139">
        <f>[22]pil!G139</f>
        <v>-0.218</v>
      </c>
      <c r="H139">
        <f>[22]pil!H139</f>
        <v>-68.531999999999996</v>
      </c>
      <c r="I139">
        <f>[22]pil!I139</f>
        <v>-1.099</v>
      </c>
      <c r="J139">
        <f>[22]pil!J139</f>
        <v>-0.78500000000000003</v>
      </c>
      <c r="K139">
        <f>[22]pil!K139</f>
        <v>-1.262</v>
      </c>
      <c r="L139">
        <f>[22]pil!L139</f>
        <v>5.3639999999999999</v>
      </c>
      <c r="M139">
        <f>[22]pil!M139</f>
        <v>3.589</v>
      </c>
      <c r="N139" s="13">
        <f t="shared" si="20"/>
        <v>-69.316999999999993</v>
      </c>
      <c r="O139" s="14">
        <f t="shared" si="21"/>
        <v>-2.3609999999999998</v>
      </c>
      <c r="P139" s="14">
        <f t="shared" si="22"/>
        <v>-70.025299999999987</v>
      </c>
      <c r="Q139" s="14">
        <f t="shared" si="23"/>
        <v>-23.156099999999999</v>
      </c>
      <c r="R139" s="79">
        <f t="shared" si="24"/>
        <v>-66.436299999999989</v>
      </c>
      <c r="S139" s="79">
        <f t="shared" si="25"/>
        <v>73.614299999999986</v>
      </c>
      <c r="T139" s="79">
        <f t="shared" si="26"/>
        <v>-19.5671</v>
      </c>
      <c r="U139" s="716">
        <f t="shared" si="27"/>
        <v>26.745099999999997</v>
      </c>
      <c r="W139" t="str">
        <f t="shared" si="28"/>
        <v/>
      </c>
      <c r="X139" t="str">
        <f t="shared" si="29"/>
        <v/>
      </c>
      <c r="AH139">
        <v>0</v>
      </c>
      <c r="AJ139">
        <v>0</v>
      </c>
    </row>
    <row r="140" spans="1:36" ht="15" hidden="1" customHeight="1" x14ac:dyDescent="0.25">
      <c r="A140">
        <v>2</v>
      </c>
      <c r="B140">
        <v>7</v>
      </c>
      <c r="D140" t="s">
        <v>544</v>
      </c>
      <c r="E140" t="s">
        <v>524</v>
      </c>
      <c r="F140">
        <f>[22]pil!F140</f>
        <v>30.498000000000001</v>
      </c>
      <c r="G140">
        <f>[22]pil!G140</f>
        <v>9.6000000000000002E-2</v>
      </c>
      <c r="H140">
        <f>[22]pil!H140</f>
        <v>32.298000000000002</v>
      </c>
      <c r="I140">
        <f>[22]pil!I140</f>
        <v>0.50900000000000001</v>
      </c>
      <c r="J140">
        <f>[22]pil!J140</f>
        <v>0.36599999999999999</v>
      </c>
      <c r="K140">
        <f>[22]pil!K140</f>
        <v>0.58899999999999997</v>
      </c>
      <c r="L140">
        <f>[22]pil!L140</f>
        <v>-4.407</v>
      </c>
      <c r="M140">
        <f>[22]pil!M140</f>
        <v>-2.94</v>
      </c>
      <c r="N140" s="13">
        <f t="shared" si="20"/>
        <v>32.664000000000001</v>
      </c>
      <c r="O140" s="14">
        <f t="shared" si="21"/>
        <v>1.0979999999999999</v>
      </c>
      <c r="P140" s="14">
        <f t="shared" si="22"/>
        <v>32.993400000000001</v>
      </c>
      <c r="Q140" s="14">
        <f t="shared" si="23"/>
        <v>10.897200000000002</v>
      </c>
      <c r="R140" s="79">
        <f t="shared" si="24"/>
        <v>30.0534</v>
      </c>
      <c r="S140" s="79">
        <f t="shared" si="25"/>
        <v>-35.933399999999999</v>
      </c>
      <c r="T140" s="79">
        <f t="shared" si="26"/>
        <v>7.957200000000002</v>
      </c>
      <c r="U140" s="716">
        <f t="shared" si="27"/>
        <v>-13.837200000000001</v>
      </c>
      <c r="W140" t="str">
        <f t="shared" si="28"/>
        <v/>
      </c>
      <c r="X140" t="str">
        <f t="shared" si="29"/>
        <v/>
      </c>
      <c r="AH140">
        <v>0</v>
      </c>
      <c r="AJ140">
        <v>32.125</v>
      </c>
    </row>
    <row r="141" spans="1:36" ht="15" hidden="1" customHeight="1" x14ac:dyDescent="0.25">
      <c r="A141">
        <v>2</v>
      </c>
      <c r="B141">
        <v>7</v>
      </c>
      <c r="D141" t="s">
        <v>544</v>
      </c>
      <c r="E141" t="s">
        <v>65</v>
      </c>
      <c r="F141">
        <f>[22]pil!F141</f>
        <v>119.455</v>
      </c>
      <c r="G141">
        <f>[22]pil!G141</f>
        <v>0.81100000000000005</v>
      </c>
      <c r="H141">
        <f>[22]pil!H141</f>
        <v>123.85599999999999</v>
      </c>
      <c r="I141">
        <f>[22]pil!I141</f>
        <v>2.5329999999999999</v>
      </c>
      <c r="J141">
        <f>[22]pil!J141</f>
        <v>1.6659999999999999</v>
      </c>
      <c r="K141">
        <f>[22]pil!K141</f>
        <v>2.6819999999999999</v>
      </c>
      <c r="L141">
        <f>[22]pil!L141</f>
        <v>-229.43</v>
      </c>
      <c r="M141">
        <f>[22]pil!M141</f>
        <v>-150.41399999999999</v>
      </c>
      <c r="N141" s="13">
        <f t="shared" si="20"/>
        <v>125.52199999999999</v>
      </c>
      <c r="O141" s="14">
        <f t="shared" si="21"/>
        <v>5.2149999999999999</v>
      </c>
      <c r="P141" s="14">
        <f t="shared" si="22"/>
        <v>127.08649999999999</v>
      </c>
      <c r="Q141" s="14">
        <f t="shared" si="23"/>
        <v>42.871600000000001</v>
      </c>
      <c r="R141" s="79">
        <f t="shared" si="24"/>
        <v>-23.327500000000001</v>
      </c>
      <c r="S141" s="79">
        <f t="shared" si="25"/>
        <v>-277.50049999999999</v>
      </c>
      <c r="T141" s="79">
        <f t="shared" si="26"/>
        <v>-107.54239999999999</v>
      </c>
      <c r="U141" s="716">
        <f t="shared" si="27"/>
        <v>-193.28559999999999</v>
      </c>
      <c r="W141">
        <f t="shared" si="28"/>
        <v>229.43</v>
      </c>
      <c r="X141">
        <f t="shared" si="29"/>
        <v>150.41399999999999</v>
      </c>
      <c r="AH141">
        <v>0</v>
      </c>
      <c r="AJ141">
        <v>0</v>
      </c>
    </row>
    <row r="142" spans="1:36" ht="15" hidden="1" customHeight="1" x14ac:dyDescent="0.25">
      <c r="A142">
        <v>2</v>
      </c>
      <c r="B142">
        <v>8</v>
      </c>
      <c r="D142" t="s">
        <v>538</v>
      </c>
      <c r="E142" t="s">
        <v>539</v>
      </c>
      <c r="F142">
        <f>[22]pil!F142</f>
        <v>7.0220000000000002</v>
      </c>
      <c r="G142">
        <f>[22]pil!G142</f>
        <v>-5.1999999999999998E-2</v>
      </c>
      <c r="H142">
        <f>[22]pil!H142</f>
        <v>7.2309999999999999</v>
      </c>
      <c r="I142">
        <f>[22]pil!I142</f>
        <v>0.11</v>
      </c>
      <c r="J142">
        <f>[22]pil!J142</f>
        <v>0.124</v>
      </c>
      <c r="K142">
        <f>[22]pil!K142</f>
        <v>0.19900000000000001</v>
      </c>
      <c r="L142">
        <f>[22]pil!L142</f>
        <v>-8.8239999999999998</v>
      </c>
      <c r="M142">
        <f>[22]pil!M142</f>
        <v>-6.3079999999999998</v>
      </c>
      <c r="N142" s="13">
        <f t="shared" si="20"/>
        <v>7.3549999999999995</v>
      </c>
      <c r="O142" s="14">
        <f t="shared" si="21"/>
        <v>0.309</v>
      </c>
      <c r="P142" s="14">
        <f t="shared" si="22"/>
        <v>7.4476999999999993</v>
      </c>
      <c r="Q142" s="14">
        <f t="shared" si="23"/>
        <v>2.5154999999999998</v>
      </c>
      <c r="R142" s="79">
        <f t="shared" si="24"/>
        <v>1.1396999999999995</v>
      </c>
      <c r="S142" s="79">
        <f t="shared" si="25"/>
        <v>-13.755699999999999</v>
      </c>
      <c r="T142" s="79">
        <f t="shared" si="26"/>
        <v>-3.7925</v>
      </c>
      <c r="U142" s="716">
        <f t="shared" si="27"/>
        <v>-8.8234999999999992</v>
      </c>
      <c r="W142" t="str">
        <f t="shared" si="28"/>
        <v/>
      </c>
      <c r="X142" t="str">
        <f t="shared" si="29"/>
        <v/>
      </c>
      <c r="AH142">
        <v>0</v>
      </c>
      <c r="AJ142">
        <v>0</v>
      </c>
    </row>
    <row r="143" spans="1:36" ht="15" hidden="1" customHeight="1" x14ac:dyDescent="0.25">
      <c r="A143">
        <v>2</v>
      </c>
      <c r="B143">
        <v>8</v>
      </c>
      <c r="D143" t="s">
        <v>538</v>
      </c>
      <c r="E143" t="s">
        <v>540</v>
      </c>
      <c r="F143">
        <f>[22]pil!F143</f>
        <v>-3.395</v>
      </c>
      <c r="G143">
        <f>[22]pil!G143</f>
        <v>0.11899999999999999</v>
      </c>
      <c r="H143">
        <f>[22]pil!H143</f>
        <v>-3.55</v>
      </c>
      <c r="I143">
        <f>[22]pil!I143</f>
        <v>0.109</v>
      </c>
      <c r="J143">
        <f>[22]pil!J143</f>
        <v>-8.1000000000000003E-2</v>
      </c>
      <c r="K143">
        <f>[22]pil!K143</f>
        <v>-0.128</v>
      </c>
      <c r="L143">
        <f>[22]pil!L143</f>
        <v>0.19500000000000001</v>
      </c>
      <c r="M143">
        <f>[22]pil!M143</f>
        <v>0.307</v>
      </c>
      <c r="N143" s="13">
        <f t="shared" si="20"/>
        <v>-3.6309999999999998</v>
      </c>
      <c r="O143" s="14">
        <f t="shared" si="21"/>
        <v>0.23699999999999999</v>
      </c>
      <c r="P143" s="14">
        <f t="shared" si="22"/>
        <v>-3.7020999999999997</v>
      </c>
      <c r="Q143" s="14">
        <f t="shared" si="23"/>
        <v>1.3262999999999998</v>
      </c>
      <c r="R143" s="79">
        <f t="shared" si="24"/>
        <v>-3.3950999999999998</v>
      </c>
      <c r="S143" s="79">
        <f t="shared" si="25"/>
        <v>4.0091000000000001</v>
      </c>
      <c r="T143" s="79">
        <f t="shared" si="26"/>
        <v>1.6332999999999998</v>
      </c>
      <c r="U143" s="716">
        <f t="shared" si="27"/>
        <v>-1.0192999999999999</v>
      </c>
      <c r="W143" t="str">
        <f t="shared" si="28"/>
        <v/>
      </c>
      <c r="X143" t="str">
        <f t="shared" si="29"/>
        <v/>
      </c>
      <c r="AH143">
        <v>0</v>
      </c>
      <c r="AJ143">
        <v>0</v>
      </c>
    </row>
    <row r="144" spans="1:36" ht="15" hidden="1" customHeight="1" x14ac:dyDescent="0.25">
      <c r="A144">
        <v>2</v>
      </c>
      <c r="B144">
        <v>8</v>
      </c>
      <c r="D144" t="s">
        <v>538</v>
      </c>
      <c r="E144" t="s">
        <v>524</v>
      </c>
      <c r="F144">
        <f>[22]pil!F144</f>
        <v>3.2149999999999999</v>
      </c>
      <c r="G144">
        <f>[22]pil!G144</f>
        <v>-5.2999999999999999E-2</v>
      </c>
      <c r="H144">
        <f>[22]pil!H144</f>
        <v>3.3149999999999999</v>
      </c>
      <c r="I144">
        <f>[22]pil!I144</f>
        <v>-5.8999999999999997E-2</v>
      </c>
      <c r="J144">
        <f>[22]pil!J144</f>
        <v>6.3E-2</v>
      </c>
      <c r="K144">
        <f>[22]pil!K144</f>
        <v>0.10100000000000001</v>
      </c>
      <c r="L144">
        <f>[22]pil!L144</f>
        <v>-2.7839999999999998</v>
      </c>
      <c r="M144">
        <f>[22]pil!M144</f>
        <v>-2.0419999999999998</v>
      </c>
      <c r="N144" s="13">
        <f t="shared" si="20"/>
        <v>3.3780000000000001</v>
      </c>
      <c r="O144" s="14">
        <f t="shared" si="21"/>
        <v>-0.16</v>
      </c>
      <c r="P144" s="14">
        <f t="shared" si="22"/>
        <v>3.4260000000000002</v>
      </c>
      <c r="Q144" s="14">
        <f t="shared" si="23"/>
        <v>-1.1734</v>
      </c>
      <c r="R144" s="79">
        <f t="shared" si="24"/>
        <v>1.3840000000000003</v>
      </c>
      <c r="S144" s="79">
        <f t="shared" si="25"/>
        <v>-5.468</v>
      </c>
      <c r="T144" s="79">
        <f t="shared" si="26"/>
        <v>-3.2153999999999998</v>
      </c>
      <c r="U144" s="716">
        <f t="shared" si="27"/>
        <v>-0.86859999999999982</v>
      </c>
      <c r="W144" t="str">
        <f t="shared" si="28"/>
        <v/>
      </c>
      <c r="X144" t="str">
        <f t="shared" si="29"/>
        <v/>
      </c>
      <c r="AH144">
        <v>0</v>
      </c>
      <c r="AJ144">
        <v>0</v>
      </c>
    </row>
    <row r="145" spans="1:36" ht="15" hidden="1" customHeight="1" x14ac:dyDescent="0.25">
      <c r="A145">
        <v>2</v>
      </c>
      <c r="B145">
        <v>8</v>
      </c>
      <c r="D145" t="s">
        <v>538</v>
      </c>
      <c r="E145" t="s">
        <v>65</v>
      </c>
      <c r="F145">
        <f>[22]pil!F145</f>
        <v>0.54</v>
      </c>
      <c r="G145">
        <f>[22]pil!G145</f>
        <v>7.0000000000000001E-3</v>
      </c>
      <c r="H145">
        <f>[22]pil!H145</f>
        <v>0.56499999999999995</v>
      </c>
      <c r="I145">
        <f>[22]pil!I145</f>
        <v>1.4E-2</v>
      </c>
      <c r="J145">
        <f>[22]pil!J145</f>
        <v>7.0000000000000001E-3</v>
      </c>
      <c r="K145">
        <f>[22]pil!K145</f>
        <v>1.0999999999999999E-2</v>
      </c>
      <c r="L145">
        <f>[22]pil!L145</f>
        <v>-87.867999999999995</v>
      </c>
      <c r="M145">
        <f>[22]pil!M145</f>
        <v>-55.14</v>
      </c>
      <c r="N145" s="13">
        <f t="shared" si="20"/>
        <v>0.57199999999999995</v>
      </c>
      <c r="O145" s="14">
        <f t="shared" si="21"/>
        <v>2.5000000000000001E-2</v>
      </c>
      <c r="P145" s="14">
        <f t="shared" si="22"/>
        <v>0.5794999999999999</v>
      </c>
      <c r="Q145" s="14">
        <f t="shared" si="23"/>
        <v>0.19659999999999997</v>
      </c>
      <c r="R145" s="79">
        <f t="shared" si="24"/>
        <v>-54.560499999999998</v>
      </c>
      <c r="S145" s="79">
        <f t="shared" si="25"/>
        <v>-55.719500000000004</v>
      </c>
      <c r="T145" s="79">
        <f t="shared" si="26"/>
        <v>-54.943400000000004</v>
      </c>
      <c r="U145" s="716">
        <f t="shared" si="27"/>
        <v>-55.336599999999997</v>
      </c>
      <c r="W145">
        <f t="shared" si="28"/>
        <v>87.867999999999995</v>
      </c>
      <c r="X145">
        <f t="shared" si="29"/>
        <v>55.14</v>
      </c>
      <c r="AH145">
        <v>0</v>
      </c>
      <c r="AJ145">
        <v>0</v>
      </c>
    </row>
    <row r="146" spans="1:36" ht="15" hidden="1" customHeight="1" x14ac:dyDescent="0.25">
      <c r="A146">
        <v>2</v>
      </c>
      <c r="B146">
        <v>8</v>
      </c>
      <c r="D146" t="s">
        <v>541</v>
      </c>
      <c r="E146" t="s">
        <v>539</v>
      </c>
      <c r="F146">
        <f>[22]pil!F146</f>
        <v>44.533999999999999</v>
      </c>
      <c r="G146">
        <f>[22]pil!G146</f>
        <v>0.40400000000000003</v>
      </c>
      <c r="H146">
        <f>[22]pil!H146</f>
        <v>46.264000000000003</v>
      </c>
      <c r="I146">
        <f>[22]pil!I146</f>
        <v>1.01</v>
      </c>
      <c r="J146">
        <f>[22]pil!J146</f>
        <v>0.63300000000000001</v>
      </c>
      <c r="K146">
        <f>[22]pil!K146</f>
        <v>1.02</v>
      </c>
      <c r="L146">
        <f>[22]pil!L146</f>
        <v>9.4649999999999999</v>
      </c>
      <c r="M146">
        <f>[22]pil!M146</f>
        <v>6.6589999999999998</v>
      </c>
      <c r="N146" s="13">
        <f t="shared" si="20"/>
        <v>46.897000000000006</v>
      </c>
      <c r="O146" s="14">
        <f t="shared" si="21"/>
        <v>2.0300000000000002</v>
      </c>
      <c r="P146" s="14">
        <f t="shared" si="22"/>
        <v>47.506000000000007</v>
      </c>
      <c r="Q146" s="14">
        <f t="shared" si="23"/>
        <v>16.0991</v>
      </c>
      <c r="R146" s="79">
        <f t="shared" si="24"/>
        <v>54.165000000000006</v>
      </c>
      <c r="S146" s="79">
        <f t="shared" si="25"/>
        <v>-40.847000000000008</v>
      </c>
      <c r="T146" s="79">
        <f t="shared" si="26"/>
        <v>22.758099999999999</v>
      </c>
      <c r="U146" s="716">
        <f t="shared" si="27"/>
        <v>-9.440100000000001</v>
      </c>
      <c r="W146" t="str">
        <f t="shared" si="28"/>
        <v/>
      </c>
      <c r="X146" t="str">
        <f t="shared" si="29"/>
        <v/>
      </c>
      <c r="AH146">
        <v>0</v>
      </c>
      <c r="AJ146">
        <v>0</v>
      </c>
    </row>
    <row r="147" spans="1:36" ht="15" hidden="1" customHeight="1" x14ac:dyDescent="0.25">
      <c r="A147">
        <v>2</v>
      </c>
      <c r="B147">
        <v>8</v>
      </c>
      <c r="D147" t="s">
        <v>541</v>
      </c>
      <c r="E147" t="s">
        <v>540</v>
      </c>
      <c r="F147">
        <f>[22]pil!F147</f>
        <v>-41.877000000000002</v>
      </c>
      <c r="G147">
        <f>[22]pil!G147</f>
        <v>-0.36099999999999999</v>
      </c>
      <c r="H147">
        <f>[22]pil!H147</f>
        <v>-43.573999999999998</v>
      </c>
      <c r="I147">
        <f>[22]pil!I147</f>
        <v>-0.93100000000000005</v>
      </c>
      <c r="J147">
        <f>[22]pil!J147</f>
        <v>-0.59899999999999998</v>
      </c>
      <c r="K147">
        <f>[22]pil!K147</f>
        <v>-0.96599999999999997</v>
      </c>
      <c r="L147">
        <f>[22]pil!L147</f>
        <v>-8.19</v>
      </c>
      <c r="M147">
        <f>[22]pil!M147</f>
        <v>-5.718</v>
      </c>
      <c r="N147" s="13">
        <f t="shared" si="20"/>
        <v>-44.172999999999995</v>
      </c>
      <c r="O147" s="14">
        <f t="shared" si="21"/>
        <v>-1.897</v>
      </c>
      <c r="P147" s="14">
        <f t="shared" si="22"/>
        <v>-44.742099999999994</v>
      </c>
      <c r="Q147" s="14">
        <f t="shared" si="23"/>
        <v>-15.148899999999998</v>
      </c>
      <c r="R147" s="79">
        <f t="shared" si="24"/>
        <v>-50.460099999999997</v>
      </c>
      <c r="S147" s="79">
        <f t="shared" si="25"/>
        <v>39.02409999999999</v>
      </c>
      <c r="T147" s="79">
        <f t="shared" si="26"/>
        <v>-20.866899999999998</v>
      </c>
      <c r="U147" s="716">
        <f t="shared" si="27"/>
        <v>9.4308999999999976</v>
      </c>
      <c r="W147" t="str">
        <f t="shared" si="28"/>
        <v/>
      </c>
      <c r="X147" t="str">
        <f t="shared" si="29"/>
        <v/>
      </c>
      <c r="AH147">
        <v>0</v>
      </c>
      <c r="AJ147">
        <v>0</v>
      </c>
    </row>
    <row r="148" spans="1:36" ht="15" hidden="1" customHeight="1" x14ac:dyDescent="0.25">
      <c r="A148">
        <v>2</v>
      </c>
      <c r="B148">
        <v>8</v>
      </c>
      <c r="D148" t="s">
        <v>541</v>
      </c>
      <c r="E148" t="s">
        <v>524</v>
      </c>
      <c r="F148">
        <f>[22]pil!F148</f>
        <v>26.184999999999999</v>
      </c>
      <c r="G148">
        <f>[22]pil!G148</f>
        <v>0.23200000000000001</v>
      </c>
      <c r="H148">
        <f>[22]pil!H148</f>
        <v>27.221</v>
      </c>
      <c r="I148">
        <f>[22]pil!I148</f>
        <v>0.58799999999999997</v>
      </c>
      <c r="J148">
        <f>[22]pil!J148</f>
        <v>0.373</v>
      </c>
      <c r="K148">
        <f>[22]pil!K148</f>
        <v>0.60199999999999998</v>
      </c>
      <c r="L148">
        <f>[22]pil!L148</f>
        <v>5.35</v>
      </c>
      <c r="M148">
        <f>[22]pil!M148</f>
        <v>3.7509999999999999</v>
      </c>
      <c r="N148" s="13">
        <f t="shared" si="20"/>
        <v>27.594000000000001</v>
      </c>
      <c r="O148" s="14">
        <f t="shared" si="21"/>
        <v>1.19</v>
      </c>
      <c r="P148" s="14">
        <f t="shared" si="22"/>
        <v>27.951000000000001</v>
      </c>
      <c r="Q148" s="14">
        <f t="shared" si="23"/>
        <v>9.4681999999999995</v>
      </c>
      <c r="R148" s="79">
        <f t="shared" si="24"/>
        <v>31.702000000000002</v>
      </c>
      <c r="S148" s="79">
        <f t="shared" si="25"/>
        <v>-24.2</v>
      </c>
      <c r="T148" s="79">
        <f t="shared" si="26"/>
        <v>13.219199999999999</v>
      </c>
      <c r="U148" s="716">
        <f t="shared" si="27"/>
        <v>-5.7172000000000001</v>
      </c>
      <c r="W148" t="str">
        <f t="shared" si="28"/>
        <v/>
      </c>
      <c r="X148" t="str">
        <f t="shared" si="29"/>
        <v/>
      </c>
      <c r="AH148">
        <v>0</v>
      </c>
      <c r="AJ148">
        <v>0</v>
      </c>
    </row>
    <row r="149" spans="1:36" ht="15" hidden="1" customHeight="1" x14ac:dyDescent="0.25">
      <c r="A149">
        <v>2</v>
      </c>
      <c r="B149">
        <v>8</v>
      </c>
      <c r="D149" t="s">
        <v>541</v>
      </c>
      <c r="E149" t="s">
        <v>65</v>
      </c>
      <c r="F149">
        <f>[22]pil!F149</f>
        <v>-10.538</v>
      </c>
      <c r="G149">
        <f>[22]pil!G149</f>
        <v>-5.8999999999999997E-2</v>
      </c>
      <c r="H149">
        <f>[22]pil!H149</f>
        <v>-10.956</v>
      </c>
      <c r="I149">
        <f>[22]pil!I149</f>
        <v>-0.21299999999999999</v>
      </c>
      <c r="J149">
        <f>[22]pil!J149</f>
        <v>-0.159</v>
      </c>
      <c r="K149">
        <f>[22]pil!K149</f>
        <v>-0.255</v>
      </c>
      <c r="L149">
        <f>[22]pil!L149</f>
        <v>-171.821</v>
      </c>
      <c r="M149">
        <f>[22]pil!M149</f>
        <v>-108.95</v>
      </c>
      <c r="N149" s="13">
        <f t="shared" si="20"/>
        <v>-11.115</v>
      </c>
      <c r="O149" s="14">
        <f t="shared" si="21"/>
        <v>-0.46799999999999997</v>
      </c>
      <c r="P149" s="14">
        <f t="shared" si="22"/>
        <v>-11.2554</v>
      </c>
      <c r="Q149" s="14">
        <f t="shared" si="23"/>
        <v>-3.8024999999999998</v>
      </c>
      <c r="R149" s="79">
        <f t="shared" si="24"/>
        <v>-120.2054</v>
      </c>
      <c r="S149" s="79">
        <f t="shared" si="25"/>
        <v>-97.694600000000008</v>
      </c>
      <c r="T149" s="79">
        <f t="shared" si="26"/>
        <v>-112.7525</v>
      </c>
      <c r="U149" s="716">
        <f t="shared" si="27"/>
        <v>-105.14750000000001</v>
      </c>
      <c r="W149">
        <f t="shared" si="28"/>
        <v>171.821</v>
      </c>
      <c r="X149">
        <f t="shared" si="29"/>
        <v>108.95</v>
      </c>
      <c r="AH149">
        <v>0</v>
      </c>
      <c r="AJ149">
        <v>0</v>
      </c>
    </row>
    <row r="150" spans="1:36" ht="15" hidden="1" customHeight="1" x14ac:dyDescent="0.25">
      <c r="A150">
        <v>2</v>
      </c>
      <c r="B150">
        <v>8</v>
      </c>
      <c r="D150" t="s">
        <v>542</v>
      </c>
      <c r="E150" t="s">
        <v>539</v>
      </c>
      <c r="F150">
        <f>[22]pil!F150</f>
        <v>56.433</v>
      </c>
      <c r="G150">
        <f>[22]pil!G150</f>
        <v>0.499</v>
      </c>
      <c r="H150">
        <f>[22]pil!H150</f>
        <v>58.869</v>
      </c>
      <c r="I150">
        <f>[22]pil!I150</f>
        <v>1.3280000000000001</v>
      </c>
      <c r="J150">
        <f>[22]pil!J150</f>
        <v>0.80700000000000005</v>
      </c>
      <c r="K150">
        <f>[22]pil!K150</f>
        <v>1.3</v>
      </c>
      <c r="L150">
        <f>[22]pil!L150</f>
        <v>7.944</v>
      </c>
      <c r="M150">
        <f>[22]pil!M150</f>
        <v>5.6459999999999999</v>
      </c>
      <c r="N150" s="13">
        <f t="shared" si="20"/>
        <v>59.676000000000002</v>
      </c>
      <c r="O150" s="14">
        <f t="shared" si="21"/>
        <v>2.6280000000000001</v>
      </c>
      <c r="P150" s="14">
        <f t="shared" si="22"/>
        <v>60.464400000000005</v>
      </c>
      <c r="Q150" s="14">
        <f t="shared" si="23"/>
        <v>20.530799999999999</v>
      </c>
      <c r="R150" s="79">
        <f t="shared" si="24"/>
        <v>66.110399999999998</v>
      </c>
      <c r="S150" s="79">
        <f t="shared" si="25"/>
        <v>-54.818400000000004</v>
      </c>
      <c r="T150" s="79">
        <f t="shared" si="26"/>
        <v>26.1768</v>
      </c>
      <c r="U150" s="716">
        <f t="shared" si="27"/>
        <v>-14.884799999999998</v>
      </c>
      <c r="W150" t="str">
        <f t="shared" si="28"/>
        <v/>
      </c>
      <c r="X150" t="str">
        <f t="shared" si="29"/>
        <v/>
      </c>
      <c r="AH150">
        <v>0</v>
      </c>
      <c r="AJ150">
        <v>0</v>
      </c>
    </row>
    <row r="151" spans="1:36" ht="15" hidden="1" customHeight="1" x14ac:dyDescent="0.25">
      <c r="A151">
        <v>2</v>
      </c>
      <c r="B151">
        <v>8</v>
      </c>
      <c r="D151" t="s">
        <v>542</v>
      </c>
      <c r="E151" t="s">
        <v>540</v>
      </c>
      <c r="F151">
        <f>[22]pil!F151</f>
        <v>-53.956000000000003</v>
      </c>
      <c r="G151">
        <f>[22]pil!G151</f>
        <v>-0.49199999999999999</v>
      </c>
      <c r="H151">
        <f>[22]pil!H151</f>
        <v>-56.198</v>
      </c>
      <c r="I151">
        <f>[22]pil!I151</f>
        <v>-1.28</v>
      </c>
      <c r="J151">
        <f>[22]pil!J151</f>
        <v>-0.77600000000000002</v>
      </c>
      <c r="K151">
        <f>[22]pil!K151</f>
        <v>-1.2490000000000001</v>
      </c>
      <c r="L151">
        <f>[22]pil!L151</f>
        <v>-8.06</v>
      </c>
      <c r="M151">
        <f>[22]pil!M151</f>
        <v>-5.7069999999999999</v>
      </c>
      <c r="N151" s="13">
        <f t="shared" si="20"/>
        <v>-56.974000000000004</v>
      </c>
      <c r="O151" s="14">
        <f t="shared" si="21"/>
        <v>-2.5289999999999999</v>
      </c>
      <c r="P151" s="14">
        <f t="shared" si="22"/>
        <v>-57.732700000000001</v>
      </c>
      <c r="Q151" s="14">
        <f t="shared" si="23"/>
        <v>-19.621200000000002</v>
      </c>
      <c r="R151" s="79">
        <f t="shared" si="24"/>
        <v>-63.439700000000002</v>
      </c>
      <c r="S151" s="79">
        <f t="shared" si="25"/>
        <v>52.025700000000001</v>
      </c>
      <c r="T151" s="79">
        <f t="shared" si="26"/>
        <v>-25.328200000000002</v>
      </c>
      <c r="U151" s="716">
        <f t="shared" si="27"/>
        <v>13.914200000000001</v>
      </c>
      <c r="W151" t="str">
        <f t="shared" si="28"/>
        <v/>
      </c>
      <c r="X151" t="str">
        <f t="shared" si="29"/>
        <v/>
      </c>
      <c r="AH151">
        <v>0</v>
      </c>
      <c r="AJ151">
        <v>0</v>
      </c>
    </row>
    <row r="152" spans="1:36" ht="15" hidden="1" customHeight="1" x14ac:dyDescent="0.25">
      <c r="A152">
        <v>2</v>
      </c>
      <c r="B152">
        <v>8</v>
      </c>
      <c r="D152" t="s">
        <v>542</v>
      </c>
      <c r="E152" t="s">
        <v>524</v>
      </c>
      <c r="F152">
        <f>[22]pil!F152</f>
        <v>33.451000000000001</v>
      </c>
      <c r="G152">
        <f>[22]pil!G152</f>
        <v>0.3</v>
      </c>
      <c r="H152">
        <f>[22]pil!H152</f>
        <v>34.865000000000002</v>
      </c>
      <c r="I152">
        <f>[22]pil!I152</f>
        <v>0.79</v>
      </c>
      <c r="J152">
        <f>[22]pil!J152</f>
        <v>0.48</v>
      </c>
      <c r="K152">
        <f>[22]pil!K152</f>
        <v>0.77300000000000002</v>
      </c>
      <c r="L152">
        <f>[22]pil!L152</f>
        <v>4.8499999999999996</v>
      </c>
      <c r="M152">
        <f>[22]pil!M152</f>
        <v>3.44</v>
      </c>
      <c r="N152" s="13">
        <f t="shared" si="20"/>
        <v>35.344999999999999</v>
      </c>
      <c r="O152" s="14">
        <f t="shared" si="21"/>
        <v>1.5630000000000002</v>
      </c>
      <c r="P152" s="14">
        <f t="shared" si="22"/>
        <v>35.813899999999997</v>
      </c>
      <c r="Q152" s="14">
        <f t="shared" si="23"/>
        <v>12.166499999999999</v>
      </c>
      <c r="R152" s="79">
        <f t="shared" si="24"/>
        <v>39.253899999999994</v>
      </c>
      <c r="S152" s="79">
        <f t="shared" si="25"/>
        <v>-32.373899999999999</v>
      </c>
      <c r="T152" s="79">
        <f t="shared" si="26"/>
        <v>15.606499999999999</v>
      </c>
      <c r="U152" s="716">
        <f t="shared" si="27"/>
        <v>-8.7264999999999997</v>
      </c>
      <c r="W152" t="str">
        <f t="shared" si="28"/>
        <v/>
      </c>
      <c r="X152" t="str">
        <f t="shared" si="29"/>
        <v/>
      </c>
      <c r="AH152">
        <v>0</v>
      </c>
      <c r="AJ152">
        <v>0</v>
      </c>
    </row>
    <row r="153" spans="1:36" ht="15" hidden="1" customHeight="1" x14ac:dyDescent="0.25">
      <c r="A153">
        <v>2</v>
      </c>
      <c r="B153">
        <v>8</v>
      </c>
      <c r="D153" t="s">
        <v>542</v>
      </c>
      <c r="E153" t="s">
        <v>65</v>
      </c>
      <c r="F153">
        <f>[22]pil!F153</f>
        <v>-37.204000000000001</v>
      </c>
      <c r="G153">
        <f>[22]pil!G153</f>
        <v>-0.29399999999999998</v>
      </c>
      <c r="H153">
        <f>[22]pil!H153</f>
        <v>-38.515999999999998</v>
      </c>
      <c r="I153">
        <f>[22]pil!I153</f>
        <v>-0.82599999999999996</v>
      </c>
      <c r="J153">
        <f>[22]pil!J153</f>
        <v>-0.54</v>
      </c>
      <c r="K153">
        <f>[22]pil!K153</f>
        <v>-0.87</v>
      </c>
      <c r="L153">
        <f>[22]pil!L153</f>
        <v>-260.69200000000001</v>
      </c>
      <c r="M153">
        <f>[22]pil!M153</f>
        <v>-166.35599999999999</v>
      </c>
      <c r="N153" s="13">
        <f t="shared" si="20"/>
        <v>-39.055999999999997</v>
      </c>
      <c r="O153" s="14">
        <f t="shared" si="21"/>
        <v>-1.696</v>
      </c>
      <c r="P153" s="14">
        <f t="shared" si="22"/>
        <v>-39.564799999999998</v>
      </c>
      <c r="Q153" s="14">
        <f t="shared" si="23"/>
        <v>-13.412799999999999</v>
      </c>
      <c r="R153" s="79">
        <f t="shared" si="24"/>
        <v>-205.92079999999999</v>
      </c>
      <c r="S153" s="79">
        <f t="shared" si="25"/>
        <v>-126.7912</v>
      </c>
      <c r="T153" s="79">
        <f t="shared" si="26"/>
        <v>-179.7688</v>
      </c>
      <c r="U153" s="716">
        <f t="shared" si="27"/>
        <v>-152.94319999999999</v>
      </c>
      <c r="W153">
        <f t="shared" si="28"/>
        <v>260.69200000000001</v>
      </c>
      <c r="X153">
        <f t="shared" si="29"/>
        <v>166.35599999999999</v>
      </c>
      <c r="AH153">
        <v>0</v>
      </c>
      <c r="AJ153">
        <v>0</v>
      </c>
    </row>
    <row r="154" spans="1:36" ht="15" hidden="1" customHeight="1" x14ac:dyDescent="0.25">
      <c r="A154">
        <v>2</v>
      </c>
      <c r="B154">
        <v>8</v>
      </c>
      <c r="D154" t="s">
        <v>543</v>
      </c>
      <c r="E154" t="s">
        <v>539</v>
      </c>
      <c r="F154">
        <f>[22]pil!F154</f>
        <v>67.394000000000005</v>
      </c>
      <c r="G154">
        <f>[22]pil!G154</f>
        <v>0.435</v>
      </c>
      <c r="H154">
        <f>[22]pil!H154</f>
        <v>70.936999999999998</v>
      </c>
      <c r="I154">
        <f>[22]pil!I154</f>
        <v>1.4319999999999999</v>
      </c>
      <c r="J154">
        <f>[22]pil!J154</f>
        <v>0.93</v>
      </c>
      <c r="K154">
        <f>[22]pil!K154</f>
        <v>1.496</v>
      </c>
      <c r="L154">
        <f>[22]pil!L154</f>
        <v>8.9849999999999994</v>
      </c>
      <c r="M154">
        <f>[22]pil!M154</f>
        <v>6.3079999999999998</v>
      </c>
      <c r="N154" s="13">
        <f t="shared" si="20"/>
        <v>71.867000000000004</v>
      </c>
      <c r="O154" s="14">
        <f t="shared" si="21"/>
        <v>2.9279999999999999</v>
      </c>
      <c r="P154" s="14">
        <f t="shared" si="22"/>
        <v>72.745400000000004</v>
      </c>
      <c r="Q154" s="14">
        <f t="shared" si="23"/>
        <v>24.488100000000003</v>
      </c>
      <c r="R154" s="79">
        <f t="shared" si="24"/>
        <v>79.053400000000011</v>
      </c>
      <c r="S154" s="79">
        <f t="shared" si="25"/>
        <v>-66.437399999999997</v>
      </c>
      <c r="T154" s="79">
        <f t="shared" si="26"/>
        <v>30.796100000000003</v>
      </c>
      <c r="U154" s="716">
        <f t="shared" si="27"/>
        <v>-18.180100000000003</v>
      </c>
      <c r="W154" t="str">
        <f t="shared" si="28"/>
        <v/>
      </c>
      <c r="X154" t="str">
        <f t="shared" si="29"/>
        <v/>
      </c>
      <c r="AH154">
        <v>0</v>
      </c>
      <c r="AJ154">
        <v>0</v>
      </c>
    </row>
    <row r="155" spans="1:36" ht="15" hidden="1" customHeight="1" x14ac:dyDescent="0.25">
      <c r="A155">
        <v>2</v>
      </c>
      <c r="B155">
        <v>8</v>
      </c>
      <c r="D155" t="s">
        <v>543</v>
      </c>
      <c r="E155" t="s">
        <v>540</v>
      </c>
      <c r="F155">
        <f>[22]pil!F155</f>
        <v>-67.745999999999995</v>
      </c>
      <c r="G155">
        <f>[22]pil!G155</f>
        <v>-0.47099999999999997</v>
      </c>
      <c r="H155">
        <f>[22]pil!H155</f>
        <v>-71.17</v>
      </c>
      <c r="I155">
        <f>[22]pil!I155</f>
        <v>-1.4790000000000001</v>
      </c>
      <c r="J155">
        <f>[22]pil!J155</f>
        <v>-0.94799999999999995</v>
      </c>
      <c r="K155">
        <f>[22]pil!K155</f>
        <v>-1.526</v>
      </c>
      <c r="L155">
        <f>[22]pil!L155</f>
        <v>-10.26</v>
      </c>
      <c r="M155">
        <f>[22]pil!M155</f>
        <v>-7.1580000000000004</v>
      </c>
      <c r="N155" s="13">
        <f t="shared" si="20"/>
        <v>-72.117999999999995</v>
      </c>
      <c r="O155" s="14">
        <f t="shared" si="21"/>
        <v>-3.0049999999999999</v>
      </c>
      <c r="P155" s="14">
        <f t="shared" si="22"/>
        <v>-73.019499999999994</v>
      </c>
      <c r="Q155" s="14">
        <f t="shared" si="23"/>
        <v>-24.640399999999996</v>
      </c>
      <c r="R155" s="79">
        <f t="shared" si="24"/>
        <v>-80.177499999999995</v>
      </c>
      <c r="S155" s="79">
        <f t="shared" si="25"/>
        <v>65.861499999999992</v>
      </c>
      <c r="T155" s="79">
        <f t="shared" si="26"/>
        <v>-31.798399999999997</v>
      </c>
      <c r="U155" s="716">
        <f t="shared" si="27"/>
        <v>17.482399999999995</v>
      </c>
      <c r="W155" t="str">
        <f t="shared" si="28"/>
        <v/>
      </c>
      <c r="X155" t="str">
        <f t="shared" si="29"/>
        <v/>
      </c>
      <c r="AH155">
        <v>0</v>
      </c>
      <c r="AJ155">
        <v>0</v>
      </c>
    </row>
    <row r="156" spans="1:36" ht="15" hidden="1" customHeight="1" x14ac:dyDescent="0.25">
      <c r="A156">
        <v>2</v>
      </c>
      <c r="B156">
        <v>8</v>
      </c>
      <c r="D156" t="s">
        <v>543</v>
      </c>
      <c r="E156" t="s">
        <v>524</v>
      </c>
      <c r="F156">
        <f>[22]pil!F156</f>
        <v>40.951999999999998</v>
      </c>
      <c r="G156">
        <f>[22]pil!G156</f>
        <v>0.27400000000000002</v>
      </c>
      <c r="H156">
        <f>[22]pil!H156</f>
        <v>43.06</v>
      </c>
      <c r="I156">
        <f>[22]pil!I156</f>
        <v>0.88200000000000001</v>
      </c>
      <c r="J156">
        <f>[22]pil!J156</f>
        <v>0.56899999999999995</v>
      </c>
      <c r="K156">
        <f>[22]pil!K156</f>
        <v>0.91600000000000004</v>
      </c>
      <c r="L156">
        <f>[22]pil!L156</f>
        <v>5.8319999999999999</v>
      </c>
      <c r="M156">
        <f>[22]pil!M156</f>
        <v>4.0810000000000004</v>
      </c>
      <c r="N156" s="13">
        <f t="shared" si="20"/>
        <v>43.629000000000005</v>
      </c>
      <c r="O156" s="14">
        <f t="shared" si="21"/>
        <v>1.798</v>
      </c>
      <c r="P156" s="14">
        <f t="shared" si="22"/>
        <v>44.168400000000005</v>
      </c>
      <c r="Q156" s="14">
        <f t="shared" si="23"/>
        <v>14.886700000000001</v>
      </c>
      <c r="R156" s="79">
        <f t="shared" si="24"/>
        <v>48.249400000000009</v>
      </c>
      <c r="S156" s="79">
        <f t="shared" si="25"/>
        <v>-40.087400000000002</v>
      </c>
      <c r="T156" s="79">
        <f t="shared" si="26"/>
        <v>18.967700000000001</v>
      </c>
      <c r="U156" s="716">
        <f t="shared" si="27"/>
        <v>-10.805700000000002</v>
      </c>
      <c r="W156" t="str">
        <f t="shared" si="28"/>
        <v/>
      </c>
      <c r="X156" t="str">
        <f t="shared" si="29"/>
        <v/>
      </c>
      <c r="AH156">
        <v>42.872</v>
      </c>
      <c r="AJ156">
        <v>0</v>
      </c>
    </row>
    <row r="157" spans="1:36" ht="15" hidden="1" customHeight="1" x14ac:dyDescent="0.25">
      <c r="A157">
        <v>2</v>
      </c>
      <c r="B157">
        <v>8</v>
      </c>
      <c r="D157" t="s">
        <v>543</v>
      </c>
      <c r="E157" t="s">
        <v>65</v>
      </c>
      <c r="F157">
        <f>[22]pil!F157</f>
        <v>-70.539000000000001</v>
      </c>
      <c r="G157">
        <f>[22]pil!G157</f>
        <v>-0.54900000000000004</v>
      </c>
      <c r="H157">
        <f>[22]pil!H157</f>
        <v>-73.052000000000007</v>
      </c>
      <c r="I157">
        <f>[22]pil!I157</f>
        <v>-1.57</v>
      </c>
      <c r="J157">
        <f>[22]pil!J157</f>
        <v>-1.0089999999999999</v>
      </c>
      <c r="K157">
        <f>[22]pil!K157</f>
        <v>-1.6240000000000001</v>
      </c>
      <c r="L157">
        <f>[22]pil!L157</f>
        <v>-349.43900000000002</v>
      </c>
      <c r="M157">
        <f>[22]pil!M157</f>
        <v>-223.69900000000001</v>
      </c>
      <c r="N157" s="13">
        <f t="shared" si="20"/>
        <v>-74.061000000000007</v>
      </c>
      <c r="O157" s="14">
        <f t="shared" si="21"/>
        <v>-3.194</v>
      </c>
      <c r="P157" s="14">
        <f t="shared" si="22"/>
        <v>-75.019200000000012</v>
      </c>
      <c r="Q157" s="14">
        <f t="shared" si="23"/>
        <v>-25.412300000000002</v>
      </c>
      <c r="R157" s="79">
        <f t="shared" si="24"/>
        <v>-298.71820000000002</v>
      </c>
      <c r="S157" s="79">
        <f t="shared" si="25"/>
        <v>-148.6798</v>
      </c>
      <c r="T157" s="79">
        <f t="shared" si="26"/>
        <v>-249.11130000000003</v>
      </c>
      <c r="U157" s="716">
        <f t="shared" si="27"/>
        <v>-198.2867</v>
      </c>
      <c r="W157">
        <f t="shared" si="28"/>
        <v>349.43900000000002</v>
      </c>
      <c r="X157">
        <f t="shared" si="29"/>
        <v>223.69900000000001</v>
      </c>
      <c r="AH157">
        <v>0</v>
      </c>
      <c r="AJ157">
        <v>0</v>
      </c>
    </row>
    <row r="158" spans="1:36" ht="15" hidden="1" customHeight="1" x14ac:dyDescent="0.25">
      <c r="A158">
        <v>2</v>
      </c>
      <c r="B158">
        <v>8</v>
      </c>
      <c r="D158" t="s">
        <v>544</v>
      </c>
      <c r="E158" t="s">
        <v>539</v>
      </c>
      <c r="F158">
        <f>[22]pil!F158</f>
        <v>53.718000000000004</v>
      </c>
      <c r="G158">
        <f>[22]pil!G158</f>
        <v>0.16</v>
      </c>
      <c r="H158">
        <f>[22]pil!H158</f>
        <v>56.930999999999997</v>
      </c>
      <c r="I158">
        <f>[22]pil!I158</f>
        <v>0.88400000000000001</v>
      </c>
      <c r="J158">
        <f>[22]pil!J158</f>
        <v>0.64</v>
      </c>
      <c r="K158">
        <f>[22]pil!K158</f>
        <v>1.0289999999999999</v>
      </c>
      <c r="L158">
        <f>[22]pil!L158</f>
        <v>6.3289999999999997</v>
      </c>
      <c r="M158">
        <f>[22]pil!M158</f>
        <v>4.4089999999999998</v>
      </c>
      <c r="N158" s="13">
        <f t="shared" si="20"/>
        <v>57.570999999999998</v>
      </c>
      <c r="O158" s="14">
        <f t="shared" si="21"/>
        <v>1.9129999999999998</v>
      </c>
      <c r="P158" s="14">
        <f t="shared" si="22"/>
        <v>58.1449</v>
      </c>
      <c r="Q158" s="14">
        <f t="shared" si="23"/>
        <v>19.1843</v>
      </c>
      <c r="R158" s="79">
        <f t="shared" si="24"/>
        <v>62.553899999999999</v>
      </c>
      <c r="S158" s="79">
        <f t="shared" si="25"/>
        <v>-53.735900000000001</v>
      </c>
      <c r="T158" s="79">
        <f t="shared" si="26"/>
        <v>23.593299999999999</v>
      </c>
      <c r="U158" s="716">
        <f t="shared" si="27"/>
        <v>-14.775300000000001</v>
      </c>
      <c r="W158" t="str">
        <f t="shared" si="28"/>
        <v/>
      </c>
      <c r="X158" t="str">
        <f t="shared" si="29"/>
        <v/>
      </c>
      <c r="AH158">
        <v>0</v>
      </c>
      <c r="AJ158">
        <v>0</v>
      </c>
    </row>
    <row r="159" spans="1:36" ht="15" hidden="1" customHeight="1" x14ac:dyDescent="0.25">
      <c r="A159">
        <v>2</v>
      </c>
      <c r="B159">
        <v>8</v>
      </c>
      <c r="D159" t="s">
        <v>544</v>
      </c>
      <c r="E159" t="s">
        <v>540</v>
      </c>
      <c r="F159">
        <f>[22]pil!F159</f>
        <v>-66.069000000000003</v>
      </c>
      <c r="G159">
        <f>[22]pil!G159</f>
        <v>-0.22500000000000001</v>
      </c>
      <c r="H159">
        <f>[22]pil!H159</f>
        <v>-69.896000000000001</v>
      </c>
      <c r="I159">
        <f>[22]pil!I159</f>
        <v>-1.123</v>
      </c>
      <c r="J159">
        <f>[22]pil!J159</f>
        <v>-0.80200000000000005</v>
      </c>
      <c r="K159">
        <f>[22]pil!K159</f>
        <v>-1.29</v>
      </c>
      <c r="L159">
        <f>[22]pil!L159</f>
        <v>-3.492</v>
      </c>
      <c r="M159">
        <f>[22]pil!M159</f>
        <v>-2.4060000000000001</v>
      </c>
      <c r="N159" s="13">
        <f t="shared" si="20"/>
        <v>-70.698000000000008</v>
      </c>
      <c r="O159" s="14">
        <f t="shared" si="21"/>
        <v>-2.4130000000000003</v>
      </c>
      <c r="P159" s="14">
        <f t="shared" si="22"/>
        <v>-71.421900000000008</v>
      </c>
      <c r="Q159" s="14">
        <f t="shared" si="23"/>
        <v>-23.622400000000003</v>
      </c>
      <c r="R159" s="79">
        <f t="shared" si="24"/>
        <v>-73.827900000000014</v>
      </c>
      <c r="S159" s="79">
        <f t="shared" si="25"/>
        <v>69.015900000000002</v>
      </c>
      <c r="T159" s="79">
        <f t="shared" si="26"/>
        <v>-26.028400000000001</v>
      </c>
      <c r="U159" s="716">
        <f t="shared" si="27"/>
        <v>21.216400000000004</v>
      </c>
      <c r="W159" t="str">
        <f t="shared" si="28"/>
        <v/>
      </c>
      <c r="X159" t="str">
        <f t="shared" si="29"/>
        <v/>
      </c>
      <c r="AH159">
        <v>0</v>
      </c>
      <c r="AJ159">
        <v>0</v>
      </c>
    </row>
    <row r="160" spans="1:36" ht="15" hidden="1" customHeight="1" x14ac:dyDescent="0.25">
      <c r="A160">
        <v>2</v>
      </c>
      <c r="B160">
        <v>8</v>
      </c>
      <c r="D160" t="s">
        <v>544</v>
      </c>
      <c r="E160" t="s">
        <v>524</v>
      </c>
      <c r="F160">
        <f>[22]pil!F160</f>
        <v>31.523</v>
      </c>
      <c r="G160">
        <f>[22]pil!G160</f>
        <v>0.10100000000000001</v>
      </c>
      <c r="H160">
        <f>[22]pil!H160</f>
        <v>33.375</v>
      </c>
      <c r="I160">
        <f>[22]pil!I160</f>
        <v>0.52800000000000002</v>
      </c>
      <c r="J160">
        <f>[22]pil!J160</f>
        <v>0.379</v>
      </c>
      <c r="K160">
        <f>[22]pil!K160</f>
        <v>0.61</v>
      </c>
      <c r="L160">
        <f>[22]pil!L160</f>
        <v>2.5840000000000001</v>
      </c>
      <c r="M160">
        <f>[22]pil!M160</f>
        <v>1.7929999999999999</v>
      </c>
      <c r="N160" s="13">
        <f t="shared" si="20"/>
        <v>33.753999999999998</v>
      </c>
      <c r="O160" s="14">
        <f t="shared" si="21"/>
        <v>1.1379999999999999</v>
      </c>
      <c r="P160" s="14">
        <f t="shared" si="22"/>
        <v>34.095399999999998</v>
      </c>
      <c r="Q160" s="14">
        <f t="shared" si="23"/>
        <v>11.264199999999999</v>
      </c>
      <c r="R160" s="79">
        <f t="shared" si="24"/>
        <v>35.888399999999997</v>
      </c>
      <c r="S160" s="79">
        <f t="shared" si="25"/>
        <v>-32.302399999999999</v>
      </c>
      <c r="T160" s="79">
        <f t="shared" si="26"/>
        <v>13.057199999999998</v>
      </c>
      <c r="U160" s="716">
        <f t="shared" si="27"/>
        <v>-9.4711999999999996</v>
      </c>
      <c r="W160" t="str">
        <f t="shared" si="28"/>
        <v/>
      </c>
      <c r="X160" t="str">
        <f t="shared" si="29"/>
        <v/>
      </c>
      <c r="AH160">
        <v>0</v>
      </c>
      <c r="AJ160">
        <v>33.195999999999998</v>
      </c>
    </row>
    <row r="161" spans="1:36" ht="15" hidden="1" customHeight="1" x14ac:dyDescent="0.25">
      <c r="A161">
        <v>2</v>
      </c>
      <c r="B161">
        <v>8</v>
      </c>
      <c r="D161" t="s">
        <v>544</v>
      </c>
      <c r="E161" t="s">
        <v>65</v>
      </c>
      <c r="F161">
        <f>[22]pil!F161</f>
        <v>-104.386</v>
      </c>
      <c r="G161">
        <f>[22]pil!G161</f>
        <v>-0.72299999999999998</v>
      </c>
      <c r="H161">
        <f>[22]pil!H161</f>
        <v>-108.3</v>
      </c>
      <c r="I161">
        <f>[22]pil!I161</f>
        <v>-2.2229999999999999</v>
      </c>
      <c r="J161">
        <f>[22]pil!J161</f>
        <v>-1.4510000000000001</v>
      </c>
      <c r="K161">
        <f>[22]pil!K161</f>
        <v>-2.335</v>
      </c>
      <c r="L161">
        <f>[22]pil!L161</f>
        <v>-438.37200000000001</v>
      </c>
      <c r="M161">
        <f>[22]pil!M161</f>
        <v>-281.15100000000001</v>
      </c>
      <c r="N161" s="13">
        <f t="shared" si="20"/>
        <v>-109.75099999999999</v>
      </c>
      <c r="O161" s="14">
        <f t="shared" si="21"/>
        <v>-4.5579999999999998</v>
      </c>
      <c r="P161" s="14">
        <f t="shared" si="22"/>
        <v>-111.11839999999999</v>
      </c>
      <c r="Q161" s="14">
        <f t="shared" si="23"/>
        <v>-37.483299999999993</v>
      </c>
      <c r="R161" s="79">
        <f t="shared" si="24"/>
        <v>-392.26940000000002</v>
      </c>
      <c r="S161" s="79">
        <f t="shared" si="25"/>
        <v>-170.0326</v>
      </c>
      <c r="T161" s="79">
        <f t="shared" si="26"/>
        <v>-318.6343</v>
      </c>
      <c r="U161" s="716">
        <f t="shared" si="27"/>
        <v>-243.66770000000002</v>
      </c>
      <c r="W161">
        <f t="shared" si="28"/>
        <v>438.37200000000001</v>
      </c>
      <c r="X161">
        <f t="shared" si="29"/>
        <v>281.15100000000001</v>
      </c>
      <c r="AH161">
        <v>0</v>
      </c>
      <c r="AJ161">
        <v>0</v>
      </c>
    </row>
    <row r="162" spans="1:36" ht="15" hidden="1" customHeight="1" x14ac:dyDescent="0.25">
      <c r="A162">
        <v>2</v>
      </c>
      <c r="B162">
        <v>9</v>
      </c>
      <c r="D162" t="s">
        <v>538</v>
      </c>
      <c r="E162" t="s">
        <v>539</v>
      </c>
      <c r="F162">
        <f>[22]pil!F162</f>
        <v>6.8</v>
      </c>
      <c r="G162">
        <f>[22]pil!G162</f>
        <v>-5.3999999999999999E-2</v>
      </c>
      <c r="H162">
        <f>[22]pil!H162</f>
        <v>7.0170000000000003</v>
      </c>
      <c r="I162">
        <f>[22]pil!I162</f>
        <v>0.107</v>
      </c>
      <c r="J162">
        <f>[22]pil!J162</f>
        <v>0.122</v>
      </c>
      <c r="K162">
        <f>[22]pil!K162</f>
        <v>0.19500000000000001</v>
      </c>
      <c r="L162">
        <f>[22]pil!L162</f>
        <v>-43.137999999999998</v>
      </c>
      <c r="M162">
        <f>[22]pil!M162</f>
        <v>-25.71</v>
      </c>
      <c r="N162" s="13">
        <f t="shared" si="20"/>
        <v>7.1390000000000002</v>
      </c>
      <c r="O162" s="14">
        <f t="shared" si="21"/>
        <v>0.30199999999999999</v>
      </c>
      <c r="P162" s="14">
        <f t="shared" si="22"/>
        <v>7.2296000000000005</v>
      </c>
      <c r="Q162" s="14">
        <f t="shared" si="23"/>
        <v>2.4437000000000002</v>
      </c>
      <c r="R162" s="79">
        <f t="shared" si="24"/>
        <v>-18.480399999999999</v>
      </c>
      <c r="S162" s="79">
        <f t="shared" si="25"/>
        <v>-32.939599999999999</v>
      </c>
      <c r="T162" s="79">
        <f t="shared" si="26"/>
        <v>-23.266300000000001</v>
      </c>
      <c r="U162" s="716">
        <f t="shared" si="27"/>
        <v>-28.153700000000001</v>
      </c>
      <c r="W162" t="str">
        <f t="shared" si="28"/>
        <v/>
      </c>
      <c r="X162" t="str">
        <f t="shared" si="29"/>
        <v/>
      </c>
      <c r="AH162">
        <v>0</v>
      </c>
      <c r="AJ162">
        <v>0</v>
      </c>
    </row>
    <row r="163" spans="1:36" ht="15" hidden="1" customHeight="1" x14ac:dyDescent="0.25">
      <c r="A163">
        <v>2</v>
      </c>
      <c r="B163">
        <v>9</v>
      </c>
      <c r="D163" t="s">
        <v>538</v>
      </c>
      <c r="E163" t="s">
        <v>540</v>
      </c>
      <c r="F163">
        <f>[22]pil!F163</f>
        <v>-3.601</v>
      </c>
      <c r="G163">
        <f>[22]pil!G163</f>
        <v>0.12</v>
      </c>
      <c r="H163">
        <f>[22]pil!H163</f>
        <v>-3.7930000000000001</v>
      </c>
      <c r="I163">
        <f>[22]pil!I163</f>
        <v>0.11</v>
      </c>
      <c r="J163">
        <f>[22]pil!J163</f>
        <v>-8.4000000000000005E-2</v>
      </c>
      <c r="K163">
        <f>[22]pil!K163</f>
        <v>-0.13400000000000001</v>
      </c>
      <c r="L163">
        <f>[22]pil!L163</f>
        <v>41.124000000000002</v>
      </c>
      <c r="M163">
        <f>[22]pil!M163</f>
        <v>25.577999999999999</v>
      </c>
      <c r="N163" s="13">
        <f t="shared" si="20"/>
        <v>-3.8770000000000002</v>
      </c>
      <c r="O163" s="14">
        <f t="shared" si="21"/>
        <v>0.24399999999999999</v>
      </c>
      <c r="P163" s="14">
        <f t="shared" si="22"/>
        <v>-3.9502000000000002</v>
      </c>
      <c r="Q163" s="14">
        <f t="shared" si="23"/>
        <v>1.4071</v>
      </c>
      <c r="R163" s="79">
        <f t="shared" si="24"/>
        <v>21.627800000000001</v>
      </c>
      <c r="S163" s="79">
        <f t="shared" si="25"/>
        <v>29.528199999999998</v>
      </c>
      <c r="T163" s="79">
        <f t="shared" si="26"/>
        <v>26.985099999999999</v>
      </c>
      <c r="U163" s="716">
        <f t="shared" si="27"/>
        <v>24.1709</v>
      </c>
      <c r="W163" t="str">
        <f t="shared" si="28"/>
        <v/>
      </c>
      <c r="X163" t="str">
        <f t="shared" si="29"/>
        <v/>
      </c>
      <c r="AH163">
        <v>0</v>
      </c>
      <c r="AJ163">
        <v>0</v>
      </c>
    </row>
    <row r="164" spans="1:36" ht="15" hidden="1" customHeight="1" x14ac:dyDescent="0.25">
      <c r="A164">
        <v>2</v>
      </c>
      <c r="B164">
        <v>9</v>
      </c>
      <c r="D164" t="s">
        <v>538</v>
      </c>
      <c r="E164" t="s">
        <v>524</v>
      </c>
      <c r="F164">
        <f>[22]pil!F164</f>
        <v>3.21</v>
      </c>
      <c r="G164">
        <f>[22]pil!G164</f>
        <v>-5.3999999999999999E-2</v>
      </c>
      <c r="H164">
        <f>[22]pil!H164</f>
        <v>3.3239999999999998</v>
      </c>
      <c r="I164">
        <f>[22]pil!I164</f>
        <v>-5.8999999999999997E-2</v>
      </c>
      <c r="J164">
        <f>[22]pil!J164</f>
        <v>6.4000000000000001E-2</v>
      </c>
      <c r="K164">
        <f>[22]pil!K164</f>
        <v>0.10199999999999999</v>
      </c>
      <c r="L164">
        <f>[22]pil!L164</f>
        <v>-26.007000000000001</v>
      </c>
      <c r="M164">
        <f>[22]pil!M164</f>
        <v>-15.83</v>
      </c>
      <c r="N164" s="13">
        <f t="shared" si="20"/>
        <v>3.3879999999999999</v>
      </c>
      <c r="O164" s="14">
        <f t="shared" si="21"/>
        <v>-0.16099999999999998</v>
      </c>
      <c r="P164" s="14">
        <f t="shared" si="22"/>
        <v>3.4362999999999997</v>
      </c>
      <c r="Q164" s="14">
        <f t="shared" si="23"/>
        <v>-1.1774</v>
      </c>
      <c r="R164" s="79">
        <f t="shared" si="24"/>
        <v>-12.393700000000001</v>
      </c>
      <c r="S164" s="79">
        <f t="shared" si="25"/>
        <v>-19.266300000000001</v>
      </c>
      <c r="T164" s="79">
        <f t="shared" si="26"/>
        <v>-17.007400000000001</v>
      </c>
      <c r="U164" s="716">
        <f t="shared" si="27"/>
        <v>-14.6526</v>
      </c>
      <c r="W164" t="str">
        <f t="shared" si="28"/>
        <v/>
      </c>
      <c r="X164" t="str">
        <f t="shared" si="29"/>
        <v/>
      </c>
      <c r="AH164">
        <v>0</v>
      </c>
      <c r="AJ164">
        <v>0</v>
      </c>
    </row>
    <row r="165" spans="1:36" ht="15" hidden="1" customHeight="1" x14ac:dyDescent="0.25">
      <c r="A165">
        <v>2</v>
      </c>
      <c r="B165">
        <v>9</v>
      </c>
      <c r="D165" t="s">
        <v>538</v>
      </c>
      <c r="E165" t="s">
        <v>65</v>
      </c>
      <c r="F165">
        <f>[22]pil!F165</f>
        <v>-0.53400000000000003</v>
      </c>
      <c r="G165">
        <f>[22]pil!G165</f>
        <v>-8.9999999999999993E-3</v>
      </c>
      <c r="H165">
        <f>[22]pil!H165</f>
        <v>-0.57199999999999995</v>
      </c>
      <c r="I165">
        <f>[22]pil!I165</f>
        <v>-1.4999999999999999E-2</v>
      </c>
      <c r="J165">
        <f>[22]pil!J165</f>
        <v>-6.0000000000000001E-3</v>
      </c>
      <c r="K165">
        <f>[22]pil!K165</f>
        <v>-0.01</v>
      </c>
      <c r="L165">
        <f>[22]pil!L165</f>
        <v>-190.738</v>
      </c>
      <c r="M165">
        <f>[22]pil!M165</f>
        <v>-117.4</v>
      </c>
      <c r="N165" s="13">
        <f t="shared" si="20"/>
        <v>-0.57799999999999996</v>
      </c>
      <c r="O165" s="14">
        <f t="shared" si="21"/>
        <v>-2.5000000000000001E-2</v>
      </c>
      <c r="P165" s="14">
        <f t="shared" si="22"/>
        <v>-0.58549999999999991</v>
      </c>
      <c r="Q165" s="14">
        <f t="shared" si="23"/>
        <v>-0.19839999999999997</v>
      </c>
      <c r="R165" s="79">
        <f t="shared" si="24"/>
        <v>-117.9855</v>
      </c>
      <c r="S165" s="79">
        <f t="shared" si="25"/>
        <v>-116.81450000000001</v>
      </c>
      <c r="T165" s="79">
        <f t="shared" si="26"/>
        <v>-117.59840000000001</v>
      </c>
      <c r="U165" s="716">
        <f t="shared" si="27"/>
        <v>-117.2016</v>
      </c>
      <c r="W165">
        <f t="shared" si="28"/>
        <v>190.738</v>
      </c>
      <c r="X165">
        <f t="shared" si="29"/>
        <v>117.4</v>
      </c>
      <c r="AH165">
        <v>0</v>
      </c>
      <c r="AJ165">
        <v>0</v>
      </c>
    </row>
    <row r="166" spans="1:36" ht="15" hidden="1" customHeight="1" x14ac:dyDescent="0.25">
      <c r="A166">
        <v>2</v>
      </c>
      <c r="B166">
        <v>9</v>
      </c>
      <c r="D166" t="s">
        <v>541</v>
      </c>
      <c r="E166" t="s">
        <v>539</v>
      </c>
      <c r="F166">
        <f>[22]pil!F166</f>
        <v>45.564999999999998</v>
      </c>
      <c r="G166">
        <f>[22]pil!G166</f>
        <v>0.41</v>
      </c>
      <c r="H166">
        <f>[22]pil!H166</f>
        <v>47.338000000000001</v>
      </c>
      <c r="I166">
        <f>[22]pil!I166</f>
        <v>1.0309999999999999</v>
      </c>
      <c r="J166">
        <f>[22]pil!J166</f>
        <v>0.64900000000000002</v>
      </c>
      <c r="K166">
        <f>[22]pil!K166</f>
        <v>1.046</v>
      </c>
      <c r="L166">
        <f>[22]pil!L166</f>
        <v>-40.697000000000003</v>
      </c>
      <c r="M166">
        <f>[22]pil!M166</f>
        <v>-26.07</v>
      </c>
      <c r="N166" s="13">
        <f t="shared" si="20"/>
        <v>47.987000000000002</v>
      </c>
      <c r="O166" s="14">
        <f t="shared" si="21"/>
        <v>2.077</v>
      </c>
      <c r="P166" s="14">
        <f t="shared" si="22"/>
        <v>48.610100000000003</v>
      </c>
      <c r="Q166" s="14">
        <f t="shared" si="23"/>
        <v>16.473100000000002</v>
      </c>
      <c r="R166" s="79">
        <f t="shared" si="24"/>
        <v>22.540100000000002</v>
      </c>
      <c r="S166" s="79">
        <f t="shared" si="25"/>
        <v>-74.68010000000001</v>
      </c>
      <c r="T166" s="79">
        <f t="shared" si="26"/>
        <v>-9.596899999999998</v>
      </c>
      <c r="U166" s="716">
        <f t="shared" si="27"/>
        <v>-42.543100000000003</v>
      </c>
      <c r="W166" t="str">
        <f t="shared" si="28"/>
        <v/>
      </c>
      <c r="X166" t="str">
        <f t="shared" si="29"/>
        <v/>
      </c>
      <c r="AH166">
        <v>0</v>
      </c>
      <c r="AJ166">
        <v>0</v>
      </c>
    </row>
    <row r="167" spans="1:36" ht="15" hidden="1" customHeight="1" x14ac:dyDescent="0.25">
      <c r="A167">
        <v>2</v>
      </c>
      <c r="B167">
        <v>9</v>
      </c>
      <c r="D167" t="s">
        <v>541</v>
      </c>
      <c r="E167" t="s">
        <v>540</v>
      </c>
      <c r="F167">
        <f>[22]pil!F167</f>
        <v>-43.212000000000003</v>
      </c>
      <c r="G167">
        <f>[22]pil!G167</f>
        <v>-0.371</v>
      </c>
      <c r="H167">
        <f>[22]pil!H167</f>
        <v>-44.960999999999999</v>
      </c>
      <c r="I167">
        <f>[22]pil!I167</f>
        <v>-0.96099999999999997</v>
      </c>
      <c r="J167">
        <f>[22]pil!J167</f>
        <v>-0.61899999999999999</v>
      </c>
      <c r="K167">
        <f>[22]pil!K167</f>
        <v>-0.998</v>
      </c>
      <c r="L167">
        <f>[22]pil!L167</f>
        <v>37.677</v>
      </c>
      <c r="M167">
        <f>[22]pil!M167</f>
        <v>24.073</v>
      </c>
      <c r="N167" s="13">
        <f t="shared" si="20"/>
        <v>-45.58</v>
      </c>
      <c r="O167" s="14">
        <f t="shared" si="21"/>
        <v>-1.9590000000000001</v>
      </c>
      <c r="P167" s="14">
        <f t="shared" si="22"/>
        <v>-46.167699999999996</v>
      </c>
      <c r="Q167" s="14">
        <f t="shared" si="23"/>
        <v>-15.632999999999999</v>
      </c>
      <c r="R167" s="79">
        <f t="shared" si="24"/>
        <v>-22.094699999999996</v>
      </c>
      <c r="S167" s="79">
        <f t="shared" si="25"/>
        <v>70.240700000000004</v>
      </c>
      <c r="T167" s="79">
        <f t="shared" si="26"/>
        <v>8.4400000000000013</v>
      </c>
      <c r="U167" s="716">
        <f t="shared" si="27"/>
        <v>39.706000000000003</v>
      </c>
      <c r="W167" t="str">
        <f t="shared" si="28"/>
        <v/>
      </c>
      <c r="X167" t="str">
        <f t="shared" si="29"/>
        <v/>
      </c>
      <c r="AH167">
        <v>0</v>
      </c>
      <c r="AJ167">
        <v>0</v>
      </c>
    </row>
    <row r="168" spans="1:36" ht="15" hidden="1" customHeight="1" x14ac:dyDescent="0.25">
      <c r="A168">
        <v>2</v>
      </c>
      <c r="B168">
        <v>9</v>
      </c>
      <c r="D168" t="s">
        <v>541</v>
      </c>
      <c r="E168" t="s">
        <v>524</v>
      </c>
      <c r="F168">
        <f>[22]pil!F168</f>
        <v>26.902000000000001</v>
      </c>
      <c r="G168">
        <f>[22]pil!G168</f>
        <v>0.23699999999999999</v>
      </c>
      <c r="H168">
        <f>[22]pil!H168</f>
        <v>27.968</v>
      </c>
      <c r="I168">
        <f>[22]pil!I168</f>
        <v>0.60299999999999998</v>
      </c>
      <c r="J168">
        <f>[22]pil!J168</f>
        <v>0.38400000000000001</v>
      </c>
      <c r="K168">
        <f>[22]pil!K168</f>
        <v>0.61899999999999999</v>
      </c>
      <c r="L168">
        <f>[22]pil!L168</f>
        <v>-23.75</v>
      </c>
      <c r="M168">
        <f>[22]pil!M168</f>
        <v>-15.195</v>
      </c>
      <c r="N168" s="13">
        <f t="shared" si="20"/>
        <v>28.352</v>
      </c>
      <c r="O168" s="14">
        <f t="shared" si="21"/>
        <v>1.222</v>
      </c>
      <c r="P168" s="14">
        <f t="shared" si="22"/>
        <v>28.718599999999999</v>
      </c>
      <c r="Q168" s="14">
        <f t="shared" si="23"/>
        <v>9.7275999999999989</v>
      </c>
      <c r="R168" s="79">
        <f t="shared" si="24"/>
        <v>13.523599999999998</v>
      </c>
      <c r="S168" s="79">
        <f t="shared" si="25"/>
        <v>-43.913600000000002</v>
      </c>
      <c r="T168" s="79">
        <f t="shared" si="26"/>
        <v>-5.4674000000000014</v>
      </c>
      <c r="U168" s="716">
        <f t="shared" si="27"/>
        <v>-24.922599999999999</v>
      </c>
      <c r="W168" t="str">
        <f t="shared" si="28"/>
        <v/>
      </c>
      <c r="X168" t="str">
        <f t="shared" si="29"/>
        <v/>
      </c>
      <c r="AH168">
        <v>0</v>
      </c>
      <c r="AJ168">
        <v>0</v>
      </c>
    </row>
    <row r="169" spans="1:36" ht="15" hidden="1" customHeight="1" x14ac:dyDescent="0.25">
      <c r="A169">
        <v>2</v>
      </c>
      <c r="B169">
        <v>9</v>
      </c>
      <c r="D169" t="s">
        <v>541</v>
      </c>
      <c r="E169" t="s">
        <v>65</v>
      </c>
      <c r="F169">
        <f>[22]pil!F169</f>
        <v>13.504</v>
      </c>
      <c r="G169">
        <f>[22]pil!G169</f>
        <v>7.0999999999999994E-2</v>
      </c>
      <c r="H169">
        <f>[22]pil!H169</f>
        <v>14.047000000000001</v>
      </c>
      <c r="I169">
        <f>[22]pil!I169</f>
        <v>0.27</v>
      </c>
      <c r="J169">
        <f>[22]pil!J169</f>
        <v>0.20399999999999999</v>
      </c>
      <c r="K169">
        <f>[22]pil!K169</f>
        <v>0.32900000000000001</v>
      </c>
      <c r="L169">
        <f>[22]pil!L169</f>
        <v>-408.524</v>
      </c>
      <c r="M169">
        <f>[22]pil!M169</f>
        <v>-254.97</v>
      </c>
      <c r="N169" s="13">
        <f t="shared" si="20"/>
        <v>14.251000000000001</v>
      </c>
      <c r="O169" s="14">
        <f t="shared" si="21"/>
        <v>0.59899999999999998</v>
      </c>
      <c r="P169" s="14">
        <f t="shared" si="22"/>
        <v>14.430700000000002</v>
      </c>
      <c r="Q169" s="14">
        <f t="shared" si="23"/>
        <v>4.8743000000000007</v>
      </c>
      <c r="R169" s="79">
        <f t="shared" si="24"/>
        <v>-240.5393</v>
      </c>
      <c r="S169" s="79">
        <f t="shared" si="25"/>
        <v>-269.40070000000003</v>
      </c>
      <c r="T169" s="79">
        <f t="shared" si="26"/>
        <v>-250.09569999999999</v>
      </c>
      <c r="U169" s="716">
        <f t="shared" si="27"/>
        <v>-259.84429999999998</v>
      </c>
      <c r="W169">
        <f t="shared" si="28"/>
        <v>408.524</v>
      </c>
      <c r="X169">
        <f t="shared" si="29"/>
        <v>254.97</v>
      </c>
      <c r="AH169">
        <v>0</v>
      </c>
      <c r="AJ169">
        <v>0</v>
      </c>
    </row>
    <row r="170" spans="1:36" ht="15" hidden="1" customHeight="1" x14ac:dyDescent="0.25">
      <c r="A170">
        <v>2</v>
      </c>
      <c r="B170">
        <v>9</v>
      </c>
      <c r="D170" t="s">
        <v>542</v>
      </c>
      <c r="E170" t="s">
        <v>539</v>
      </c>
      <c r="F170">
        <f>[22]pil!F170</f>
        <v>58.613999999999997</v>
      </c>
      <c r="G170">
        <f>[22]pil!G170</f>
        <v>0.51800000000000002</v>
      </c>
      <c r="H170">
        <f>[22]pil!H170</f>
        <v>61.128999999999998</v>
      </c>
      <c r="I170">
        <f>[22]pil!I170</f>
        <v>1.3779999999999999</v>
      </c>
      <c r="J170">
        <f>[22]pil!J170</f>
        <v>0.83899999999999997</v>
      </c>
      <c r="K170">
        <f>[22]pil!K170</f>
        <v>1.351</v>
      </c>
      <c r="L170">
        <f>[22]pil!L170</f>
        <v>-38.698999999999998</v>
      </c>
      <c r="M170">
        <f>[22]pil!M170</f>
        <v>-24.52</v>
      </c>
      <c r="N170" s="13">
        <f t="shared" si="20"/>
        <v>61.967999999999996</v>
      </c>
      <c r="O170" s="14">
        <f t="shared" si="21"/>
        <v>2.7290000000000001</v>
      </c>
      <c r="P170" s="14">
        <f t="shared" si="22"/>
        <v>62.786699999999996</v>
      </c>
      <c r="Q170" s="14">
        <f t="shared" si="23"/>
        <v>21.319399999999998</v>
      </c>
      <c r="R170" s="79">
        <f t="shared" si="24"/>
        <v>38.2667</v>
      </c>
      <c r="S170" s="79">
        <f t="shared" si="25"/>
        <v>-87.306699999999992</v>
      </c>
      <c r="T170" s="79">
        <f t="shared" si="26"/>
        <v>-3.2006000000000014</v>
      </c>
      <c r="U170" s="716">
        <f t="shared" si="27"/>
        <v>-45.839399999999998</v>
      </c>
      <c r="W170" t="str">
        <f t="shared" si="28"/>
        <v/>
      </c>
      <c r="X170" t="str">
        <f t="shared" si="29"/>
        <v/>
      </c>
      <c r="AH170">
        <v>0</v>
      </c>
      <c r="AJ170">
        <v>0</v>
      </c>
    </row>
    <row r="171" spans="1:36" ht="15" hidden="1" customHeight="1" x14ac:dyDescent="0.25">
      <c r="A171">
        <v>2</v>
      </c>
      <c r="B171">
        <v>9</v>
      </c>
      <c r="D171" t="s">
        <v>542</v>
      </c>
      <c r="E171" t="s">
        <v>540</v>
      </c>
      <c r="F171">
        <f>[22]pil!F171</f>
        <v>-56.442999999999998</v>
      </c>
      <c r="G171">
        <f>[22]pil!G171</f>
        <v>-0.51200000000000001</v>
      </c>
      <c r="H171">
        <f>[22]pil!H171</f>
        <v>-58.783999999999999</v>
      </c>
      <c r="I171">
        <f>[22]pil!I171</f>
        <v>-1.3360000000000001</v>
      </c>
      <c r="J171">
        <f>[22]pil!J171</f>
        <v>-0.81100000000000005</v>
      </c>
      <c r="K171">
        <f>[22]pil!K171</f>
        <v>-1.306</v>
      </c>
      <c r="L171">
        <f>[22]pil!L171</f>
        <v>37.716000000000001</v>
      </c>
      <c r="M171">
        <f>[22]pil!M171</f>
        <v>23.937000000000001</v>
      </c>
      <c r="N171" s="13">
        <f t="shared" si="20"/>
        <v>-59.594999999999999</v>
      </c>
      <c r="O171" s="14">
        <f t="shared" si="21"/>
        <v>-2.6420000000000003</v>
      </c>
      <c r="P171" s="14">
        <f t="shared" si="22"/>
        <v>-60.387599999999999</v>
      </c>
      <c r="Q171" s="14">
        <f t="shared" si="23"/>
        <v>-20.520499999999998</v>
      </c>
      <c r="R171" s="79">
        <f t="shared" si="24"/>
        <v>-36.450599999999994</v>
      </c>
      <c r="S171" s="79">
        <f t="shared" si="25"/>
        <v>84.324600000000004</v>
      </c>
      <c r="T171" s="79">
        <f t="shared" si="26"/>
        <v>3.4165000000000028</v>
      </c>
      <c r="U171" s="716">
        <f t="shared" si="27"/>
        <v>44.457499999999996</v>
      </c>
      <c r="W171" t="str">
        <f t="shared" si="28"/>
        <v/>
      </c>
      <c r="X171" t="str">
        <f t="shared" si="29"/>
        <v/>
      </c>
      <c r="AH171">
        <v>0</v>
      </c>
      <c r="AJ171">
        <v>0</v>
      </c>
    </row>
    <row r="172" spans="1:36" ht="15" hidden="1" customHeight="1" x14ac:dyDescent="0.25">
      <c r="A172">
        <v>2</v>
      </c>
      <c r="B172">
        <v>9</v>
      </c>
      <c r="D172" t="s">
        <v>542</v>
      </c>
      <c r="E172" t="s">
        <v>524</v>
      </c>
      <c r="F172">
        <f>[22]pil!F172</f>
        <v>34.866</v>
      </c>
      <c r="G172">
        <f>[22]pil!G172</f>
        <v>0.312</v>
      </c>
      <c r="H172">
        <f>[22]pil!H172</f>
        <v>36.334000000000003</v>
      </c>
      <c r="I172">
        <f>[22]pil!I172</f>
        <v>0.82199999999999995</v>
      </c>
      <c r="J172">
        <f>[22]pil!J172</f>
        <v>0.5</v>
      </c>
      <c r="K172">
        <f>[22]pil!K172</f>
        <v>0.80500000000000005</v>
      </c>
      <c r="L172">
        <f>[22]pil!L172</f>
        <v>-23.155999999999999</v>
      </c>
      <c r="M172">
        <f>[22]pil!M172</f>
        <v>-14.683999999999999</v>
      </c>
      <c r="N172" s="13">
        <f t="shared" si="20"/>
        <v>36.834000000000003</v>
      </c>
      <c r="O172" s="14">
        <f t="shared" si="21"/>
        <v>1.627</v>
      </c>
      <c r="P172" s="14">
        <f t="shared" si="22"/>
        <v>37.322100000000006</v>
      </c>
      <c r="Q172" s="14">
        <f t="shared" si="23"/>
        <v>12.677200000000001</v>
      </c>
      <c r="R172" s="79">
        <f t="shared" si="24"/>
        <v>22.638100000000009</v>
      </c>
      <c r="S172" s="79">
        <f t="shared" si="25"/>
        <v>-52.006100000000004</v>
      </c>
      <c r="T172" s="79">
        <f t="shared" si="26"/>
        <v>-2.0067999999999984</v>
      </c>
      <c r="U172" s="716">
        <f t="shared" si="27"/>
        <v>-27.3612</v>
      </c>
      <c r="W172" t="str">
        <f t="shared" si="28"/>
        <v/>
      </c>
      <c r="X172" t="str">
        <f t="shared" si="29"/>
        <v/>
      </c>
      <c r="AH172">
        <v>0</v>
      </c>
      <c r="AJ172">
        <v>0</v>
      </c>
    </row>
    <row r="173" spans="1:36" ht="15" hidden="1" customHeight="1" x14ac:dyDescent="0.25">
      <c r="A173">
        <v>2</v>
      </c>
      <c r="B173">
        <v>9</v>
      </c>
      <c r="D173" t="s">
        <v>542</v>
      </c>
      <c r="E173" t="s">
        <v>65</v>
      </c>
      <c r="F173">
        <f>[22]pil!F173</f>
        <v>47.244</v>
      </c>
      <c r="G173">
        <f>[22]pil!G173</f>
        <v>0.36799999999999999</v>
      </c>
      <c r="H173">
        <f>[22]pil!H173</f>
        <v>48.908999999999999</v>
      </c>
      <c r="I173">
        <f>[22]pil!I173</f>
        <v>1.046</v>
      </c>
      <c r="J173">
        <f>[22]pil!J173</f>
        <v>0.68799999999999994</v>
      </c>
      <c r="K173">
        <f>[22]pil!K173</f>
        <v>1.107</v>
      </c>
      <c r="L173">
        <f>[22]pil!L173</f>
        <v>-628.024</v>
      </c>
      <c r="M173">
        <f>[22]pil!M173</f>
        <v>-393.97</v>
      </c>
      <c r="N173" s="13">
        <f t="shared" si="20"/>
        <v>49.597000000000001</v>
      </c>
      <c r="O173" s="14">
        <f t="shared" si="21"/>
        <v>2.153</v>
      </c>
      <c r="P173" s="14">
        <f t="shared" si="22"/>
        <v>50.242899999999999</v>
      </c>
      <c r="Q173" s="14">
        <f t="shared" si="23"/>
        <v>17.0321</v>
      </c>
      <c r="R173" s="79">
        <f t="shared" si="24"/>
        <v>-343.72710000000001</v>
      </c>
      <c r="S173" s="79">
        <f t="shared" si="25"/>
        <v>-444.21290000000005</v>
      </c>
      <c r="T173" s="79">
        <f t="shared" si="26"/>
        <v>-376.93790000000001</v>
      </c>
      <c r="U173" s="716">
        <f t="shared" si="27"/>
        <v>-411.00210000000004</v>
      </c>
      <c r="W173">
        <f t="shared" si="28"/>
        <v>628.024</v>
      </c>
      <c r="X173">
        <f t="shared" si="29"/>
        <v>393.97</v>
      </c>
      <c r="AH173">
        <v>0</v>
      </c>
      <c r="AJ173">
        <v>0</v>
      </c>
    </row>
    <row r="174" spans="1:36" ht="15" hidden="1" customHeight="1" x14ac:dyDescent="0.25">
      <c r="A174">
        <v>2</v>
      </c>
      <c r="B174">
        <v>9</v>
      </c>
      <c r="D174" t="s">
        <v>543</v>
      </c>
      <c r="E174" t="s">
        <v>539</v>
      </c>
      <c r="F174">
        <f>[22]pil!F174</f>
        <v>70.242999999999995</v>
      </c>
      <c r="G174">
        <f>[22]pil!G174</f>
        <v>0.45400000000000001</v>
      </c>
      <c r="H174">
        <f>[22]pil!H174</f>
        <v>73.924999999999997</v>
      </c>
      <c r="I174">
        <f>[22]pil!I174</f>
        <v>1.492</v>
      </c>
      <c r="J174">
        <f>[22]pil!J174</f>
        <v>0.96899999999999997</v>
      </c>
      <c r="K174">
        <f>[22]pil!K174</f>
        <v>1.5589999999999999</v>
      </c>
      <c r="L174">
        <f>[22]pil!L174</f>
        <v>-38.688000000000002</v>
      </c>
      <c r="M174">
        <f>[22]pil!M174</f>
        <v>-24.661999999999999</v>
      </c>
      <c r="N174" s="13">
        <f t="shared" si="20"/>
        <v>74.893999999999991</v>
      </c>
      <c r="O174" s="14">
        <f t="shared" si="21"/>
        <v>3.0510000000000002</v>
      </c>
      <c r="P174" s="14">
        <f t="shared" si="22"/>
        <v>75.809299999999993</v>
      </c>
      <c r="Q174" s="14">
        <f t="shared" si="23"/>
        <v>25.519199999999998</v>
      </c>
      <c r="R174" s="79">
        <f t="shared" si="24"/>
        <v>51.147299999999994</v>
      </c>
      <c r="S174" s="79">
        <f t="shared" si="25"/>
        <v>-100.47129999999999</v>
      </c>
      <c r="T174" s="79">
        <f t="shared" si="26"/>
        <v>0.85719999999999885</v>
      </c>
      <c r="U174" s="716">
        <f t="shared" si="27"/>
        <v>-50.181199999999997</v>
      </c>
      <c r="W174" t="str">
        <f t="shared" si="28"/>
        <v/>
      </c>
      <c r="X174" t="str">
        <f t="shared" si="29"/>
        <v/>
      </c>
      <c r="AH174">
        <v>0</v>
      </c>
      <c r="AJ174">
        <v>0</v>
      </c>
    </row>
    <row r="175" spans="1:36" ht="15" hidden="1" customHeight="1" x14ac:dyDescent="0.25">
      <c r="A175">
        <v>2</v>
      </c>
      <c r="B175">
        <v>9</v>
      </c>
      <c r="D175" t="s">
        <v>543</v>
      </c>
      <c r="E175" t="s">
        <v>540</v>
      </c>
      <c r="F175">
        <f>[22]pil!F175</f>
        <v>-70.649000000000001</v>
      </c>
      <c r="G175">
        <f>[22]pil!G175</f>
        <v>-0.48699999999999999</v>
      </c>
      <c r="H175">
        <f>[22]pil!H175</f>
        <v>-74.224000000000004</v>
      </c>
      <c r="I175">
        <f>[22]pil!I175</f>
        <v>-1.538</v>
      </c>
      <c r="J175">
        <f>[22]pil!J175</f>
        <v>-0.98699999999999999</v>
      </c>
      <c r="K175">
        <f>[22]pil!K175</f>
        <v>-1.5880000000000001</v>
      </c>
      <c r="L175">
        <f>[22]pil!L175</f>
        <v>40.176000000000002</v>
      </c>
      <c r="M175">
        <f>[22]pil!M175</f>
        <v>25.66</v>
      </c>
      <c r="N175" s="13">
        <f t="shared" si="20"/>
        <v>-75.210999999999999</v>
      </c>
      <c r="O175" s="14">
        <f t="shared" si="21"/>
        <v>-3.1260000000000003</v>
      </c>
      <c r="P175" s="14">
        <f t="shared" si="22"/>
        <v>-76.148799999999994</v>
      </c>
      <c r="Q175" s="14">
        <f t="shared" si="23"/>
        <v>-25.689299999999999</v>
      </c>
      <c r="R175" s="79">
        <f t="shared" si="24"/>
        <v>-50.488799999999998</v>
      </c>
      <c r="S175" s="79">
        <f t="shared" si="25"/>
        <v>101.80879999999999</v>
      </c>
      <c r="T175" s="79">
        <f t="shared" si="26"/>
        <v>-2.9299999999999216E-2</v>
      </c>
      <c r="U175" s="716">
        <f t="shared" si="27"/>
        <v>51.349299999999999</v>
      </c>
      <c r="W175" t="str">
        <f t="shared" si="28"/>
        <v/>
      </c>
      <c r="X175" t="str">
        <f t="shared" si="29"/>
        <v/>
      </c>
      <c r="AH175">
        <v>0</v>
      </c>
      <c r="AJ175">
        <v>0</v>
      </c>
    </row>
    <row r="176" spans="1:36" ht="15" hidden="1" customHeight="1" x14ac:dyDescent="0.25">
      <c r="A176">
        <v>2</v>
      </c>
      <c r="B176">
        <v>9</v>
      </c>
      <c r="D176" t="s">
        <v>543</v>
      </c>
      <c r="E176" t="s">
        <v>524</v>
      </c>
      <c r="F176">
        <f>[22]pil!F176</f>
        <v>42.695</v>
      </c>
      <c r="G176">
        <f>[22]pil!G176</f>
        <v>0.28499999999999998</v>
      </c>
      <c r="H176">
        <f>[22]pil!H176</f>
        <v>44.892000000000003</v>
      </c>
      <c r="I176">
        <f>[22]pil!I176</f>
        <v>0.91800000000000004</v>
      </c>
      <c r="J176">
        <f>[22]pil!J176</f>
        <v>0.59199999999999997</v>
      </c>
      <c r="K176">
        <f>[22]pil!K176</f>
        <v>0.95299999999999996</v>
      </c>
      <c r="L176">
        <f>[22]pil!L176</f>
        <v>-23.898</v>
      </c>
      <c r="M176">
        <f>[22]pil!M176</f>
        <v>-15.249000000000001</v>
      </c>
      <c r="N176" s="13">
        <f t="shared" si="20"/>
        <v>45.484000000000002</v>
      </c>
      <c r="O176" s="14">
        <f t="shared" si="21"/>
        <v>1.871</v>
      </c>
      <c r="P176" s="14">
        <f t="shared" si="22"/>
        <v>46.045300000000005</v>
      </c>
      <c r="Q176" s="14">
        <f t="shared" si="23"/>
        <v>15.516200000000001</v>
      </c>
      <c r="R176" s="79">
        <f t="shared" si="24"/>
        <v>30.796300000000002</v>
      </c>
      <c r="S176" s="79">
        <f t="shared" si="25"/>
        <v>-61.294300000000007</v>
      </c>
      <c r="T176" s="79">
        <f t="shared" si="26"/>
        <v>0.26720000000000077</v>
      </c>
      <c r="U176" s="716">
        <f t="shared" si="27"/>
        <v>-30.7652</v>
      </c>
      <c r="W176" t="str">
        <f t="shared" si="28"/>
        <v/>
      </c>
      <c r="X176" t="str">
        <f t="shared" si="29"/>
        <v/>
      </c>
      <c r="AH176">
        <v>44.695</v>
      </c>
      <c r="AJ176">
        <v>0</v>
      </c>
    </row>
    <row r="177" spans="1:36" ht="15" hidden="1" customHeight="1" x14ac:dyDescent="0.25">
      <c r="A177">
        <v>2</v>
      </c>
      <c r="B177">
        <v>9</v>
      </c>
      <c r="D177" t="s">
        <v>543</v>
      </c>
      <c r="E177" t="s">
        <v>65</v>
      </c>
      <c r="F177">
        <f>[22]pil!F177</f>
        <v>89.960999999999999</v>
      </c>
      <c r="G177">
        <f>[22]pil!G177</f>
        <v>0.69299999999999995</v>
      </c>
      <c r="H177">
        <f>[22]pil!H177</f>
        <v>93.150999999999996</v>
      </c>
      <c r="I177">
        <f>[22]pil!I177</f>
        <v>1.9970000000000001</v>
      </c>
      <c r="J177">
        <f>[22]pil!J177</f>
        <v>1.2869999999999999</v>
      </c>
      <c r="K177">
        <f>[22]pil!K177</f>
        <v>2.073</v>
      </c>
      <c r="L177">
        <f>[22]pil!L177</f>
        <v>-847.01599999999996</v>
      </c>
      <c r="M177">
        <f>[22]pil!M177</f>
        <v>-532.65599999999995</v>
      </c>
      <c r="N177" s="13">
        <f t="shared" si="20"/>
        <v>94.438000000000002</v>
      </c>
      <c r="O177" s="14">
        <f t="shared" si="21"/>
        <v>4.07</v>
      </c>
      <c r="P177" s="14">
        <f t="shared" si="22"/>
        <v>95.659000000000006</v>
      </c>
      <c r="Q177" s="14">
        <f t="shared" si="23"/>
        <v>32.401399999999995</v>
      </c>
      <c r="R177" s="79">
        <f t="shared" si="24"/>
        <v>-436.99699999999996</v>
      </c>
      <c r="S177" s="79">
        <f t="shared" si="25"/>
        <v>-628.31499999999994</v>
      </c>
      <c r="T177" s="79">
        <f t="shared" si="26"/>
        <v>-500.25459999999998</v>
      </c>
      <c r="U177" s="716">
        <f t="shared" si="27"/>
        <v>-565.05739999999992</v>
      </c>
      <c r="W177">
        <f t="shared" si="28"/>
        <v>847.01599999999996</v>
      </c>
      <c r="X177">
        <f t="shared" si="29"/>
        <v>532.65599999999995</v>
      </c>
      <c r="AH177">
        <v>0</v>
      </c>
      <c r="AJ177">
        <v>0</v>
      </c>
    </row>
    <row r="178" spans="1:36" ht="15" hidden="1" customHeight="1" x14ac:dyDescent="0.25">
      <c r="A178">
        <v>2</v>
      </c>
      <c r="B178">
        <v>9</v>
      </c>
      <c r="D178" t="s">
        <v>544</v>
      </c>
      <c r="E178" t="s">
        <v>539</v>
      </c>
      <c r="F178">
        <f>[22]pil!F178</f>
        <v>55.43</v>
      </c>
      <c r="G178">
        <f>[22]pil!G178</f>
        <v>0.16800000000000001</v>
      </c>
      <c r="H178">
        <f>[22]pil!H178</f>
        <v>58.738999999999997</v>
      </c>
      <c r="I178">
        <f>[22]pil!I178</f>
        <v>0.91600000000000004</v>
      </c>
      <c r="J178">
        <f>[22]pil!J178</f>
        <v>0.66200000000000003</v>
      </c>
      <c r="K178">
        <f>[22]pil!K178</f>
        <v>1.0649999999999999</v>
      </c>
      <c r="L178">
        <f>[22]pil!L178</f>
        <v>-24.47</v>
      </c>
      <c r="M178">
        <f>[22]pil!M178</f>
        <v>-15.662000000000001</v>
      </c>
      <c r="N178" s="13">
        <f t="shared" si="20"/>
        <v>59.400999999999996</v>
      </c>
      <c r="O178" s="14">
        <f t="shared" si="21"/>
        <v>1.9809999999999999</v>
      </c>
      <c r="P178" s="14">
        <f t="shared" si="22"/>
        <v>59.995299999999993</v>
      </c>
      <c r="Q178" s="14">
        <f t="shared" si="23"/>
        <v>19.801299999999998</v>
      </c>
      <c r="R178" s="79">
        <f t="shared" si="24"/>
        <v>44.333299999999994</v>
      </c>
      <c r="S178" s="79">
        <f t="shared" si="25"/>
        <v>-75.657299999999992</v>
      </c>
      <c r="T178" s="79">
        <f t="shared" si="26"/>
        <v>4.1392999999999969</v>
      </c>
      <c r="U178" s="716">
        <f t="shared" si="27"/>
        <v>-35.463299999999997</v>
      </c>
      <c r="W178" t="str">
        <f t="shared" si="28"/>
        <v/>
      </c>
      <c r="X178" t="str">
        <f t="shared" si="29"/>
        <v/>
      </c>
      <c r="AH178">
        <v>0</v>
      </c>
      <c r="AJ178">
        <v>0</v>
      </c>
    </row>
    <row r="179" spans="1:36" ht="15" hidden="1" customHeight="1" x14ac:dyDescent="0.25">
      <c r="A179">
        <v>2</v>
      </c>
      <c r="B179">
        <v>9</v>
      </c>
      <c r="D179" t="s">
        <v>544</v>
      </c>
      <c r="E179" t="s">
        <v>540</v>
      </c>
      <c r="F179">
        <f>[22]pil!F179</f>
        <v>-66.924999999999997</v>
      </c>
      <c r="G179">
        <f>[22]pil!G179</f>
        <v>-0.22900000000000001</v>
      </c>
      <c r="H179">
        <f>[22]pil!H179</f>
        <v>-70.8</v>
      </c>
      <c r="I179">
        <f>[22]pil!I179</f>
        <v>-1.1399999999999999</v>
      </c>
      <c r="J179">
        <f>[22]pil!J179</f>
        <v>-0.81299999999999994</v>
      </c>
      <c r="K179">
        <f>[22]pil!K179</f>
        <v>-1.3069999999999999</v>
      </c>
      <c r="L179">
        <f>[22]pil!L179</f>
        <v>11.907999999999999</v>
      </c>
      <c r="M179">
        <f>[22]pil!M179</f>
        <v>7.6289999999999996</v>
      </c>
      <c r="N179" s="13">
        <f t="shared" si="20"/>
        <v>-71.613</v>
      </c>
      <c r="O179" s="14">
        <f t="shared" si="21"/>
        <v>-2.4470000000000001</v>
      </c>
      <c r="P179" s="14">
        <f t="shared" si="22"/>
        <v>-72.347099999999998</v>
      </c>
      <c r="Q179" s="14">
        <f t="shared" si="23"/>
        <v>-23.930899999999998</v>
      </c>
      <c r="R179" s="79">
        <f t="shared" si="24"/>
        <v>-64.718099999999993</v>
      </c>
      <c r="S179" s="79">
        <f t="shared" si="25"/>
        <v>79.976100000000002</v>
      </c>
      <c r="T179" s="79">
        <f t="shared" si="26"/>
        <v>-16.301899999999996</v>
      </c>
      <c r="U179" s="716">
        <f t="shared" si="27"/>
        <v>31.559899999999999</v>
      </c>
      <c r="W179" t="str">
        <f t="shared" si="28"/>
        <v/>
      </c>
      <c r="X179" t="str">
        <f t="shared" si="29"/>
        <v/>
      </c>
      <c r="AH179">
        <v>0</v>
      </c>
      <c r="AJ179">
        <v>0</v>
      </c>
    </row>
    <row r="180" spans="1:36" ht="15" hidden="1" customHeight="1" x14ac:dyDescent="0.25">
      <c r="A180">
        <v>2</v>
      </c>
      <c r="B180">
        <v>9</v>
      </c>
      <c r="D180" t="s">
        <v>544</v>
      </c>
      <c r="E180" t="s">
        <v>524</v>
      </c>
      <c r="F180">
        <f>[22]pil!F180</f>
        <v>32.198999999999998</v>
      </c>
      <c r="G180">
        <f>[22]pil!G180</f>
        <v>0.104</v>
      </c>
      <c r="H180">
        <f>[22]pil!H180</f>
        <v>34.088999999999999</v>
      </c>
      <c r="I180">
        <f>[22]pil!I180</f>
        <v>0.54100000000000004</v>
      </c>
      <c r="J180">
        <f>[22]pil!J180</f>
        <v>0.38800000000000001</v>
      </c>
      <c r="K180">
        <f>[22]pil!K180</f>
        <v>0.624</v>
      </c>
      <c r="L180">
        <f>[22]pil!L180</f>
        <v>-9.5730000000000004</v>
      </c>
      <c r="M180">
        <f>[22]pil!M180</f>
        <v>-6.1289999999999996</v>
      </c>
      <c r="N180" s="13">
        <f t="shared" si="20"/>
        <v>34.476999999999997</v>
      </c>
      <c r="O180" s="14">
        <f t="shared" si="21"/>
        <v>1.165</v>
      </c>
      <c r="P180" s="14">
        <f t="shared" si="22"/>
        <v>34.826499999999996</v>
      </c>
      <c r="Q180" s="14">
        <f t="shared" si="23"/>
        <v>11.508099999999999</v>
      </c>
      <c r="R180" s="79">
        <f t="shared" si="24"/>
        <v>28.697499999999998</v>
      </c>
      <c r="S180" s="79">
        <f t="shared" si="25"/>
        <v>-40.955499999999994</v>
      </c>
      <c r="T180" s="79">
        <f t="shared" si="26"/>
        <v>5.3790999999999993</v>
      </c>
      <c r="U180" s="716">
        <f t="shared" si="27"/>
        <v>-17.637099999999997</v>
      </c>
      <c r="W180" t="str">
        <f t="shared" si="28"/>
        <v/>
      </c>
      <c r="X180" t="str">
        <f t="shared" si="29"/>
        <v/>
      </c>
      <c r="AH180">
        <v>0</v>
      </c>
      <c r="AJ180">
        <v>33.906999999999996</v>
      </c>
    </row>
    <row r="181" spans="1:36" ht="15" hidden="1" customHeight="1" x14ac:dyDescent="0.25">
      <c r="A181">
        <v>2</v>
      </c>
      <c r="B181">
        <v>9</v>
      </c>
      <c r="D181" t="s">
        <v>544</v>
      </c>
      <c r="E181" t="s">
        <v>65</v>
      </c>
      <c r="F181">
        <f>[22]pil!F181</f>
        <v>132.68</v>
      </c>
      <c r="G181">
        <f>[22]pil!G181</f>
        <v>0.91500000000000004</v>
      </c>
      <c r="H181">
        <f>[22]pil!H181</f>
        <v>137.637</v>
      </c>
      <c r="I181">
        <f>[22]pil!I181</f>
        <v>2.823</v>
      </c>
      <c r="J181">
        <f>[22]pil!J181</f>
        <v>1.8460000000000001</v>
      </c>
      <c r="K181">
        <f>[22]pil!K181</f>
        <v>2.9710000000000001</v>
      </c>
      <c r="L181">
        <f>[22]pil!L181</f>
        <v>-1064.5899999999999</v>
      </c>
      <c r="M181">
        <f>[22]pil!M181</f>
        <v>-670.56200000000001</v>
      </c>
      <c r="N181" s="13">
        <f t="shared" si="20"/>
        <v>139.483</v>
      </c>
      <c r="O181" s="14">
        <f t="shared" si="21"/>
        <v>5.7940000000000005</v>
      </c>
      <c r="P181" s="14">
        <f t="shared" si="22"/>
        <v>141.22120000000001</v>
      </c>
      <c r="Q181" s="14">
        <f t="shared" si="23"/>
        <v>47.638900000000007</v>
      </c>
      <c r="R181" s="79">
        <f t="shared" si="24"/>
        <v>-529.34079999999994</v>
      </c>
      <c r="S181" s="79">
        <f t="shared" si="25"/>
        <v>-811.78320000000008</v>
      </c>
      <c r="T181" s="79">
        <f t="shared" si="26"/>
        <v>-622.92309999999998</v>
      </c>
      <c r="U181" s="716">
        <f t="shared" si="27"/>
        <v>-718.20090000000005</v>
      </c>
      <c r="W181">
        <f t="shared" si="28"/>
        <v>1064.5899999999999</v>
      </c>
      <c r="X181">
        <f t="shared" si="29"/>
        <v>670.56200000000001</v>
      </c>
      <c r="AH181">
        <v>0</v>
      </c>
      <c r="AJ181">
        <v>0</v>
      </c>
    </row>
    <row r="182" spans="1:36" ht="15" hidden="1" customHeight="1" x14ac:dyDescent="0.25">
      <c r="A182">
        <v>2</v>
      </c>
      <c r="B182">
        <v>10</v>
      </c>
      <c r="D182" t="s">
        <v>538</v>
      </c>
      <c r="E182" t="s">
        <v>539</v>
      </c>
      <c r="F182">
        <f>[22]pil!F182</f>
        <v>7.9509999999999996</v>
      </c>
      <c r="G182">
        <f>[22]pil!G182</f>
        <v>-6.0999999999999999E-2</v>
      </c>
      <c r="H182">
        <f>[22]pil!H182</f>
        <v>8.1869999999999994</v>
      </c>
      <c r="I182">
        <f>[22]pil!I182</f>
        <v>0.125</v>
      </c>
      <c r="J182">
        <f>[22]pil!J182</f>
        <v>0.14099999999999999</v>
      </c>
      <c r="K182">
        <f>[22]pil!K182</f>
        <v>0.22600000000000001</v>
      </c>
      <c r="L182">
        <f>[22]pil!L182</f>
        <v>26.376000000000001</v>
      </c>
      <c r="M182">
        <f>[22]pil!M182</f>
        <v>16.952999999999999</v>
      </c>
      <c r="N182" s="13">
        <f t="shared" si="20"/>
        <v>8.3279999999999994</v>
      </c>
      <c r="O182" s="14">
        <f t="shared" si="21"/>
        <v>0.35099999999999998</v>
      </c>
      <c r="P182" s="14">
        <f t="shared" si="22"/>
        <v>8.4332999999999991</v>
      </c>
      <c r="Q182" s="14">
        <f t="shared" si="23"/>
        <v>2.8493999999999997</v>
      </c>
      <c r="R182" s="79">
        <f t="shared" si="24"/>
        <v>25.386299999999999</v>
      </c>
      <c r="S182" s="79">
        <f t="shared" si="25"/>
        <v>8.5197000000000003</v>
      </c>
      <c r="T182" s="79">
        <f t="shared" si="26"/>
        <v>19.802399999999999</v>
      </c>
      <c r="U182" s="716">
        <f t="shared" si="27"/>
        <v>14.1036</v>
      </c>
      <c r="W182" t="str">
        <f t="shared" si="28"/>
        <v/>
      </c>
      <c r="X182" t="str">
        <f t="shared" si="29"/>
        <v/>
      </c>
      <c r="AH182">
        <v>0</v>
      </c>
      <c r="AJ182">
        <v>0</v>
      </c>
    </row>
    <row r="183" spans="1:36" ht="15" hidden="1" customHeight="1" x14ac:dyDescent="0.25">
      <c r="A183">
        <v>2</v>
      </c>
      <c r="B183">
        <v>10</v>
      </c>
      <c r="D183" t="s">
        <v>538</v>
      </c>
      <c r="E183" t="s">
        <v>540</v>
      </c>
      <c r="F183">
        <f>[22]pil!F183</f>
        <v>-4.9530000000000003</v>
      </c>
      <c r="G183">
        <f>[22]pil!G183</f>
        <v>0.11700000000000001</v>
      </c>
      <c r="H183">
        <f>[22]pil!H183</f>
        <v>-5.1459999999999999</v>
      </c>
      <c r="I183">
        <f>[22]pil!I183</f>
        <v>0.113</v>
      </c>
      <c r="J183">
        <f>[22]pil!J183</f>
        <v>-0.105</v>
      </c>
      <c r="K183">
        <f>[22]pil!K183</f>
        <v>-0.16800000000000001</v>
      </c>
      <c r="L183">
        <f>[22]pil!L183</f>
        <v>-24.312000000000001</v>
      </c>
      <c r="M183">
        <f>[22]pil!M183</f>
        <v>-15.895</v>
      </c>
      <c r="N183" s="13">
        <f t="shared" si="20"/>
        <v>-5.2510000000000003</v>
      </c>
      <c r="O183" s="14">
        <f t="shared" si="21"/>
        <v>0.28100000000000003</v>
      </c>
      <c r="P183" s="14">
        <f t="shared" si="22"/>
        <v>-5.3353000000000002</v>
      </c>
      <c r="Q183" s="14">
        <f t="shared" si="23"/>
        <v>1.8563000000000001</v>
      </c>
      <c r="R183" s="79">
        <f t="shared" si="24"/>
        <v>-21.2303</v>
      </c>
      <c r="S183" s="79">
        <f t="shared" si="25"/>
        <v>-10.559699999999999</v>
      </c>
      <c r="T183" s="79">
        <f t="shared" si="26"/>
        <v>-14.038699999999999</v>
      </c>
      <c r="U183" s="716">
        <f t="shared" si="27"/>
        <v>-17.751300000000001</v>
      </c>
      <c r="W183" t="str">
        <f t="shared" si="28"/>
        <v/>
      </c>
      <c r="X183" t="str">
        <f t="shared" si="29"/>
        <v/>
      </c>
      <c r="AH183">
        <v>0</v>
      </c>
      <c r="AJ183">
        <v>0</v>
      </c>
    </row>
    <row r="184" spans="1:36" ht="15" hidden="1" customHeight="1" x14ac:dyDescent="0.25">
      <c r="A184">
        <v>2</v>
      </c>
      <c r="B184">
        <v>10</v>
      </c>
      <c r="D184" t="s">
        <v>538</v>
      </c>
      <c r="E184" t="s">
        <v>524</v>
      </c>
      <c r="F184">
        <f>[22]pil!F184</f>
        <v>3.9830000000000001</v>
      </c>
      <c r="G184">
        <f>[22]pil!G184</f>
        <v>-5.5E-2</v>
      </c>
      <c r="H184">
        <f>[22]pil!H184</f>
        <v>4.1079999999999997</v>
      </c>
      <c r="I184">
        <f>[22]pil!I184</f>
        <v>-6.8000000000000005E-2</v>
      </c>
      <c r="J184">
        <f>[22]pil!J184</f>
        <v>7.5999999999999998E-2</v>
      </c>
      <c r="K184">
        <f>[22]pil!K184</f>
        <v>0.122</v>
      </c>
      <c r="L184">
        <f>[22]pil!L184</f>
        <v>15.644</v>
      </c>
      <c r="M184">
        <f>[22]pil!M184</f>
        <v>10.138</v>
      </c>
      <c r="N184" s="13">
        <f t="shared" si="20"/>
        <v>4.1839999999999993</v>
      </c>
      <c r="O184" s="14">
        <f t="shared" si="21"/>
        <v>-0.19</v>
      </c>
      <c r="P184" s="14">
        <f t="shared" si="22"/>
        <v>4.2409999999999997</v>
      </c>
      <c r="Q184" s="14">
        <f t="shared" si="23"/>
        <v>-1.4451999999999996</v>
      </c>
      <c r="R184" s="79">
        <f t="shared" si="24"/>
        <v>14.379</v>
      </c>
      <c r="S184" s="79">
        <f t="shared" si="25"/>
        <v>5.8970000000000002</v>
      </c>
      <c r="T184" s="79">
        <f t="shared" si="26"/>
        <v>8.6928000000000001</v>
      </c>
      <c r="U184" s="716">
        <f t="shared" si="27"/>
        <v>11.5832</v>
      </c>
      <c r="W184" t="str">
        <f t="shared" si="28"/>
        <v/>
      </c>
      <c r="X184" t="str">
        <f t="shared" si="29"/>
        <v/>
      </c>
      <c r="AH184">
        <v>0</v>
      </c>
      <c r="AJ184">
        <v>0</v>
      </c>
    </row>
    <row r="185" spans="1:36" ht="15" hidden="1" customHeight="1" x14ac:dyDescent="0.25">
      <c r="A185">
        <v>2</v>
      </c>
      <c r="B185">
        <v>10</v>
      </c>
      <c r="D185" t="s">
        <v>538</v>
      </c>
      <c r="E185" t="s">
        <v>65</v>
      </c>
      <c r="F185">
        <f>[22]pil!F185</f>
        <v>1.512</v>
      </c>
      <c r="G185">
        <f>[22]pil!G185</f>
        <v>0</v>
      </c>
      <c r="H185">
        <f>[22]pil!H185</f>
        <v>1.55</v>
      </c>
      <c r="I185">
        <f>[22]pil!I185</f>
        <v>2.7E-2</v>
      </c>
      <c r="J185">
        <f>[22]pil!J185</f>
        <v>2.4E-2</v>
      </c>
      <c r="K185">
        <f>[22]pil!K185</f>
        <v>3.7999999999999999E-2</v>
      </c>
      <c r="L185">
        <f>[22]pil!L185</f>
        <v>-235.17099999999999</v>
      </c>
      <c r="M185">
        <f>[22]pil!M185</f>
        <v>-140.45099999999999</v>
      </c>
      <c r="N185" s="13">
        <f t="shared" si="20"/>
        <v>1.5740000000000001</v>
      </c>
      <c r="O185" s="14">
        <f t="shared" si="21"/>
        <v>6.5000000000000002E-2</v>
      </c>
      <c r="P185" s="14">
        <f t="shared" si="22"/>
        <v>1.5935000000000001</v>
      </c>
      <c r="Q185" s="14">
        <f t="shared" si="23"/>
        <v>0.53720000000000001</v>
      </c>
      <c r="R185" s="79">
        <f t="shared" si="24"/>
        <v>-138.85749999999999</v>
      </c>
      <c r="S185" s="79">
        <f t="shared" si="25"/>
        <v>-142.0445</v>
      </c>
      <c r="T185" s="79">
        <f t="shared" si="26"/>
        <v>-139.91379999999998</v>
      </c>
      <c r="U185" s="716">
        <f t="shared" si="27"/>
        <v>-140.98820000000001</v>
      </c>
      <c r="W185">
        <f t="shared" si="28"/>
        <v>235.17099999999999</v>
      </c>
      <c r="X185">
        <f t="shared" si="29"/>
        <v>140.45099999999999</v>
      </c>
      <c r="AH185">
        <v>0</v>
      </c>
      <c r="AJ185">
        <v>0</v>
      </c>
    </row>
    <row r="186" spans="1:36" ht="15" hidden="1" customHeight="1" x14ac:dyDescent="0.25">
      <c r="A186">
        <v>2</v>
      </c>
      <c r="B186">
        <v>10</v>
      </c>
      <c r="D186" t="s">
        <v>541</v>
      </c>
      <c r="E186" t="s">
        <v>539</v>
      </c>
      <c r="F186">
        <f>[22]pil!F186</f>
        <v>47.46</v>
      </c>
      <c r="G186">
        <f>[22]pil!G186</f>
        <v>0.42599999999999999</v>
      </c>
      <c r="H186">
        <f>[22]pil!H186</f>
        <v>49.301000000000002</v>
      </c>
      <c r="I186">
        <f>[22]pil!I186</f>
        <v>1.073</v>
      </c>
      <c r="J186">
        <f>[22]pil!J186</f>
        <v>0.67600000000000005</v>
      </c>
      <c r="K186">
        <f>[22]pil!K186</f>
        <v>1.089</v>
      </c>
      <c r="L186">
        <f>[22]pil!L186</f>
        <v>24.582999999999998</v>
      </c>
      <c r="M186">
        <f>[22]pil!M186</f>
        <v>16.670000000000002</v>
      </c>
      <c r="N186" s="13">
        <f t="shared" si="20"/>
        <v>49.977000000000004</v>
      </c>
      <c r="O186" s="14">
        <f t="shared" si="21"/>
        <v>2.1619999999999999</v>
      </c>
      <c r="P186" s="14">
        <f t="shared" si="22"/>
        <v>50.625600000000006</v>
      </c>
      <c r="Q186" s="14">
        <f t="shared" si="23"/>
        <v>17.155100000000001</v>
      </c>
      <c r="R186" s="79">
        <f t="shared" si="24"/>
        <v>67.295600000000007</v>
      </c>
      <c r="S186" s="79">
        <f t="shared" si="25"/>
        <v>-33.955600000000004</v>
      </c>
      <c r="T186" s="79">
        <f t="shared" si="26"/>
        <v>33.825100000000006</v>
      </c>
      <c r="U186" s="716">
        <f t="shared" si="27"/>
        <v>-0.4850999999999992</v>
      </c>
      <c r="W186" t="str">
        <f t="shared" si="28"/>
        <v/>
      </c>
      <c r="X186" t="str">
        <f t="shared" si="29"/>
        <v/>
      </c>
      <c r="AH186">
        <v>0</v>
      </c>
      <c r="AJ186">
        <v>0</v>
      </c>
    </row>
    <row r="187" spans="1:36" ht="15" hidden="1" customHeight="1" x14ac:dyDescent="0.25">
      <c r="A187">
        <v>2</v>
      </c>
      <c r="B187">
        <v>10</v>
      </c>
      <c r="D187" t="s">
        <v>541</v>
      </c>
      <c r="E187" t="s">
        <v>540</v>
      </c>
      <c r="F187">
        <f>[22]pil!F187</f>
        <v>-45.225000000000001</v>
      </c>
      <c r="G187">
        <f>[22]pil!G187</f>
        <v>-0.38800000000000001</v>
      </c>
      <c r="H187">
        <f>[22]pil!H187</f>
        <v>-47.036000000000001</v>
      </c>
      <c r="I187">
        <f>[22]pil!I187</f>
        <v>-1.006</v>
      </c>
      <c r="J187">
        <f>[22]pil!J187</f>
        <v>-0.64800000000000002</v>
      </c>
      <c r="K187">
        <f>[22]pil!K187</f>
        <v>-1.044</v>
      </c>
      <c r="L187">
        <f>[22]pil!L187</f>
        <v>-22.602</v>
      </c>
      <c r="M187">
        <f>[22]pil!M187</f>
        <v>-15.266999999999999</v>
      </c>
      <c r="N187" s="13">
        <f t="shared" si="20"/>
        <v>-47.684000000000005</v>
      </c>
      <c r="O187" s="14">
        <f t="shared" si="21"/>
        <v>-2.0499999999999998</v>
      </c>
      <c r="P187" s="14">
        <f t="shared" si="22"/>
        <v>-48.299000000000007</v>
      </c>
      <c r="Q187" s="14">
        <f t="shared" si="23"/>
        <v>-16.3552</v>
      </c>
      <c r="R187" s="79">
        <f t="shared" si="24"/>
        <v>-63.566000000000003</v>
      </c>
      <c r="S187" s="79">
        <f t="shared" si="25"/>
        <v>33.032000000000011</v>
      </c>
      <c r="T187" s="79">
        <f t="shared" si="26"/>
        <v>-31.622199999999999</v>
      </c>
      <c r="U187" s="716">
        <f t="shared" si="27"/>
        <v>1.0882000000000005</v>
      </c>
      <c r="W187" t="str">
        <f t="shared" si="28"/>
        <v/>
      </c>
      <c r="X187" t="str">
        <f t="shared" si="29"/>
        <v/>
      </c>
      <c r="AH187">
        <v>0</v>
      </c>
      <c r="AJ187">
        <v>0</v>
      </c>
    </row>
    <row r="188" spans="1:36" ht="15" hidden="1" customHeight="1" x14ac:dyDescent="0.25">
      <c r="A188">
        <v>2</v>
      </c>
      <c r="B188">
        <v>10</v>
      </c>
      <c r="D188" t="s">
        <v>541</v>
      </c>
      <c r="E188" t="s">
        <v>524</v>
      </c>
      <c r="F188">
        <f>[22]pil!F188</f>
        <v>28.085999999999999</v>
      </c>
      <c r="G188">
        <f>[22]pil!G188</f>
        <v>0.247</v>
      </c>
      <c r="H188">
        <f>[22]pil!H188</f>
        <v>29.190999999999999</v>
      </c>
      <c r="I188">
        <f>[22]pil!I188</f>
        <v>0.63</v>
      </c>
      <c r="J188">
        <f>[22]pil!J188</f>
        <v>0.40100000000000002</v>
      </c>
      <c r="K188">
        <f>[22]pil!K188</f>
        <v>0.64600000000000002</v>
      </c>
      <c r="L188">
        <f>[22]pil!L188</f>
        <v>14.298</v>
      </c>
      <c r="M188">
        <f>[22]pil!M188</f>
        <v>9.6780000000000008</v>
      </c>
      <c r="N188" s="13">
        <f t="shared" si="20"/>
        <v>29.591999999999999</v>
      </c>
      <c r="O188" s="14">
        <f t="shared" si="21"/>
        <v>1.276</v>
      </c>
      <c r="P188" s="14">
        <f t="shared" si="22"/>
        <v>29.974799999999998</v>
      </c>
      <c r="Q188" s="14">
        <f t="shared" si="23"/>
        <v>10.153599999999999</v>
      </c>
      <c r="R188" s="79">
        <f t="shared" si="24"/>
        <v>39.652799999999999</v>
      </c>
      <c r="S188" s="79">
        <f t="shared" si="25"/>
        <v>-20.296799999999998</v>
      </c>
      <c r="T188" s="79">
        <f t="shared" si="26"/>
        <v>19.831600000000002</v>
      </c>
      <c r="U188" s="716">
        <f t="shared" si="27"/>
        <v>-0.47559999999999825</v>
      </c>
      <c r="W188" t="str">
        <f t="shared" si="28"/>
        <v/>
      </c>
      <c r="X188" t="str">
        <f t="shared" si="29"/>
        <v/>
      </c>
      <c r="AH188">
        <v>0</v>
      </c>
      <c r="AJ188">
        <v>0</v>
      </c>
    </row>
    <row r="189" spans="1:36" ht="15" hidden="1" customHeight="1" x14ac:dyDescent="0.25">
      <c r="A189">
        <v>2</v>
      </c>
      <c r="B189">
        <v>10</v>
      </c>
      <c r="D189" t="s">
        <v>541</v>
      </c>
      <c r="E189" t="s">
        <v>65</v>
      </c>
      <c r="F189">
        <f>[22]pil!F189</f>
        <v>-9.1869999999999994</v>
      </c>
      <c r="G189">
        <f>[22]pil!G189</f>
        <v>-5.7000000000000002E-2</v>
      </c>
      <c r="H189">
        <f>[22]pil!H189</f>
        <v>-9.6050000000000004</v>
      </c>
      <c r="I189">
        <f>[22]pil!I189</f>
        <v>-0.189</v>
      </c>
      <c r="J189">
        <f>[22]pil!J189</f>
        <v>-0.13800000000000001</v>
      </c>
      <c r="K189">
        <f>[22]pil!K189</f>
        <v>-0.222</v>
      </c>
      <c r="L189">
        <f>[22]pil!L189</f>
        <v>-528.82299999999998</v>
      </c>
      <c r="M189">
        <f>[22]pil!M189</f>
        <v>-322.517</v>
      </c>
      <c r="N189" s="13">
        <f t="shared" si="20"/>
        <v>-9.7430000000000003</v>
      </c>
      <c r="O189" s="14">
        <f t="shared" si="21"/>
        <v>-0.41100000000000003</v>
      </c>
      <c r="P189" s="14">
        <f t="shared" si="22"/>
        <v>-9.8663000000000007</v>
      </c>
      <c r="Q189" s="14">
        <f t="shared" si="23"/>
        <v>-3.3338999999999999</v>
      </c>
      <c r="R189" s="79">
        <f t="shared" si="24"/>
        <v>-332.38330000000002</v>
      </c>
      <c r="S189" s="79">
        <f t="shared" si="25"/>
        <v>-312.65069999999997</v>
      </c>
      <c r="T189" s="79">
        <f t="shared" si="26"/>
        <v>-325.85090000000002</v>
      </c>
      <c r="U189" s="716">
        <f t="shared" si="27"/>
        <v>-319.18309999999997</v>
      </c>
      <c r="W189">
        <f t="shared" si="28"/>
        <v>528.82299999999998</v>
      </c>
      <c r="X189">
        <f t="shared" si="29"/>
        <v>322.517</v>
      </c>
      <c r="AH189">
        <v>0</v>
      </c>
      <c r="AJ189">
        <v>0</v>
      </c>
    </row>
    <row r="190" spans="1:36" ht="15" hidden="1" customHeight="1" x14ac:dyDescent="0.25">
      <c r="A190">
        <v>2</v>
      </c>
      <c r="B190">
        <v>10</v>
      </c>
      <c r="D190" t="s">
        <v>542</v>
      </c>
      <c r="E190" t="s">
        <v>539</v>
      </c>
      <c r="F190">
        <f>[22]pil!F190</f>
        <v>61.066000000000003</v>
      </c>
      <c r="G190">
        <f>[22]pil!G190</f>
        <v>0.53900000000000003</v>
      </c>
      <c r="H190">
        <f>[22]pil!H190</f>
        <v>63.671999999999997</v>
      </c>
      <c r="I190">
        <f>[22]pil!I190</f>
        <v>1.4339999999999999</v>
      </c>
      <c r="J190">
        <f>[22]pil!J190</f>
        <v>0.874</v>
      </c>
      <c r="K190">
        <f>[22]pil!K190</f>
        <v>1.407</v>
      </c>
      <c r="L190">
        <f>[22]pil!L190</f>
        <v>23.407</v>
      </c>
      <c r="M190">
        <f>[22]pil!M190</f>
        <v>15.882999999999999</v>
      </c>
      <c r="N190" s="13">
        <f t="shared" si="20"/>
        <v>64.545999999999992</v>
      </c>
      <c r="O190" s="14">
        <f t="shared" si="21"/>
        <v>2.8410000000000002</v>
      </c>
      <c r="P190" s="14">
        <f t="shared" si="22"/>
        <v>65.398299999999992</v>
      </c>
      <c r="Q190" s="14">
        <f t="shared" si="23"/>
        <v>22.204799999999999</v>
      </c>
      <c r="R190" s="79">
        <f t="shared" si="24"/>
        <v>81.281299999999987</v>
      </c>
      <c r="S190" s="79">
        <f t="shared" si="25"/>
        <v>-49.515299999999996</v>
      </c>
      <c r="T190" s="79">
        <f t="shared" si="26"/>
        <v>38.087800000000001</v>
      </c>
      <c r="U190" s="716">
        <f t="shared" si="27"/>
        <v>-6.3217999999999996</v>
      </c>
      <c r="W190" t="str">
        <f t="shared" si="28"/>
        <v/>
      </c>
      <c r="X190" t="str">
        <f t="shared" si="29"/>
        <v/>
      </c>
      <c r="AH190">
        <v>0</v>
      </c>
      <c r="AJ190">
        <v>0</v>
      </c>
    </row>
    <row r="191" spans="1:36" ht="15" hidden="1" customHeight="1" x14ac:dyDescent="0.25">
      <c r="A191">
        <v>2</v>
      </c>
      <c r="B191">
        <v>10</v>
      </c>
      <c r="D191" t="s">
        <v>542</v>
      </c>
      <c r="E191" t="s">
        <v>540</v>
      </c>
      <c r="F191">
        <f>[22]pil!F191</f>
        <v>-58.914000000000001</v>
      </c>
      <c r="G191">
        <f>[22]pil!G191</f>
        <v>-0.53300000000000003</v>
      </c>
      <c r="H191">
        <f>[22]pil!H191</f>
        <v>-61.353999999999999</v>
      </c>
      <c r="I191">
        <f>[22]pil!I191</f>
        <v>-1.393</v>
      </c>
      <c r="J191">
        <f>[22]pil!J191</f>
        <v>-0.84599999999999997</v>
      </c>
      <c r="K191">
        <f>[22]pil!K191</f>
        <v>-1.363</v>
      </c>
      <c r="L191">
        <f>[22]pil!L191</f>
        <v>-23.323</v>
      </c>
      <c r="M191">
        <f>[22]pil!M191</f>
        <v>-15.795999999999999</v>
      </c>
      <c r="N191" s="13">
        <f t="shared" si="20"/>
        <v>-62.199999999999996</v>
      </c>
      <c r="O191" s="14">
        <f t="shared" si="21"/>
        <v>-2.7560000000000002</v>
      </c>
      <c r="P191" s="14">
        <f t="shared" si="22"/>
        <v>-63.026799999999994</v>
      </c>
      <c r="Q191" s="14">
        <f t="shared" si="23"/>
        <v>-21.415999999999997</v>
      </c>
      <c r="R191" s="79">
        <f t="shared" si="24"/>
        <v>-78.822800000000001</v>
      </c>
      <c r="S191" s="79">
        <f t="shared" si="25"/>
        <v>47.230799999999995</v>
      </c>
      <c r="T191" s="79">
        <f t="shared" si="26"/>
        <v>-37.211999999999996</v>
      </c>
      <c r="U191" s="716">
        <f t="shared" si="27"/>
        <v>5.6199999999999974</v>
      </c>
      <c r="W191" t="str">
        <f t="shared" si="28"/>
        <v/>
      </c>
      <c r="X191" t="str">
        <f t="shared" si="29"/>
        <v/>
      </c>
      <c r="AH191">
        <v>0</v>
      </c>
      <c r="AJ191">
        <v>0</v>
      </c>
    </row>
    <row r="192" spans="1:36" ht="15" hidden="1" customHeight="1" x14ac:dyDescent="0.25">
      <c r="A192">
        <v>2</v>
      </c>
      <c r="B192">
        <v>10</v>
      </c>
      <c r="D192" t="s">
        <v>542</v>
      </c>
      <c r="E192" t="s">
        <v>524</v>
      </c>
      <c r="F192">
        <f>[22]pil!F192</f>
        <v>36.356999999999999</v>
      </c>
      <c r="G192">
        <f>[22]pil!G192</f>
        <v>0.32500000000000001</v>
      </c>
      <c r="H192">
        <f>[22]pil!H192</f>
        <v>37.884</v>
      </c>
      <c r="I192">
        <f>[22]pil!I192</f>
        <v>0.85699999999999998</v>
      </c>
      <c r="J192">
        <f>[22]pil!J192</f>
        <v>0.52100000000000002</v>
      </c>
      <c r="K192">
        <f>[22]pil!K192</f>
        <v>0.83899999999999997</v>
      </c>
      <c r="L192">
        <f>[22]pil!L192</f>
        <v>14.161</v>
      </c>
      <c r="M192">
        <f>[22]pil!M192</f>
        <v>9.6</v>
      </c>
      <c r="N192" s="13">
        <f t="shared" si="20"/>
        <v>38.405000000000001</v>
      </c>
      <c r="O192" s="14">
        <f t="shared" si="21"/>
        <v>1.696</v>
      </c>
      <c r="P192" s="14">
        <f t="shared" si="22"/>
        <v>38.913800000000002</v>
      </c>
      <c r="Q192" s="14">
        <f t="shared" si="23"/>
        <v>13.217499999999999</v>
      </c>
      <c r="R192" s="79">
        <f t="shared" si="24"/>
        <v>48.513800000000003</v>
      </c>
      <c r="S192" s="79">
        <f t="shared" si="25"/>
        <v>-29.313800000000001</v>
      </c>
      <c r="T192" s="79">
        <f t="shared" si="26"/>
        <v>22.817499999999999</v>
      </c>
      <c r="U192" s="716">
        <f t="shared" si="27"/>
        <v>-3.6174999999999997</v>
      </c>
      <c r="W192" t="str">
        <f t="shared" si="28"/>
        <v/>
      </c>
      <c r="X192" t="str">
        <f t="shared" si="29"/>
        <v/>
      </c>
      <c r="AH192">
        <v>0</v>
      </c>
      <c r="AJ192">
        <v>0</v>
      </c>
    </row>
    <row r="193" spans="1:36" ht="15" hidden="1" customHeight="1" x14ac:dyDescent="0.25">
      <c r="A193">
        <v>2</v>
      </c>
      <c r="B193">
        <v>10</v>
      </c>
      <c r="D193" t="s">
        <v>542</v>
      </c>
      <c r="E193" t="s">
        <v>65</v>
      </c>
      <c r="F193">
        <f>[22]pil!F193</f>
        <v>-37.872</v>
      </c>
      <c r="G193">
        <f>[22]pil!G193</f>
        <v>-0.31</v>
      </c>
      <c r="H193">
        <f>[22]pil!H193</f>
        <v>-39.234000000000002</v>
      </c>
      <c r="I193">
        <f>[22]pil!I193</f>
        <v>-0.85</v>
      </c>
      <c r="J193">
        <f>[22]pil!J193</f>
        <v>-0.54900000000000004</v>
      </c>
      <c r="K193">
        <f>[22]pil!K193</f>
        <v>-0.88500000000000001</v>
      </c>
      <c r="L193">
        <f>[22]pil!L193</f>
        <v>-825.52300000000002</v>
      </c>
      <c r="M193">
        <f>[22]pil!M193</f>
        <v>-506.74599999999998</v>
      </c>
      <c r="N193" s="13">
        <f t="shared" si="20"/>
        <v>-39.783000000000001</v>
      </c>
      <c r="O193" s="14">
        <f t="shared" si="21"/>
        <v>-1.7349999999999999</v>
      </c>
      <c r="P193" s="14">
        <f t="shared" si="22"/>
        <v>-40.3035</v>
      </c>
      <c r="Q193" s="14">
        <f t="shared" si="23"/>
        <v>-13.6699</v>
      </c>
      <c r="R193" s="79">
        <f t="shared" si="24"/>
        <v>-547.04949999999997</v>
      </c>
      <c r="S193" s="79">
        <f t="shared" si="25"/>
        <v>-466.4425</v>
      </c>
      <c r="T193" s="79">
        <f t="shared" si="26"/>
        <v>-520.41589999999997</v>
      </c>
      <c r="U193" s="716">
        <f t="shared" si="27"/>
        <v>-493.0761</v>
      </c>
      <c r="W193">
        <f t="shared" si="28"/>
        <v>825.52300000000002</v>
      </c>
      <c r="X193">
        <f t="shared" si="29"/>
        <v>506.74599999999998</v>
      </c>
      <c r="AH193">
        <v>0</v>
      </c>
      <c r="AJ193">
        <v>0</v>
      </c>
    </row>
    <row r="194" spans="1:36" ht="15" hidden="1" customHeight="1" x14ac:dyDescent="0.25">
      <c r="A194">
        <v>2</v>
      </c>
      <c r="B194">
        <v>10</v>
      </c>
      <c r="D194" t="s">
        <v>543</v>
      </c>
      <c r="E194" t="s">
        <v>539</v>
      </c>
      <c r="F194">
        <f>[22]pil!F194</f>
        <v>73.03</v>
      </c>
      <c r="G194">
        <f>[22]pil!G194</f>
        <v>0.47299999999999998</v>
      </c>
      <c r="H194">
        <f>[22]pil!H194</f>
        <v>76.84</v>
      </c>
      <c r="I194">
        <f>[22]pil!I194</f>
        <v>1.552</v>
      </c>
      <c r="J194">
        <f>[22]pil!J194</f>
        <v>1.0069999999999999</v>
      </c>
      <c r="K194">
        <f>[22]pil!K194</f>
        <v>1.62</v>
      </c>
      <c r="L194">
        <f>[22]pil!L194</f>
        <v>25.047999999999998</v>
      </c>
      <c r="M194">
        <f>[22]pil!M194</f>
        <v>16.86</v>
      </c>
      <c r="N194" s="13">
        <f t="shared" si="20"/>
        <v>77.847000000000008</v>
      </c>
      <c r="O194" s="14">
        <f t="shared" si="21"/>
        <v>3.1720000000000002</v>
      </c>
      <c r="P194" s="14">
        <f t="shared" si="22"/>
        <v>78.798600000000008</v>
      </c>
      <c r="Q194" s="14">
        <f t="shared" si="23"/>
        <v>26.526100000000003</v>
      </c>
      <c r="R194" s="79">
        <f t="shared" si="24"/>
        <v>95.658600000000007</v>
      </c>
      <c r="S194" s="79">
        <f t="shared" si="25"/>
        <v>-61.938600000000008</v>
      </c>
      <c r="T194" s="79">
        <f t="shared" si="26"/>
        <v>43.386099999999999</v>
      </c>
      <c r="U194" s="716">
        <f t="shared" si="27"/>
        <v>-9.6661000000000037</v>
      </c>
      <c r="W194" t="str">
        <f t="shared" si="28"/>
        <v/>
      </c>
      <c r="X194" t="str">
        <f t="shared" si="29"/>
        <v/>
      </c>
      <c r="AH194">
        <v>0</v>
      </c>
      <c r="AJ194">
        <v>0</v>
      </c>
    </row>
    <row r="195" spans="1:36" ht="15" hidden="1" customHeight="1" x14ac:dyDescent="0.25">
      <c r="A195">
        <v>2</v>
      </c>
      <c r="B195">
        <v>10</v>
      </c>
      <c r="D195" t="s">
        <v>543</v>
      </c>
      <c r="E195" t="s">
        <v>540</v>
      </c>
      <c r="F195">
        <f>[22]pil!F195</f>
        <v>-73.734999999999999</v>
      </c>
      <c r="G195">
        <f>[22]pil!G195</f>
        <v>-0.505</v>
      </c>
      <c r="H195">
        <f>[22]pil!H195</f>
        <v>-77.460999999999999</v>
      </c>
      <c r="I195">
        <f>[22]pil!I195</f>
        <v>-1.6</v>
      </c>
      <c r="J195">
        <f>[22]pil!J195</f>
        <v>-1.028</v>
      </c>
      <c r="K195">
        <f>[22]pil!K195</f>
        <v>-1.6539999999999999</v>
      </c>
      <c r="L195">
        <f>[22]pil!L195</f>
        <v>-27.324999999999999</v>
      </c>
      <c r="M195">
        <f>[22]pil!M195</f>
        <v>-18.321000000000002</v>
      </c>
      <c r="N195" s="13">
        <f t="shared" ref="N195:N258" si="30">(ABS(H195)+ABS(J195))*SIGN(H195)</f>
        <v>-78.489000000000004</v>
      </c>
      <c r="O195" s="14">
        <f t="shared" ref="O195:O258" si="31">(ABS(I195)+ABS(K195))*SIGN(I195)</f>
        <v>-3.254</v>
      </c>
      <c r="P195" s="14">
        <f t="shared" ref="P195:P258" si="32">(ABS(N195)+0.3*ABS(O195))*SIGN(N195)</f>
        <v>-79.46520000000001</v>
      </c>
      <c r="Q195" s="14">
        <f t="shared" ref="Q195:Q258" si="33">(ABS(O195)+0.3*ABS(N195))*SIGN(O195)</f>
        <v>-26.800700000000003</v>
      </c>
      <c r="R195" s="79">
        <f t="shared" ref="R195:R258" si="34">M195+P195</f>
        <v>-97.786200000000008</v>
      </c>
      <c r="S195" s="79">
        <f t="shared" ref="S195:S258" si="35">M195-P195</f>
        <v>61.144200000000012</v>
      </c>
      <c r="T195" s="79">
        <f t="shared" ref="T195:T258" si="36">M195+Q195</f>
        <v>-45.121700000000004</v>
      </c>
      <c r="U195" s="716">
        <f t="shared" ref="U195:U258" si="37">M195-Q195</f>
        <v>8.4797000000000011</v>
      </c>
      <c r="W195" t="str">
        <f t="shared" ref="W195:W258" si="38">IF(E195="N",ABS(L195),"")</f>
        <v/>
      </c>
      <c r="X195" t="str">
        <f t="shared" ref="X195:X258" si="39">IF(E195="N",ABS(M195),"")</f>
        <v/>
      </c>
      <c r="AH195">
        <v>0</v>
      </c>
      <c r="AJ195">
        <v>0</v>
      </c>
    </row>
    <row r="196" spans="1:36" ht="15" hidden="1" customHeight="1" x14ac:dyDescent="0.25">
      <c r="A196">
        <v>2</v>
      </c>
      <c r="B196">
        <v>10</v>
      </c>
      <c r="D196" t="s">
        <v>543</v>
      </c>
      <c r="E196" t="s">
        <v>524</v>
      </c>
      <c r="F196">
        <f>[22]pil!F196</f>
        <v>44.473999999999997</v>
      </c>
      <c r="G196">
        <f>[22]pil!G196</f>
        <v>0.29599999999999999</v>
      </c>
      <c r="H196">
        <f>[22]pil!H196</f>
        <v>46.756</v>
      </c>
      <c r="I196">
        <f>[22]pil!I196</f>
        <v>0.95499999999999996</v>
      </c>
      <c r="J196">
        <f>[22]pil!J196</f>
        <v>0.61699999999999999</v>
      </c>
      <c r="K196">
        <f>[22]pil!K196</f>
        <v>0.99199999999999999</v>
      </c>
      <c r="L196">
        <f>[22]pil!L196</f>
        <v>15.871</v>
      </c>
      <c r="M196">
        <f>[22]pil!M196</f>
        <v>10.661</v>
      </c>
      <c r="N196" s="13">
        <f t="shared" si="30"/>
        <v>47.372999999999998</v>
      </c>
      <c r="O196" s="14">
        <f t="shared" si="31"/>
        <v>1.9470000000000001</v>
      </c>
      <c r="P196" s="14">
        <f t="shared" si="32"/>
        <v>47.957099999999997</v>
      </c>
      <c r="Q196" s="14">
        <f t="shared" si="33"/>
        <v>16.158899999999999</v>
      </c>
      <c r="R196" s="79">
        <f t="shared" si="34"/>
        <v>58.618099999999998</v>
      </c>
      <c r="S196" s="79">
        <f t="shared" si="35"/>
        <v>-37.296099999999996</v>
      </c>
      <c r="T196" s="79">
        <f t="shared" si="36"/>
        <v>26.819899999999997</v>
      </c>
      <c r="U196" s="716">
        <f t="shared" si="37"/>
        <v>-5.4978999999999996</v>
      </c>
      <c r="W196" t="str">
        <f t="shared" si="38"/>
        <v/>
      </c>
      <c r="X196" t="str">
        <f t="shared" si="39"/>
        <v/>
      </c>
      <c r="AH196">
        <v>46.552</v>
      </c>
      <c r="AJ196">
        <v>0</v>
      </c>
    </row>
    <row r="197" spans="1:36" ht="15" hidden="1" customHeight="1" x14ac:dyDescent="0.25">
      <c r="A197">
        <v>2</v>
      </c>
      <c r="B197">
        <v>10</v>
      </c>
      <c r="D197" t="s">
        <v>543</v>
      </c>
      <c r="E197" t="s">
        <v>65</v>
      </c>
      <c r="F197">
        <f>[22]pil!F197</f>
        <v>-74.888000000000005</v>
      </c>
      <c r="G197">
        <f>[22]pil!G197</f>
        <v>-0.59199999999999997</v>
      </c>
      <c r="H197">
        <f>[22]pil!H197</f>
        <v>-77.573999999999998</v>
      </c>
      <c r="I197">
        <f>[22]pil!I197</f>
        <v>-1.673</v>
      </c>
      <c r="J197">
        <f>[22]pil!J197</f>
        <v>-1.0680000000000001</v>
      </c>
      <c r="K197">
        <f>[22]pil!K197</f>
        <v>-1.72</v>
      </c>
      <c r="L197">
        <f>[22]pil!L197</f>
        <v>-1123.202</v>
      </c>
      <c r="M197">
        <f>[22]pil!M197</f>
        <v>-691.58</v>
      </c>
      <c r="N197" s="13">
        <f t="shared" si="30"/>
        <v>-78.641999999999996</v>
      </c>
      <c r="O197" s="14">
        <f t="shared" si="31"/>
        <v>-3.3929999999999998</v>
      </c>
      <c r="P197" s="14">
        <f t="shared" si="32"/>
        <v>-79.659899999999993</v>
      </c>
      <c r="Q197" s="14">
        <f t="shared" si="33"/>
        <v>-26.985599999999998</v>
      </c>
      <c r="R197" s="79">
        <f t="shared" si="34"/>
        <v>-771.23990000000003</v>
      </c>
      <c r="S197" s="79">
        <f t="shared" si="35"/>
        <v>-611.92010000000005</v>
      </c>
      <c r="T197" s="79">
        <f t="shared" si="36"/>
        <v>-718.56560000000002</v>
      </c>
      <c r="U197" s="716">
        <f t="shared" si="37"/>
        <v>-664.59440000000006</v>
      </c>
      <c r="W197">
        <f t="shared" si="38"/>
        <v>1123.202</v>
      </c>
      <c r="X197">
        <f t="shared" si="39"/>
        <v>691.58</v>
      </c>
      <c r="AH197">
        <v>0</v>
      </c>
      <c r="AJ197">
        <v>0</v>
      </c>
    </row>
    <row r="198" spans="1:36" ht="15" hidden="1" customHeight="1" x14ac:dyDescent="0.25">
      <c r="A198">
        <v>2</v>
      </c>
      <c r="B198">
        <v>10</v>
      </c>
      <c r="D198" t="s">
        <v>544</v>
      </c>
      <c r="E198" t="s">
        <v>539</v>
      </c>
      <c r="F198">
        <f>[22]pil!F198</f>
        <v>57.39</v>
      </c>
      <c r="G198">
        <f>[22]pil!G198</f>
        <v>0.17699999999999999</v>
      </c>
      <c r="H198">
        <f>[22]pil!H198</f>
        <v>60.8</v>
      </c>
      <c r="I198">
        <f>[22]pil!I198</f>
        <v>0.95299999999999996</v>
      </c>
      <c r="J198">
        <f>[22]pil!J198</f>
        <v>0.68700000000000006</v>
      </c>
      <c r="K198">
        <f>[22]pil!K198</f>
        <v>1.105</v>
      </c>
      <c r="L198">
        <f>[22]pil!L198</f>
        <v>16.789000000000001</v>
      </c>
      <c r="M198">
        <f>[22]pil!M198</f>
        <v>11.225</v>
      </c>
      <c r="N198" s="13">
        <f t="shared" si="30"/>
        <v>61.486999999999995</v>
      </c>
      <c r="O198" s="14">
        <f t="shared" si="31"/>
        <v>2.0579999999999998</v>
      </c>
      <c r="P198" s="14">
        <f t="shared" si="32"/>
        <v>62.104399999999998</v>
      </c>
      <c r="Q198" s="14">
        <f t="shared" si="33"/>
        <v>20.504099999999998</v>
      </c>
      <c r="R198" s="79">
        <f t="shared" si="34"/>
        <v>73.329399999999993</v>
      </c>
      <c r="S198" s="79">
        <f t="shared" si="35"/>
        <v>-50.879399999999997</v>
      </c>
      <c r="T198" s="79">
        <f t="shared" si="36"/>
        <v>31.729099999999995</v>
      </c>
      <c r="U198" s="716">
        <f t="shared" si="37"/>
        <v>-9.2790999999999979</v>
      </c>
      <c r="W198" t="str">
        <f t="shared" si="38"/>
        <v/>
      </c>
      <c r="X198" t="str">
        <f t="shared" si="39"/>
        <v/>
      </c>
      <c r="AH198">
        <v>0</v>
      </c>
      <c r="AJ198">
        <v>0</v>
      </c>
    </row>
    <row r="199" spans="1:36" ht="15" hidden="1" customHeight="1" x14ac:dyDescent="0.25">
      <c r="A199">
        <v>2</v>
      </c>
      <c r="B199">
        <v>10</v>
      </c>
      <c r="D199" t="s">
        <v>544</v>
      </c>
      <c r="E199" t="s">
        <v>540</v>
      </c>
      <c r="F199">
        <f>[22]pil!F199</f>
        <v>-67.905000000000001</v>
      </c>
      <c r="G199">
        <f>[22]pil!G199</f>
        <v>-0.23300000000000001</v>
      </c>
      <c r="H199">
        <f>[22]pil!H199</f>
        <v>-71.831000000000003</v>
      </c>
      <c r="I199">
        <f>[22]pil!I199</f>
        <v>-1.1579999999999999</v>
      </c>
      <c r="J199">
        <f>[22]pil!J199</f>
        <v>-0.82499999999999996</v>
      </c>
      <c r="K199">
        <f>[22]pil!K199</f>
        <v>-1.3280000000000001</v>
      </c>
      <c r="L199">
        <f>[22]pil!L199</f>
        <v>-8.7210000000000001</v>
      </c>
      <c r="M199">
        <f>[22]pil!M199</f>
        <v>-5.8140000000000001</v>
      </c>
      <c r="N199" s="13">
        <f t="shared" si="30"/>
        <v>-72.656000000000006</v>
      </c>
      <c r="O199" s="14">
        <f t="shared" si="31"/>
        <v>-2.4859999999999998</v>
      </c>
      <c r="P199" s="14">
        <f t="shared" si="32"/>
        <v>-73.401800000000009</v>
      </c>
      <c r="Q199" s="14">
        <f t="shared" si="33"/>
        <v>-24.282800000000002</v>
      </c>
      <c r="R199" s="79">
        <f t="shared" si="34"/>
        <v>-79.215800000000002</v>
      </c>
      <c r="S199" s="79">
        <f t="shared" si="35"/>
        <v>67.587800000000016</v>
      </c>
      <c r="T199" s="79">
        <f t="shared" si="36"/>
        <v>-30.096800000000002</v>
      </c>
      <c r="U199" s="716">
        <f t="shared" si="37"/>
        <v>18.468800000000002</v>
      </c>
      <c r="W199" t="str">
        <f t="shared" si="38"/>
        <v/>
      </c>
      <c r="X199" t="str">
        <f t="shared" si="39"/>
        <v/>
      </c>
      <c r="AH199">
        <v>0</v>
      </c>
      <c r="AJ199">
        <v>0</v>
      </c>
    </row>
    <row r="200" spans="1:36" ht="15" hidden="1" customHeight="1" x14ac:dyDescent="0.25">
      <c r="A200">
        <v>2</v>
      </c>
      <c r="B200">
        <v>10</v>
      </c>
      <c r="D200" t="s">
        <v>544</v>
      </c>
      <c r="E200" t="s">
        <v>524</v>
      </c>
      <c r="F200">
        <f>[22]pil!F200</f>
        <v>32.972000000000001</v>
      </c>
      <c r="G200">
        <f>[22]pil!G200</f>
        <v>0.108</v>
      </c>
      <c r="H200">
        <f>[22]pil!H200</f>
        <v>34.902000000000001</v>
      </c>
      <c r="I200">
        <f>[22]pil!I200</f>
        <v>0.55600000000000005</v>
      </c>
      <c r="J200">
        <f>[22]pil!J200</f>
        <v>0.39800000000000002</v>
      </c>
      <c r="K200">
        <f>[22]pil!K200</f>
        <v>0.64</v>
      </c>
      <c r="L200">
        <f>[22]pil!L200</f>
        <v>6.7130000000000001</v>
      </c>
      <c r="M200">
        <f>[22]pil!M200</f>
        <v>4.484</v>
      </c>
      <c r="N200" s="13">
        <f t="shared" si="30"/>
        <v>35.300000000000004</v>
      </c>
      <c r="O200" s="14">
        <f t="shared" si="31"/>
        <v>1.1960000000000002</v>
      </c>
      <c r="P200" s="14">
        <f t="shared" si="32"/>
        <v>35.658800000000006</v>
      </c>
      <c r="Q200" s="14">
        <f t="shared" si="33"/>
        <v>11.786000000000001</v>
      </c>
      <c r="R200" s="79">
        <f t="shared" si="34"/>
        <v>40.142800000000008</v>
      </c>
      <c r="S200" s="79">
        <f t="shared" si="35"/>
        <v>-31.174800000000005</v>
      </c>
      <c r="T200" s="79">
        <f t="shared" si="36"/>
        <v>16.270000000000003</v>
      </c>
      <c r="U200" s="716">
        <f t="shared" si="37"/>
        <v>-7.3020000000000014</v>
      </c>
      <c r="W200" t="str">
        <f t="shared" si="38"/>
        <v/>
      </c>
      <c r="X200" t="str">
        <f t="shared" si="39"/>
        <v/>
      </c>
      <c r="AH200">
        <v>0</v>
      </c>
      <c r="AJ200">
        <v>34.716999999999999</v>
      </c>
    </row>
    <row r="201" spans="1:36" ht="15" hidden="1" customHeight="1" x14ac:dyDescent="0.25">
      <c r="A201">
        <v>2</v>
      </c>
      <c r="B201">
        <v>10</v>
      </c>
      <c r="D201" t="s">
        <v>544</v>
      </c>
      <c r="E201" t="s">
        <v>65</v>
      </c>
      <c r="F201">
        <f>[22]pil!F201</f>
        <v>-111.31</v>
      </c>
      <c r="G201">
        <f>[22]pil!G201</f>
        <v>-0.78100000000000003</v>
      </c>
      <c r="H201">
        <f>[22]pil!H201</f>
        <v>-115.524</v>
      </c>
      <c r="I201">
        <f>[22]pil!I201</f>
        <v>-2.3769999999999998</v>
      </c>
      <c r="J201">
        <f>[22]pil!J201</f>
        <v>-1.544</v>
      </c>
      <c r="K201">
        <f>[22]pil!K201</f>
        <v>-2.4860000000000002</v>
      </c>
      <c r="L201">
        <f>[22]pil!L201</f>
        <v>-1423.616</v>
      </c>
      <c r="M201">
        <f>[22]pil!M201</f>
        <v>-878.02200000000005</v>
      </c>
      <c r="N201" s="13">
        <f t="shared" si="30"/>
        <v>-117.068</v>
      </c>
      <c r="O201" s="14">
        <f t="shared" si="31"/>
        <v>-4.8629999999999995</v>
      </c>
      <c r="P201" s="14">
        <f t="shared" si="32"/>
        <v>-118.5269</v>
      </c>
      <c r="Q201" s="14">
        <f t="shared" si="33"/>
        <v>-39.983399999999996</v>
      </c>
      <c r="R201" s="79">
        <f t="shared" si="34"/>
        <v>-996.5489</v>
      </c>
      <c r="S201" s="79">
        <f t="shared" si="35"/>
        <v>-759.49510000000009</v>
      </c>
      <c r="T201" s="79">
        <f t="shared" si="36"/>
        <v>-918.00540000000001</v>
      </c>
      <c r="U201" s="716">
        <f t="shared" si="37"/>
        <v>-838.03860000000009</v>
      </c>
      <c r="W201">
        <f t="shared" si="38"/>
        <v>1423.616</v>
      </c>
      <c r="X201">
        <f t="shared" si="39"/>
        <v>878.02200000000005</v>
      </c>
      <c r="AH201">
        <v>0</v>
      </c>
      <c r="AJ201">
        <v>0</v>
      </c>
    </row>
    <row r="202" spans="1:36" ht="15" hidden="1" customHeight="1" x14ac:dyDescent="0.25">
      <c r="A202">
        <v>2</v>
      </c>
      <c r="B202">
        <v>11</v>
      </c>
      <c r="D202" t="s">
        <v>538</v>
      </c>
      <c r="E202" t="s">
        <v>539</v>
      </c>
      <c r="F202">
        <f>[22]pil!F202</f>
        <v>11.414999999999999</v>
      </c>
      <c r="G202">
        <f>[22]pil!G202</f>
        <v>-0.128</v>
      </c>
      <c r="H202">
        <f>[22]pil!H202</f>
        <v>11.747</v>
      </c>
      <c r="I202">
        <f>[22]pil!I202</f>
        <v>0.186</v>
      </c>
      <c r="J202">
        <f>[22]pil!J202</f>
        <v>0.21199999999999999</v>
      </c>
      <c r="K202">
        <f>[22]pil!K202</f>
        <v>0.33900000000000002</v>
      </c>
      <c r="L202">
        <f>[22]pil!L202</f>
        <v>36.42</v>
      </c>
      <c r="M202">
        <f>[22]pil!M202</f>
        <v>19.957999999999998</v>
      </c>
      <c r="N202" s="13">
        <f t="shared" si="30"/>
        <v>11.959</v>
      </c>
      <c r="O202" s="14">
        <f t="shared" si="31"/>
        <v>0.52500000000000002</v>
      </c>
      <c r="P202" s="14">
        <f t="shared" si="32"/>
        <v>12.1165</v>
      </c>
      <c r="Q202" s="14">
        <f t="shared" si="33"/>
        <v>4.1127000000000002</v>
      </c>
      <c r="R202" s="79">
        <f t="shared" si="34"/>
        <v>32.0745</v>
      </c>
      <c r="S202" s="79">
        <f t="shared" si="35"/>
        <v>7.8414999999999981</v>
      </c>
      <c r="T202" s="79">
        <f t="shared" si="36"/>
        <v>24.070699999999999</v>
      </c>
      <c r="U202" s="716">
        <f t="shared" si="37"/>
        <v>15.845299999999998</v>
      </c>
      <c r="W202" t="str">
        <f t="shared" si="38"/>
        <v/>
      </c>
      <c r="X202" t="str">
        <f t="shared" si="39"/>
        <v/>
      </c>
      <c r="AH202">
        <v>0</v>
      </c>
      <c r="AJ202">
        <v>0</v>
      </c>
    </row>
    <row r="203" spans="1:36" ht="15" hidden="1" customHeight="1" x14ac:dyDescent="0.25">
      <c r="A203">
        <v>2</v>
      </c>
      <c r="B203">
        <v>11</v>
      </c>
      <c r="D203" t="s">
        <v>538</v>
      </c>
      <c r="E203" t="s">
        <v>540</v>
      </c>
      <c r="F203">
        <f>[22]pil!F203</f>
        <v>25.37</v>
      </c>
      <c r="G203">
        <f>[22]pil!G203</f>
        <v>0.66600000000000004</v>
      </c>
      <c r="H203">
        <f>[22]pil!H203</f>
        <v>26.803000000000001</v>
      </c>
      <c r="I203">
        <f>[22]pil!I203</f>
        <v>0.93799999999999994</v>
      </c>
      <c r="J203">
        <f>[22]pil!J203</f>
        <v>0.26500000000000001</v>
      </c>
      <c r="K203">
        <f>[22]pil!K203</f>
        <v>0.432</v>
      </c>
      <c r="L203">
        <f>[22]pil!L203</f>
        <v>-15.688000000000001</v>
      </c>
      <c r="M203">
        <f>[22]pil!M203</f>
        <v>-7.4550000000000001</v>
      </c>
      <c r="N203" s="13">
        <f t="shared" si="30"/>
        <v>27.068000000000001</v>
      </c>
      <c r="O203" s="14">
        <f t="shared" si="31"/>
        <v>1.3699999999999999</v>
      </c>
      <c r="P203" s="14">
        <f t="shared" si="32"/>
        <v>27.479000000000003</v>
      </c>
      <c r="Q203" s="14">
        <f t="shared" si="33"/>
        <v>9.4903999999999993</v>
      </c>
      <c r="R203" s="79">
        <f t="shared" si="34"/>
        <v>20.024000000000001</v>
      </c>
      <c r="S203" s="79">
        <f t="shared" si="35"/>
        <v>-34.934000000000005</v>
      </c>
      <c r="T203" s="79">
        <f t="shared" si="36"/>
        <v>2.0353999999999992</v>
      </c>
      <c r="U203" s="716">
        <f t="shared" si="37"/>
        <v>-16.945399999999999</v>
      </c>
      <c r="W203" t="str">
        <f t="shared" si="38"/>
        <v/>
      </c>
      <c r="X203" t="str">
        <f t="shared" si="39"/>
        <v/>
      </c>
      <c r="AH203">
        <v>0</v>
      </c>
      <c r="AJ203">
        <v>0</v>
      </c>
    </row>
    <row r="204" spans="1:36" ht="15" hidden="1" customHeight="1" x14ac:dyDescent="0.25">
      <c r="A204">
        <v>2</v>
      </c>
      <c r="B204">
        <v>11</v>
      </c>
      <c r="D204" t="s">
        <v>538</v>
      </c>
      <c r="E204" t="s">
        <v>524</v>
      </c>
      <c r="F204">
        <f>[22]pil!F204</f>
        <v>-4.2809999999999997</v>
      </c>
      <c r="G204">
        <f>[22]pil!G204</f>
        <v>-0.24399999999999999</v>
      </c>
      <c r="H204">
        <f>[22]pil!H204</f>
        <v>-4.7220000000000004</v>
      </c>
      <c r="I204">
        <f>[22]pil!I204</f>
        <v>-0.28299999999999997</v>
      </c>
      <c r="J204">
        <f>[22]pil!J204</f>
        <v>-1.6E-2</v>
      </c>
      <c r="K204">
        <f>[22]pil!K204</f>
        <v>-2.8000000000000001E-2</v>
      </c>
      <c r="L204">
        <f>[22]pil!L204</f>
        <v>15.984</v>
      </c>
      <c r="M204">
        <f>[22]pil!M204</f>
        <v>8.4090000000000007</v>
      </c>
      <c r="N204" s="13">
        <f t="shared" si="30"/>
        <v>-4.7380000000000004</v>
      </c>
      <c r="O204" s="14">
        <f t="shared" si="31"/>
        <v>-0.311</v>
      </c>
      <c r="P204" s="14">
        <f t="shared" si="32"/>
        <v>-4.8313000000000006</v>
      </c>
      <c r="Q204" s="14">
        <f t="shared" si="33"/>
        <v>-1.7323999999999999</v>
      </c>
      <c r="R204" s="79">
        <f t="shared" si="34"/>
        <v>3.5777000000000001</v>
      </c>
      <c r="S204" s="79">
        <f t="shared" si="35"/>
        <v>13.240300000000001</v>
      </c>
      <c r="T204" s="79">
        <f t="shared" si="36"/>
        <v>6.6766000000000005</v>
      </c>
      <c r="U204" s="716">
        <f t="shared" si="37"/>
        <v>10.141400000000001</v>
      </c>
      <c r="W204" t="str">
        <f t="shared" si="38"/>
        <v/>
      </c>
      <c r="X204" t="str">
        <f t="shared" si="39"/>
        <v/>
      </c>
      <c r="AH204">
        <v>0</v>
      </c>
      <c r="AJ204">
        <v>0</v>
      </c>
    </row>
    <row r="205" spans="1:36" ht="15" hidden="1" customHeight="1" x14ac:dyDescent="0.25">
      <c r="A205">
        <v>2</v>
      </c>
      <c r="B205">
        <v>11</v>
      </c>
      <c r="D205" t="s">
        <v>538</v>
      </c>
      <c r="E205" t="s">
        <v>65</v>
      </c>
      <c r="F205">
        <f>[22]pil!F205</f>
        <v>-54.088000000000001</v>
      </c>
      <c r="G205">
        <f>[22]pil!G205</f>
        <v>-0.39100000000000001</v>
      </c>
      <c r="H205">
        <f>[22]pil!H205</f>
        <v>-55.945</v>
      </c>
      <c r="I205">
        <f>[22]pil!I205</f>
        <v>-1.17</v>
      </c>
      <c r="J205">
        <f>[22]pil!J205</f>
        <v>-0.76700000000000002</v>
      </c>
      <c r="K205">
        <f>[22]pil!K205</f>
        <v>-1.2350000000000001</v>
      </c>
      <c r="L205">
        <f>[22]pil!L205</f>
        <v>-76.504000000000005</v>
      </c>
      <c r="M205">
        <f>[22]pil!M205</f>
        <v>-45.351999999999997</v>
      </c>
      <c r="N205" s="13">
        <f t="shared" si="30"/>
        <v>-56.712000000000003</v>
      </c>
      <c r="O205" s="14">
        <f t="shared" si="31"/>
        <v>-2.4050000000000002</v>
      </c>
      <c r="P205" s="14">
        <f t="shared" si="32"/>
        <v>-57.433500000000002</v>
      </c>
      <c r="Q205" s="14">
        <f t="shared" si="33"/>
        <v>-19.418600000000001</v>
      </c>
      <c r="R205" s="79">
        <f t="shared" si="34"/>
        <v>-102.7855</v>
      </c>
      <c r="S205" s="79">
        <f t="shared" si="35"/>
        <v>12.081500000000005</v>
      </c>
      <c r="T205" s="79">
        <f t="shared" si="36"/>
        <v>-64.770600000000002</v>
      </c>
      <c r="U205" s="716">
        <f t="shared" si="37"/>
        <v>-25.933399999999995</v>
      </c>
      <c r="W205">
        <f t="shared" si="38"/>
        <v>76.504000000000005</v>
      </c>
      <c r="X205">
        <f t="shared" si="39"/>
        <v>45.351999999999997</v>
      </c>
      <c r="AH205">
        <v>0</v>
      </c>
      <c r="AJ205">
        <v>0</v>
      </c>
    </row>
    <row r="206" spans="1:36" ht="15" hidden="1" customHeight="1" x14ac:dyDescent="0.25">
      <c r="A206">
        <v>2</v>
      </c>
      <c r="B206">
        <v>11</v>
      </c>
      <c r="D206" t="s">
        <v>541</v>
      </c>
      <c r="E206" t="s">
        <v>539</v>
      </c>
      <c r="F206">
        <f>[22]pil!F206</f>
        <v>119.764</v>
      </c>
      <c r="G206">
        <f>[22]pil!G206</f>
        <v>1.19</v>
      </c>
      <c r="H206">
        <f>[22]pil!H206</f>
        <v>124.783</v>
      </c>
      <c r="I206">
        <f>[22]pil!I206</f>
        <v>2.7759999999999998</v>
      </c>
      <c r="J206">
        <f>[22]pil!J206</f>
        <v>1.681</v>
      </c>
      <c r="K206">
        <f>[22]pil!K206</f>
        <v>2.71</v>
      </c>
      <c r="L206">
        <f>[22]pil!L206</f>
        <v>1.1779999999999999</v>
      </c>
      <c r="M206">
        <f>[22]pil!M206</f>
        <v>-0.40200000000000002</v>
      </c>
      <c r="N206" s="13">
        <f t="shared" si="30"/>
        <v>126.464</v>
      </c>
      <c r="O206" s="14">
        <f t="shared" si="31"/>
        <v>5.4859999999999998</v>
      </c>
      <c r="P206" s="14">
        <f t="shared" si="32"/>
        <v>128.10980000000001</v>
      </c>
      <c r="Q206" s="14">
        <f t="shared" si="33"/>
        <v>43.425199999999997</v>
      </c>
      <c r="R206" s="79">
        <f t="shared" si="34"/>
        <v>127.70780000000001</v>
      </c>
      <c r="S206" s="79">
        <f t="shared" si="35"/>
        <v>-128.51179999999999</v>
      </c>
      <c r="T206" s="79">
        <f t="shared" si="36"/>
        <v>43.023199999999996</v>
      </c>
      <c r="U206" s="716">
        <f t="shared" si="37"/>
        <v>-43.827199999999998</v>
      </c>
      <c r="W206" t="str">
        <f t="shared" si="38"/>
        <v/>
      </c>
      <c r="X206" t="str">
        <f t="shared" si="39"/>
        <v/>
      </c>
      <c r="AH206">
        <v>0</v>
      </c>
      <c r="AJ206">
        <v>0</v>
      </c>
    </row>
    <row r="207" spans="1:36" ht="15" hidden="1" customHeight="1" x14ac:dyDescent="0.25">
      <c r="A207">
        <v>2</v>
      </c>
      <c r="B207">
        <v>11</v>
      </c>
      <c r="D207" t="s">
        <v>541</v>
      </c>
      <c r="E207" t="s">
        <v>540</v>
      </c>
      <c r="F207">
        <f>[22]pil!F207</f>
        <v>-77.876000000000005</v>
      </c>
      <c r="G207">
        <f>[22]pil!G207</f>
        <v>-0.66700000000000004</v>
      </c>
      <c r="H207">
        <f>[22]pil!H207</f>
        <v>-83.635000000000005</v>
      </c>
      <c r="I207">
        <f>[22]pil!I207</f>
        <v>-1.661</v>
      </c>
      <c r="J207">
        <f>[22]pil!J207</f>
        <v>-1.111</v>
      </c>
      <c r="K207">
        <f>[22]pil!K207</f>
        <v>-1.7909999999999999</v>
      </c>
      <c r="L207">
        <f>[22]pil!L207</f>
        <v>-4.3600000000000003</v>
      </c>
      <c r="M207">
        <f>[22]pil!M207</f>
        <v>-1.236</v>
      </c>
      <c r="N207" s="13">
        <f t="shared" si="30"/>
        <v>-84.746000000000009</v>
      </c>
      <c r="O207" s="14">
        <f t="shared" si="31"/>
        <v>-3.452</v>
      </c>
      <c r="P207" s="14">
        <f t="shared" si="32"/>
        <v>-85.781600000000012</v>
      </c>
      <c r="Q207" s="14">
        <f t="shared" si="33"/>
        <v>-28.875800000000005</v>
      </c>
      <c r="R207" s="79">
        <f t="shared" si="34"/>
        <v>-87.017600000000016</v>
      </c>
      <c r="S207" s="79">
        <f t="shared" si="35"/>
        <v>84.545600000000007</v>
      </c>
      <c r="T207" s="79">
        <f t="shared" si="36"/>
        <v>-30.111800000000006</v>
      </c>
      <c r="U207" s="716">
        <f t="shared" si="37"/>
        <v>27.639800000000005</v>
      </c>
      <c r="W207" t="str">
        <f t="shared" si="38"/>
        <v/>
      </c>
      <c r="X207" t="str">
        <f t="shared" si="39"/>
        <v/>
      </c>
      <c r="AH207">
        <v>0</v>
      </c>
      <c r="AJ207">
        <v>0</v>
      </c>
    </row>
    <row r="208" spans="1:36" ht="15" hidden="1" customHeight="1" x14ac:dyDescent="0.25">
      <c r="A208">
        <v>2</v>
      </c>
      <c r="B208">
        <v>11</v>
      </c>
      <c r="D208" t="s">
        <v>541</v>
      </c>
      <c r="E208" t="s">
        <v>524</v>
      </c>
      <c r="F208">
        <f>[22]pil!F208</f>
        <v>59.890999999999998</v>
      </c>
      <c r="G208">
        <f>[22]pil!G208</f>
        <v>0.56299999999999994</v>
      </c>
      <c r="H208">
        <f>[22]pil!H208</f>
        <v>62.921999999999997</v>
      </c>
      <c r="I208">
        <f>[22]pil!I208</f>
        <v>1.3440000000000001</v>
      </c>
      <c r="J208">
        <f>[22]pil!J208</f>
        <v>0.84599999999999997</v>
      </c>
      <c r="K208">
        <f>[22]pil!K208</f>
        <v>1.3640000000000001</v>
      </c>
      <c r="L208">
        <f>[22]pil!L208</f>
        <v>1.6779999999999999</v>
      </c>
      <c r="M208">
        <f>[22]pil!M208</f>
        <v>0.253</v>
      </c>
      <c r="N208" s="13">
        <f t="shared" si="30"/>
        <v>63.767999999999994</v>
      </c>
      <c r="O208" s="14">
        <f t="shared" si="31"/>
        <v>2.7080000000000002</v>
      </c>
      <c r="P208" s="14">
        <f t="shared" si="32"/>
        <v>64.580399999999997</v>
      </c>
      <c r="Q208" s="14">
        <f t="shared" si="33"/>
        <v>21.8384</v>
      </c>
      <c r="R208" s="79">
        <f t="shared" si="34"/>
        <v>64.833399999999997</v>
      </c>
      <c r="S208" s="79">
        <f t="shared" si="35"/>
        <v>-64.327399999999997</v>
      </c>
      <c r="T208" s="79">
        <f t="shared" si="36"/>
        <v>22.0914</v>
      </c>
      <c r="U208" s="716">
        <f t="shared" si="37"/>
        <v>-21.5854</v>
      </c>
      <c r="W208" t="str">
        <f t="shared" si="38"/>
        <v/>
      </c>
      <c r="X208" t="str">
        <f t="shared" si="39"/>
        <v/>
      </c>
      <c r="AH208">
        <v>0</v>
      </c>
      <c r="AJ208">
        <v>0</v>
      </c>
    </row>
    <row r="209" spans="1:36" ht="15" hidden="1" customHeight="1" x14ac:dyDescent="0.25">
      <c r="A209">
        <v>2</v>
      </c>
      <c r="B209">
        <v>11</v>
      </c>
      <c r="D209" t="s">
        <v>541</v>
      </c>
      <c r="E209" t="s">
        <v>65</v>
      </c>
      <c r="F209">
        <f>[22]pil!F209</f>
        <v>-23.244</v>
      </c>
      <c r="G209">
        <f>[22]pil!G209</f>
        <v>-0.26300000000000001</v>
      </c>
      <c r="H209">
        <f>[22]pil!H209</f>
        <v>-25.385000000000002</v>
      </c>
      <c r="I209">
        <f>[22]pil!I209</f>
        <v>-0.58099999999999996</v>
      </c>
      <c r="J209">
        <f>[22]pil!J209</f>
        <v>-0.29299999999999998</v>
      </c>
      <c r="K209">
        <f>[22]pil!K209</f>
        <v>-0.47299999999999998</v>
      </c>
      <c r="L209">
        <f>[22]pil!L209</f>
        <v>-297.70600000000002</v>
      </c>
      <c r="M209">
        <f>[22]pil!M209</f>
        <v>-181.172</v>
      </c>
      <c r="N209" s="13">
        <f t="shared" si="30"/>
        <v>-25.678000000000001</v>
      </c>
      <c r="O209" s="14">
        <f t="shared" si="31"/>
        <v>-1.0539999999999998</v>
      </c>
      <c r="P209" s="14">
        <f t="shared" si="32"/>
        <v>-25.994199999999999</v>
      </c>
      <c r="Q209" s="14">
        <f t="shared" si="33"/>
        <v>-8.7574000000000005</v>
      </c>
      <c r="R209" s="79">
        <f t="shared" si="34"/>
        <v>-207.1662</v>
      </c>
      <c r="S209" s="79">
        <f t="shared" si="35"/>
        <v>-155.17779999999999</v>
      </c>
      <c r="T209" s="79">
        <f t="shared" si="36"/>
        <v>-189.92939999999999</v>
      </c>
      <c r="U209" s="716">
        <f t="shared" si="37"/>
        <v>-172.41460000000001</v>
      </c>
      <c r="W209">
        <f t="shared" si="38"/>
        <v>297.70600000000002</v>
      </c>
      <c r="X209">
        <f t="shared" si="39"/>
        <v>181.172</v>
      </c>
      <c r="AH209">
        <v>0</v>
      </c>
      <c r="AJ209">
        <v>0</v>
      </c>
    </row>
    <row r="210" spans="1:36" ht="15" hidden="1" customHeight="1" x14ac:dyDescent="0.25">
      <c r="A210">
        <v>2</v>
      </c>
      <c r="B210">
        <v>11</v>
      </c>
      <c r="D210" t="s">
        <v>542</v>
      </c>
      <c r="E210" t="s">
        <v>539</v>
      </c>
      <c r="F210">
        <f>[22]pil!F210</f>
        <v>125.7</v>
      </c>
      <c r="G210">
        <f>[22]pil!G210</f>
        <v>1.1679999999999999</v>
      </c>
      <c r="H210">
        <f>[22]pil!H210</f>
        <v>133.31700000000001</v>
      </c>
      <c r="I210">
        <f>[22]pil!I210</f>
        <v>3.0779999999999998</v>
      </c>
      <c r="J210">
        <f>[22]pil!J210</f>
        <v>1.8</v>
      </c>
      <c r="K210">
        <f>[22]pil!K210</f>
        <v>2.8980000000000001</v>
      </c>
      <c r="L210">
        <f>[22]pil!L210</f>
        <v>9.4039999999999999</v>
      </c>
      <c r="M210">
        <f>[22]pil!M210</f>
        <v>4.4409999999999998</v>
      </c>
      <c r="N210" s="13">
        <f t="shared" si="30"/>
        <v>135.11700000000002</v>
      </c>
      <c r="O210" s="14">
        <f t="shared" si="31"/>
        <v>5.976</v>
      </c>
      <c r="P210" s="14">
        <f t="shared" si="32"/>
        <v>136.90980000000002</v>
      </c>
      <c r="Q210" s="14">
        <f t="shared" si="33"/>
        <v>46.511100000000006</v>
      </c>
      <c r="R210" s="79">
        <f t="shared" si="34"/>
        <v>141.35080000000002</v>
      </c>
      <c r="S210" s="79">
        <f t="shared" si="35"/>
        <v>-132.46880000000002</v>
      </c>
      <c r="T210" s="79">
        <f t="shared" si="36"/>
        <v>50.952100000000009</v>
      </c>
      <c r="U210" s="716">
        <f t="shared" si="37"/>
        <v>-42.070100000000004</v>
      </c>
      <c r="W210" t="str">
        <f t="shared" si="38"/>
        <v/>
      </c>
      <c r="X210" t="str">
        <f t="shared" si="39"/>
        <v/>
      </c>
      <c r="AH210">
        <v>0</v>
      </c>
      <c r="AJ210">
        <v>0</v>
      </c>
    </row>
    <row r="211" spans="1:36" ht="15" hidden="1" customHeight="1" x14ac:dyDescent="0.25">
      <c r="A211">
        <v>2</v>
      </c>
      <c r="B211">
        <v>11</v>
      </c>
      <c r="D211" t="s">
        <v>542</v>
      </c>
      <c r="E211" t="s">
        <v>540</v>
      </c>
      <c r="F211">
        <f>[22]pil!F211</f>
        <v>-97.51</v>
      </c>
      <c r="G211">
        <f>[22]pil!G211</f>
        <v>-1.099</v>
      </c>
      <c r="H211">
        <f>[22]pil!H211</f>
        <v>-102.726</v>
      </c>
      <c r="I211">
        <f>[22]pil!I211</f>
        <v>-2.5009999999999999</v>
      </c>
      <c r="J211">
        <f>[22]pil!J211</f>
        <v>-1.419</v>
      </c>
      <c r="K211">
        <f>[22]pil!K211</f>
        <v>-2.2879999999999998</v>
      </c>
      <c r="L211">
        <f>[22]pil!L211</f>
        <v>-8.0830000000000002</v>
      </c>
      <c r="M211">
        <f>[22]pil!M211</f>
        <v>-3.6949999999999998</v>
      </c>
      <c r="N211" s="13">
        <f t="shared" si="30"/>
        <v>-104.145</v>
      </c>
      <c r="O211" s="14">
        <f t="shared" si="31"/>
        <v>-4.7889999999999997</v>
      </c>
      <c r="P211" s="14">
        <f t="shared" si="32"/>
        <v>-105.5817</v>
      </c>
      <c r="Q211" s="14">
        <f t="shared" si="33"/>
        <v>-36.032499999999999</v>
      </c>
      <c r="R211" s="79">
        <f t="shared" si="34"/>
        <v>-109.27669999999999</v>
      </c>
      <c r="S211" s="79">
        <f t="shared" si="35"/>
        <v>101.8867</v>
      </c>
      <c r="T211" s="79">
        <f t="shared" si="36"/>
        <v>-39.727499999999999</v>
      </c>
      <c r="U211" s="716">
        <f t="shared" si="37"/>
        <v>32.337499999999999</v>
      </c>
      <c r="W211" t="str">
        <f t="shared" si="38"/>
        <v/>
      </c>
      <c r="X211" t="str">
        <f t="shared" si="39"/>
        <v/>
      </c>
      <c r="AH211">
        <v>0</v>
      </c>
      <c r="AJ211">
        <v>0</v>
      </c>
    </row>
    <row r="212" spans="1:36" ht="15" hidden="1" customHeight="1" x14ac:dyDescent="0.25">
      <c r="A212">
        <v>2</v>
      </c>
      <c r="B212">
        <v>11</v>
      </c>
      <c r="D212" t="s">
        <v>542</v>
      </c>
      <c r="E212" t="s">
        <v>524</v>
      </c>
      <c r="F212">
        <f>[22]pil!F212</f>
        <v>67.64</v>
      </c>
      <c r="G212">
        <f>[22]pil!G212</f>
        <v>0.68700000000000006</v>
      </c>
      <c r="H212">
        <f>[22]pil!H212</f>
        <v>71.085999999999999</v>
      </c>
      <c r="I212">
        <f>[22]pil!I212</f>
        <v>1.6879999999999999</v>
      </c>
      <c r="J212">
        <f>[22]pil!J212</f>
        <v>0.97599999999999998</v>
      </c>
      <c r="K212">
        <f>[22]pil!K212</f>
        <v>1.5720000000000001</v>
      </c>
      <c r="L212">
        <f>[22]pil!L212</f>
        <v>5.2990000000000004</v>
      </c>
      <c r="M212">
        <f>[22]pil!M212</f>
        <v>2.4649999999999999</v>
      </c>
      <c r="N212" s="13">
        <f t="shared" si="30"/>
        <v>72.061999999999998</v>
      </c>
      <c r="O212" s="14">
        <f t="shared" si="31"/>
        <v>3.26</v>
      </c>
      <c r="P212" s="14">
        <f t="shared" si="32"/>
        <v>73.039999999999992</v>
      </c>
      <c r="Q212" s="14">
        <f t="shared" si="33"/>
        <v>24.878599999999999</v>
      </c>
      <c r="R212" s="79">
        <f t="shared" si="34"/>
        <v>75.504999999999995</v>
      </c>
      <c r="S212" s="79">
        <f t="shared" si="35"/>
        <v>-70.574999999999989</v>
      </c>
      <c r="T212" s="79">
        <f t="shared" si="36"/>
        <v>27.343599999999999</v>
      </c>
      <c r="U212" s="716">
        <f t="shared" si="37"/>
        <v>-22.413599999999999</v>
      </c>
      <c r="W212" t="str">
        <f t="shared" si="38"/>
        <v/>
      </c>
      <c r="X212" t="str">
        <f t="shared" si="39"/>
        <v/>
      </c>
      <c r="AH212">
        <v>0</v>
      </c>
      <c r="AJ212">
        <v>0</v>
      </c>
    </row>
    <row r="213" spans="1:36" ht="15" hidden="1" customHeight="1" x14ac:dyDescent="0.25">
      <c r="A213">
        <v>2</v>
      </c>
      <c r="B213">
        <v>11</v>
      </c>
      <c r="D213" t="s">
        <v>542</v>
      </c>
      <c r="E213" t="s">
        <v>65</v>
      </c>
      <c r="F213">
        <f>[22]pil!F213</f>
        <v>43.262999999999998</v>
      </c>
      <c r="G213">
        <f>[22]pil!G213</f>
        <v>0.34499999999999997</v>
      </c>
      <c r="H213">
        <f>[22]pil!H213</f>
        <v>45.5</v>
      </c>
      <c r="I213">
        <f>[22]pil!I213</f>
        <v>0.97099999999999997</v>
      </c>
      <c r="J213">
        <f>[22]pil!J213</f>
        <v>0.65700000000000003</v>
      </c>
      <c r="K213">
        <f>[22]pil!K213</f>
        <v>1.0580000000000001</v>
      </c>
      <c r="L213">
        <f>[22]pil!L213</f>
        <v>-524.17499999999995</v>
      </c>
      <c r="M213">
        <f>[22]pil!M213</f>
        <v>-320.29000000000002</v>
      </c>
      <c r="N213" s="13">
        <f t="shared" si="30"/>
        <v>46.156999999999996</v>
      </c>
      <c r="O213" s="14">
        <f t="shared" si="31"/>
        <v>2.0289999999999999</v>
      </c>
      <c r="P213" s="14">
        <f t="shared" si="32"/>
        <v>46.765699999999995</v>
      </c>
      <c r="Q213" s="14">
        <f t="shared" si="33"/>
        <v>15.876099999999999</v>
      </c>
      <c r="R213" s="79">
        <f t="shared" si="34"/>
        <v>-273.52430000000004</v>
      </c>
      <c r="S213" s="79">
        <f t="shared" si="35"/>
        <v>-367.0557</v>
      </c>
      <c r="T213" s="79">
        <f t="shared" si="36"/>
        <v>-304.41390000000001</v>
      </c>
      <c r="U213" s="716">
        <f t="shared" si="37"/>
        <v>-336.16610000000003</v>
      </c>
      <c r="W213">
        <f t="shared" si="38"/>
        <v>524.17499999999995</v>
      </c>
      <c r="X213">
        <f t="shared" si="39"/>
        <v>320.29000000000002</v>
      </c>
      <c r="AH213">
        <v>0</v>
      </c>
      <c r="AJ213">
        <v>0</v>
      </c>
    </row>
    <row r="214" spans="1:36" ht="15" hidden="1" customHeight="1" x14ac:dyDescent="0.25">
      <c r="A214">
        <v>2</v>
      </c>
      <c r="B214">
        <v>11</v>
      </c>
      <c r="D214" t="s">
        <v>543</v>
      </c>
      <c r="E214" t="s">
        <v>539</v>
      </c>
      <c r="F214">
        <f>[22]pil!F214</f>
        <v>152.17599999999999</v>
      </c>
      <c r="G214">
        <f>[22]pil!G214</f>
        <v>0.86599999999999999</v>
      </c>
      <c r="H214">
        <f>[22]pil!H214</f>
        <v>162.32300000000001</v>
      </c>
      <c r="I214">
        <f>[22]pil!I214</f>
        <v>3.1930000000000001</v>
      </c>
      <c r="J214">
        <f>[22]pil!J214</f>
        <v>2.113</v>
      </c>
      <c r="K214">
        <f>[22]pil!K214</f>
        <v>3.3980000000000001</v>
      </c>
      <c r="L214">
        <f>[22]pil!L214</f>
        <v>1.8340000000000001</v>
      </c>
      <c r="M214">
        <f>[22]pil!M214</f>
        <v>-0.33300000000000002</v>
      </c>
      <c r="N214" s="13">
        <f t="shared" si="30"/>
        <v>164.43600000000001</v>
      </c>
      <c r="O214" s="14">
        <f t="shared" si="31"/>
        <v>6.5910000000000002</v>
      </c>
      <c r="P214" s="14">
        <f t="shared" si="32"/>
        <v>166.41330000000002</v>
      </c>
      <c r="Q214" s="14">
        <f t="shared" si="33"/>
        <v>55.921800000000005</v>
      </c>
      <c r="R214" s="79">
        <f t="shared" si="34"/>
        <v>166.08030000000002</v>
      </c>
      <c r="S214" s="79">
        <f t="shared" si="35"/>
        <v>-166.74630000000002</v>
      </c>
      <c r="T214" s="79">
        <f t="shared" si="36"/>
        <v>55.588800000000006</v>
      </c>
      <c r="U214" s="716">
        <f t="shared" si="37"/>
        <v>-56.254800000000003</v>
      </c>
      <c r="W214" t="str">
        <f t="shared" si="38"/>
        <v/>
      </c>
      <c r="X214" t="str">
        <f t="shared" si="39"/>
        <v/>
      </c>
      <c r="AH214">
        <v>0</v>
      </c>
      <c r="AJ214">
        <v>0</v>
      </c>
    </row>
    <row r="215" spans="1:36" ht="15" hidden="1" customHeight="1" x14ac:dyDescent="0.25">
      <c r="A215">
        <v>2</v>
      </c>
      <c r="B215">
        <v>11</v>
      </c>
      <c r="D215" t="s">
        <v>543</v>
      </c>
      <c r="E215" t="s">
        <v>540</v>
      </c>
      <c r="F215">
        <f>[22]pil!F215</f>
        <v>-124.358</v>
      </c>
      <c r="G215">
        <f>[22]pil!G215</f>
        <v>-1.32</v>
      </c>
      <c r="H215">
        <f>[22]pil!H215</f>
        <v>-131.577</v>
      </c>
      <c r="I215">
        <f>[22]pil!I215</f>
        <v>-3.39</v>
      </c>
      <c r="J215">
        <f>[22]pil!J215</f>
        <v>-1.996</v>
      </c>
      <c r="K215">
        <f>[22]pil!K215</f>
        <v>-3.2130000000000001</v>
      </c>
      <c r="L215">
        <f>[22]pil!L215</f>
        <v>-0.224</v>
      </c>
      <c r="M215">
        <f>[22]pil!M215</f>
        <v>1.4119999999999999</v>
      </c>
      <c r="N215" s="13">
        <f t="shared" si="30"/>
        <v>-133.57300000000001</v>
      </c>
      <c r="O215" s="14">
        <f t="shared" si="31"/>
        <v>-6.6029999999999998</v>
      </c>
      <c r="P215" s="14">
        <f t="shared" si="32"/>
        <v>-135.5539</v>
      </c>
      <c r="Q215" s="14">
        <f t="shared" si="33"/>
        <v>-46.674900000000001</v>
      </c>
      <c r="R215" s="79">
        <f t="shared" si="34"/>
        <v>-134.14189999999999</v>
      </c>
      <c r="S215" s="79">
        <f t="shared" si="35"/>
        <v>136.9659</v>
      </c>
      <c r="T215" s="79">
        <f t="shared" si="36"/>
        <v>-45.262900000000002</v>
      </c>
      <c r="U215" s="716">
        <f t="shared" si="37"/>
        <v>48.0869</v>
      </c>
      <c r="W215" t="str">
        <f t="shared" si="38"/>
        <v/>
      </c>
      <c r="X215" t="str">
        <f t="shared" si="39"/>
        <v/>
      </c>
      <c r="AH215">
        <v>0</v>
      </c>
      <c r="AJ215">
        <v>0</v>
      </c>
    </row>
    <row r="216" spans="1:36" ht="15" hidden="1" customHeight="1" x14ac:dyDescent="0.25">
      <c r="A216">
        <v>2</v>
      </c>
      <c r="B216">
        <v>11</v>
      </c>
      <c r="D216" t="s">
        <v>543</v>
      </c>
      <c r="E216" t="s">
        <v>524</v>
      </c>
      <c r="F216">
        <f>[22]pil!F216</f>
        <v>83.798000000000002</v>
      </c>
      <c r="G216">
        <f>[22]pil!G216</f>
        <v>0.66200000000000003</v>
      </c>
      <c r="H216">
        <f>[22]pil!H216</f>
        <v>88.704999999999998</v>
      </c>
      <c r="I216">
        <f>[22]pil!I216</f>
        <v>1.99</v>
      </c>
      <c r="J216">
        <f>[22]pil!J216</f>
        <v>1.2450000000000001</v>
      </c>
      <c r="K216">
        <f>[22]pil!K216</f>
        <v>2.0030000000000001</v>
      </c>
      <c r="L216">
        <f>[22]pil!L216</f>
        <v>0.623</v>
      </c>
      <c r="M216">
        <f>[22]pil!M216</f>
        <v>-0.52900000000000003</v>
      </c>
      <c r="N216" s="13">
        <f t="shared" si="30"/>
        <v>89.95</v>
      </c>
      <c r="O216" s="14">
        <f t="shared" si="31"/>
        <v>3.9930000000000003</v>
      </c>
      <c r="P216" s="14">
        <f t="shared" si="32"/>
        <v>91.147900000000007</v>
      </c>
      <c r="Q216" s="14">
        <f t="shared" si="33"/>
        <v>30.978000000000002</v>
      </c>
      <c r="R216" s="79">
        <f t="shared" si="34"/>
        <v>90.618900000000011</v>
      </c>
      <c r="S216" s="79">
        <f t="shared" si="35"/>
        <v>-91.676900000000003</v>
      </c>
      <c r="T216" s="79">
        <f t="shared" si="36"/>
        <v>30.449000000000002</v>
      </c>
      <c r="U216" s="716">
        <f t="shared" si="37"/>
        <v>-31.507000000000001</v>
      </c>
      <c r="W216" t="str">
        <f t="shared" si="38"/>
        <v/>
      </c>
      <c r="X216" t="str">
        <f t="shared" si="39"/>
        <v/>
      </c>
      <c r="AH216">
        <v>88.287999999999997</v>
      </c>
      <c r="AJ216">
        <v>0</v>
      </c>
    </row>
    <row r="217" spans="1:36" ht="15" hidden="1" customHeight="1" x14ac:dyDescent="0.25">
      <c r="A217">
        <v>2</v>
      </c>
      <c r="B217">
        <v>11</v>
      </c>
      <c r="D217" t="s">
        <v>543</v>
      </c>
      <c r="E217" t="s">
        <v>65</v>
      </c>
      <c r="F217">
        <f>[22]pil!F217</f>
        <v>128.12899999999999</v>
      </c>
      <c r="G217">
        <f>[22]pil!G217</f>
        <v>1.0069999999999999</v>
      </c>
      <c r="H217">
        <f>[22]pil!H217</f>
        <v>132.72800000000001</v>
      </c>
      <c r="I217">
        <f>[22]pil!I217</f>
        <v>2.8809999999999998</v>
      </c>
      <c r="J217">
        <f>[22]pil!J217</f>
        <v>1.8540000000000001</v>
      </c>
      <c r="K217">
        <f>[22]pil!K217</f>
        <v>2.9849999999999999</v>
      </c>
      <c r="L217">
        <f>[22]pil!L217</f>
        <v>-751.15300000000002</v>
      </c>
      <c r="M217">
        <f>[22]pil!M217</f>
        <v>-459.69200000000001</v>
      </c>
      <c r="N217" s="13">
        <f t="shared" si="30"/>
        <v>134.58200000000002</v>
      </c>
      <c r="O217" s="14">
        <f t="shared" si="31"/>
        <v>5.8659999999999997</v>
      </c>
      <c r="P217" s="14">
        <f t="shared" si="32"/>
        <v>136.34180000000003</v>
      </c>
      <c r="Q217" s="14">
        <f t="shared" si="33"/>
        <v>46.240600000000008</v>
      </c>
      <c r="R217" s="79">
        <f t="shared" si="34"/>
        <v>-323.35019999999997</v>
      </c>
      <c r="S217" s="79">
        <f t="shared" si="35"/>
        <v>-596.03380000000004</v>
      </c>
      <c r="T217" s="79">
        <f t="shared" si="36"/>
        <v>-413.45139999999998</v>
      </c>
      <c r="U217" s="716">
        <f t="shared" si="37"/>
        <v>-505.93260000000004</v>
      </c>
      <c r="W217">
        <f t="shared" si="38"/>
        <v>751.15300000000002</v>
      </c>
      <c r="X217">
        <f t="shared" si="39"/>
        <v>459.69200000000001</v>
      </c>
      <c r="AH217">
        <v>0</v>
      </c>
      <c r="AJ217">
        <v>0</v>
      </c>
    </row>
    <row r="218" spans="1:36" ht="15" hidden="1" customHeight="1" x14ac:dyDescent="0.25">
      <c r="A218">
        <v>2</v>
      </c>
      <c r="B218">
        <v>11</v>
      </c>
      <c r="D218" t="s">
        <v>544</v>
      </c>
      <c r="E218" t="s">
        <v>539</v>
      </c>
      <c r="F218">
        <f>[22]pil!F218</f>
        <v>157.53</v>
      </c>
      <c r="G218">
        <f>[22]pil!G218</f>
        <v>7.4999999999999997E-2</v>
      </c>
      <c r="H218">
        <f>[22]pil!H218</f>
        <v>168.875</v>
      </c>
      <c r="I218">
        <f>[22]pil!I218</f>
        <v>2.089</v>
      </c>
      <c r="J218">
        <f>[22]pil!J218</f>
        <v>1.6579999999999999</v>
      </c>
      <c r="K218">
        <f>[22]pil!K218</f>
        <v>2.6669999999999998</v>
      </c>
      <c r="L218">
        <f>[22]pil!L218</f>
        <v>-3.28</v>
      </c>
      <c r="M218">
        <f>[22]pil!M218</f>
        <v>-3.0609999999999999</v>
      </c>
      <c r="N218" s="13">
        <f t="shared" si="30"/>
        <v>170.53299999999999</v>
      </c>
      <c r="O218" s="14">
        <f t="shared" si="31"/>
        <v>4.7560000000000002</v>
      </c>
      <c r="P218" s="14">
        <f t="shared" si="32"/>
        <v>171.95979999999997</v>
      </c>
      <c r="Q218" s="14">
        <f t="shared" si="33"/>
        <v>55.915899999999993</v>
      </c>
      <c r="R218" s="79">
        <f t="shared" si="34"/>
        <v>168.89879999999997</v>
      </c>
      <c r="S218" s="79">
        <f t="shared" si="35"/>
        <v>-175.02079999999998</v>
      </c>
      <c r="T218" s="79">
        <f t="shared" si="36"/>
        <v>52.854899999999994</v>
      </c>
      <c r="U218" s="716">
        <f t="shared" si="37"/>
        <v>-58.976899999999993</v>
      </c>
      <c r="W218" t="str">
        <f t="shared" si="38"/>
        <v/>
      </c>
      <c r="X218" t="str">
        <f t="shared" si="39"/>
        <v/>
      </c>
      <c r="AH218">
        <v>0</v>
      </c>
      <c r="AJ218">
        <v>0</v>
      </c>
    </row>
    <row r="219" spans="1:36" ht="15" hidden="1" customHeight="1" x14ac:dyDescent="0.25">
      <c r="A219">
        <v>2</v>
      </c>
      <c r="B219">
        <v>11</v>
      </c>
      <c r="D219" t="s">
        <v>544</v>
      </c>
      <c r="E219" t="s">
        <v>540</v>
      </c>
      <c r="F219">
        <f>[22]pil!F219</f>
        <v>-357.59300000000002</v>
      </c>
      <c r="G219">
        <f>[22]pil!G219</f>
        <v>-1.0669999999999999</v>
      </c>
      <c r="H219">
        <f>[22]pil!H219</f>
        <v>-378.78899999999999</v>
      </c>
      <c r="I219">
        <f>[22]pil!I219</f>
        <v>-5.8780000000000001</v>
      </c>
      <c r="J219">
        <f>[22]pil!J219</f>
        <v>-4.2549999999999999</v>
      </c>
      <c r="K219">
        <f>[22]pil!K219</f>
        <v>-6.8449999999999998</v>
      </c>
      <c r="L219">
        <f>[22]pil!L219</f>
        <v>-0.68400000000000005</v>
      </c>
      <c r="M219">
        <f>[22]pil!M219</f>
        <v>9.8000000000000004E-2</v>
      </c>
      <c r="N219" s="13">
        <f t="shared" si="30"/>
        <v>-383.04399999999998</v>
      </c>
      <c r="O219" s="14">
        <f t="shared" si="31"/>
        <v>-12.722999999999999</v>
      </c>
      <c r="P219" s="14">
        <f t="shared" si="32"/>
        <v>-386.86089999999996</v>
      </c>
      <c r="Q219" s="14">
        <f t="shared" si="33"/>
        <v>-127.63619999999999</v>
      </c>
      <c r="R219" s="79">
        <f t="shared" si="34"/>
        <v>-386.76289999999995</v>
      </c>
      <c r="S219" s="79">
        <f t="shared" si="35"/>
        <v>386.95889999999997</v>
      </c>
      <c r="T219" s="79">
        <f t="shared" si="36"/>
        <v>-127.53819999999999</v>
      </c>
      <c r="U219" s="716">
        <f t="shared" si="37"/>
        <v>127.73419999999999</v>
      </c>
      <c r="W219" t="str">
        <f t="shared" si="38"/>
        <v/>
      </c>
      <c r="X219" t="str">
        <f t="shared" si="39"/>
        <v/>
      </c>
      <c r="AH219">
        <v>0</v>
      </c>
      <c r="AJ219">
        <v>0</v>
      </c>
    </row>
    <row r="220" spans="1:36" ht="15" hidden="1" customHeight="1" x14ac:dyDescent="0.25">
      <c r="A220">
        <v>2</v>
      </c>
      <c r="B220">
        <v>11</v>
      </c>
      <c r="D220" t="s">
        <v>544</v>
      </c>
      <c r="E220" t="s">
        <v>524</v>
      </c>
      <c r="F220">
        <f>[22]pil!F220</f>
        <v>135.559</v>
      </c>
      <c r="G220">
        <f>[22]pil!G220</f>
        <v>0.30099999999999999</v>
      </c>
      <c r="H220">
        <f>[22]pil!H220</f>
        <v>144.03899999999999</v>
      </c>
      <c r="I220">
        <f>[22]pil!I220</f>
        <v>2.0920000000000001</v>
      </c>
      <c r="J220">
        <f>[22]pil!J220</f>
        <v>1.556</v>
      </c>
      <c r="K220">
        <f>[22]pil!K220</f>
        <v>2.5030000000000001</v>
      </c>
      <c r="L220">
        <f>[22]pil!L220</f>
        <v>-0.68300000000000005</v>
      </c>
      <c r="M220">
        <f>[22]pil!M220</f>
        <v>-0.83099999999999996</v>
      </c>
      <c r="N220" s="13">
        <f t="shared" si="30"/>
        <v>145.595</v>
      </c>
      <c r="O220" s="14">
        <f t="shared" si="31"/>
        <v>4.5950000000000006</v>
      </c>
      <c r="P220" s="14">
        <f t="shared" si="32"/>
        <v>146.9735</v>
      </c>
      <c r="Q220" s="14">
        <f t="shared" si="33"/>
        <v>48.273499999999999</v>
      </c>
      <c r="R220" s="79">
        <f t="shared" si="34"/>
        <v>146.14250000000001</v>
      </c>
      <c r="S220" s="79">
        <f t="shared" si="35"/>
        <v>-147.80449999999999</v>
      </c>
      <c r="T220" s="79">
        <f t="shared" si="36"/>
        <v>47.442499999999995</v>
      </c>
      <c r="U220" s="716">
        <f t="shared" si="37"/>
        <v>-49.104500000000002</v>
      </c>
      <c r="W220" t="str">
        <f t="shared" si="38"/>
        <v/>
      </c>
      <c r="X220" t="str">
        <f t="shared" si="39"/>
        <v/>
      </c>
      <c r="AH220">
        <v>0</v>
      </c>
      <c r="AJ220">
        <v>143.23099999999999</v>
      </c>
    </row>
    <row r="221" spans="1:36" ht="15" hidden="1" customHeight="1" x14ac:dyDescent="0.25">
      <c r="A221">
        <v>2</v>
      </c>
      <c r="B221">
        <v>11</v>
      </c>
      <c r="D221" t="s">
        <v>544</v>
      </c>
      <c r="E221" t="s">
        <v>65</v>
      </c>
      <c r="F221">
        <f>[22]pil!F221</f>
        <v>220.88300000000001</v>
      </c>
      <c r="G221">
        <f>[22]pil!G221</f>
        <v>1.4710000000000001</v>
      </c>
      <c r="H221">
        <f>[22]pil!H221</f>
        <v>229.375</v>
      </c>
      <c r="I221">
        <f>[22]pil!I221</f>
        <v>4.6520000000000001</v>
      </c>
      <c r="J221">
        <f>[22]pil!J221</f>
        <v>3.0579999999999998</v>
      </c>
      <c r="K221">
        <f>[22]pil!K221</f>
        <v>4.9219999999999997</v>
      </c>
      <c r="L221">
        <f>[22]pil!L221</f>
        <v>-983.01900000000001</v>
      </c>
      <c r="M221">
        <f>[22]pil!M221</f>
        <v>-602.04899999999998</v>
      </c>
      <c r="N221" s="13">
        <f t="shared" si="30"/>
        <v>232.43299999999999</v>
      </c>
      <c r="O221" s="14">
        <f t="shared" si="31"/>
        <v>9.5739999999999998</v>
      </c>
      <c r="P221" s="14">
        <f t="shared" si="32"/>
        <v>235.30519999999999</v>
      </c>
      <c r="Q221" s="14">
        <f t="shared" si="33"/>
        <v>79.303899999999999</v>
      </c>
      <c r="R221" s="79">
        <f t="shared" si="34"/>
        <v>-366.74379999999996</v>
      </c>
      <c r="S221" s="79">
        <f t="shared" si="35"/>
        <v>-837.35419999999999</v>
      </c>
      <c r="T221" s="79">
        <f t="shared" si="36"/>
        <v>-522.74509999999998</v>
      </c>
      <c r="U221" s="716">
        <f t="shared" si="37"/>
        <v>-681.35289999999998</v>
      </c>
      <c r="W221">
        <f t="shared" si="38"/>
        <v>983.01900000000001</v>
      </c>
      <c r="X221">
        <f t="shared" si="39"/>
        <v>602.04899999999998</v>
      </c>
      <c r="AH221">
        <v>0</v>
      </c>
      <c r="AJ221">
        <v>0</v>
      </c>
    </row>
    <row r="222" spans="1:36" ht="15" hidden="1" customHeight="1" x14ac:dyDescent="0.25">
      <c r="A222">
        <v>2</v>
      </c>
      <c r="B222">
        <v>12</v>
      </c>
      <c r="D222" t="s">
        <v>538</v>
      </c>
      <c r="E222" t="s">
        <v>539</v>
      </c>
      <c r="F222">
        <f>[22]pil!F222</f>
        <v>10.808999999999999</v>
      </c>
      <c r="G222">
        <f>[22]pil!G222</f>
        <v>-8.6999999999999994E-2</v>
      </c>
      <c r="H222">
        <f>[22]pil!H222</f>
        <v>11.196999999999999</v>
      </c>
      <c r="I222">
        <f>[22]pil!I222</f>
        <v>0.16900000000000001</v>
      </c>
      <c r="J222">
        <f>[22]pil!J222</f>
        <v>0.19400000000000001</v>
      </c>
      <c r="K222">
        <f>[22]pil!K222</f>
        <v>0.311</v>
      </c>
      <c r="L222">
        <f>[22]pil!L222</f>
        <v>31.794</v>
      </c>
      <c r="M222">
        <f>[22]pil!M222</f>
        <v>19.263999999999999</v>
      </c>
      <c r="N222" s="13">
        <f t="shared" si="30"/>
        <v>11.391</v>
      </c>
      <c r="O222" s="14">
        <f t="shared" si="31"/>
        <v>0.48</v>
      </c>
      <c r="P222" s="14">
        <f t="shared" si="32"/>
        <v>11.535</v>
      </c>
      <c r="Q222" s="14">
        <f t="shared" si="33"/>
        <v>3.8973</v>
      </c>
      <c r="R222" s="79">
        <f t="shared" si="34"/>
        <v>30.798999999999999</v>
      </c>
      <c r="S222" s="79">
        <f t="shared" si="35"/>
        <v>7.7289999999999992</v>
      </c>
      <c r="T222" s="79">
        <f t="shared" si="36"/>
        <v>23.161300000000001</v>
      </c>
      <c r="U222" s="716">
        <f t="shared" si="37"/>
        <v>15.3667</v>
      </c>
      <c r="W222" t="str">
        <f t="shared" si="38"/>
        <v/>
      </c>
      <c r="X222" t="str">
        <f t="shared" si="39"/>
        <v/>
      </c>
      <c r="AH222">
        <v>0</v>
      </c>
      <c r="AJ222">
        <v>0</v>
      </c>
    </row>
    <row r="223" spans="1:36" ht="15" hidden="1" customHeight="1" x14ac:dyDescent="0.25">
      <c r="A223">
        <v>2</v>
      </c>
      <c r="B223">
        <v>12</v>
      </c>
      <c r="D223" t="s">
        <v>538</v>
      </c>
      <c r="E223" t="s">
        <v>540</v>
      </c>
      <c r="F223">
        <f>[22]pil!F223</f>
        <v>-22.425000000000001</v>
      </c>
      <c r="G223">
        <f>[22]pil!G223</f>
        <v>0.24099999999999999</v>
      </c>
      <c r="H223">
        <f>[22]pil!H223</f>
        <v>-23.32</v>
      </c>
      <c r="I223">
        <f>[22]pil!I223</f>
        <v>-0.35599999999999998</v>
      </c>
      <c r="J223">
        <f>[22]pil!J223</f>
        <v>-0.41599999999999998</v>
      </c>
      <c r="K223">
        <f>[22]pil!K223</f>
        <v>-0.66500000000000004</v>
      </c>
      <c r="L223">
        <f>[22]pil!L223</f>
        <v>-37.994999999999997</v>
      </c>
      <c r="M223">
        <f>[22]pil!M223</f>
        <v>-22.696000000000002</v>
      </c>
      <c r="N223" s="13">
        <f t="shared" si="30"/>
        <v>-23.736000000000001</v>
      </c>
      <c r="O223" s="14">
        <f t="shared" si="31"/>
        <v>-1.0209999999999999</v>
      </c>
      <c r="P223" s="14">
        <f t="shared" si="32"/>
        <v>-24.042300000000001</v>
      </c>
      <c r="Q223" s="14">
        <f t="shared" si="33"/>
        <v>-8.1417999999999999</v>
      </c>
      <c r="R223" s="79">
        <f t="shared" si="34"/>
        <v>-46.738300000000002</v>
      </c>
      <c r="S223" s="79">
        <f t="shared" si="35"/>
        <v>1.3462999999999994</v>
      </c>
      <c r="T223" s="79">
        <f t="shared" si="36"/>
        <v>-30.837800000000001</v>
      </c>
      <c r="U223" s="716">
        <f t="shared" si="37"/>
        <v>-14.554200000000002</v>
      </c>
      <c r="W223" t="str">
        <f t="shared" si="38"/>
        <v/>
      </c>
      <c r="X223" t="str">
        <f t="shared" si="39"/>
        <v/>
      </c>
      <c r="AH223">
        <v>0</v>
      </c>
      <c r="AJ223">
        <v>0</v>
      </c>
    </row>
    <row r="224" spans="1:36" ht="15" hidden="1" customHeight="1" x14ac:dyDescent="0.25">
      <c r="A224">
        <v>2</v>
      </c>
      <c r="B224">
        <v>12</v>
      </c>
      <c r="D224" t="s">
        <v>538</v>
      </c>
      <c r="E224" t="s">
        <v>524</v>
      </c>
      <c r="F224">
        <f>[22]pil!F224</f>
        <v>20.771000000000001</v>
      </c>
      <c r="G224">
        <f>[22]pil!G224</f>
        <v>-0.20499999999999999</v>
      </c>
      <c r="H224">
        <f>[22]pil!H224</f>
        <v>21.571000000000002</v>
      </c>
      <c r="I224">
        <f>[22]pil!I224</f>
        <v>0.32700000000000001</v>
      </c>
      <c r="J224">
        <f>[22]pil!J224</f>
        <v>0.38100000000000001</v>
      </c>
      <c r="K224">
        <f>[22]pil!K224</f>
        <v>0.61</v>
      </c>
      <c r="L224">
        <f>[22]pil!L224</f>
        <v>43.619</v>
      </c>
      <c r="M224">
        <f>[22]pil!M224</f>
        <v>26.225000000000001</v>
      </c>
      <c r="N224" s="13">
        <f t="shared" si="30"/>
        <v>21.952000000000002</v>
      </c>
      <c r="O224" s="14">
        <f t="shared" si="31"/>
        <v>0.93700000000000006</v>
      </c>
      <c r="P224" s="14">
        <f t="shared" si="32"/>
        <v>22.2331</v>
      </c>
      <c r="Q224" s="14">
        <f t="shared" si="33"/>
        <v>7.5226000000000006</v>
      </c>
      <c r="R224" s="79">
        <f t="shared" si="34"/>
        <v>48.458100000000002</v>
      </c>
      <c r="S224" s="79">
        <f t="shared" si="35"/>
        <v>3.9919000000000011</v>
      </c>
      <c r="T224" s="79">
        <f t="shared" si="36"/>
        <v>33.747600000000006</v>
      </c>
      <c r="U224" s="716">
        <f t="shared" si="37"/>
        <v>18.702400000000001</v>
      </c>
      <c r="W224" t="str">
        <f t="shared" si="38"/>
        <v/>
      </c>
      <c r="X224" t="str">
        <f t="shared" si="39"/>
        <v/>
      </c>
      <c r="AH224">
        <v>0</v>
      </c>
      <c r="AJ224">
        <v>0</v>
      </c>
    </row>
    <row r="225" spans="1:36" ht="15" hidden="1" customHeight="1" x14ac:dyDescent="0.25">
      <c r="A225">
        <v>2</v>
      </c>
      <c r="B225">
        <v>12</v>
      </c>
      <c r="D225" t="s">
        <v>538</v>
      </c>
      <c r="E225" t="s">
        <v>65</v>
      </c>
      <c r="F225">
        <f>[22]pil!F225</f>
        <v>51.610999999999997</v>
      </c>
      <c r="G225">
        <f>[22]pil!G225</f>
        <v>0.40500000000000003</v>
      </c>
      <c r="H225">
        <f>[22]pil!H225</f>
        <v>53.448</v>
      </c>
      <c r="I225">
        <f>[22]pil!I225</f>
        <v>1.139</v>
      </c>
      <c r="J225">
        <f>[22]pil!J225</f>
        <v>0.72399999999999998</v>
      </c>
      <c r="K225">
        <f>[22]pil!K225</f>
        <v>1.167</v>
      </c>
      <c r="L225">
        <f>[22]pil!L225</f>
        <v>-122.43300000000001</v>
      </c>
      <c r="M225">
        <f>[22]pil!M225</f>
        <v>-73.995999999999995</v>
      </c>
      <c r="N225" s="13">
        <f t="shared" si="30"/>
        <v>54.171999999999997</v>
      </c>
      <c r="O225" s="14">
        <f t="shared" si="31"/>
        <v>2.306</v>
      </c>
      <c r="P225" s="14">
        <f t="shared" si="32"/>
        <v>54.863799999999998</v>
      </c>
      <c r="Q225" s="14">
        <f t="shared" si="33"/>
        <v>18.557600000000001</v>
      </c>
      <c r="R225" s="79">
        <f t="shared" si="34"/>
        <v>-19.132199999999997</v>
      </c>
      <c r="S225" s="79">
        <f t="shared" si="35"/>
        <v>-128.85980000000001</v>
      </c>
      <c r="T225" s="79">
        <f t="shared" si="36"/>
        <v>-55.438399999999994</v>
      </c>
      <c r="U225" s="716">
        <f t="shared" si="37"/>
        <v>-92.553599999999989</v>
      </c>
      <c r="W225">
        <f t="shared" si="38"/>
        <v>122.43300000000001</v>
      </c>
      <c r="X225">
        <f t="shared" si="39"/>
        <v>73.995999999999995</v>
      </c>
      <c r="AH225">
        <v>0</v>
      </c>
      <c r="AJ225">
        <v>0</v>
      </c>
    </row>
    <row r="226" spans="1:36" ht="15" hidden="1" customHeight="1" x14ac:dyDescent="0.25">
      <c r="A226">
        <v>2</v>
      </c>
      <c r="B226">
        <v>12</v>
      </c>
      <c r="D226" t="s">
        <v>541</v>
      </c>
      <c r="E226" t="s">
        <v>539</v>
      </c>
      <c r="F226">
        <f>[22]pil!F226</f>
        <v>45.131</v>
      </c>
      <c r="G226">
        <f>[22]pil!G226</f>
        <v>0.48099999999999998</v>
      </c>
      <c r="H226">
        <f>[22]pil!H226</f>
        <v>46.987000000000002</v>
      </c>
      <c r="I226">
        <f>[22]pil!I226</f>
        <v>1.077</v>
      </c>
      <c r="J226">
        <f>[22]pil!J226</f>
        <v>0.628</v>
      </c>
      <c r="K226">
        <f>[22]pil!K226</f>
        <v>1.014</v>
      </c>
      <c r="L226">
        <f>[22]pil!L226</f>
        <v>25.003</v>
      </c>
      <c r="M226">
        <f>[22]pil!M226</f>
        <v>15.625</v>
      </c>
      <c r="N226" s="13">
        <f t="shared" si="30"/>
        <v>47.615000000000002</v>
      </c>
      <c r="O226" s="14">
        <f t="shared" si="31"/>
        <v>2.0910000000000002</v>
      </c>
      <c r="P226" s="14">
        <f t="shared" si="32"/>
        <v>48.2423</v>
      </c>
      <c r="Q226" s="14">
        <f t="shared" si="33"/>
        <v>16.375499999999999</v>
      </c>
      <c r="R226" s="79">
        <f t="shared" si="34"/>
        <v>63.8673</v>
      </c>
      <c r="S226" s="79">
        <f t="shared" si="35"/>
        <v>-32.6173</v>
      </c>
      <c r="T226" s="79">
        <f t="shared" si="36"/>
        <v>32.000500000000002</v>
      </c>
      <c r="U226" s="716">
        <f t="shared" si="37"/>
        <v>-0.75049999999999883</v>
      </c>
      <c r="W226" t="str">
        <f t="shared" si="38"/>
        <v/>
      </c>
      <c r="X226" t="str">
        <f t="shared" si="39"/>
        <v/>
      </c>
      <c r="AH226">
        <v>0</v>
      </c>
      <c r="AJ226">
        <v>0</v>
      </c>
    </row>
    <row r="227" spans="1:36" ht="15" hidden="1" customHeight="1" x14ac:dyDescent="0.25">
      <c r="A227">
        <v>2</v>
      </c>
      <c r="B227">
        <v>12</v>
      </c>
      <c r="D227" t="s">
        <v>541</v>
      </c>
      <c r="E227" t="s">
        <v>540</v>
      </c>
      <c r="F227">
        <f>[22]pil!F227</f>
        <v>-47.658000000000001</v>
      </c>
      <c r="G227">
        <f>[22]pil!G227</f>
        <v>-0.44900000000000001</v>
      </c>
      <c r="H227">
        <f>[22]pil!H227</f>
        <v>-49.618000000000002</v>
      </c>
      <c r="I227">
        <f>[22]pil!I227</f>
        <v>-1.0920000000000001</v>
      </c>
      <c r="J227">
        <f>[22]pil!J227</f>
        <v>-0.67600000000000005</v>
      </c>
      <c r="K227">
        <f>[22]pil!K227</f>
        <v>-1.0900000000000001</v>
      </c>
      <c r="L227">
        <f>[22]pil!L227</f>
        <v>-24.858000000000001</v>
      </c>
      <c r="M227">
        <f>[22]pil!M227</f>
        <v>-15.423999999999999</v>
      </c>
      <c r="N227" s="13">
        <f t="shared" si="30"/>
        <v>-50.294000000000004</v>
      </c>
      <c r="O227" s="14">
        <f t="shared" si="31"/>
        <v>-2.1820000000000004</v>
      </c>
      <c r="P227" s="14">
        <f t="shared" si="32"/>
        <v>-50.948600000000006</v>
      </c>
      <c r="Q227" s="14">
        <f t="shared" si="33"/>
        <v>-17.270200000000003</v>
      </c>
      <c r="R227" s="79">
        <f t="shared" si="34"/>
        <v>-66.372600000000006</v>
      </c>
      <c r="S227" s="79">
        <f t="shared" si="35"/>
        <v>35.524600000000007</v>
      </c>
      <c r="T227" s="79">
        <f t="shared" si="36"/>
        <v>-32.694200000000002</v>
      </c>
      <c r="U227" s="716">
        <f t="shared" si="37"/>
        <v>1.8462000000000032</v>
      </c>
      <c r="W227" t="str">
        <f t="shared" si="38"/>
        <v/>
      </c>
      <c r="X227" t="str">
        <f t="shared" si="39"/>
        <v/>
      </c>
      <c r="AH227">
        <v>0</v>
      </c>
      <c r="AJ227">
        <v>0</v>
      </c>
    </row>
    <row r="228" spans="1:36" ht="15" hidden="1" customHeight="1" x14ac:dyDescent="0.25">
      <c r="A228">
        <v>2</v>
      </c>
      <c r="B228">
        <v>12</v>
      </c>
      <c r="D228" t="s">
        <v>541</v>
      </c>
      <c r="E228" t="s">
        <v>524</v>
      </c>
      <c r="F228">
        <f>[22]pil!F228</f>
        <v>28.117999999999999</v>
      </c>
      <c r="G228">
        <f>[22]pil!G228</f>
        <v>0.28199999999999997</v>
      </c>
      <c r="H228">
        <f>[22]pil!H228</f>
        <v>29.273</v>
      </c>
      <c r="I228">
        <f>[22]pil!I228</f>
        <v>0.65700000000000003</v>
      </c>
      <c r="J228">
        <f>[22]pil!J228</f>
        <v>0.39500000000000002</v>
      </c>
      <c r="K228">
        <f>[22]pil!K228</f>
        <v>0.63800000000000001</v>
      </c>
      <c r="L228">
        <f>[22]pil!L228</f>
        <v>15.109</v>
      </c>
      <c r="M228">
        <f>[22]pil!M228</f>
        <v>9.4090000000000007</v>
      </c>
      <c r="N228" s="13">
        <f t="shared" si="30"/>
        <v>29.667999999999999</v>
      </c>
      <c r="O228" s="14">
        <f t="shared" si="31"/>
        <v>1.2949999999999999</v>
      </c>
      <c r="P228" s="14">
        <f t="shared" si="32"/>
        <v>30.0565</v>
      </c>
      <c r="Q228" s="14">
        <f t="shared" si="33"/>
        <v>10.195399999999999</v>
      </c>
      <c r="R228" s="79">
        <f t="shared" si="34"/>
        <v>39.465499999999999</v>
      </c>
      <c r="S228" s="79">
        <f t="shared" si="35"/>
        <v>-20.647500000000001</v>
      </c>
      <c r="T228" s="79">
        <f t="shared" si="36"/>
        <v>19.604399999999998</v>
      </c>
      <c r="U228" s="716">
        <f t="shared" si="37"/>
        <v>-0.78639999999999866</v>
      </c>
      <c r="W228" t="str">
        <f t="shared" si="38"/>
        <v/>
      </c>
      <c r="X228" t="str">
        <f t="shared" si="39"/>
        <v/>
      </c>
      <c r="AH228">
        <v>0</v>
      </c>
      <c r="AJ228">
        <v>0</v>
      </c>
    </row>
    <row r="229" spans="1:36" ht="15" hidden="1" customHeight="1" x14ac:dyDescent="0.25">
      <c r="A229">
        <v>2</v>
      </c>
      <c r="B229">
        <v>12</v>
      </c>
      <c r="D229" t="s">
        <v>541</v>
      </c>
      <c r="E229" t="s">
        <v>65</v>
      </c>
      <c r="F229">
        <f>[22]pil!F229</f>
        <v>14.79</v>
      </c>
      <c r="G229">
        <f>[22]pil!G229</f>
        <v>0.23899999999999999</v>
      </c>
      <c r="H229">
        <f>[22]pil!H229</f>
        <v>17.684999999999999</v>
      </c>
      <c r="I229">
        <f>[22]pil!I229</f>
        <v>0.42899999999999999</v>
      </c>
      <c r="J229">
        <f>[22]pil!J229</f>
        <v>0.16300000000000001</v>
      </c>
      <c r="K229">
        <f>[22]pil!K229</f>
        <v>0.26400000000000001</v>
      </c>
      <c r="L229">
        <f>[22]pil!L229</f>
        <v>-236.01300000000001</v>
      </c>
      <c r="M229">
        <f>[22]pil!M229</f>
        <v>-144.62799999999999</v>
      </c>
      <c r="N229" s="13">
        <f t="shared" si="30"/>
        <v>17.847999999999999</v>
      </c>
      <c r="O229" s="14">
        <f t="shared" si="31"/>
        <v>0.69300000000000006</v>
      </c>
      <c r="P229" s="14">
        <f t="shared" si="32"/>
        <v>18.055899999999998</v>
      </c>
      <c r="Q229" s="14">
        <f t="shared" si="33"/>
        <v>6.0473999999999997</v>
      </c>
      <c r="R229" s="79">
        <f t="shared" si="34"/>
        <v>-126.57209999999999</v>
      </c>
      <c r="S229" s="79">
        <f t="shared" si="35"/>
        <v>-162.68389999999999</v>
      </c>
      <c r="T229" s="79">
        <f t="shared" si="36"/>
        <v>-138.58059999999998</v>
      </c>
      <c r="U229" s="716">
        <f t="shared" si="37"/>
        <v>-150.6754</v>
      </c>
      <c r="W229">
        <f t="shared" si="38"/>
        <v>236.01300000000001</v>
      </c>
      <c r="X229">
        <f t="shared" si="39"/>
        <v>144.62799999999999</v>
      </c>
      <c r="AH229">
        <v>0</v>
      </c>
      <c r="AJ229">
        <v>0</v>
      </c>
    </row>
    <row r="230" spans="1:36" ht="15" hidden="1" customHeight="1" x14ac:dyDescent="0.25">
      <c r="A230">
        <v>2</v>
      </c>
      <c r="B230">
        <v>12</v>
      </c>
      <c r="D230" t="s">
        <v>542</v>
      </c>
      <c r="E230" t="s">
        <v>539</v>
      </c>
      <c r="F230">
        <f>[22]pil!F230</f>
        <v>69.551000000000002</v>
      </c>
      <c r="G230">
        <f>[22]pil!G230</f>
        <v>0.61799999999999999</v>
      </c>
      <c r="H230">
        <f>[22]pil!H230</f>
        <v>72.477999999999994</v>
      </c>
      <c r="I230">
        <f>[22]pil!I230</f>
        <v>1.637</v>
      </c>
      <c r="J230">
        <f>[22]pil!J230</f>
        <v>0.997</v>
      </c>
      <c r="K230">
        <f>[22]pil!K230</f>
        <v>1.6060000000000001</v>
      </c>
      <c r="L230">
        <f>[22]pil!L230</f>
        <v>27.331</v>
      </c>
      <c r="M230">
        <f>[22]pil!M230</f>
        <v>17.012</v>
      </c>
      <c r="N230" s="13">
        <f t="shared" si="30"/>
        <v>73.474999999999994</v>
      </c>
      <c r="O230" s="14">
        <f t="shared" si="31"/>
        <v>3.2430000000000003</v>
      </c>
      <c r="P230" s="14">
        <f t="shared" si="32"/>
        <v>74.44789999999999</v>
      </c>
      <c r="Q230" s="14">
        <f t="shared" si="33"/>
        <v>25.285499999999999</v>
      </c>
      <c r="R230" s="79">
        <f t="shared" si="34"/>
        <v>91.45989999999999</v>
      </c>
      <c r="S230" s="79">
        <f t="shared" si="35"/>
        <v>-57.43589999999999</v>
      </c>
      <c r="T230" s="79">
        <f t="shared" si="36"/>
        <v>42.297499999999999</v>
      </c>
      <c r="U230" s="716">
        <f t="shared" si="37"/>
        <v>-8.2734999999999985</v>
      </c>
      <c r="W230" t="str">
        <f t="shared" si="38"/>
        <v/>
      </c>
      <c r="X230" t="str">
        <f t="shared" si="39"/>
        <v/>
      </c>
      <c r="AH230">
        <v>0</v>
      </c>
      <c r="AJ230">
        <v>0</v>
      </c>
    </row>
    <row r="231" spans="1:36" ht="15" hidden="1" customHeight="1" x14ac:dyDescent="0.25">
      <c r="A231">
        <v>2</v>
      </c>
      <c r="B231">
        <v>12</v>
      </c>
      <c r="D231" t="s">
        <v>542</v>
      </c>
      <c r="E231" t="s">
        <v>540</v>
      </c>
      <c r="F231">
        <f>[22]pil!F231</f>
        <v>-67.661000000000001</v>
      </c>
      <c r="G231">
        <f>[22]pil!G231</f>
        <v>-0.61499999999999999</v>
      </c>
      <c r="H231">
        <f>[22]pil!H231</f>
        <v>-70.492999999999995</v>
      </c>
      <c r="I231">
        <f>[22]pil!I231</f>
        <v>-1.605</v>
      </c>
      <c r="J231">
        <f>[22]pil!J231</f>
        <v>-0.97399999999999998</v>
      </c>
      <c r="K231">
        <f>[22]pil!K231</f>
        <v>-1.5680000000000001</v>
      </c>
      <c r="L231">
        <f>[22]pil!L231</f>
        <v>-26.495000000000001</v>
      </c>
      <c r="M231">
        <f>[22]pil!M231</f>
        <v>-16.498999999999999</v>
      </c>
      <c r="N231" s="13">
        <f t="shared" si="30"/>
        <v>-71.466999999999999</v>
      </c>
      <c r="O231" s="14">
        <f t="shared" si="31"/>
        <v>-3.173</v>
      </c>
      <c r="P231" s="14">
        <f t="shared" si="32"/>
        <v>-72.418899999999994</v>
      </c>
      <c r="Q231" s="14">
        <f t="shared" si="33"/>
        <v>-24.613099999999996</v>
      </c>
      <c r="R231" s="79">
        <f t="shared" si="34"/>
        <v>-88.917899999999989</v>
      </c>
      <c r="S231" s="79">
        <f t="shared" si="35"/>
        <v>55.919899999999998</v>
      </c>
      <c r="T231" s="79">
        <f t="shared" si="36"/>
        <v>-41.112099999999998</v>
      </c>
      <c r="U231" s="716">
        <f t="shared" si="37"/>
        <v>8.114099999999997</v>
      </c>
      <c r="W231" t="str">
        <f t="shared" si="38"/>
        <v/>
      </c>
      <c r="X231" t="str">
        <f t="shared" si="39"/>
        <v/>
      </c>
      <c r="AH231">
        <v>0</v>
      </c>
      <c r="AJ231">
        <v>0</v>
      </c>
    </row>
    <row r="232" spans="1:36" ht="15" hidden="1" customHeight="1" x14ac:dyDescent="0.25">
      <c r="A232">
        <v>2</v>
      </c>
      <c r="B232">
        <v>12</v>
      </c>
      <c r="D232" t="s">
        <v>542</v>
      </c>
      <c r="E232" t="s">
        <v>524</v>
      </c>
      <c r="F232">
        <f>[22]pil!F232</f>
        <v>41.579000000000001</v>
      </c>
      <c r="G232">
        <f>[22]pil!G232</f>
        <v>0.374</v>
      </c>
      <c r="H232">
        <f>[22]pil!H232</f>
        <v>43.323999999999998</v>
      </c>
      <c r="I232">
        <f>[22]pil!I232</f>
        <v>0.98299999999999998</v>
      </c>
      <c r="J232">
        <f>[22]pil!J232</f>
        <v>0.59699999999999998</v>
      </c>
      <c r="K232">
        <f>[22]pil!K232</f>
        <v>0.96199999999999997</v>
      </c>
      <c r="L232">
        <f>[22]pil!L232</f>
        <v>16.311</v>
      </c>
      <c r="M232">
        <f>[22]pil!M232</f>
        <v>10.154999999999999</v>
      </c>
      <c r="N232" s="13">
        <f t="shared" si="30"/>
        <v>43.920999999999999</v>
      </c>
      <c r="O232" s="14">
        <f t="shared" si="31"/>
        <v>1.9449999999999998</v>
      </c>
      <c r="P232" s="14">
        <f t="shared" si="32"/>
        <v>44.5045</v>
      </c>
      <c r="Q232" s="14">
        <f t="shared" si="33"/>
        <v>15.1213</v>
      </c>
      <c r="R232" s="79">
        <f t="shared" si="34"/>
        <v>54.659500000000001</v>
      </c>
      <c r="S232" s="79">
        <f t="shared" si="35"/>
        <v>-34.349499999999999</v>
      </c>
      <c r="T232" s="79">
        <f t="shared" si="36"/>
        <v>25.276299999999999</v>
      </c>
      <c r="U232" s="716">
        <f t="shared" si="37"/>
        <v>-4.9663000000000004</v>
      </c>
      <c r="W232" t="str">
        <f t="shared" si="38"/>
        <v/>
      </c>
      <c r="X232" t="str">
        <f t="shared" si="39"/>
        <v/>
      </c>
      <c r="AH232">
        <v>0</v>
      </c>
      <c r="AJ232">
        <v>0</v>
      </c>
    </row>
    <row r="233" spans="1:36" ht="15" hidden="1" customHeight="1" x14ac:dyDescent="0.25">
      <c r="A233">
        <v>2</v>
      </c>
      <c r="B233">
        <v>12</v>
      </c>
      <c r="D233" t="s">
        <v>542</v>
      </c>
      <c r="E233" t="s">
        <v>65</v>
      </c>
      <c r="F233">
        <f>[22]pil!F233</f>
        <v>-60.125999999999998</v>
      </c>
      <c r="G233">
        <f>[22]pil!G233</f>
        <v>-0.442</v>
      </c>
      <c r="H233">
        <f>[22]pil!H233</f>
        <v>-62.777999999999999</v>
      </c>
      <c r="I233">
        <f>[22]pil!I233</f>
        <v>-1.3169999999999999</v>
      </c>
      <c r="J233">
        <f>[22]pil!J233</f>
        <v>-0.90800000000000003</v>
      </c>
      <c r="K233">
        <f>[22]pil!K233</f>
        <v>-1.4610000000000001</v>
      </c>
      <c r="L233">
        <f>[22]pil!L233</f>
        <v>-348.21300000000002</v>
      </c>
      <c r="M233">
        <f>[22]pil!M233</f>
        <v>-215</v>
      </c>
      <c r="N233" s="13">
        <f t="shared" si="30"/>
        <v>-63.686</v>
      </c>
      <c r="O233" s="14">
        <f t="shared" si="31"/>
        <v>-2.778</v>
      </c>
      <c r="P233" s="14">
        <f t="shared" si="32"/>
        <v>-64.519400000000005</v>
      </c>
      <c r="Q233" s="14">
        <f t="shared" si="33"/>
        <v>-21.883799999999997</v>
      </c>
      <c r="R233" s="79">
        <f t="shared" si="34"/>
        <v>-279.51940000000002</v>
      </c>
      <c r="S233" s="79">
        <f t="shared" si="35"/>
        <v>-150.48059999999998</v>
      </c>
      <c r="T233" s="79">
        <f t="shared" si="36"/>
        <v>-236.88380000000001</v>
      </c>
      <c r="U233" s="716">
        <f t="shared" si="37"/>
        <v>-193.11619999999999</v>
      </c>
      <c r="W233">
        <f t="shared" si="38"/>
        <v>348.21300000000002</v>
      </c>
      <c r="X233">
        <f t="shared" si="39"/>
        <v>215</v>
      </c>
      <c r="AH233">
        <v>0</v>
      </c>
      <c r="AJ233">
        <v>0</v>
      </c>
    </row>
    <row r="234" spans="1:36" ht="15" hidden="1" customHeight="1" x14ac:dyDescent="0.25">
      <c r="A234">
        <v>2</v>
      </c>
      <c r="B234">
        <v>12</v>
      </c>
      <c r="D234" t="s">
        <v>543</v>
      </c>
      <c r="E234" t="s">
        <v>539</v>
      </c>
      <c r="F234">
        <f>[22]pil!F234</f>
        <v>84.557000000000002</v>
      </c>
      <c r="G234">
        <f>[22]pil!G234</f>
        <v>0.55200000000000005</v>
      </c>
      <c r="H234">
        <f>[22]pil!H234</f>
        <v>89.003</v>
      </c>
      <c r="I234">
        <f>[22]pil!I234</f>
        <v>1.8</v>
      </c>
      <c r="J234">
        <f>[22]pil!J234</f>
        <v>1.1639999999999999</v>
      </c>
      <c r="K234">
        <f>[22]pil!K234</f>
        <v>1.873</v>
      </c>
      <c r="L234">
        <f>[22]pil!L234</f>
        <v>25.216000000000001</v>
      </c>
      <c r="M234">
        <f>[22]pil!M234</f>
        <v>15.725</v>
      </c>
      <c r="N234" s="13">
        <f t="shared" si="30"/>
        <v>90.167000000000002</v>
      </c>
      <c r="O234" s="14">
        <f t="shared" si="31"/>
        <v>3.673</v>
      </c>
      <c r="P234" s="14">
        <f t="shared" si="32"/>
        <v>91.268900000000002</v>
      </c>
      <c r="Q234" s="14">
        <f t="shared" si="33"/>
        <v>30.723100000000002</v>
      </c>
      <c r="R234" s="79">
        <f t="shared" si="34"/>
        <v>106.9939</v>
      </c>
      <c r="S234" s="79">
        <f t="shared" si="35"/>
        <v>-75.543900000000008</v>
      </c>
      <c r="T234" s="79">
        <f t="shared" si="36"/>
        <v>46.448100000000004</v>
      </c>
      <c r="U234" s="716">
        <f t="shared" si="37"/>
        <v>-14.998100000000003</v>
      </c>
      <c r="W234" t="str">
        <f t="shared" si="38"/>
        <v/>
      </c>
      <c r="X234" t="str">
        <f t="shared" si="39"/>
        <v/>
      </c>
      <c r="AH234">
        <v>0</v>
      </c>
      <c r="AJ234">
        <v>0</v>
      </c>
    </row>
    <row r="235" spans="1:36" ht="15" hidden="1" customHeight="1" x14ac:dyDescent="0.25">
      <c r="A235">
        <v>2</v>
      </c>
      <c r="B235">
        <v>12</v>
      </c>
      <c r="D235" t="s">
        <v>543</v>
      </c>
      <c r="E235" t="s">
        <v>540</v>
      </c>
      <c r="F235">
        <f>[22]pil!F235</f>
        <v>-87.78</v>
      </c>
      <c r="G235">
        <f>[22]pil!G235</f>
        <v>-0.57899999999999996</v>
      </c>
      <c r="H235">
        <f>[22]pil!H235</f>
        <v>-92.293999999999997</v>
      </c>
      <c r="I235">
        <f>[22]pil!I235</f>
        <v>-1.8740000000000001</v>
      </c>
      <c r="J235">
        <f>[22]pil!J235</f>
        <v>-1.2110000000000001</v>
      </c>
      <c r="K235">
        <f>[22]pil!K235</f>
        <v>-1.948</v>
      </c>
      <c r="L235">
        <f>[22]pil!L235</f>
        <v>-25.24</v>
      </c>
      <c r="M235">
        <f>[22]pil!M235</f>
        <v>-15.773999999999999</v>
      </c>
      <c r="N235" s="13">
        <f t="shared" si="30"/>
        <v>-93.504999999999995</v>
      </c>
      <c r="O235" s="14">
        <f t="shared" si="31"/>
        <v>-3.8220000000000001</v>
      </c>
      <c r="P235" s="14">
        <f t="shared" si="32"/>
        <v>-94.651600000000002</v>
      </c>
      <c r="Q235" s="14">
        <f t="shared" si="33"/>
        <v>-31.873499999999996</v>
      </c>
      <c r="R235" s="79">
        <f t="shared" si="34"/>
        <v>-110.4256</v>
      </c>
      <c r="S235" s="79">
        <f t="shared" si="35"/>
        <v>78.877600000000001</v>
      </c>
      <c r="T235" s="79">
        <f t="shared" si="36"/>
        <v>-47.647499999999994</v>
      </c>
      <c r="U235" s="716">
        <f t="shared" si="37"/>
        <v>16.099499999999999</v>
      </c>
      <c r="W235" t="str">
        <f t="shared" si="38"/>
        <v/>
      </c>
      <c r="X235" t="str">
        <f t="shared" si="39"/>
        <v/>
      </c>
      <c r="AH235">
        <v>0</v>
      </c>
      <c r="AJ235">
        <v>0</v>
      </c>
    </row>
    <row r="236" spans="1:36" ht="15" hidden="1" customHeight="1" x14ac:dyDescent="0.25">
      <c r="A236">
        <v>2</v>
      </c>
      <c r="B236">
        <v>12</v>
      </c>
      <c r="D236" t="s">
        <v>543</v>
      </c>
      <c r="E236" t="s">
        <v>524</v>
      </c>
      <c r="F236">
        <f>[22]pil!F236</f>
        <v>52.223999999999997</v>
      </c>
      <c r="G236">
        <f>[22]pil!G236</f>
        <v>0.34300000000000003</v>
      </c>
      <c r="H236">
        <f>[22]pil!H236</f>
        <v>54.938000000000002</v>
      </c>
      <c r="I236">
        <f>[22]pil!I236</f>
        <v>1.113</v>
      </c>
      <c r="J236">
        <f>[22]pil!J236</f>
        <v>0.72</v>
      </c>
      <c r="K236">
        <f>[22]pil!K236</f>
        <v>1.1579999999999999</v>
      </c>
      <c r="L236">
        <f>[22]pil!L236</f>
        <v>15.29</v>
      </c>
      <c r="M236">
        <f>[22]pil!M236</f>
        <v>9.5449999999999999</v>
      </c>
      <c r="N236" s="13">
        <f t="shared" si="30"/>
        <v>55.658000000000001</v>
      </c>
      <c r="O236" s="14">
        <f t="shared" si="31"/>
        <v>2.2709999999999999</v>
      </c>
      <c r="P236" s="14">
        <f t="shared" si="32"/>
        <v>56.339300000000001</v>
      </c>
      <c r="Q236" s="14">
        <f t="shared" si="33"/>
        <v>18.968399999999999</v>
      </c>
      <c r="R236" s="79">
        <f t="shared" si="34"/>
        <v>65.884299999999996</v>
      </c>
      <c r="S236" s="79">
        <f t="shared" si="35"/>
        <v>-46.7943</v>
      </c>
      <c r="T236" s="79">
        <f t="shared" si="36"/>
        <v>28.513399999999997</v>
      </c>
      <c r="U236" s="716">
        <f t="shared" si="37"/>
        <v>-9.4233999999999991</v>
      </c>
      <c r="W236" t="str">
        <f t="shared" si="38"/>
        <v/>
      </c>
      <c r="X236" t="str">
        <f t="shared" si="39"/>
        <v/>
      </c>
      <c r="AH236">
        <v>54.692999999999998</v>
      </c>
      <c r="AJ236">
        <v>0</v>
      </c>
    </row>
    <row r="237" spans="1:36" ht="15" hidden="1" customHeight="1" x14ac:dyDescent="0.25">
      <c r="A237">
        <v>2</v>
      </c>
      <c r="B237">
        <v>12</v>
      </c>
      <c r="D237" t="s">
        <v>543</v>
      </c>
      <c r="E237" t="s">
        <v>65</v>
      </c>
      <c r="F237">
        <f>[22]pil!F237</f>
        <v>-154.583</v>
      </c>
      <c r="G237">
        <f>[22]pil!G237</f>
        <v>-1.1779999999999999</v>
      </c>
      <c r="H237">
        <f>[22]pil!H237</f>
        <v>-160.04599999999999</v>
      </c>
      <c r="I237">
        <f>[22]pil!I237</f>
        <v>-3.444</v>
      </c>
      <c r="J237">
        <f>[22]pil!J237</f>
        <v>-2.2400000000000002</v>
      </c>
      <c r="K237">
        <f>[22]pil!K237</f>
        <v>-3.6059999999999999</v>
      </c>
      <c r="L237">
        <f>[22]pil!L237</f>
        <v>-459.53399999999999</v>
      </c>
      <c r="M237">
        <f>[22]pil!M237</f>
        <v>-284.86599999999999</v>
      </c>
      <c r="N237" s="13">
        <f t="shared" si="30"/>
        <v>-162.286</v>
      </c>
      <c r="O237" s="14">
        <f t="shared" si="31"/>
        <v>-7.05</v>
      </c>
      <c r="P237" s="14">
        <f t="shared" si="32"/>
        <v>-164.40100000000001</v>
      </c>
      <c r="Q237" s="14">
        <f t="shared" si="33"/>
        <v>-55.735799999999998</v>
      </c>
      <c r="R237" s="79">
        <f t="shared" si="34"/>
        <v>-449.267</v>
      </c>
      <c r="S237" s="79">
        <f t="shared" si="35"/>
        <v>-120.46499999999997</v>
      </c>
      <c r="T237" s="79">
        <f t="shared" si="36"/>
        <v>-340.60179999999997</v>
      </c>
      <c r="U237" s="716">
        <f t="shared" si="37"/>
        <v>-229.1302</v>
      </c>
      <c r="W237">
        <f t="shared" si="38"/>
        <v>459.53399999999999</v>
      </c>
      <c r="X237">
        <f t="shared" si="39"/>
        <v>284.86599999999999</v>
      </c>
      <c r="AH237">
        <v>0</v>
      </c>
      <c r="AJ237">
        <v>0</v>
      </c>
    </row>
    <row r="238" spans="1:36" ht="15" hidden="1" customHeight="1" x14ac:dyDescent="0.25">
      <c r="A238">
        <v>2</v>
      </c>
      <c r="B238">
        <v>12</v>
      </c>
      <c r="D238" t="s">
        <v>544</v>
      </c>
      <c r="E238" t="s">
        <v>539</v>
      </c>
      <c r="F238">
        <f>[22]pil!F238</f>
        <v>66.978999999999999</v>
      </c>
      <c r="G238">
        <f>[22]pil!G238</f>
        <v>0.217</v>
      </c>
      <c r="H238">
        <f>[22]pil!H238</f>
        <v>70.972999999999999</v>
      </c>
      <c r="I238">
        <f>[22]pil!I238</f>
        <v>1.1279999999999999</v>
      </c>
      <c r="J238">
        <f>[22]pil!J238</f>
        <v>0.80800000000000005</v>
      </c>
      <c r="K238">
        <f>[22]pil!K238</f>
        <v>1.3</v>
      </c>
      <c r="L238">
        <f>[22]pil!L238</f>
        <v>14.278</v>
      </c>
      <c r="M238">
        <f>[22]pil!M238</f>
        <v>8.9329999999999998</v>
      </c>
      <c r="N238" s="13">
        <f t="shared" si="30"/>
        <v>71.781000000000006</v>
      </c>
      <c r="O238" s="14">
        <f t="shared" si="31"/>
        <v>2.4279999999999999</v>
      </c>
      <c r="P238" s="14">
        <f t="shared" si="32"/>
        <v>72.509399999999999</v>
      </c>
      <c r="Q238" s="14">
        <f t="shared" si="33"/>
        <v>23.962300000000003</v>
      </c>
      <c r="R238" s="79">
        <f t="shared" si="34"/>
        <v>81.442399999999992</v>
      </c>
      <c r="S238" s="79">
        <f t="shared" si="35"/>
        <v>-63.5764</v>
      </c>
      <c r="T238" s="79">
        <f t="shared" si="36"/>
        <v>32.895300000000006</v>
      </c>
      <c r="U238" s="716">
        <f t="shared" si="37"/>
        <v>-15.029300000000003</v>
      </c>
      <c r="W238" t="str">
        <f t="shared" si="38"/>
        <v/>
      </c>
      <c r="X238" t="str">
        <f t="shared" si="39"/>
        <v/>
      </c>
      <c r="AH238">
        <v>0</v>
      </c>
      <c r="AJ238">
        <v>0</v>
      </c>
    </row>
    <row r="239" spans="1:36" ht="15" hidden="1" customHeight="1" x14ac:dyDescent="0.25">
      <c r="A239">
        <v>2</v>
      </c>
      <c r="B239">
        <v>12</v>
      </c>
      <c r="D239" t="s">
        <v>544</v>
      </c>
      <c r="E239" t="s">
        <v>540</v>
      </c>
      <c r="F239">
        <f>[22]pil!F239</f>
        <v>-72.7</v>
      </c>
      <c r="G239">
        <f>[22]pil!G239</f>
        <v>-0.253</v>
      </c>
      <c r="H239">
        <f>[22]pil!H239</f>
        <v>-76.918000000000006</v>
      </c>
      <c r="I239">
        <f>[22]pil!I239</f>
        <v>-1.246</v>
      </c>
      <c r="J239">
        <f>[22]pil!J239</f>
        <v>-0.88600000000000001</v>
      </c>
      <c r="K239">
        <f>[22]pil!K239</f>
        <v>-1.425</v>
      </c>
      <c r="L239">
        <f>[22]pil!L239</f>
        <v>-7.4660000000000002</v>
      </c>
      <c r="M239">
        <f>[22]pil!M239</f>
        <v>-4.6680000000000001</v>
      </c>
      <c r="N239" s="13">
        <f t="shared" si="30"/>
        <v>-77.804000000000002</v>
      </c>
      <c r="O239" s="14">
        <f t="shared" si="31"/>
        <v>-2.6710000000000003</v>
      </c>
      <c r="P239" s="14">
        <f t="shared" si="32"/>
        <v>-78.6053</v>
      </c>
      <c r="Q239" s="14">
        <f t="shared" si="33"/>
        <v>-26.0122</v>
      </c>
      <c r="R239" s="79">
        <f t="shared" si="34"/>
        <v>-83.273300000000006</v>
      </c>
      <c r="S239" s="79">
        <f t="shared" si="35"/>
        <v>73.937299999999993</v>
      </c>
      <c r="T239" s="79">
        <f t="shared" si="36"/>
        <v>-30.680199999999999</v>
      </c>
      <c r="U239" s="716">
        <f t="shared" si="37"/>
        <v>21.344200000000001</v>
      </c>
      <c r="W239" t="str">
        <f t="shared" si="38"/>
        <v/>
      </c>
      <c r="X239" t="str">
        <f t="shared" si="39"/>
        <v/>
      </c>
      <c r="AH239">
        <v>0</v>
      </c>
      <c r="AJ239">
        <v>0</v>
      </c>
    </row>
    <row r="240" spans="1:36" ht="15" hidden="1" customHeight="1" x14ac:dyDescent="0.25">
      <c r="A240">
        <v>2</v>
      </c>
      <c r="B240">
        <v>12</v>
      </c>
      <c r="D240" t="s">
        <v>544</v>
      </c>
      <c r="E240" t="s">
        <v>524</v>
      </c>
      <c r="F240">
        <f>[22]pil!F240</f>
        <v>36.758000000000003</v>
      </c>
      <c r="G240">
        <f>[22]pil!G240</f>
        <v>0.124</v>
      </c>
      <c r="H240">
        <f>[22]pil!H240</f>
        <v>38.917999999999999</v>
      </c>
      <c r="I240">
        <f>[22]pil!I240</f>
        <v>0.625</v>
      </c>
      <c r="J240">
        <f>[22]pil!J240</f>
        <v>0.44600000000000001</v>
      </c>
      <c r="K240">
        <f>[22]pil!K240</f>
        <v>0.71699999999999997</v>
      </c>
      <c r="L240">
        <f>[22]pil!L240</f>
        <v>5.7220000000000004</v>
      </c>
      <c r="M240">
        <f>[22]pil!M240</f>
        <v>3.5790000000000002</v>
      </c>
      <c r="N240" s="13">
        <f t="shared" si="30"/>
        <v>39.363999999999997</v>
      </c>
      <c r="O240" s="14">
        <f t="shared" si="31"/>
        <v>1.3420000000000001</v>
      </c>
      <c r="P240" s="14">
        <f t="shared" si="32"/>
        <v>39.766599999999997</v>
      </c>
      <c r="Q240" s="14">
        <f t="shared" si="33"/>
        <v>13.151199999999999</v>
      </c>
      <c r="R240" s="79">
        <f t="shared" si="34"/>
        <v>43.345599999999997</v>
      </c>
      <c r="S240" s="79">
        <f t="shared" si="35"/>
        <v>-36.187599999999996</v>
      </c>
      <c r="T240" s="79">
        <f t="shared" si="36"/>
        <v>16.7302</v>
      </c>
      <c r="U240" s="716">
        <f t="shared" si="37"/>
        <v>-9.5721999999999987</v>
      </c>
      <c r="W240" t="str">
        <f t="shared" si="38"/>
        <v/>
      </c>
      <c r="X240" t="str">
        <f t="shared" si="39"/>
        <v/>
      </c>
      <c r="AH240">
        <v>0</v>
      </c>
      <c r="AJ240">
        <v>38.71</v>
      </c>
    </row>
    <row r="241" spans="1:36" ht="15" hidden="1" customHeight="1" x14ac:dyDescent="0.25">
      <c r="A241">
        <v>2</v>
      </c>
      <c r="B241">
        <v>12</v>
      </c>
      <c r="D241" t="s">
        <v>544</v>
      </c>
      <c r="E241" t="s">
        <v>65</v>
      </c>
      <c r="F241">
        <f>[22]pil!F241</f>
        <v>-257.32100000000003</v>
      </c>
      <c r="G241">
        <f>[22]pil!G241</f>
        <v>-1.6930000000000001</v>
      </c>
      <c r="H241">
        <f>[22]pil!H241</f>
        <v>-267.03199999999998</v>
      </c>
      <c r="I241">
        <f>[22]pil!I241</f>
        <v>-5.4080000000000004</v>
      </c>
      <c r="J241">
        <f>[22]pil!J241</f>
        <v>-3.5750000000000002</v>
      </c>
      <c r="K241">
        <f>[22]pil!K241</f>
        <v>-5.7530000000000001</v>
      </c>
      <c r="L241">
        <f>[22]pil!L241</f>
        <v>-565.005</v>
      </c>
      <c r="M241">
        <f>[22]pil!M241</f>
        <v>-351.17</v>
      </c>
      <c r="N241" s="13">
        <f t="shared" si="30"/>
        <v>-270.60699999999997</v>
      </c>
      <c r="O241" s="14">
        <f t="shared" si="31"/>
        <v>-11.161000000000001</v>
      </c>
      <c r="P241" s="14">
        <f t="shared" si="32"/>
        <v>-273.95529999999997</v>
      </c>
      <c r="Q241" s="14">
        <f t="shared" si="33"/>
        <v>-92.343099999999993</v>
      </c>
      <c r="R241" s="79">
        <f t="shared" si="34"/>
        <v>-625.12529999999992</v>
      </c>
      <c r="S241" s="79">
        <f t="shared" si="35"/>
        <v>-77.21470000000005</v>
      </c>
      <c r="T241" s="79">
        <f t="shared" si="36"/>
        <v>-443.51310000000001</v>
      </c>
      <c r="U241" s="716">
        <f t="shared" si="37"/>
        <v>-258.82690000000002</v>
      </c>
      <c r="W241">
        <f t="shared" si="38"/>
        <v>565.005</v>
      </c>
      <c r="X241">
        <f t="shared" si="39"/>
        <v>351.17</v>
      </c>
      <c r="AH241">
        <v>0</v>
      </c>
      <c r="AJ241">
        <v>0</v>
      </c>
    </row>
    <row r="242" spans="1:36" ht="15" hidden="1" customHeight="1" x14ac:dyDescent="0.25">
      <c r="A242">
        <v>3</v>
      </c>
      <c r="B242">
        <v>13</v>
      </c>
      <c r="D242" t="s">
        <v>538</v>
      </c>
      <c r="E242" t="s">
        <v>539</v>
      </c>
      <c r="F242">
        <f>[22]pil!F242</f>
        <v>12.327999999999999</v>
      </c>
      <c r="G242">
        <f>[22]pil!G242</f>
        <v>6.8000000000000005E-2</v>
      </c>
      <c r="H242">
        <f>[22]pil!H242</f>
        <v>12.669</v>
      </c>
      <c r="I242">
        <f>[22]pil!I242</f>
        <v>-0.35899999999999999</v>
      </c>
      <c r="J242">
        <f>[22]pil!J242</f>
        <v>-0.29799999999999999</v>
      </c>
      <c r="K242">
        <f>[22]pil!K242</f>
        <v>-0.47799999999999998</v>
      </c>
      <c r="L242">
        <f>[22]pil!L242</f>
        <v>-25.71</v>
      </c>
      <c r="M242">
        <f>[22]pil!M242</f>
        <v>-17.891999999999999</v>
      </c>
      <c r="N242" s="13">
        <f t="shared" si="30"/>
        <v>12.967000000000001</v>
      </c>
      <c r="O242" s="14">
        <f t="shared" si="31"/>
        <v>-0.83699999999999997</v>
      </c>
      <c r="P242" s="14">
        <f t="shared" si="32"/>
        <v>13.2181</v>
      </c>
      <c r="Q242" s="14">
        <f t="shared" si="33"/>
        <v>-4.7271000000000001</v>
      </c>
      <c r="R242" s="79">
        <f t="shared" si="34"/>
        <v>-4.6738999999999997</v>
      </c>
      <c r="S242" s="79">
        <f t="shared" si="35"/>
        <v>-31.110099999999999</v>
      </c>
      <c r="T242" s="79">
        <f t="shared" si="36"/>
        <v>-22.6191</v>
      </c>
      <c r="U242" s="716">
        <f t="shared" si="37"/>
        <v>-13.164899999999999</v>
      </c>
      <c r="W242" t="str">
        <f t="shared" si="38"/>
        <v/>
      </c>
      <c r="X242" t="str">
        <f t="shared" si="39"/>
        <v/>
      </c>
      <c r="AH242">
        <v>0</v>
      </c>
      <c r="AJ242">
        <v>0</v>
      </c>
    </row>
    <row r="243" spans="1:36" ht="15" hidden="1" customHeight="1" x14ac:dyDescent="0.25">
      <c r="A243">
        <v>3</v>
      </c>
      <c r="B243">
        <v>13</v>
      </c>
      <c r="D243" t="s">
        <v>538</v>
      </c>
      <c r="E243" t="s">
        <v>540</v>
      </c>
      <c r="F243">
        <f>[22]pil!F243</f>
        <v>-21.834</v>
      </c>
      <c r="G243">
        <f>[22]pil!G243</f>
        <v>-0.28499999999999998</v>
      </c>
      <c r="H243">
        <f>[22]pil!H243</f>
        <v>-22.420999999999999</v>
      </c>
      <c r="I243">
        <f>[22]pil!I243</f>
        <v>0.65600000000000003</v>
      </c>
      <c r="J243">
        <f>[22]pil!J243</f>
        <v>0.56799999999999995</v>
      </c>
      <c r="K243">
        <f>[22]pil!K243</f>
        <v>0.90900000000000003</v>
      </c>
      <c r="L243">
        <f>[22]pil!L243</f>
        <v>24.722999999999999</v>
      </c>
      <c r="M243">
        <f>[22]pil!M243</f>
        <v>18.411000000000001</v>
      </c>
      <c r="N243" s="13">
        <f t="shared" si="30"/>
        <v>-22.989000000000001</v>
      </c>
      <c r="O243" s="14">
        <f t="shared" si="31"/>
        <v>1.5649999999999999</v>
      </c>
      <c r="P243" s="14">
        <f t="shared" si="32"/>
        <v>-23.458500000000001</v>
      </c>
      <c r="Q243" s="14">
        <f t="shared" si="33"/>
        <v>8.4617000000000004</v>
      </c>
      <c r="R243" s="79">
        <f t="shared" si="34"/>
        <v>-5.0474999999999994</v>
      </c>
      <c r="S243" s="79">
        <f t="shared" si="35"/>
        <v>41.869500000000002</v>
      </c>
      <c r="T243" s="79">
        <f t="shared" si="36"/>
        <v>26.872700000000002</v>
      </c>
      <c r="U243" s="716">
        <f t="shared" si="37"/>
        <v>9.9493000000000009</v>
      </c>
      <c r="W243" t="str">
        <f t="shared" si="38"/>
        <v/>
      </c>
      <c r="X243" t="str">
        <f t="shared" si="39"/>
        <v/>
      </c>
      <c r="AH243">
        <v>0</v>
      </c>
      <c r="AJ243">
        <v>0</v>
      </c>
    </row>
    <row r="244" spans="1:36" ht="15" hidden="1" customHeight="1" x14ac:dyDescent="0.25">
      <c r="A244">
        <v>3</v>
      </c>
      <c r="B244">
        <v>13</v>
      </c>
      <c r="D244" t="s">
        <v>538</v>
      </c>
      <c r="E244" t="s">
        <v>524</v>
      </c>
      <c r="F244">
        <f>[22]pil!F244</f>
        <v>21.350999999999999</v>
      </c>
      <c r="G244">
        <f>[22]pil!G244</f>
        <v>0.22</v>
      </c>
      <c r="H244">
        <f>[22]pil!H244</f>
        <v>21.927</v>
      </c>
      <c r="I244">
        <f>[22]pil!I244</f>
        <v>-0.63</v>
      </c>
      <c r="J244">
        <f>[22]pil!J244</f>
        <v>-0.54100000000000004</v>
      </c>
      <c r="K244">
        <f>[22]pil!K244</f>
        <v>-0.86699999999999999</v>
      </c>
      <c r="L244">
        <f>[22]pil!L244</f>
        <v>-31.521000000000001</v>
      </c>
      <c r="M244">
        <f>[22]pil!M244</f>
        <v>-22.69</v>
      </c>
      <c r="N244" s="13">
        <f t="shared" si="30"/>
        <v>22.468</v>
      </c>
      <c r="O244" s="14">
        <f t="shared" si="31"/>
        <v>-1.4969999999999999</v>
      </c>
      <c r="P244" s="14">
        <f t="shared" si="32"/>
        <v>22.917100000000001</v>
      </c>
      <c r="Q244" s="14">
        <f t="shared" si="33"/>
        <v>-8.2374000000000009</v>
      </c>
      <c r="R244" s="79">
        <f t="shared" si="34"/>
        <v>0.22710000000000008</v>
      </c>
      <c r="S244" s="79">
        <f t="shared" si="35"/>
        <v>-45.607100000000003</v>
      </c>
      <c r="T244" s="79">
        <f t="shared" si="36"/>
        <v>-30.927400000000002</v>
      </c>
      <c r="U244" s="716">
        <f t="shared" si="37"/>
        <v>-14.4526</v>
      </c>
      <c r="W244" t="str">
        <f t="shared" si="38"/>
        <v/>
      </c>
      <c r="X244" t="str">
        <f t="shared" si="39"/>
        <v/>
      </c>
      <c r="AH244">
        <v>0</v>
      </c>
      <c r="AJ244">
        <v>0</v>
      </c>
    </row>
    <row r="245" spans="1:36" ht="15" hidden="1" customHeight="1" x14ac:dyDescent="0.25">
      <c r="A245">
        <v>3</v>
      </c>
      <c r="B245">
        <v>13</v>
      </c>
      <c r="D245" t="s">
        <v>538</v>
      </c>
      <c r="E245" t="s">
        <v>65</v>
      </c>
      <c r="F245">
        <f>[22]pil!F245</f>
        <v>4.0869999999999997</v>
      </c>
      <c r="G245">
        <f>[22]pil!G245</f>
        <v>2.4E-2</v>
      </c>
      <c r="H245">
        <f>[22]pil!H245</f>
        <v>4.1989999999999998</v>
      </c>
      <c r="I245">
        <f>[22]pil!I245</f>
        <v>-0.11899999999999999</v>
      </c>
      <c r="J245">
        <f>[22]pil!J245</f>
        <v>-9.9000000000000005E-2</v>
      </c>
      <c r="K245">
        <f>[22]pil!K245</f>
        <v>-0.159</v>
      </c>
      <c r="L245">
        <f>[22]pil!L245</f>
        <v>-27.29</v>
      </c>
      <c r="M245">
        <f>[22]pil!M245</f>
        <v>-18.641999999999999</v>
      </c>
      <c r="N245" s="13">
        <f t="shared" si="30"/>
        <v>4.298</v>
      </c>
      <c r="O245" s="14">
        <f t="shared" si="31"/>
        <v>-0.27800000000000002</v>
      </c>
      <c r="P245" s="14">
        <f t="shared" si="32"/>
        <v>4.3814000000000002</v>
      </c>
      <c r="Q245" s="14">
        <f t="shared" si="33"/>
        <v>-1.5673999999999999</v>
      </c>
      <c r="R245" s="79">
        <f t="shared" si="34"/>
        <v>-14.2606</v>
      </c>
      <c r="S245" s="79">
        <f t="shared" si="35"/>
        <v>-23.023399999999999</v>
      </c>
      <c r="T245" s="79">
        <f t="shared" si="36"/>
        <v>-20.209399999999999</v>
      </c>
      <c r="U245" s="716">
        <f t="shared" si="37"/>
        <v>-17.0746</v>
      </c>
      <c r="W245">
        <f t="shared" si="38"/>
        <v>27.29</v>
      </c>
      <c r="X245">
        <f t="shared" si="39"/>
        <v>18.641999999999999</v>
      </c>
      <c r="AH245">
        <v>0</v>
      </c>
      <c r="AJ245">
        <v>0</v>
      </c>
    </row>
    <row r="246" spans="1:36" ht="15" hidden="1" customHeight="1" x14ac:dyDescent="0.25">
      <c r="A246">
        <v>3</v>
      </c>
      <c r="B246">
        <v>13</v>
      </c>
      <c r="D246" t="s">
        <v>541</v>
      </c>
      <c r="E246" t="s">
        <v>539</v>
      </c>
      <c r="F246">
        <f>[22]pil!F246</f>
        <v>42.103000000000002</v>
      </c>
      <c r="G246">
        <f>[22]pil!G246</f>
        <v>-0.624</v>
      </c>
      <c r="H246">
        <f>[22]pil!H246</f>
        <v>43.734000000000002</v>
      </c>
      <c r="I246">
        <f>[22]pil!I246</f>
        <v>-1.468</v>
      </c>
      <c r="J246">
        <f>[22]pil!J246</f>
        <v>-0.81599999999999995</v>
      </c>
      <c r="K246">
        <f>[22]pil!K246</f>
        <v>-1.3169999999999999</v>
      </c>
      <c r="L246">
        <f>[22]pil!L246</f>
        <v>-13.423999999999999</v>
      </c>
      <c r="M246">
        <f>[22]pil!M246</f>
        <v>-9.8179999999999996</v>
      </c>
      <c r="N246" s="13">
        <f t="shared" si="30"/>
        <v>44.550000000000004</v>
      </c>
      <c r="O246" s="14">
        <f t="shared" si="31"/>
        <v>-2.7850000000000001</v>
      </c>
      <c r="P246" s="14">
        <f t="shared" si="32"/>
        <v>45.385500000000008</v>
      </c>
      <c r="Q246" s="14">
        <f t="shared" si="33"/>
        <v>-16.149999999999999</v>
      </c>
      <c r="R246" s="79">
        <f t="shared" si="34"/>
        <v>35.56750000000001</v>
      </c>
      <c r="S246" s="79">
        <f t="shared" si="35"/>
        <v>-55.203500000000005</v>
      </c>
      <c r="T246" s="79">
        <f t="shared" si="36"/>
        <v>-25.967999999999996</v>
      </c>
      <c r="U246" s="716">
        <f t="shared" si="37"/>
        <v>6.331999999999999</v>
      </c>
      <c r="W246" t="str">
        <f t="shared" si="38"/>
        <v/>
      </c>
      <c r="X246" t="str">
        <f t="shared" si="39"/>
        <v/>
      </c>
      <c r="AH246">
        <v>0</v>
      </c>
      <c r="AJ246">
        <v>0</v>
      </c>
    </row>
    <row r="247" spans="1:36" ht="15" hidden="1" customHeight="1" x14ac:dyDescent="0.25">
      <c r="A247">
        <v>3</v>
      </c>
      <c r="B247">
        <v>13</v>
      </c>
      <c r="D247" t="s">
        <v>541</v>
      </c>
      <c r="E247" t="s">
        <v>540</v>
      </c>
      <c r="F247">
        <f>[22]pil!F247</f>
        <v>-43.389000000000003</v>
      </c>
      <c r="G247">
        <f>[22]pil!G247</f>
        <v>0.56999999999999995</v>
      </c>
      <c r="H247">
        <f>[22]pil!H247</f>
        <v>-45.072000000000003</v>
      </c>
      <c r="I247">
        <f>[22]pil!I247</f>
        <v>1.488</v>
      </c>
      <c r="J247">
        <f>[22]pil!J247</f>
        <v>0.86499999999999999</v>
      </c>
      <c r="K247">
        <f>[22]pil!K247</f>
        <v>1.3939999999999999</v>
      </c>
      <c r="L247">
        <f>[22]pil!L247</f>
        <v>13.872999999999999</v>
      </c>
      <c r="M247">
        <f>[22]pil!M247</f>
        <v>10.221</v>
      </c>
      <c r="N247" s="13">
        <f t="shared" si="30"/>
        <v>-45.937000000000005</v>
      </c>
      <c r="O247" s="14">
        <f t="shared" si="31"/>
        <v>2.8819999999999997</v>
      </c>
      <c r="P247" s="14">
        <f t="shared" si="32"/>
        <v>-46.801600000000008</v>
      </c>
      <c r="Q247" s="14">
        <f t="shared" si="33"/>
        <v>16.6631</v>
      </c>
      <c r="R247" s="79">
        <f t="shared" si="34"/>
        <v>-36.580600000000004</v>
      </c>
      <c r="S247" s="79">
        <f t="shared" si="35"/>
        <v>57.022600000000011</v>
      </c>
      <c r="T247" s="79">
        <f t="shared" si="36"/>
        <v>26.8841</v>
      </c>
      <c r="U247" s="716">
        <f t="shared" si="37"/>
        <v>-6.4420999999999999</v>
      </c>
      <c r="W247" t="str">
        <f t="shared" si="38"/>
        <v/>
      </c>
      <c r="X247" t="str">
        <f t="shared" si="39"/>
        <v/>
      </c>
      <c r="AH247">
        <v>0</v>
      </c>
      <c r="AJ247">
        <v>0</v>
      </c>
    </row>
    <row r="248" spans="1:36" ht="15" hidden="1" customHeight="1" x14ac:dyDescent="0.25">
      <c r="A248">
        <v>3</v>
      </c>
      <c r="B248">
        <v>13</v>
      </c>
      <c r="D248" t="s">
        <v>541</v>
      </c>
      <c r="E248" t="s">
        <v>524</v>
      </c>
      <c r="F248">
        <f>[22]pil!F248</f>
        <v>25.907</v>
      </c>
      <c r="G248">
        <f>[22]pil!G248</f>
        <v>-0.36199999999999999</v>
      </c>
      <c r="H248">
        <f>[22]pil!H248</f>
        <v>26.908999999999999</v>
      </c>
      <c r="I248">
        <f>[22]pil!I248</f>
        <v>-0.89600000000000002</v>
      </c>
      <c r="J248">
        <f>[22]pil!J248</f>
        <v>-0.51</v>
      </c>
      <c r="K248">
        <f>[22]pil!K248</f>
        <v>-0.82199999999999995</v>
      </c>
      <c r="L248">
        <f>[22]pil!L248</f>
        <v>-8.2720000000000002</v>
      </c>
      <c r="M248">
        <f>[22]pil!M248</f>
        <v>-6.0720000000000001</v>
      </c>
      <c r="N248" s="13">
        <f t="shared" si="30"/>
        <v>27.419</v>
      </c>
      <c r="O248" s="14">
        <f t="shared" si="31"/>
        <v>-1.718</v>
      </c>
      <c r="P248" s="14">
        <f t="shared" si="32"/>
        <v>27.9344</v>
      </c>
      <c r="Q248" s="14">
        <f t="shared" si="33"/>
        <v>-9.9436999999999998</v>
      </c>
      <c r="R248" s="79">
        <f t="shared" si="34"/>
        <v>21.862400000000001</v>
      </c>
      <c r="S248" s="79">
        <f t="shared" si="35"/>
        <v>-34.006399999999999</v>
      </c>
      <c r="T248" s="79">
        <f t="shared" si="36"/>
        <v>-16.015699999999999</v>
      </c>
      <c r="U248" s="716">
        <f t="shared" si="37"/>
        <v>3.8716999999999997</v>
      </c>
      <c r="W248" t="str">
        <f t="shared" si="38"/>
        <v/>
      </c>
      <c r="X248" t="str">
        <f t="shared" si="39"/>
        <v/>
      </c>
      <c r="AH248">
        <v>0</v>
      </c>
      <c r="AJ248">
        <v>0</v>
      </c>
    </row>
    <row r="249" spans="1:36" ht="15" hidden="1" customHeight="1" x14ac:dyDescent="0.25">
      <c r="A249">
        <v>3</v>
      </c>
      <c r="B249">
        <v>13</v>
      </c>
      <c r="D249" t="s">
        <v>541</v>
      </c>
      <c r="E249" t="s">
        <v>65</v>
      </c>
      <c r="F249">
        <f>[22]pil!F249</f>
        <v>26.762</v>
      </c>
      <c r="G249">
        <f>[22]pil!G249</f>
        <v>-0.1</v>
      </c>
      <c r="H249">
        <f>[22]pil!H249</f>
        <v>27.617000000000001</v>
      </c>
      <c r="I249">
        <f>[22]pil!I249</f>
        <v>-0.81499999999999995</v>
      </c>
      <c r="J249">
        <f>[22]pil!J249</f>
        <v>-0.59</v>
      </c>
      <c r="K249">
        <f>[22]pil!K249</f>
        <v>-0.94799999999999995</v>
      </c>
      <c r="L249">
        <f>[22]pil!L249</f>
        <v>-75.073999999999998</v>
      </c>
      <c r="M249">
        <f>[22]pil!M249</f>
        <v>-53.308</v>
      </c>
      <c r="N249" s="13">
        <f t="shared" si="30"/>
        <v>28.207000000000001</v>
      </c>
      <c r="O249" s="14">
        <f t="shared" si="31"/>
        <v>-1.7629999999999999</v>
      </c>
      <c r="P249" s="14">
        <f t="shared" si="32"/>
        <v>28.735900000000001</v>
      </c>
      <c r="Q249" s="14">
        <f t="shared" si="33"/>
        <v>-10.225099999999999</v>
      </c>
      <c r="R249" s="79">
        <f t="shared" si="34"/>
        <v>-24.572099999999999</v>
      </c>
      <c r="S249" s="79">
        <f t="shared" si="35"/>
        <v>-82.043900000000008</v>
      </c>
      <c r="T249" s="79">
        <f t="shared" si="36"/>
        <v>-63.533099999999997</v>
      </c>
      <c r="U249" s="716">
        <f t="shared" si="37"/>
        <v>-43.082900000000002</v>
      </c>
      <c r="W249">
        <f t="shared" si="38"/>
        <v>75.073999999999998</v>
      </c>
      <c r="X249">
        <f t="shared" si="39"/>
        <v>53.308</v>
      </c>
      <c r="AH249">
        <v>0</v>
      </c>
      <c r="AJ249">
        <v>0</v>
      </c>
    </row>
    <row r="250" spans="1:36" ht="15" hidden="1" customHeight="1" x14ac:dyDescent="0.25">
      <c r="A250">
        <v>3</v>
      </c>
      <c r="B250">
        <v>13</v>
      </c>
      <c r="D250" t="s">
        <v>542</v>
      </c>
      <c r="E250" t="s">
        <v>539</v>
      </c>
      <c r="F250">
        <f>[22]pil!F250</f>
        <v>61.972999999999999</v>
      </c>
      <c r="G250">
        <f>[22]pil!G250</f>
        <v>-0.70199999999999996</v>
      </c>
      <c r="H250">
        <f>[22]pil!H250</f>
        <v>64.554000000000002</v>
      </c>
      <c r="I250">
        <f>[22]pil!I250</f>
        <v>-1.889</v>
      </c>
      <c r="J250">
        <f>[22]pil!J250</f>
        <v>-1.163</v>
      </c>
      <c r="K250">
        <f>[22]pil!K250</f>
        <v>-1.8720000000000001</v>
      </c>
      <c r="L250">
        <f>[22]pil!L250</f>
        <v>-15.641999999999999</v>
      </c>
      <c r="M250">
        <f>[22]pil!M250</f>
        <v>-11.46</v>
      </c>
      <c r="N250" s="13">
        <f t="shared" si="30"/>
        <v>65.716999999999999</v>
      </c>
      <c r="O250" s="14">
        <f t="shared" si="31"/>
        <v>-3.7610000000000001</v>
      </c>
      <c r="P250" s="14">
        <f t="shared" si="32"/>
        <v>66.845299999999995</v>
      </c>
      <c r="Q250" s="14">
        <f t="shared" si="33"/>
        <v>-23.476099999999999</v>
      </c>
      <c r="R250" s="79">
        <f t="shared" si="34"/>
        <v>55.385299999999994</v>
      </c>
      <c r="S250" s="79">
        <f t="shared" si="35"/>
        <v>-78.305299999999988</v>
      </c>
      <c r="T250" s="79">
        <f t="shared" si="36"/>
        <v>-34.936099999999996</v>
      </c>
      <c r="U250" s="716">
        <f t="shared" si="37"/>
        <v>12.016099999999998</v>
      </c>
      <c r="W250" t="str">
        <f t="shared" si="38"/>
        <v/>
      </c>
      <c r="X250" t="str">
        <f t="shared" si="39"/>
        <v/>
      </c>
      <c r="AH250">
        <v>0</v>
      </c>
      <c r="AJ250">
        <v>0</v>
      </c>
    </row>
    <row r="251" spans="1:36" ht="15" hidden="1" customHeight="1" x14ac:dyDescent="0.25">
      <c r="A251">
        <v>3</v>
      </c>
      <c r="B251">
        <v>13</v>
      </c>
      <c r="D251" t="s">
        <v>542</v>
      </c>
      <c r="E251" t="s">
        <v>540</v>
      </c>
      <c r="F251">
        <f>[22]pil!F251</f>
        <v>-59.311</v>
      </c>
      <c r="G251">
        <f>[22]pil!G251</f>
        <v>0.69699999999999995</v>
      </c>
      <c r="H251">
        <f>[22]pil!H251</f>
        <v>-61.716000000000001</v>
      </c>
      <c r="I251">
        <f>[22]pil!I251</f>
        <v>1.85</v>
      </c>
      <c r="J251">
        <f>[22]pil!J251</f>
        <v>1.125</v>
      </c>
      <c r="K251">
        <f>[22]pil!K251</f>
        <v>1.8120000000000001</v>
      </c>
      <c r="L251">
        <f>[22]pil!L251</f>
        <v>14.964</v>
      </c>
      <c r="M251">
        <f>[22]pil!M251</f>
        <v>10.983000000000001</v>
      </c>
      <c r="N251" s="13">
        <f t="shared" si="30"/>
        <v>-62.841000000000001</v>
      </c>
      <c r="O251" s="14">
        <f t="shared" si="31"/>
        <v>3.6619999999999999</v>
      </c>
      <c r="P251" s="14">
        <f t="shared" si="32"/>
        <v>-63.939599999999999</v>
      </c>
      <c r="Q251" s="14">
        <f t="shared" si="33"/>
        <v>22.514299999999999</v>
      </c>
      <c r="R251" s="79">
        <f t="shared" si="34"/>
        <v>-52.956599999999995</v>
      </c>
      <c r="S251" s="79">
        <f t="shared" si="35"/>
        <v>74.922600000000003</v>
      </c>
      <c r="T251" s="79">
        <f t="shared" si="36"/>
        <v>33.497299999999996</v>
      </c>
      <c r="U251" s="716">
        <f t="shared" si="37"/>
        <v>-11.531299999999998</v>
      </c>
      <c r="W251" t="str">
        <f t="shared" si="38"/>
        <v/>
      </c>
      <c r="X251" t="str">
        <f t="shared" si="39"/>
        <v/>
      </c>
      <c r="AH251">
        <v>0</v>
      </c>
      <c r="AJ251">
        <v>0</v>
      </c>
    </row>
    <row r="252" spans="1:36" ht="15" hidden="1" customHeight="1" x14ac:dyDescent="0.25">
      <c r="A252">
        <v>3</v>
      </c>
      <c r="B252">
        <v>13</v>
      </c>
      <c r="D252" t="s">
        <v>542</v>
      </c>
      <c r="E252" t="s">
        <v>524</v>
      </c>
      <c r="F252">
        <f>[22]pil!F252</f>
        <v>36.753</v>
      </c>
      <c r="G252">
        <f>[22]pil!G252</f>
        <v>-0.42399999999999999</v>
      </c>
      <c r="H252">
        <f>[22]pil!H252</f>
        <v>38.261000000000003</v>
      </c>
      <c r="I252">
        <f>[22]pil!I252</f>
        <v>-1.133</v>
      </c>
      <c r="J252">
        <f>[22]pil!J252</f>
        <v>-0.69299999999999995</v>
      </c>
      <c r="K252">
        <f>[22]pil!K252</f>
        <v>-1.1160000000000001</v>
      </c>
      <c r="L252">
        <f>[22]pil!L252</f>
        <v>-9.2739999999999991</v>
      </c>
      <c r="M252">
        <f>[22]pil!M252</f>
        <v>-6.8010000000000002</v>
      </c>
      <c r="N252" s="13">
        <f t="shared" si="30"/>
        <v>38.954000000000001</v>
      </c>
      <c r="O252" s="14">
        <f t="shared" si="31"/>
        <v>-2.2490000000000001</v>
      </c>
      <c r="P252" s="14">
        <f t="shared" si="32"/>
        <v>39.628700000000002</v>
      </c>
      <c r="Q252" s="14">
        <f t="shared" si="33"/>
        <v>-13.9352</v>
      </c>
      <c r="R252" s="79">
        <f t="shared" si="34"/>
        <v>32.8277</v>
      </c>
      <c r="S252" s="79">
        <f t="shared" si="35"/>
        <v>-46.429700000000004</v>
      </c>
      <c r="T252" s="79">
        <f t="shared" si="36"/>
        <v>-20.7362</v>
      </c>
      <c r="U252" s="716">
        <f t="shared" si="37"/>
        <v>7.1341999999999999</v>
      </c>
      <c r="W252" t="str">
        <f t="shared" si="38"/>
        <v/>
      </c>
      <c r="X252" t="str">
        <f t="shared" si="39"/>
        <v/>
      </c>
      <c r="AH252">
        <v>0</v>
      </c>
      <c r="AJ252">
        <v>0</v>
      </c>
    </row>
    <row r="253" spans="1:36" ht="15" hidden="1" customHeight="1" x14ac:dyDescent="0.25">
      <c r="A253">
        <v>3</v>
      </c>
      <c r="B253">
        <v>13</v>
      </c>
      <c r="D253" t="s">
        <v>542</v>
      </c>
      <c r="E253" t="s">
        <v>65</v>
      </c>
      <c r="F253">
        <f>[22]pil!F253</f>
        <v>66.549000000000007</v>
      </c>
      <c r="G253">
        <f>[22]pil!G253</f>
        <v>-0.58399999999999996</v>
      </c>
      <c r="H253">
        <f>[22]pil!H253</f>
        <v>68.668000000000006</v>
      </c>
      <c r="I253">
        <f>[22]pil!I253</f>
        <v>-2.077</v>
      </c>
      <c r="J253">
        <f>[22]pil!J253</f>
        <v>-1.355</v>
      </c>
      <c r="K253">
        <f>[22]pil!K253</f>
        <v>-2.181</v>
      </c>
      <c r="L253">
        <f>[22]pil!L253</f>
        <v>-123.027</v>
      </c>
      <c r="M253">
        <f>[22]pil!M253</f>
        <v>-88.057000000000002</v>
      </c>
      <c r="N253" s="13">
        <f t="shared" si="30"/>
        <v>70.02300000000001</v>
      </c>
      <c r="O253" s="14">
        <f t="shared" si="31"/>
        <v>-4.258</v>
      </c>
      <c r="P253" s="14">
        <f t="shared" si="32"/>
        <v>71.30040000000001</v>
      </c>
      <c r="Q253" s="14">
        <f t="shared" si="33"/>
        <v>-25.264900000000001</v>
      </c>
      <c r="R253" s="79">
        <f t="shared" si="34"/>
        <v>-16.756599999999992</v>
      </c>
      <c r="S253" s="79">
        <f t="shared" si="35"/>
        <v>-159.35740000000001</v>
      </c>
      <c r="T253" s="79">
        <f t="shared" si="36"/>
        <v>-113.3219</v>
      </c>
      <c r="U253" s="716">
        <f t="shared" si="37"/>
        <v>-62.792100000000005</v>
      </c>
      <c r="W253">
        <f t="shared" si="38"/>
        <v>123.027</v>
      </c>
      <c r="X253">
        <f t="shared" si="39"/>
        <v>88.057000000000002</v>
      </c>
      <c r="AH253">
        <v>0</v>
      </c>
      <c r="AJ253">
        <v>0</v>
      </c>
    </row>
    <row r="254" spans="1:36" ht="15" hidden="1" customHeight="1" x14ac:dyDescent="0.25">
      <c r="A254">
        <v>3</v>
      </c>
      <c r="B254">
        <v>13</v>
      </c>
      <c r="D254" t="s">
        <v>543</v>
      </c>
      <c r="E254" t="s">
        <v>539</v>
      </c>
      <c r="F254">
        <f>[22]pil!F254</f>
        <v>73.316000000000003</v>
      </c>
      <c r="G254">
        <f>[22]pil!G254</f>
        <v>-0.61699999999999999</v>
      </c>
      <c r="H254">
        <f>[22]pil!H254</f>
        <v>77.085999999999999</v>
      </c>
      <c r="I254">
        <f>[22]pil!I254</f>
        <v>-1.9379999999999999</v>
      </c>
      <c r="J254">
        <f>[22]pil!J254</f>
        <v>-1.302</v>
      </c>
      <c r="K254">
        <f>[22]pil!K254</f>
        <v>-2.0960000000000001</v>
      </c>
      <c r="L254">
        <f>[22]pil!L254</f>
        <v>-15.394</v>
      </c>
      <c r="M254">
        <f>[22]pil!M254</f>
        <v>-11.263999999999999</v>
      </c>
      <c r="N254" s="13">
        <f t="shared" si="30"/>
        <v>78.388000000000005</v>
      </c>
      <c r="O254" s="14">
        <f t="shared" si="31"/>
        <v>-4.0339999999999998</v>
      </c>
      <c r="P254" s="14">
        <f t="shared" si="32"/>
        <v>79.598200000000006</v>
      </c>
      <c r="Q254" s="14">
        <f t="shared" si="33"/>
        <v>-27.5504</v>
      </c>
      <c r="R254" s="79">
        <f t="shared" si="34"/>
        <v>68.33420000000001</v>
      </c>
      <c r="S254" s="79">
        <f t="shared" si="35"/>
        <v>-90.862200000000001</v>
      </c>
      <c r="T254" s="79">
        <f t="shared" si="36"/>
        <v>-38.814399999999999</v>
      </c>
      <c r="U254" s="716">
        <f t="shared" si="37"/>
        <v>16.2864</v>
      </c>
      <c r="W254" t="str">
        <f t="shared" si="38"/>
        <v/>
      </c>
      <c r="X254" t="str">
        <f t="shared" si="39"/>
        <v/>
      </c>
      <c r="AH254">
        <v>0</v>
      </c>
      <c r="AJ254">
        <v>0</v>
      </c>
    </row>
    <row r="255" spans="1:36" ht="15" hidden="1" customHeight="1" x14ac:dyDescent="0.25">
      <c r="A255">
        <v>3</v>
      </c>
      <c r="B255">
        <v>13</v>
      </c>
      <c r="D255" t="s">
        <v>543</v>
      </c>
      <c r="E255" t="s">
        <v>540</v>
      </c>
      <c r="F255">
        <f>[22]pil!F255</f>
        <v>-74.67</v>
      </c>
      <c r="G255">
        <f>[22]pil!G255</f>
        <v>0.66100000000000003</v>
      </c>
      <c r="H255">
        <f>[22]pil!H255</f>
        <v>-78.385999999999996</v>
      </c>
      <c r="I255">
        <f>[22]pil!I255</f>
        <v>2.0179999999999998</v>
      </c>
      <c r="J255">
        <f>[22]pil!J255</f>
        <v>1.3380000000000001</v>
      </c>
      <c r="K255">
        <f>[22]pil!K255</f>
        <v>2.153</v>
      </c>
      <c r="L255">
        <f>[22]pil!L255</f>
        <v>15.843</v>
      </c>
      <c r="M255">
        <f>[22]pil!M255</f>
        <v>11.6</v>
      </c>
      <c r="N255" s="13">
        <f t="shared" si="30"/>
        <v>-79.72399999999999</v>
      </c>
      <c r="O255" s="14">
        <f t="shared" si="31"/>
        <v>4.1709999999999994</v>
      </c>
      <c r="P255" s="14">
        <f t="shared" si="32"/>
        <v>-80.97529999999999</v>
      </c>
      <c r="Q255" s="14">
        <f t="shared" si="33"/>
        <v>28.088199999999997</v>
      </c>
      <c r="R255" s="79">
        <f t="shared" si="34"/>
        <v>-69.375299999999996</v>
      </c>
      <c r="S255" s="79">
        <f t="shared" si="35"/>
        <v>92.575299999999984</v>
      </c>
      <c r="T255" s="79">
        <f t="shared" si="36"/>
        <v>39.688199999999995</v>
      </c>
      <c r="U255" s="716">
        <f t="shared" si="37"/>
        <v>-16.488199999999999</v>
      </c>
      <c r="W255" t="str">
        <f t="shared" si="38"/>
        <v/>
      </c>
      <c r="X255" t="str">
        <f t="shared" si="39"/>
        <v/>
      </c>
      <c r="AH255">
        <v>0</v>
      </c>
      <c r="AJ255">
        <v>0</v>
      </c>
    </row>
    <row r="256" spans="1:36" ht="15" hidden="1" customHeight="1" x14ac:dyDescent="0.25">
      <c r="A256">
        <v>3</v>
      </c>
      <c r="B256">
        <v>13</v>
      </c>
      <c r="D256" t="s">
        <v>543</v>
      </c>
      <c r="E256" t="s">
        <v>524</v>
      </c>
      <c r="F256">
        <f>[22]pil!F256</f>
        <v>44.844000000000001</v>
      </c>
      <c r="G256">
        <f>[22]pil!G256</f>
        <v>-0.38700000000000001</v>
      </c>
      <c r="H256">
        <f>[22]pil!H256</f>
        <v>47.112000000000002</v>
      </c>
      <c r="I256">
        <f>[22]pil!I256</f>
        <v>-1.1990000000000001</v>
      </c>
      <c r="J256">
        <f>[22]pil!J256</f>
        <v>-0.8</v>
      </c>
      <c r="K256">
        <f>[22]pil!K256</f>
        <v>-1.2869999999999999</v>
      </c>
      <c r="L256">
        <f>[22]pil!L256</f>
        <v>-9.4659999999999993</v>
      </c>
      <c r="M256">
        <f>[22]pil!M256</f>
        <v>-6.9290000000000003</v>
      </c>
      <c r="N256" s="13">
        <f t="shared" si="30"/>
        <v>47.911999999999999</v>
      </c>
      <c r="O256" s="14">
        <f t="shared" si="31"/>
        <v>-2.4859999999999998</v>
      </c>
      <c r="P256" s="14">
        <f t="shared" si="32"/>
        <v>48.657800000000002</v>
      </c>
      <c r="Q256" s="14">
        <f t="shared" si="33"/>
        <v>-16.8596</v>
      </c>
      <c r="R256" s="79">
        <f t="shared" si="34"/>
        <v>41.7288</v>
      </c>
      <c r="S256" s="79">
        <f t="shared" si="35"/>
        <v>-55.586800000000004</v>
      </c>
      <c r="T256" s="79">
        <f t="shared" si="36"/>
        <v>-23.788600000000002</v>
      </c>
      <c r="U256" s="716">
        <f t="shared" si="37"/>
        <v>9.9306000000000001</v>
      </c>
      <c r="W256" t="str">
        <f t="shared" si="38"/>
        <v/>
      </c>
      <c r="X256" t="str">
        <f t="shared" si="39"/>
        <v/>
      </c>
      <c r="AH256">
        <v>46.911000000000001</v>
      </c>
      <c r="AJ256">
        <v>0</v>
      </c>
    </row>
    <row r="257" spans="1:36" ht="15" hidden="1" customHeight="1" x14ac:dyDescent="0.25">
      <c r="A257">
        <v>3</v>
      </c>
      <c r="B257">
        <v>13</v>
      </c>
      <c r="D257" t="s">
        <v>543</v>
      </c>
      <c r="E257" t="s">
        <v>65</v>
      </c>
      <c r="F257">
        <f>[22]pil!F257</f>
        <v>116.372</v>
      </c>
      <c r="G257">
        <f>[22]pil!G257</f>
        <v>-1.08</v>
      </c>
      <c r="H257">
        <f>[22]pil!H257</f>
        <v>120.18</v>
      </c>
      <c r="I257">
        <f>[22]pil!I257</f>
        <v>-3.5009999999999999</v>
      </c>
      <c r="J257">
        <f>[22]pil!J257</f>
        <v>-2.2679999999999998</v>
      </c>
      <c r="K257">
        <f>[22]pil!K257</f>
        <v>-3.65</v>
      </c>
      <c r="L257">
        <f>[22]pil!L257</f>
        <v>-170.97300000000001</v>
      </c>
      <c r="M257">
        <f>[22]pil!M257</f>
        <v>-122.78700000000001</v>
      </c>
      <c r="N257" s="13">
        <f t="shared" si="30"/>
        <v>122.44800000000001</v>
      </c>
      <c r="O257" s="14">
        <f t="shared" si="31"/>
        <v>-7.1509999999999998</v>
      </c>
      <c r="P257" s="14">
        <f t="shared" si="32"/>
        <v>124.59330000000001</v>
      </c>
      <c r="Q257" s="14">
        <f t="shared" si="33"/>
        <v>-43.885400000000004</v>
      </c>
      <c r="R257" s="79">
        <f t="shared" si="34"/>
        <v>1.8063000000000073</v>
      </c>
      <c r="S257" s="79">
        <f t="shared" si="35"/>
        <v>-247.38030000000003</v>
      </c>
      <c r="T257" s="79">
        <f t="shared" si="36"/>
        <v>-166.67240000000001</v>
      </c>
      <c r="U257" s="716">
        <f t="shared" si="37"/>
        <v>-78.901600000000002</v>
      </c>
      <c r="W257">
        <f t="shared" si="38"/>
        <v>170.97300000000001</v>
      </c>
      <c r="X257">
        <f t="shared" si="39"/>
        <v>122.78700000000001</v>
      </c>
      <c r="AH257">
        <v>0</v>
      </c>
      <c r="AJ257">
        <v>0</v>
      </c>
    </row>
    <row r="258" spans="1:36" ht="15" hidden="1" customHeight="1" x14ac:dyDescent="0.25">
      <c r="A258">
        <v>3</v>
      </c>
      <c r="B258">
        <v>13</v>
      </c>
      <c r="D258" t="s">
        <v>544</v>
      </c>
      <c r="E258" t="s">
        <v>539</v>
      </c>
      <c r="F258">
        <f>[22]pil!F258</f>
        <v>58.405000000000001</v>
      </c>
      <c r="G258">
        <f>[22]pil!G258</f>
        <v>-0.23699999999999999</v>
      </c>
      <c r="H258">
        <f>[22]pil!H258</f>
        <v>61.841000000000001</v>
      </c>
      <c r="I258">
        <f>[22]pil!I258</f>
        <v>-1.226</v>
      </c>
      <c r="J258">
        <f>[22]pil!J258</f>
        <v>-0.95099999999999996</v>
      </c>
      <c r="K258">
        <f>[22]pil!K258</f>
        <v>-1.53</v>
      </c>
      <c r="L258">
        <f>[22]pil!L258</f>
        <v>-9.9740000000000002</v>
      </c>
      <c r="M258">
        <f>[22]pil!M258</f>
        <v>-7.2560000000000002</v>
      </c>
      <c r="N258" s="13">
        <f t="shared" si="30"/>
        <v>62.792000000000002</v>
      </c>
      <c r="O258" s="14">
        <f t="shared" si="31"/>
        <v>-2.7560000000000002</v>
      </c>
      <c r="P258" s="14">
        <f t="shared" si="32"/>
        <v>63.6188</v>
      </c>
      <c r="Q258" s="14">
        <f t="shared" si="33"/>
        <v>-21.593599999999999</v>
      </c>
      <c r="R258" s="79">
        <f t="shared" si="34"/>
        <v>56.3628</v>
      </c>
      <c r="S258" s="79">
        <f t="shared" si="35"/>
        <v>-70.874799999999993</v>
      </c>
      <c r="T258" s="79">
        <f t="shared" si="36"/>
        <v>-28.849599999999999</v>
      </c>
      <c r="U258" s="716">
        <f t="shared" si="37"/>
        <v>14.337599999999998</v>
      </c>
      <c r="W258" t="str">
        <f t="shared" si="38"/>
        <v/>
      </c>
      <c r="X258" t="str">
        <f t="shared" si="39"/>
        <v/>
      </c>
      <c r="AH258">
        <v>0</v>
      </c>
      <c r="AJ258">
        <v>0</v>
      </c>
    </row>
    <row r="259" spans="1:36" ht="15" hidden="1" customHeight="1" x14ac:dyDescent="0.25">
      <c r="A259">
        <v>3</v>
      </c>
      <c r="B259">
        <v>13</v>
      </c>
      <c r="D259" t="s">
        <v>544</v>
      </c>
      <c r="E259" t="s">
        <v>540</v>
      </c>
      <c r="F259">
        <f>[22]pil!F259</f>
        <v>-68.465999999999994</v>
      </c>
      <c r="G259">
        <f>[22]pil!G259</f>
        <v>0.308</v>
      </c>
      <c r="H259">
        <f>[22]pil!H259</f>
        <v>-72.384</v>
      </c>
      <c r="I259">
        <f>[22]pil!I259</f>
        <v>1.4750000000000001</v>
      </c>
      <c r="J259">
        <f>[22]pil!J259</f>
        <v>1.125</v>
      </c>
      <c r="K259">
        <f>[22]pil!K259</f>
        <v>1.81</v>
      </c>
      <c r="L259">
        <f>[22]pil!L259</f>
        <v>4.4710000000000001</v>
      </c>
      <c r="M259">
        <f>[22]pil!M259</f>
        <v>3.3090000000000002</v>
      </c>
      <c r="N259" s="13">
        <f t="shared" ref="N259:N322" si="40">(ABS(H259)+ABS(J259))*SIGN(H259)</f>
        <v>-73.509</v>
      </c>
      <c r="O259" s="14">
        <f t="shared" ref="O259:O322" si="41">(ABS(I259)+ABS(K259))*SIGN(I259)</f>
        <v>3.2850000000000001</v>
      </c>
      <c r="P259" s="14">
        <f t="shared" ref="P259:P322" si="42">(ABS(N259)+0.3*ABS(O259))*SIGN(N259)</f>
        <v>-74.494500000000002</v>
      </c>
      <c r="Q259" s="14">
        <f t="shared" ref="Q259:Q322" si="43">(ABS(O259)+0.3*ABS(N259))*SIGN(O259)</f>
        <v>25.337699999999998</v>
      </c>
      <c r="R259" s="79">
        <f t="shared" ref="R259:R322" si="44">M259+P259</f>
        <v>-71.185500000000005</v>
      </c>
      <c r="S259" s="79">
        <f t="shared" ref="S259:S322" si="45">M259-P259</f>
        <v>77.8035</v>
      </c>
      <c r="T259" s="79">
        <f t="shared" ref="T259:T322" si="46">M259+Q259</f>
        <v>28.646699999999999</v>
      </c>
      <c r="U259" s="716">
        <f t="shared" ref="U259:U322" si="47">M259-Q259</f>
        <v>-22.028699999999997</v>
      </c>
      <c r="W259" t="str">
        <f t="shared" ref="W259:W322" si="48">IF(E259="N",ABS(L259),"")</f>
        <v/>
      </c>
      <c r="X259" t="str">
        <f t="shared" ref="X259:X322" si="49">IF(E259="N",ABS(M259),"")</f>
        <v/>
      </c>
      <c r="AH259">
        <v>0</v>
      </c>
      <c r="AJ259">
        <v>0</v>
      </c>
    </row>
    <row r="260" spans="1:36" ht="15" hidden="1" customHeight="1" x14ac:dyDescent="0.25">
      <c r="A260">
        <v>3</v>
      </c>
      <c r="B260">
        <v>13</v>
      </c>
      <c r="D260" t="s">
        <v>544</v>
      </c>
      <c r="E260" t="s">
        <v>524</v>
      </c>
      <c r="F260">
        <f>[22]pil!F260</f>
        <v>33.387</v>
      </c>
      <c r="G260">
        <f>[22]pil!G260</f>
        <v>-0.14299999999999999</v>
      </c>
      <c r="H260">
        <f>[22]pil!H260</f>
        <v>35.322000000000003</v>
      </c>
      <c r="I260">
        <f>[22]pil!I260</f>
        <v>-0.71099999999999997</v>
      </c>
      <c r="J260">
        <f>[22]pil!J260</f>
        <v>-0.54600000000000004</v>
      </c>
      <c r="K260">
        <f>[22]pil!K260</f>
        <v>-0.879</v>
      </c>
      <c r="L260">
        <f>[22]pil!L260</f>
        <v>-3.802</v>
      </c>
      <c r="M260">
        <f>[22]pil!M260</f>
        <v>-2.78</v>
      </c>
      <c r="N260" s="13">
        <f t="shared" si="40"/>
        <v>35.868000000000002</v>
      </c>
      <c r="O260" s="14">
        <f t="shared" si="41"/>
        <v>-1.5899999999999999</v>
      </c>
      <c r="P260" s="14">
        <f t="shared" si="42"/>
        <v>36.344999999999999</v>
      </c>
      <c r="Q260" s="14">
        <f t="shared" si="43"/>
        <v>-12.3504</v>
      </c>
      <c r="R260" s="79">
        <f t="shared" si="44"/>
        <v>33.564999999999998</v>
      </c>
      <c r="S260" s="79">
        <f t="shared" si="45"/>
        <v>-39.125</v>
      </c>
      <c r="T260" s="79">
        <f t="shared" si="46"/>
        <v>-15.1304</v>
      </c>
      <c r="U260" s="716">
        <f t="shared" si="47"/>
        <v>9.5704000000000011</v>
      </c>
      <c r="W260" t="str">
        <f t="shared" si="48"/>
        <v/>
      </c>
      <c r="X260" t="str">
        <f t="shared" si="49"/>
        <v/>
      </c>
      <c r="AH260">
        <v>0</v>
      </c>
      <c r="AJ260">
        <v>35.137</v>
      </c>
    </row>
    <row r="261" spans="1:36" ht="15" hidden="1" customHeight="1" x14ac:dyDescent="0.25">
      <c r="A261">
        <v>3</v>
      </c>
      <c r="B261">
        <v>13</v>
      </c>
      <c r="D261" t="s">
        <v>544</v>
      </c>
      <c r="E261" t="s">
        <v>65</v>
      </c>
      <c r="F261">
        <f>[22]pil!F261</f>
        <v>168.011</v>
      </c>
      <c r="G261">
        <f>[22]pil!G261</f>
        <v>-1.425</v>
      </c>
      <c r="H261">
        <f>[22]pil!H261</f>
        <v>173.833</v>
      </c>
      <c r="I261">
        <f>[22]pil!I261</f>
        <v>-4.75</v>
      </c>
      <c r="J261">
        <f>[22]pil!J261</f>
        <v>-3.1539999999999999</v>
      </c>
      <c r="K261">
        <f>[22]pil!K261</f>
        <v>-5.077</v>
      </c>
      <c r="L261">
        <f>[22]pil!L261</f>
        <v>-217.89500000000001</v>
      </c>
      <c r="M261">
        <f>[22]pil!M261</f>
        <v>-156.726</v>
      </c>
      <c r="N261" s="13">
        <f t="shared" si="40"/>
        <v>176.98699999999999</v>
      </c>
      <c r="O261" s="14">
        <f t="shared" si="41"/>
        <v>-9.827</v>
      </c>
      <c r="P261" s="14">
        <f t="shared" si="42"/>
        <v>179.93510000000001</v>
      </c>
      <c r="Q261" s="14">
        <f t="shared" si="43"/>
        <v>-62.923099999999998</v>
      </c>
      <c r="R261" s="79">
        <f t="shared" si="44"/>
        <v>23.209100000000007</v>
      </c>
      <c r="S261" s="79">
        <f t="shared" si="45"/>
        <v>-336.66110000000003</v>
      </c>
      <c r="T261" s="79">
        <f t="shared" si="46"/>
        <v>-219.6491</v>
      </c>
      <c r="U261" s="716">
        <f t="shared" si="47"/>
        <v>-93.802899999999994</v>
      </c>
      <c r="W261">
        <f t="shared" si="48"/>
        <v>217.89500000000001</v>
      </c>
      <c r="X261">
        <f t="shared" si="49"/>
        <v>156.726</v>
      </c>
      <c r="AH261">
        <v>0</v>
      </c>
      <c r="AJ261">
        <v>0</v>
      </c>
    </row>
    <row r="262" spans="1:36" ht="15" hidden="1" customHeight="1" x14ac:dyDescent="0.25">
      <c r="A262">
        <v>3</v>
      </c>
      <c r="B262">
        <v>14</v>
      </c>
      <c r="D262" t="s">
        <v>538</v>
      </c>
      <c r="E262" t="s">
        <v>539</v>
      </c>
      <c r="F262">
        <f>[22]pil!F262</f>
        <v>25.693000000000001</v>
      </c>
      <c r="G262">
        <f>[22]pil!G262</f>
        <v>0.16</v>
      </c>
      <c r="H262">
        <f>[22]pil!H262</f>
        <v>26.382000000000001</v>
      </c>
      <c r="I262">
        <f>[22]pil!I262</f>
        <v>-0.746</v>
      </c>
      <c r="J262">
        <f>[22]pil!J262</f>
        <v>-0.625</v>
      </c>
      <c r="K262">
        <f>[22]pil!K262</f>
        <v>-1.002</v>
      </c>
      <c r="L262">
        <f>[22]pil!L262</f>
        <v>3.84</v>
      </c>
      <c r="M262">
        <f>[22]pil!M262</f>
        <v>1.855</v>
      </c>
      <c r="N262" s="13">
        <f t="shared" si="40"/>
        <v>27.007000000000001</v>
      </c>
      <c r="O262" s="14">
        <f t="shared" si="41"/>
        <v>-1.748</v>
      </c>
      <c r="P262" s="14">
        <f t="shared" si="42"/>
        <v>27.531400000000001</v>
      </c>
      <c r="Q262" s="14">
        <f t="shared" si="43"/>
        <v>-9.8500999999999994</v>
      </c>
      <c r="R262" s="79">
        <f t="shared" si="44"/>
        <v>29.386400000000002</v>
      </c>
      <c r="S262" s="79">
        <f t="shared" si="45"/>
        <v>-25.676400000000001</v>
      </c>
      <c r="T262" s="79">
        <f t="shared" si="46"/>
        <v>-7.995099999999999</v>
      </c>
      <c r="U262" s="716">
        <f t="shared" si="47"/>
        <v>11.7051</v>
      </c>
      <c r="W262" t="str">
        <f t="shared" si="48"/>
        <v/>
      </c>
      <c r="X262" t="str">
        <f t="shared" si="49"/>
        <v/>
      </c>
      <c r="AH262">
        <v>0</v>
      </c>
      <c r="AJ262">
        <v>0</v>
      </c>
    </row>
    <row r="263" spans="1:36" ht="15" hidden="1" customHeight="1" x14ac:dyDescent="0.25">
      <c r="A263">
        <v>3</v>
      </c>
      <c r="B263">
        <v>14</v>
      </c>
      <c r="D263" t="s">
        <v>538</v>
      </c>
      <c r="E263" t="s">
        <v>540</v>
      </c>
      <c r="F263">
        <f>[22]pil!F263</f>
        <v>-29.533000000000001</v>
      </c>
      <c r="G263">
        <f>[22]pil!G263</f>
        <v>-1.452</v>
      </c>
      <c r="H263">
        <f>[22]pil!H263</f>
        <v>-30.03</v>
      </c>
      <c r="I263">
        <f>[22]pil!I263</f>
        <v>-1.4870000000000001</v>
      </c>
      <c r="J263">
        <f>[22]pil!J263</f>
        <v>1.0049999999999999</v>
      </c>
      <c r="K263">
        <f>[22]pil!K263</f>
        <v>1.599</v>
      </c>
      <c r="L263">
        <f>[22]pil!L263</f>
        <v>-2.6640000000000001</v>
      </c>
      <c r="M263">
        <f>[22]pil!M263</f>
        <v>0.60799999999999998</v>
      </c>
      <c r="N263" s="13">
        <f t="shared" si="40"/>
        <v>-31.035</v>
      </c>
      <c r="O263" s="14">
        <f t="shared" si="41"/>
        <v>-3.0860000000000003</v>
      </c>
      <c r="P263" s="14">
        <f t="shared" si="42"/>
        <v>-31.960799999999999</v>
      </c>
      <c r="Q263" s="14">
        <f t="shared" si="43"/>
        <v>-12.3965</v>
      </c>
      <c r="R263" s="79">
        <f t="shared" si="44"/>
        <v>-31.352799999999998</v>
      </c>
      <c r="S263" s="79">
        <f t="shared" si="45"/>
        <v>32.568799999999996</v>
      </c>
      <c r="T263" s="79">
        <f t="shared" si="46"/>
        <v>-11.788499999999999</v>
      </c>
      <c r="U263" s="716">
        <f t="shared" si="47"/>
        <v>13.0045</v>
      </c>
      <c r="W263" t="str">
        <f t="shared" si="48"/>
        <v/>
      </c>
      <c r="X263" t="str">
        <f t="shared" si="49"/>
        <v/>
      </c>
      <c r="AH263">
        <v>0</v>
      </c>
      <c r="AJ263">
        <v>0</v>
      </c>
    </row>
    <row r="264" spans="1:36" ht="15" hidden="1" customHeight="1" x14ac:dyDescent="0.25">
      <c r="A264">
        <v>3</v>
      </c>
      <c r="B264">
        <v>14</v>
      </c>
      <c r="D264" t="s">
        <v>538</v>
      </c>
      <c r="E264" t="s">
        <v>524</v>
      </c>
      <c r="F264">
        <f>[22]pil!F264</f>
        <v>34.515999999999998</v>
      </c>
      <c r="G264">
        <f>[22]pil!G264</f>
        <v>1.008</v>
      </c>
      <c r="H264">
        <f>[22]pil!H264</f>
        <v>35.161000000000001</v>
      </c>
      <c r="I264">
        <f>[22]pil!I264</f>
        <v>-1.26</v>
      </c>
      <c r="J264">
        <f>[22]pil!J264</f>
        <v>-1.0189999999999999</v>
      </c>
      <c r="K264">
        <f>[22]pil!K264</f>
        <v>-1.6259999999999999</v>
      </c>
      <c r="L264">
        <f>[22]pil!L264</f>
        <v>4.0650000000000004</v>
      </c>
      <c r="M264">
        <f>[22]pil!M264</f>
        <v>0.77900000000000003</v>
      </c>
      <c r="N264" s="13">
        <f t="shared" si="40"/>
        <v>36.18</v>
      </c>
      <c r="O264" s="14">
        <f t="shared" si="41"/>
        <v>-2.8860000000000001</v>
      </c>
      <c r="P264" s="14">
        <f t="shared" si="42"/>
        <v>37.0458</v>
      </c>
      <c r="Q264" s="14">
        <f t="shared" si="43"/>
        <v>-13.739999999999998</v>
      </c>
      <c r="R264" s="79">
        <f t="shared" si="44"/>
        <v>37.824800000000003</v>
      </c>
      <c r="S264" s="79">
        <f t="shared" si="45"/>
        <v>-36.266799999999996</v>
      </c>
      <c r="T264" s="79">
        <f t="shared" si="46"/>
        <v>-12.960999999999999</v>
      </c>
      <c r="U264" s="716">
        <f t="shared" si="47"/>
        <v>14.518999999999998</v>
      </c>
      <c r="W264" t="str">
        <f t="shared" si="48"/>
        <v/>
      </c>
      <c r="X264" t="str">
        <f t="shared" si="49"/>
        <v/>
      </c>
      <c r="AH264">
        <v>0</v>
      </c>
      <c r="AJ264">
        <v>0</v>
      </c>
    </row>
    <row r="265" spans="1:36" ht="15" hidden="1" customHeight="1" x14ac:dyDescent="0.25">
      <c r="A265">
        <v>3</v>
      </c>
      <c r="B265">
        <v>14</v>
      </c>
      <c r="D265" t="s">
        <v>538</v>
      </c>
      <c r="E265" t="s">
        <v>65</v>
      </c>
      <c r="F265">
        <f>[22]pil!F265</f>
        <v>0.82799999999999996</v>
      </c>
      <c r="G265">
        <f>[22]pil!G265</f>
        <v>7.0000000000000001E-3</v>
      </c>
      <c r="H265">
        <f>[22]pil!H265</f>
        <v>0.84699999999999998</v>
      </c>
      <c r="I265">
        <f>[22]pil!I265</f>
        <v>-2.4E-2</v>
      </c>
      <c r="J265">
        <f>[22]pil!J265</f>
        <v>-0.02</v>
      </c>
      <c r="K265">
        <f>[22]pil!K265</f>
        <v>-3.3000000000000002E-2</v>
      </c>
      <c r="L265">
        <f>[22]pil!L265</f>
        <v>-53.899000000000001</v>
      </c>
      <c r="M265">
        <f>[22]pil!M265</f>
        <v>-36.481000000000002</v>
      </c>
      <c r="N265" s="13">
        <f t="shared" si="40"/>
        <v>0.86699999999999999</v>
      </c>
      <c r="O265" s="14">
        <f t="shared" si="41"/>
        <v>-5.7000000000000002E-2</v>
      </c>
      <c r="P265" s="14">
        <f t="shared" si="42"/>
        <v>0.8841</v>
      </c>
      <c r="Q265" s="14">
        <f t="shared" si="43"/>
        <v>-0.31709999999999999</v>
      </c>
      <c r="R265" s="79">
        <f t="shared" si="44"/>
        <v>-35.596900000000005</v>
      </c>
      <c r="S265" s="79">
        <f t="shared" si="45"/>
        <v>-37.365099999999998</v>
      </c>
      <c r="T265" s="79">
        <f t="shared" si="46"/>
        <v>-36.798100000000005</v>
      </c>
      <c r="U265" s="716">
        <f t="shared" si="47"/>
        <v>-36.163899999999998</v>
      </c>
      <c r="W265">
        <f t="shared" si="48"/>
        <v>53.899000000000001</v>
      </c>
      <c r="X265">
        <f t="shared" si="49"/>
        <v>36.481000000000002</v>
      </c>
      <c r="AH265">
        <v>0</v>
      </c>
      <c r="AJ265">
        <v>0</v>
      </c>
    </row>
    <row r="266" spans="1:36" ht="15" hidden="1" customHeight="1" x14ac:dyDescent="0.25">
      <c r="A266">
        <v>3</v>
      </c>
      <c r="B266">
        <v>14</v>
      </c>
      <c r="D266" t="s">
        <v>541</v>
      </c>
      <c r="E266" t="s">
        <v>539</v>
      </c>
      <c r="F266">
        <f>[22]pil!F266</f>
        <v>131.108</v>
      </c>
      <c r="G266">
        <f>[22]pil!G266</f>
        <v>-2.3780000000000001</v>
      </c>
      <c r="H266">
        <f>[22]pil!H266</f>
        <v>136.63900000000001</v>
      </c>
      <c r="I266">
        <f>[22]pil!I266</f>
        <v>-4.8499999999999996</v>
      </c>
      <c r="J266">
        <f>[22]pil!J266</f>
        <v>-2.4609999999999999</v>
      </c>
      <c r="K266">
        <f>[22]pil!K266</f>
        <v>-3.9750000000000001</v>
      </c>
      <c r="L266">
        <f>[22]pil!L266</f>
        <v>3.851</v>
      </c>
      <c r="M266">
        <f>[22]pil!M266</f>
        <v>3.9279999999999999</v>
      </c>
      <c r="N266" s="13">
        <f t="shared" si="40"/>
        <v>139.10000000000002</v>
      </c>
      <c r="O266" s="14">
        <f t="shared" si="41"/>
        <v>-8.8249999999999993</v>
      </c>
      <c r="P266" s="14">
        <f t="shared" si="42"/>
        <v>141.74750000000003</v>
      </c>
      <c r="Q266" s="14">
        <f t="shared" si="43"/>
        <v>-50.555000000000007</v>
      </c>
      <c r="R266" s="79">
        <f t="shared" si="44"/>
        <v>145.67550000000003</v>
      </c>
      <c r="S266" s="79">
        <f t="shared" si="45"/>
        <v>-137.81950000000003</v>
      </c>
      <c r="T266" s="79">
        <f t="shared" si="46"/>
        <v>-46.62700000000001</v>
      </c>
      <c r="U266" s="716">
        <f t="shared" si="47"/>
        <v>54.483000000000004</v>
      </c>
      <c r="W266" t="str">
        <f t="shared" si="48"/>
        <v/>
      </c>
      <c r="X266" t="str">
        <f t="shared" si="49"/>
        <v/>
      </c>
      <c r="AH266">
        <v>0</v>
      </c>
      <c r="AJ266">
        <v>0</v>
      </c>
    </row>
    <row r="267" spans="1:36" ht="15" hidden="1" customHeight="1" x14ac:dyDescent="0.25">
      <c r="A267">
        <v>3</v>
      </c>
      <c r="B267">
        <v>14</v>
      </c>
      <c r="D267" t="s">
        <v>541</v>
      </c>
      <c r="E267" t="s">
        <v>540</v>
      </c>
      <c r="F267">
        <f>[22]pil!F267</f>
        <v>-110.812</v>
      </c>
      <c r="G267">
        <f>[22]pil!G267</f>
        <v>1.631</v>
      </c>
      <c r="H267">
        <f>[22]pil!H267</f>
        <v>-116.563</v>
      </c>
      <c r="I267">
        <f>[22]pil!I267</f>
        <v>4.056</v>
      </c>
      <c r="J267">
        <f>[22]pil!J267</f>
        <v>2.2559999999999998</v>
      </c>
      <c r="K267">
        <f>[22]pil!K267</f>
        <v>3.6389999999999998</v>
      </c>
      <c r="L267">
        <f>[22]pil!L267</f>
        <v>-4.0979999999999999</v>
      </c>
      <c r="M267">
        <f>[22]pil!M267</f>
        <v>-3.1779999999999999</v>
      </c>
      <c r="N267" s="13">
        <f t="shared" si="40"/>
        <v>-118.819</v>
      </c>
      <c r="O267" s="14">
        <f t="shared" si="41"/>
        <v>7.6950000000000003</v>
      </c>
      <c r="P267" s="14">
        <f t="shared" si="42"/>
        <v>-121.1275</v>
      </c>
      <c r="Q267" s="14">
        <f t="shared" si="43"/>
        <v>43.340699999999998</v>
      </c>
      <c r="R267" s="79">
        <f t="shared" si="44"/>
        <v>-124.30549999999999</v>
      </c>
      <c r="S267" s="79">
        <f t="shared" si="45"/>
        <v>117.9495</v>
      </c>
      <c r="T267" s="79">
        <f t="shared" si="46"/>
        <v>40.162700000000001</v>
      </c>
      <c r="U267" s="716">
        <f t="shared" si="47"/>
        <v>-46.518699999999995</v>
      </c>
      <c r="W267" t="str">
        <f t="shared" si="48"/>
        <v/>
      </c>
      <c r="X267" t="str">
        <f t="shared" si="49"/>
        <v/>
      </c>
      <c r="AH267">
        <v>0</v>
      </c>
      <c r="AJ267">
        <v>0</v>
      </c>
    </row>
    <row r="268" spans="1:36" ht="15" hidden="1" customHeight="1" x14ac:dyDescent="0.25">
      <c r="A268">
        <v>3</v>
      </c>
      <c r="B268">
        <v>14</v>
      </c>
      <c r="D268" t="s">
        <v>541</v>
      </c>
      <c r="E268" t="s">
        <v>524</v>
      </c>
      <c r="F268">
        <f>[22]pil!F268</f>
        <v>73.308999999999997</v>
      </c>
      <c r="G268">
        <f>[22]pil!G268</f>
        <v>-1.2150000000000001</v>
      </c>
      <c r="H268">
        <f>[22]pil!H268</f>
        <v>76.603999999999999</v>
      </c>
      <c r="I268">
        <f>[22]pil!I268</f>
        <v>-2.6960000000000002</v>
      </c>
      <c r="J268">
        <f>[22]pil!J268</f>
        <v>-1.43</v>
      </c>
      <c r="K268">
        <f>[22]pil!K268</f>
        <v>-2.3069999999999999</v>
      </c>
      <c r="L268">
        <f>[22]pil!L268</f>
        <v>2.4089999999999998</v>
      </c>
      <c r="M268">
        <f>[22]pil!M268</f>
        <v>2.153</v>
      </c>
      <c r="N268" s="13">
        <f t="shared" si="40"/>
        <v>78.034000000000006</v>
      </c>
      <c r="O268" s="14">
        <f t="shared" si="41"/>
        <v>-5.0030000000000001</v>
      </c>
      <c r="P268" s="14">
        <f t="shared" si="42"/>
        <v>79.534900000000007</v>
      </c>
      <c r="Q268" s="14">
        <f t="shared" si="43"/>
        <v>-28.4132</v>
      </c>
      <c r="R268" s="79">
        <f t="shared" si="44"/>
        <v>81.687900000000013</v>
      </c>
      <c r="S268" s="79">
        <f t="shared" si="45"/>
        <v>-77.381900000000002</v>
      </c>
      <c r="T268" s="79">
        <f t="shared" si="46"/>
        <v>-26.260200000000001</v>
      </c>
      <c r="U268" s="716">
        <f t="shared" si="47"/>
        <v>30.566199999999998</v>
      </c>
      <c r="W268" t="str">
        <f t="shared" si="48"/>
        <v/>
      </c>
      <c r="X268" t="str">
        <f t="shared" si="49"/>
        <v/>
      </c>
      <c r="AH268">
        <v>0</v>
      </c>
      <c r="AJ268">
        <v>0</v>
      </c>
    </row>
    <row r="269" spans="1:36" ht="15" hidden="1" customHeight="1" x14ac:dyDescent="0.25">
      <c r="A269">
        <v>3</v>
      </c>
      <c r="B269">
        <v>14</v>
      </c>
      <c r="D269" t="s">
        <v>541</v>
      </c>
      <c r="E269" t="s">
        <v>65</v>
      </c>
      <c r="F269">
        <f>[22]pil!F269</f>
        <v>10.122</v>
      </c>
      <c r="G269">
        <f>[22]pil!G269</f>
        <v>-5.7000000000000002E-2</v>
      </c>
      <c r="H269">
        <f>[22]pil!H269</f>
        <v>10.458</v>
      </c>
      <c r="I269">
        <f>[22]pil!I269</f>
        <v>-0.314</v>
      </c>
      <c r="J269">
        <f>[22]pil!J269</f>
        <v>-0.218</v>
      </c>
      <c r="K269">
        <f>[22]pil!K269</f>
        <v>-0.35099999999999998</v>
      </c>
      <c r="L269">
        <f>[22]pil!L269</f>
        <v>-154.404</v>
      </c>
      <c r="M269">
        <f>[22]pil!M269</f>
        <v>-108.575</v>
      </c>
      <c r="N269" s="13">
        <f t="shared" si="40"/>
        <v>10.676</v>
      </c>
      <c r="O269" s="14">
        <f t="shared" si="41"/>
        <v>-0.66500000000000004</v>
      </c>
      <c r="P269" s="14">
        <f t="shared" si="42"/>
        <v>10.875500000000001</v>
      </c>
      <c r="Q269" s="14">
        <f t="shared" si="43"/>
        <v>-3.8677999999999999</v>
      </c>
      <c r="R269" s="79">
        <f t="shared" si="44"/>
        <v>-97.6995</v>
      </c>
      <c r="S269" s="79">
        <f t="shared" si="45"/>
        <v>-119.45050000000001</v>
      </c>
      <c r="T269" s="79">
        <f t="shared" si="46"/>
        <v>-112.44280000000001</v>
      </c>
      <c r="U269" s="716">
        <f t="shared" si="47"/>
        <v>-104.7072</v>
      </c>
      <c r="W269">
        <f t="shared" si="48"/>
        <v>154.404</v>
      </c>
      <c r="X269">
        <f t="shared" si="49"/>
        <v>108.575</v>
      </c>
      <c r="AH269">
        <v>0</v>
      </c>
      <c r="AJ269">
        <v>0</v>
      </c>
    </row>
    <row r="270" spans="1:36" ht="15" hidden="1" customHeight="1" x14ac:dyDescent="0.25">
      <c r="A270">
        <v>3</v>
      </c>
      <c r="B270">
        <v>14</v>
      </c>
      <c r="D270" t="s">
        <v>542</v>
      </c>
      <c r="E270" t="s">
        <v>539</v>
      </c>
      <c r="F270">
        <f>[22]pil!F270</f>
        <v>197.298</v>
      </c>
      <c r="G270">
        <f>[22]pil!G270</f>
        <v>-2.12</v>
      </c>
      <c r="H270">
        <f>[22]pil!H270</f>
        <v>206.648</v>
      </c>
      <c r="I270">
        <f>[22]pil!I270</f>
        <v>-5.85</v>
      </c>
      <c r="J270">
        <f>[22]pil!J270</f>
        <v>-3.6680000000000001</v>
      </c>
      <c r="K270">
        <f>[22]pil!K270</f>
        <v>-5.9059999999999997</v>
      </c>
      <c r="L270">
        <f>[22]pil!L270</f>
        <v>6.9450000000000003</v>
      </c>
      <c r="M270">
        <f>[22]pil!M270</f>
        <v>5.1020000000000003</v>
      </c>
      <c r="N270" s="13">
        <f t="shared" si="40"/>
        <v>210.316</v>
      </c>
      <c r="O270" s="14">
        <f t="shared" si="41"/>
        <v>-11.756</v>
      </c>
      <c r="P270" s="14">
        <f t="shared" si="42"/>
        <v>213.84280000000001</v>
      </c>
      <c r="Q270" s="14">
        <f t="shared" si="43"/>
        <v>-74.850799999999992</v>
      </c>
      <c r="R270" s="79">
        <f t="shared" si="44"/>
        <v>218.94480000000001</v>
      </c>
      <c r="S270" s="79">
        <f t="shared" si="45"/>
        <v>-208.74080000000001</v>
      </c>
      <c r="T270" s="79">
        <f t="shared" si="46"/>
        <v>-69.748799999999989</v>
      </c>
      <c r="U270" s="716">
        <f t="shared" si="47"/>
        <v>79.952799999999996</v>
      </c>
      <c r="W270" t="str">
        <f t="shared" si="48"/>
        <v/>
      </c>
      <c r="X270" t="str">
        <f t="shared" si="49"/>
        <v/>
      </c>
      <c r="AH270">
        <v>0</v>
      </c>
      <c r="AJ270">
        <v>0</v>
      </c>
    </row>
    <row r="271" spans="1:36" ht="15" hidden="1" customHeight="1" x14ac:dyDescent="0.25">
      <c r="A271">
        <v>3</v>
      </c>
      <c r="B271">
        <v>14</v>
      </c>
      <c r="D271" t="s">
        <v>542</v>
      </c>
      <c r="E271" t="s">
        <v>540</v>
      </c>
      <c r="F271">
        <f>[22]pil!F271</f>
        <v>-162.93799999999999</v>
      </c>
      <c r="G271">
        <f>[22]pil!G271</f>
        <v>2.09</v>
      </c>
      <c r="H271">
        <f>[22]pil!H271</f>
        <v>-170.04400000000001</v>
      </c>
      <c r="I271">
        <f>[22]pil!I271</f>
        <v>5.3559999999999999</v>
      </c>
      <c r="J271">
        <f>[22]pil!J271</f>
        <v>3.1629999999999998</v>
      </c>
      <c r="K271">
        <f>[22]pil!K271</f>
        <v>5.0949999999999998</v>
      </c>
      <c r="L271">
        <f>[22]pil!L271</f>
        <v>-7.069</v>
      </c>
      <c r="M271">
        <f>[22]pil!M271</f>
        <v>-5.1189999999999998</v>
      </c>
      <c r="N271" s="13">
        <f t="shared" si="40"/>
        <v>-173.20700000000002</v>
      </c>
      <c r="O271" s="14">
        <f t="shared" si="41"/>
        <v>10.451000000000001</v>
      </c>
      <c r="P271" s="14">
        <f t="shared" si="42"/>
        <v>-176.34230000000002</v>
      </c>
      <c r="Q271" s="14">
        <f t="shared" si="43"/>
        <v>62.413100000000007</v>
      </c>
      <c r="R271" s="79">
        <f t="shared" si="44"/>
        <v>-181.46130000000002</v>
      </c>
      <c r="S271" s="79">
        <f t="shared" si="45"/>
        <v>171.22330000000002</v>
      </c>
      <c r="T271" s="79">
        <f t="shared" si="46"/>
        <v>57.294100000000007</v>
      </c>
      <c r="U271" s="716">
        <f t="shared" si="47"/>
        <v>-67.532100000000014</v>
      </c>
      <c r="W271" t="str">
        <f t="shared" si="48"/>
        <v/>
      </c>
      <c r="X271" t="str">
        <f t="shared" si="49"/>
        <v/>
      </c>
      <c r="AH271">
        <v>0</v>
      </c>
      <c r="AJ271">
        <v>0</v>
      </c>
    </row>
    <row r="272" spans="1:36" ht="15" hidden="1" customHeight="1" x14ac:dyDescent="0.25">
      <c r="A272">
        <v>3</v>
      </c>
      <c r="B272">
        <v>14</v>
      </c>
      <c r="D272" t="s">
        <v>542</v>
      </c>
      <c r="E272" t="s">
        <v>524</v>
      </c>
      <c r="F272">
        <f>[22]pil!F272</f>
        <v>109.163</v>
      </c>
      <c r="G272">
        <f>[22]pil!G272</f>
        <v>-1.276</v>
      </c>
      <c r="H272">
        <f>[22]pil!H272</f>
        <v>113.944</v>
      </c>
      <c r="I272">
        <f>[22]pil!I272</f>
        <v>-3.395</v>
      </c>
      <c r="J272">
        <f>[22]pil!J272</f>
        <v>-2.0699999999999998</v>
      </c>
      <c r="K272">
        <f>[22]pil!K272</f>
        <v>-3.3340000000000001</v>
      </c>
      <c r="L272">
        <f>[22]pil!L272</f>
        <v>4.2469999999999999</v>
      </c>
      <c r="M272">
        <f>[22]pil!M272</f>
        <v>3.097</v>
      </c>
      <c r="N272" s="13">
        <f t="shared" si="40"/>
        <v>116.014</v>
      </c>
      <c r="O272" s="14">
        <f t="shared" si="41"/>
        <v>-6.7290000000000001</v>
      </c>
      <c r="P272" s="14">
        <f t="shared" si="42"/>
        <v>118.03269999999999</v>
      </c>
      <c r="Q272" s="14">
        <f t="shared" si="43"/>
        <v>-41.533199999999994</v>
      </c>
      <c r="R272" s="79">
        <f t="shared" si="44"/>
        <v>121.12969999999999</v>
      </c>
      <c r="S272" s="79">
        <f t="shared" si="45"/>
        <v>-114.9357</v>
      </c>
      <c r="T272" s="79">
        <f t="shared" si="46"/>
        <v>-38.436199999999992</v>
      </c>
      <c r="U272" s="716">
        <f t="shared" si="47"/>
        <v>44.630199999999995</v>
      </c>
      <c r="W272" t="str">
        <f t="shared" si="48"/>
        <v/>
      </c>
      <c r="X272" t="str">
        <f t="shared" si="49"/>
        <v/>
      </c>
      <c r="AH272">
        <v>0</v>
      </c>
      <c r="AJ272">
        <v>0</v>
      </c>
    </row>
    <row r="273" spans="1:36" ht="15" hidden="1" customHeight="1" x14ac:dyDescent="0.25">
      <c r="A273">
        <v>3</v>
      </c>
      <c r="B273">
        <v>14</v>
      </c>
      <c r="D273" t="s">
        <v>542</v>
      </c>
      <c r="E273" t="s">
        <v>65</v>
      </c>
      <c r="F273">
        <f>[22]pil!F273</f>
        <v>33.1</v>
      </c>
      <c r="G273">
        <f>[22]pil!G273</f>
        <v>-0.33600000000000002</v>
      </c>
      <c r="H273">
        <f>[22]pil!H273</f>
        <v>34.195999999999998</v>
      </c>
      <c r="I273">
        <f>[22]pil!I273</f>
        <v>-1.0469999999999999</v>
      </c>
      <c r="J273">
        <f>[22]pil!J273</f>
        <v>-0.66</v>
      </c>
      <c r="K273">
        <f>[22]pil!K273</f>
        <v>-1.0629999999999999</v>
      </c>
      <c r="L273">
        <f>[22]pil!L273</f>
        <v>-263.31200000000001</v>
      </c>
      <c r="M273">
        <f>[22]pil!M273</f>
        <v>-186.786</v>
      </c>
      <c r="N273" s="13">
        <f t="shared" si="40"/>
        <v>34.855999999999995</v>
      </c>
      <c r="O273" s="14">
        <f t="shared" si="41"/>
        <v>-2.11</v>
      </c>
      <c r="P273" s="14">
        <f t="shared" si="42"/>
        <v>35.488999999999997</v>
      </c>
      <c r="Q273" s="14">
        <f t="shared" si="43"/>
        <v>-12.566799999999997</v>
      </c>
      <c r="R273" s="79">
        <f t="shared" si="44"/>
        <v>-151.297</v>
      </c>
      <c r="S273" s="79">
        <f t="shared" si="45"/>
        <v>-222.27500000000001</v>
      </c>
      <c r="T273" s="79">
        <f t="shared" si="46"/>
        <v>-199.3528</v>
      </c>
      <c r="U273" s="716">
        <f t="shared" si="47"/>
        <v>-174.2192</v>
      </c>
      <c r="W273">
        <f t="shared" si="48"/>
        <v>263.31200000000001</v>
      </c>
      <c r="X273">
        <f t="shared" si="49"/>
        <v>186.786</v>
      </c>
      <c r="AH273">
        <v>0</v>
      </c>
      <c r="AJ273">
        <v>0</v>
      </c>
    </row>
    <row r="274" spans="1:36" ht="15" hidden="1" customHeight="1" x14ac:dyDescent="0.25">
      <c r="A274">
        <v>3</v>
      </c>
      <c r="B274">
        <v>14</v>
      </c>
      <c r="D274" t="s">
        <v>543</v>
      </c>
      <c r="E274" t="s">
        <v>539</v>
      </c>
      <c r="F274">
        <f>[22]pil!F274</f>
        <v>219.94800000000001</v>
      </c>
      <c r="G274">
        <f>[22]pil!G274</f>
        <v>-1.7509999999999999</v>
      </c>
      <c r="H274">
        <f>[22]pil!H274</f>
        <v>232.98400000000001</v>
      </c>
      <c r="I274">
        <f>[22]pil!I274</f>
        <v>-5.6580000000000004</v>
      </c>
      <c r="J274">
        <f>[22]pil!J274</f>
        <v>-3.8660000000000001</v>
      </c>
      <c r="K274">
        <f>[22]pil!K274</f>
        <v>-6.22</v>
      </c>
      <c r="L274">
        <f>[22]pil!L274</f>
        <v>7.27</v>
      </c>
      <c r="M274">
        <f>[22]pil!M274</f>
        <v>5.274</v>
      </c>
      <c r="N274" s="13">
        <f t="shared" si="40"/>
        <v>236.85000000000002</v>
      </c>
      <c r="O274" s="14">
        <f t="shared" si="41"/>
        <v>-11.878</v>
      </c>
      <c r="P274" s="14">
        <f t="shared" si="42"/>
        <v>240.41340000000002</v>
      </c>
      <c r="Q274" s="14">
        <f t="shared" si="43"/>
        <v>-82.933000000000007</v>
      </c>
      <c r="R274" s="79">
        <f t="shared" si="44"/>
        <v>245.68740000000003</v>
      </c>
      <c r="S274" s="79">
        <f t="shared" si="45"/>
        <v>-235.13940000000002</v>
      </c>
      <c r="T274" s="79">
        <f t="shared" si="46"/>
        <v>-77.659000000000006</v>
      </c>
      <c r="U274" s="716">
        <f t="shared" si="47"/>
        <v>88.207000000000008</v>
      </c>
      <c r="W274" t="str">
        <f t="shared" si="48"/>
        <v/>
      </c>
      <c r="X274" t="str">
        <f t="shared" si="49"/>
        <v/>
      </c>
      <c r="AH274">
        <v>0</v>
      </c>
      <c r="AJ274">
        <v>0</v>
      </c>
    </row>
    <row r="275" spans="1:36" ht="15" hidden="1" customHeight="1" x14ac:dyDescent="0.25">
      <c r="A275">
        <v>3</v>
      </c>
      <c r="B275">
        <v>14</v>
      </c>
      <c r="D275" t="s">
        <v>543</v>
      </c>
      <c r="E275" t="s">
        <v>540</v>
      </c>
      <c r="F275">
        <f>[22]pil!F275</f>
        <v>-202.423</v>
      </c>
      <c r="G275">
        <f>[22]pil!G275</f>
        <v>2.2869999999999999</v>
      </c>
      <c r="H275">
        <f>[22]pil!H275</f>
        <v>-212.892</v>
      </c>
      <c r="I275">
        <f>[22]pil!I275</f>
        <v>6.1130000000000004</v>
      </c>
      <c r="J275">
        <f>[22]pil!J275</f>
        <v>3.7949999999999999</v>
      </c>
      <c r="K275">
        <f>[22]pil!K275</f>
        <v>6.1079999999999997</v>
      </c>
      <c r="L275">
        <f>[22]pil!L275</f>
        <v>-12.04</v>
      </c>
      <c r="M275">
        <f>[22]pil!M275</f>
        <v>-8.4190000000000005</v>
      </c>
      <c r="N275" s="13">
        <f t="shared" si="40"/>
        <v>-216.68699999999998</v>
      </c>
      <c r="O275" s="14">
        <f t="shared" si="41"/>
        <v>12.221</v>
      </c>
      <c r="P275" s="14">
        <f t="shared" si="42"/>
        <v>-220.35329999999999</v>
      </c>
      <c r="Q275" s="14">
        <f t="shared" si="43"/>
        <v>77.227099999999993</v>
      </c>
      <c r="R275" s="79">
        <f t="shared" si="44"/>
        <v>-228.7723</v>
      </c>
      <c r="S275" s="79">
        <f t="shared" si="45"/>
        <v>211.93429999999998</v>
      </c>
      <c r="T275" s="79">
        <f t="shared" si="46"/>
        <v>68.808099999999996</v>
      </c>
      <c r="U275" s="716">
        <f t="shared" si="47"/>
        <v>-85.64609999999999</v>
      </c>
      <c r="W275" t="str">
        <f t="shared" si="48"/>
        <v/>
      </c>
      <c r="X275" t="str">
        <f t="shared" si="49"/>
        <v/>
      </c>
      <c r="AH275">
        <v>0</v>
      </c>
      <c r="AJ275">
        <v>0</v>
      </c>
    </row>
    <row r="276" spans="1:36" ht="15" hidden="1" customHeight="1" x14ac:dyDescent="0.25">
      <c r="A276">
        <v>3</v>
      </c>
      <c r="B276">
        <v>14</v>
      </c>
      <c r="D276" t="s">
        <v>543</v>
      </c>
      <c r="E276" t="s">
        <v>524</v>
      </c>
      <c r="F276">
        <f>[22]pil!F276</f>
        <v>127.991</v>
      </c>
      <c r="G276">
        <f>[22]pil!G276</f>
        <v>-1.224</v>
      </c>
      <c r="H276">
        <f>[22]pil!H276</f>
        <v>134.94200000000001</v>
      </c>
      <c r="I276">
        <f>[22]pil!I276</f>
        <v>-3.5649999999999999</v>
      </c>
      <c r="J276">
        <f>[22]pil!J276</f>
        <v>-2.3210000000000002</v>
      </c>
      <c r="K276">
        <f>[22]pil!K276</f>
        <v>-3.7360000000000002</v>
      </c>
      <c r="L276">
        <f>[22]pil!L276</f>
        <v>5.851</v>
      </c>
      <c r="M276">
        <f>[22]pil!M276</f>
        <v>4.149</v>
      </c>
      <c r="N276" s="13">
        <f t="shared" si="40"/>
        <v>137.26300000000001</v>
      </c>
      <c r="O276" s="14">
        <f t="shared" si="41"/>
        <v>-7.3010000000000002</v>
      </c>
      <c r="P276" s="14">
        <f t="shared" si="42"/>
        <v>139.45330000000001</v>
      </c>
      <c r="Q276" s="14">
        <f t="shared" si="43"/>
        <v>-48.479900000000001</v>
      </c>
      <c r="R276" s="79">
        <f t="shared" si="44"/>
        <v>143.60230000000001</v>
      </c>
      <c r="S276" s="79">
        <f t="shared" si="45"/>
        <v>-135.30430000000001</v>
      </c>
      <c r="T276" s="79">
        <f t="shared" si="46"/>
        <v>-44.3309</v>
      </c>
      <c r="U276" s="716">
        <f t="shared" si="47"/>
        <v>52.628900000000002</v>
      </c>
      <c r="W276" t="str">
        <f t="shared" si="48"/>
        <v/>
      </c>
      <c r="X276" t="str">
        <f t="shared" si="49"/>
        <v/>
      </c>
      <c r="AH276">
        <v>134.34399999999999</v>
      </c>
      <c r="AJ276">
        <v>0</v>
      </c>
    </row>
    <row r="277" spans="1:36" ht="15" hidden="1" customHeight="1" x14ac:dyDescent="0.25">
      <c r="A277">
        <v>3</v>
      </c>
      <c r="B277">
        <v>14</v>
      </c>
      <c r="D277" t="s">
        <v>543</v>
      </c>
      <c r="E277" t="s">
        <v>65</v>
      </c>
      <c r="F277">
        <f>[22]pil!F277</f>
        <v>61.298999999999999</v>
      </c>
      <c r="G277">
        <f>[22]pil!G277</f>
        <v>-0.622</v>
      </c>
      <c r="H277">
        <f>[22]pil!H277</f>
        <v>63.423000000000002</v>
      </c>
      <c r="I277">
        <f>[22]pil!I277</f>
        <v>-1.8620000000000001</v>
      </c>
      <c r="J277">
        <f>[22]pil!J277</f>
        <v>-1.181</v>
      </c>
      <c r="K277">
        <f>[22]pil!K277</f>
        <v>-1.901</v>
      </c>
      <c r="L277">
        <f>[22]pil!L277</f>
        <v>-371.70299999999997</v>
      </c>
      <c r="M277">
        <f>[22]pil!M277</f>
        <v>-264.71199999999999</v>
      </c>
      <c r="N277" s="13">
        <f t="shared" si="40"/>
        <v>64.603999999999999</v>
      </c>
      <c r="O277" s="14">
        <f t="shared" si="41"/>
        <v>-3.7629999999999999</v>
      </c>
      <c r="P277" s="14">
        <f t="shared" si="42"/>
        <v>65.732900000000001</v>
      </c>
      <c r="Q277" s="14">
        <f t="shared" si="43"/>
        <v>-23.144199999999998</v>
      </c>
      <c r="R277" s="79">
        <f t="shared" si="44"/>
        <v>-198.97909999999999</v>
      </c>
      <c r="S277" s="79">
        <f t="shared" si="45"/>
        <v>-330.44489999999996</v>
      </c>
      <c r="T277" s="79">
        <f t="shared" si="46"/>
        <v>-287.8562</v>
      </c>
      <c r="U277" s="716">
        <f t="shared" si="47"/>
        <v>-241.56779999999998</v>
      </c>
      <c r="W277">
        <f t="shared" si="48"/>
        <v>371.70299999999997</v>
      </c>
      <c r="X277">
        <f t="shared" si="49"/>
        <v>264.71199999999999</v>
      </c>
      <c r="AH277">
        <v>0</v>
      </c>
      <c r="AJ277">
        <v>0</v>
      </c>
    </row>
    <row r="278" spans="1:36" ht="15" hidden="1" customHeight="1" x14ac:dyDescent="0.25">
      <c r="A278">
        <v>3</v>
      </c>
      <c r="B278">
        <v>14</v>
      </c>
      <c r="D278" t="s">
        <v>544</v>
      </c>
      <c r="E278" t="s">
        <v>539</v>
      </c>
      <c r="F278">
        <f>[22]pil!F278</f>
        <v>209.386</v>
      </c>
      <c r="G278">
        <f>[22]pil!G278</f>
        <v>-0.41699999999999998</v>
      </c>
      <c r="H278">
        <f>[22]pil!H278</f>
        <v>223.066</v>
      </c>
      <c r="I278">
        <f>[22]pil!I278</f>
        <v>-3.895</v>
      </c>
      <c r="J278">
        <f>[22]pil!J278</f>
        <v>-3.2639999999999998</v>
      </c>
      <c r="K278">
        <f>[22]pil!K278</f>
        <v>-5.25</v>
      </c>
      <c r="L278">
        <f>[22]pil!L278</f>
        <v>5.8769999999999998</v>
      </c>
      <c r="M278">
        <f>[22]pil!M278</f>
        <v>4.2389999999999999</v>
      </c>
      <c r="N278" s="13">
        <f t="shared" si="40"/>
        <v>226.33</v>
      </c>
      <c r="O278" s="14">
        <f t="shared" si="41"/>
        <v>-9.1449999999999996</v>
      </c>
      <c r="P278" s="14">
        <f t="shared" si="42"/>
        <v>229.07350000000002</v>
      </c>
      <c r="Q278" s="14">
        <f t="shared" si="43"/>
        <v>-77.043999999999997</v>
      </c>
      <c r="R278" s="79">
        <f t="shared" si="44"/>
        <v>233.31250000000003</v>
      </c>
      <c r="S278" s="79">
        <f t="shared" si="45"/>
        <v>-224.83450000000002</v>
      </c>
      <c r="T278" s="79">
        <f t="shared" si="46"/>
        <v>-72.804999999999993</v>
      </c>
      <c r="U278" s="716">
        <f t="shared" si="47"/>
        <v>81.283000000000001</v>
      </c>
      <c r="W278" t="str">
        <f t="shared" si="48"/>
        <v/>
      </c>
      <c r="X278" t="str">
        <f t="shared" si="49"/>
        <v/>
      </c>
      <c r="AH278">
        <v>0</v>
      </c>
      <c r="AJ278">
        <v>0</v>
      </c>
    </row>
    <row r="279" spans="1:36" ht="15" hidden="1" customHeight="1" x14ac:dyDescent="0.25">
      <c r="A279">
        <v>3</v>
      </c>
      <c r="B279">
        <v>14</v>
      </c>
      <c r="D279" t="s">
        <v>544</v>
      </c>
      <c r="E279" t="s">
        <v>540</v>
      </c>
      <c r="F279">
        <f>[22]pil!F279</f>
        <v>-383.89699999999999</v>
      </c>
      <c r="G279">
        <f>[22]pil!G279</f>
        <v>1.5549999999999999</v>
      </c>
      <c r="H279">
        <f>[22]pil!H279</f>
        <v>-406.24099999999999</v>
      </c>
      <c r="I279">
        <f>[22]pil!I279</f>
        <v>8.0660000000000007</v>
      </c>
      <c r="J279">
        <f>[22]pil!J279</f>
        <v>6.2530000000000001</v>
      </c>
      <c r="K279">
        <f>[22]pil!K279</f>
        <v>10.058999999999999</v>
      </c>
      <c r="L279">
        <f>[22]pil!L279</f>
        <v>-6.6059999999999999</v>
      </c>
      <c r="M279">
        <f>[22]pil!M279</f>
        <v>-4.3849999999999998</v>
      </c>
      <c r="N279" s="13">
        <f t="shared" si="40"/>
        <v>-412.49399999999997</v>
      </c>
      <c r="O279" s="14">
        <f t="shared" si="41"/>
        <v>18.125</v>
      </c>
      <c r="P279" s="14">
        <f t="shared" si="42"/>
        <v>-417.93149999999997</v>
      </c>
      <c r="Q279" s="14">
        <f t="shared" si="43"/>
        <v>141.8732</v>
      </c>
      <c r="R279" s="79">
        <f t="shared" si="44"/>
        <v>-422.31649999999996</v>
      </c>
      <c r="S279" s="79">
        <f t="shared" si="45"/>
        <v>413.54649999999998</v>
      </c>
      <c r="T279" s="79">
        <f t="shared" si="46"/>
        <v>137.48820000000001</v>
      </c>
      <c r="U279" s="716">
        <f t="shared" si="47"/>
        <v>-146.25819999999999</v>
      </c>
      <c r="W279" t="str">
        <f t="shared" si="48"/>
        <v/>
      </c>
      <c r="X279" t="str">
        <f t="shared" si="49"/>
        <v/>
      </c>
      <c r="AH279">
        <v>0</v>
      </c>
      <c r="AJ279">
        <v>0</v>
      </c>
    </row>
    <row r="280" spans="1:36" ht="15" hidden="1" customHeight="1" x14ac:dyDescent="0.25">
      <c r="A280">
        <v>3</v>
      </c>
      <c r="B280">
        <v>14</v>
      </c>
      <c r="D280" t="s">
        <v>544</v>
      </c>
      <c r="E280" t="s">
        <v>524</v>
      </c>
      <c r="F280">
        <f>[22]pil!F280</f>
        <v>156.12700000000001</v>
      </c>
      <c r="G280">
        <f>[22]pil!G280</f>
        <v>-0.51900000000000002</v>
      </c>
      <c r="H280">
        <f>[22]pil!H280</f>
        <v>165.566</v>
      </c>
      <c r="I280">
        <f>[22]pil!I280</f>
        <v>-3.145</v>
      </c>
      <c r="J280">
        <f>[22]pil!J280</f>
        <v>-2.504</v>
      </c>
      <c r="K280">
        <f>[22]pil!K280</f>
        <v>-4.0289999999999999</v>
      </c>
      <c r="L280">
        <f>[22]pil!L280</f>
        <v>3.2850000000000001</v>
      </c>
      <c r="M280">
        <f>[22]pil!M280</f>
        <v>2.2690000000000001</v>
      </c>
      <c r="N280" s="13">
        <f t="shared" si="40"/>
        <v>168.07</v>
      </c>
      <c r="O280" s="14">
        <f t="shared" si="41"/>
        <v>-7.1739999999999995</v>
      </c>
      <c r="P280" s="14">
        <f t="shared" si="42"/>
        <v>170.22219999999999</v>
      </c>
      <c r="Q280" s="14">
        <f t="shared" si="43"/>
        <v>-57.594999999999999</v>
      </c>
      <c r="R280" s="79">
        <f t="shared" si="44"/>
        <v>172.49119999999999</v>
      </c>
      <c r="S280" s="79">
        <f t="shared" si="45"/>
        <v>-167.95319999999998</v>
      </c>
      <c r="T280" s="79">
        <f t="shared" si="46"/>
        <v>-55.326000000000001</v>
      </c>
      <c r="U280" s="716">
        <f t="shared" si="47"/>
        <v>59.863999999999997</v>
      </c>
      <c r="W280" t="str">
        <f t="shared" si="48"/>
        <v/>
      </c>
      <c r="X280" t="str">
        <f t="shared" si="49"/>
        <v/>
      </c>
      <c r="AH280">
        <v>0</v>
      </c>
      <c r="AJ280">
        <v>164.66900000000001</v>
      </c>
    </row>
    <row r="281" spans="1:36" ht="15" hidden="1" customHeight="1" x14ac:dyDescent="0.25">
      <c r="A281">
        <v>3</v>
      </c>
      <c r="B281">
        <v>14</v>
      </c>
      <c r="D281" t="s">
        <v>544</v>
      </c>
      <c r="E281" t="s">
        <v>65</v>
      </c>
      <c r="F281">
        <f>[22]pil!F281</f>
        <v>93.879000000000005</v>
      </c>
      <c r="G281">
        <f>[22]pil!G281</f>
        <v>-0.82899999999999996</v>
      </c>
      <c r="H281">
        <f>[22]pil!H281</f>
        <v>97.325999999999993</v>
      </c>
      <c r="I281">
        <f>[22]pil!I281</f>
        <v>-2.6389999999999998</v>
      </c>
      <c r="J281">
        <f>[22]pil!J281</f>
        <v>-1.738</v>
      </c>
      <c r="K281">
        <f>[22]pil!K281</f>
        <v>-2.7970000000000002</v>
      </c>
      <c r="L281">
        <f>[22]pil!L281</f>
        <v>-480.11799999999999</v>
      </c>
      <c r="M281">
        <f>[22]pil!M281</f>
        <v>-342.90699999999998</v>
      </c>
      <c r="N281" s="13">
        <f t="shared" si="40"/>
        <v>99.063999999999993</v>
      </c>
      <c r="O281" s="14">
        <f t="shared" si="41"/>
        <v>-5.4359999999999999</v>
      </c>
      <c r="P281" s="14">
        <f t="shared" si="42"/>
        <v>100.69479999999999</v>
      </c>
      <c r="Q281" s="14">
        <f t="shared" si="43"/>
        <v>-35.155199999999994</v>
      </c>
      <c r="R281" s="79">
        <f t="shared" si="44"/>
        <v>-242.2122</v>
      </c>
      <c r="S281" s="79">
        <f t="shared" si="45"/>
        <v>-443.60179999999997</v>
      </c>
      <c r="T281" s="79">
        <f t="shared" si="46"/>
        <v>-378.06219999999996</v>
      </c>
      <c r="U281" s="716">
        <f t="shared" si="47"/>
        <v>-307.7518</v>
      </c>
      <c r="W281">
        <f t="shared" si="48"/>
        <v>480.11799999999999</v>
      </c>
      <c r="X281">
        <f t="shared" si="49"/>
        <v>342.90699999999998</v>
      </c>
      <c r="AH281">
        <v>0</v>
      </c>
      <c r="AJ281">
        <v>0</v>
      </c>
    </row>
    <row r="282" spans="1:36" ht="15" hidden="1" customHeight="1" x14ac:dyDescent="0.25">
      <c r="A282">
        <v>3</v>
      </c>
      <c r="B282">
        <v>15</v>
      </c>
      <c r="D282" t="s">
        <v>538</v>
      </c>
      <c r="E282" t="s">
        <v>539</v>
      </c>
      <c r="F282">
        <f>[22]pil!F282</f>
        <v>28.481000000000002</v>
      </c>
      <c r="G282">
        <f>[22]pil!G282</f>
        <v>0.193</v>
      </c>
      <c r="H282">
        <f>[22]pil!H282</f>
        <v>29.257999999999999</v>
      </c>
      <c r="I282">
        <f>[22]pil!I282</f>
        <v>-0.83</v>
      </c>
      <c r="J282">
        <f>[22]pil!J282</f>
        <v>-0.69799999999999995</v>
      </c>
      <c r="K282">
        <f>[22]pil!K282</f>
        <v>-1.1180000000000001</v>
      </c>
      <c r="L282">
        <f>[22]pil!L282</f>
        <v>-33.066000000000003</v>
      </c>
      <c r="M282">
        <f>[22]pil!M282</f>
        <v>-19.454999999999998</v>
      </c>
      <c r="N282" s="13">
        <f t="shared" si="40"/>
        <v>29.956</v>
      </c>
      <c r="O282" s="14">
        <f t="shared" si="41"/>
        <v>-1.948</v>
      </c>
      <c r="P282" s="14">
        <f t="shared" si="42"/>
        <v>30.540399999999998</v>
      </c>
      <c r="Q282" s="14">
        <f t="shared" si="43"/>
        <v>-10.934799999999999</v>
      </c>
      <c r="R282" s="79">
        <f t="shared" si="44"/>
        <v>11.0854</v>
      </c>
      <c r="S282" s="79">
        <f t="shared" si="45"/>
        <v>-49.995399999999997</v>
      </c>
      <c r="T282" s="79">
        <f t="shared" si="46"/>
        <v>-30.389799999999997</v>
      </c>
      <c r="U282" s="716">
        <f t="shared" si="47"/>
        <v>-8.5201999999999991</v>
      </c>
      <c r="W282" t="str">
        <f t="shared" si="48"/>
        <v/>
      </c>
      <c r="X282" t="str">
        <f t="shared" si="49"/>
        <v/>
      </c>
      <c r="AH282">
        <v>0</v>
      </c>
      <c r="AJ282">
        <v>0</v>
      </c>
    </row>
    <row r="283" spans="1:36" ht="15" hidden="1" customHeight="1" x14ac:dyDescent="0.25">
      <c r="A283">
        <v>3</v>
      </c>
      <c r="B283">
        <v>15</v>
      </c>
      <c r="D283" t="s">
        <v>538</v>
      </c>
      <c r="E283" t="s">
        <v>540</v>
      </c>
      <c r="F283">
        <f>[22]pil!F283</f>
        <v>-37.234999999999999</v>
      </c>
      <c r="G283">
        <f>[22]pil!G283</f>
        <v>-1.4430000000000001</v>
      </c>
      <c r="H283">
        <f>[22]pil!H283</f>
        <v>-38.046999999999997</v>
      </c>
      <c r="I283">
        <f>[22]pil!I283</f>
        <v>-1.591</v>
      </c>
      <c r="J283">
        <f>[22]pil!J283</f>
        <v>1.1859999999999999</v>
      </c>
      <c r="K283">
        <f>[22]pil!K283</f>
        <v>1.889</v>
      </c>
      <c r="L283">
        <f>[22]pil!L283</f>
        <v>38.718000000000004</v>
      </c>
      <c r="M283">
        <f>[22]pil!M283</f>
        <v>25.55</v>
      </c>
      <c r="N283" s="13">
        <f t="shared" si="40"/>
        <v>-39.232999999999997</v>
      </c>
      <c r="O283" s="14">
        <f t="shared" si="41"/>
        <v>-3.48</v>
      </c>
      <c r="P283" s="14">
        <f t="shared" si="42"/>
        <v>-40.276999999999994</v>
      </c>
      <c r="Q283" s="14">
        <f t="shared" si="43"/>
        <v>-15.249899999999998</v>
      </c>
      <c r="R283" s="79">
        <f t="shared" si="44"/>
        <v>-14.726999999999993</v>
      </c>
      <c r="S283" s="79">
        <f t="shared" si="45"/>
        <v>65.826999999999998</v>
      </c>
      <c r="T283" s="79">
        <f t="shared" si="46"/>
        <v>10.300100000000002</v>
      </c>
      <c r="U283" s="716">
        <f t="shared" si="47"/>
        <v>40.799900000000001</v>
      </c>
      <c r="W283" t="str">
        <f t="shared" si="48"/>
        <v/>
      </c>
      <c r="X283" t="str">
        <f t="shared" si="49"/>
        <v/>
      </c>
      <c r="AH283">
        <v>0</v>
      </c>
      <c r="AJ283">
        <v>0</v>
      </c>
    </row>
    <row r="284" spans="1:36" ht="15" hidden="1" customHeight="1" x14ac:dyDescent="0.25">
      <c r="A284">
        <v>3</v>
      </c>
      <c r="B284">
        <v>15</v>
      </c>
      <c r="D284" t="s">
        <v>538</v>
      </c>
      <c r="E284" t="s">
        <v>524</v>
      </c>
      <c r="F284">
        <f>[22]pil!F284</f>
        <v>41.073</v>
      </c>
      <c r="G284">
        <f>[22]pil!G284</f>
        <v>1.022</v>
      </c>
      <c r="H284">
        <f>[22]pil!H284</f>
        <v>41.987000000000002</v>
      </c>
      <c r="I284">
        <f>[22]pil!I284</f>
        <v>-1.4079999999999999</v>
      </c>
      <c r="J284">
        <f>[22]pil!J284</f>
        <v>-1.177</v>
      </c>
      <c r="K284">
        <f>[22]pil!K284</f>
        <v>-1.879</v>
      </c>
      <c r="L284">
        <f>[22]pil!L284</f>
        <v>-44.865000000000002</v>
      </c>
      <c r="M284">
        <f>[22]pil!M284</f>
        <v>-28.128</v>
      </c>
      <c r="N284" s="13">
        <f t="shared" si="40"/>
        <v>43.164000000000001</v>
      </c>
      <c r="O284" s="14">
        <f t="shared" si="41"/>
        <v>-3.2869999999999999</v>
      </c>
      <c r="P284" s="14">
        <f t="shared" si="42"/>
        <v>44.150100000000002</v>
      </c>
      <c r="Q284" s="14">
        <f t="shared" si="43"/>
        <v>-16.2362</v>
      </c>
      <c r="R284" s="79">
        <f t="shared" si="44"/>
        <v>16.022100000000002</v>
      </c>
      <c r="S284" s="79">
        <f t="shared" si="45"/>
        <v>-72.278099999999995</v>
      </c>
      <c r="T284" s="79">
        <f t="shared" si="46"/>
        <v>-44.364199999999997</v>
      </c>
      <c r="U284" s="716">
        <f t="shared" si="47"/>
        <v>-11.8918</v>
      </c>
      <c r="W284" t="str">
        <f t="shared" si="48"/>
        <v/>
      </c>
      <c r="X284" t="str">
        <f t="shared" si="49"/>
        <v/>
      </c>
      <c r="AH284">
        <v>0</v>
      </c>
      <c r="AJ284">
        <v>0</v>
      </c>
    </row>
    <row r="285" spans="1:36" ht="15" hidden="1" customHeight="1" x14ac:dyDescent="0.25">
      <c r="A285">
        <v>3</v>
      </c>
      <c r="B285">
        <v>15</v>
      </c>
      <c r="D285" t="s">
        <v>538</v>
      </c>
      <c r="E285" t="s">
        <v>65</v>
      </c>
      <c r="F285">
        <f>[22]pil!F285</f>
        <v>1.5169999999999999</v>
      </c>
      <c r="G285">
        <f>[22]pil!G285</f>
        <v>1.4999999999999999E-2</v>
      </c>
      <c r="H285">
        <f>[22]pil!H285</f>
        <v>1.5680000000000001</v>
      </c>
      <c r="I285">
        <f>[22]pil!I285</f>
        <v>-4.5999999999999999E-2</v>
      </c>
      <c r="J285">
        <f>[22]pil!J285</f>
        <v>-3.9E-2</v>
      </c>
      <c r="K285">
        <f>[22]pil!K285</f>
        <v>-6.2E-2</v>
      </c>
      <c r="L285">
        <f>[22]pil!L285</f>
        <v>-95.573999999999998</v>
      </c>
      <c r="M285">
        <f>[22]pil!M285</f>
        <v>-59.915999999999997</v>
      </c>
      <c r="N285" s="13">
        <f t="shared" si="40"/>
        <v>1.607</v>
      </c>
      <c r="O285" s="14">
        <f t="shared" si="41"/>
        <v>-0.108</v>
      </c>
      <c r="P285" s="14">
        <f t="shared" si="42"/>
        <v>1.6394</v>
      </c>
      <c r="Q285" s="14">
        <f t="shared" si="43"/>
        <v>-0.59009999999999996</v>
      </c>
      <c r="R285" s="79">
        <f t="shared" si="44"/>
        <v>-58.276599999999995</v>
      </c>
      <c r="S285" s="79">
        <f t="shared" si="45"/>
        <v>-61.555399999999999</v>
      </c>
      <c r="T285" s="79">
        <f t="shared" si="46"/>
        <v>-60.506099999999996</v>
      </c>
      <c r="U285" s="716">
        <f t="shared" si="47"/>
        <v>-59.325899999999997</v>
      </c>
      <c r="W285">
        <f t="shared" si="48"/>
        <v>95.573999999999998</v>
      </c>
      <c r="X285">
        <f t="shared" si="49"/>
        <v>59.915999999999997</v>
      </c>
      <c r="AH285">
        <v>0</v>
      </c>
      <c r="AJ285">
        <v>0</v>
      </c>
    </row>
    <row r="286" spans="1:36" ht="15" hidden="1" customHeight="1" x14ac:dyDescent="0.25">
      <c r="A286">
        <v>3</v>
      </c>
      <c r="B286">
        <v>15</v>
      </c>
      <c r="D286" t="s">
        <v>541</v>
      </c>
      <c r="E286" t="s">
        <v>539</v>
      </c>
      <c r="F286">
        <f>[22]pil!F286</f>
        <v>144.744</v>
      </c>
      <c r="G286">
        <f>[22]pil!G286</f>
        <v>-2.5019999999999998</v>
      </c>
      <c r="H286">
        <f>[22]pil!H286</f>
        <v>150.761</v>
      </c>
      <c r="I286">
        <f>[22]pil!I286</f>
        <v>-5.2830000000000004</v>
      </c>
      <c r="J286">
        <f>[22]pil!J286</f>
        <v>-2.746</v>
      </c>
      <c r="K286">
        <f>[22]pil!K286</f>
        <v>-4.4329999999999998</v>
      </c>
      <c r="L286">
        <f>[22]pil!L286</f>
        <v>-30.425999999999998</v>
      </c>
      <c r="M286">
        <f>[22]pil!M286</f>
        <v>-17.349</v>
      </c>
      <c r="N286" s="13">
        <f t="shared" si="40"/>
        <v>153.50700000000001</v>
      </c>
      <c r="O286" s="14">
        <f t="shared" si="41"/>
        <v>-9.7160000000000011</v>
      </c>
      <c r="P286" s="14">
        <f t="shared" si="42"/>
        <v>156.42180000000002</v>
      </c>
      <c r="Q286" s="14">
        <f t="shared" si="43"/>
        <v>-55.768100000000004</v>
      </c>
      <c r="R286" s="79">
        <f t="shared" si="44"/>
        <v>139.07280000000003</v>
      </c>
      <c r="S286" s="79">
        <f t="shared" si="45"/>
        <v>-173.77080000000001</v>
      </c>
      <c r="T286" s="79">
        <f t="shared" si="46"/>
        <v>-73.117100000000008</v>
      </c>
      <c r="U286" s="716">
        <f t="shared" si="47"/>
        <v>38.4191</v>
      </c>
      <c r="W286" t="str">
        <f t="shared" si="48"/>
        <v/>
      </c>
      <c r="X286" t="str">
        <f t="shared" si="49"/>
        <v/>
      </c>
      <c r="AH286">
        <v>0</v>
      </c>
      <c r="AJ286">
        <v>0</v>
      </c>
    </row>
    <row r="287" spans="1:36" ht="15" hidden="1" customHeight="1" x14ac:dyDescent="0.25">
      <c r="A287">
        <v>3</v>
      </c>
      <c r="B287">
        <v>15</v>
      </c>
      <c r="D287" t="s">
        <v>541</v>
      </c>
      <c r="E287" t="s">
        <v>540</v>
      </c>
      <c r="F287">
        <f>[22]pil!F287</f>
        <v>-128.37</v>
      </c>
      <c r="G287">
        <f>[22]pil!G287</f>
        <v>1.839</v>
      </c>
      <c r="H287">
        <f>[22]pil!H287</f>
        <v>-134.56299999999999</v>
      </c>
      <c r="I287">
        <f>[22]pil!I287</f>
        <v>4.63</v>
      </c>
      <c r="J287">
        <f>[22]pil!J287</f>
        <v>2.6030000000000002</v>
      </c>
      <c r="K287">
        <f>[22]pil!K287</f>
        <v>4.1980000000000004</v>
      </c>
      <c r="L287">
        <f>[22]pil!L287</f>
        <v>29.148</v>
      </c>
      <c r="M287">
        <f>[22]pil!M287</f>
        <v>17.375</v>
      </c>
      <c r="N287" s="13">
        <f t="shared" si="40"/>
        <v>-137.166</v>
      </c>
      <c r="O287" s="14">
        <f t="shared" si="41"/>
        <v>8.8279999999999994</v>
      </c>
      <c r="P287" s="14">
        <f t="shared" si="42"/>
        <v>-139.81440000000001</v>
      </c>
      <c r="Q287" s="14">
        <f t="shared" si="43"/>
        <v>49.977800000000002</v>
      </c>
      <c r="R287" s="79">
        <f t="shared" si="44"/>
        <v>-122.43940000000001</v>
      </c>
      <c r="S287" s="79">
        <f t="shared" si="45"/>
        <v>157.18940000000001</v>
      </c>
      <c r="T287" s="79">
        <f t="shared" si="46"/>
        <v>67.352800000000002</v>
      </c>
      <c r="U287" s="716">
        <f t="shared" si="47"/>
        <v>-32.602800000000002</v>
      </c>
      <c r="W287" t="str">
        <f t="shared" si="48"/>
        <v/>
      </c>
      <c r="X287" t="str">
        <f t="shared" si="49"/>
        <v/>
      </c>
      <c r="AH287">
        <v>0</v>
      </c>
      <c r="AJ287">
        <v>0</v>
      </c>
    </row>
    <row r="288" spans="1:36" ht="15" hidden="1" customHeight="1" x14ac:dyDescent="0.25">
      <c r="A288">
        <v>3</v>
      </c>
      <c r="B288">
        <v>15</v>
      </c>
      <c r="D288" t="s">
        <v>541</v>
      </c>
      <c r="E288" t="s">
        <v>524</v>
      </c>
      <c r="F288">
        <f>[22]pil!F288</f>
        <v>82.762</v>
      </c>
      <c r="G288">
        <f>[22]pil!G288</f>
        <v>-1.3149999999999999</v>
      </c>
      <c r="H288">
        <f>[22]pil!H288</f>
        <v>86.373000000000005</v>
      </c>
      <c r="I288">
        <f>[22]pil!I288</f>
        <v>-3.0019999999999998</v>
      </c>
      <c r="J288">
        <f>[22]pil!J288</f>
        <v>-1.621</v>
      </c>
      <c r="K288">
        <f>[22]pil!K288</f>
        <v>-2.6150000000000002</v>
      </c>
      <c r="L288">
        <f>[22]pil!L288</f>
        <v>-18.053000000000001</v>
      </c>
      <c r="M288">
        <f>[22]pil!M288</f>
        <v>-10.522</v>
      </c>
      <c r="N288" s="13">
        <f t="shared" si="40"/>
        <v>87.994</v>
      </c>
      <c r="O288" s="14">
        <f t="shared" si="41"/>
        <v>-5.617</v>
      </c>
      <c r="P288" s="14">
        <f t="shared" si="42"/>
        <v>89.679100000000005</v>
      </c>
      <c r="Q288" s="14">
        <f t="shared" si="43"/>
        <v>-32.0152</v>
      </c>
      <c r="R288" s="79">
        <f t="shared" si="44"/>
        <v>79.1571</v>
      </c>
      <c r="S288" s="79">
        <f t="shared" si="45"/>
        <v>-100.20110000000001</v>
      </c>
      <c r="T288" s="79">
        <f t="shared" si="46"/>
        <v>-42.537199999999999</v>
      </c>
      <c r="U288" s="716">
        <f t="shared" si="47"/>
        <v>21.493200000000002</v>
      </c>
      <c r="W288" t="str">
        <f t="shared" si="48"/>
        <v/>
      </c>
      <c r="X288" t="str">
        <f t="shared" si="49"/>
        <v/>
      </c>
      <c r="AH288">
        <v>0</v>
      </c>
      <c r="AJ288">
        <v>0</v>
      </c>
    </row>
    <row r="289" spans="1:36" ht="15" hidden="1" customHeight="1" x14ac:dyDescent="0.25">
      <c r="A289">
        <v>3</v>
      </c>
      <c r="B289">
        <v>15</v>
      </c>
      <c r="D289" t="s">
        <v>541</v>
      </c>
      <c r="E289" t="s">
        <v>65</v>
      </c>
      <c r="F289">
        <f>[22]pil!F289</f>
        <v>10.333</v>
      </c>
      <c r="G289">
        <f>[22]pil!G289</f>
        <v>-2.9000000000000001E-2</v>
      </c>
      <c r="H289">
        <f>[22]pil!H289</f>
        <v>10.722</v>
      </c>
      <c r="I289">
        <f>[22]pil!I289</f>
        <v>-0.32</v>
      </c>
      <c r="J289">
        <f>[22]pil!J289</f>
        <v>-0.23499999999999999</v>
      </c>
      <c r="K289">
        <f>[22]pil!K289</f>
        <v>-0.377</v>
      </c>
      <c r="L289">
        <f>[22]pil!L289</f>
        <v>-273.30799999999999</v>
      </c>
      <c r="M289">
        <f>[22]pil!M289</f>
        <v>-178.36199999999999</v>
      </c>
      <c r="N289" s="13">
        <f t="shared" si="40"/>
        <v>10.956999999999999</v>
      </c>
      <c r="O289" s="14">
        <f t="shared" si="41"/>
        <v>-0.69700000000000006</v>
      </c>
      <c r="P289" s="14">
        <f t="shared" si="42"/>
        <v>11.166099999999998</v>
      </c>
      <c r="Q289" s="14">
        <f t="shared" si="43"/>
        <v>-3.9840999999999998</v>
      </c>
      <c r="R289" s="79">
        <f t="shared" si="44"/>
        <v>-167.19589999999999</v>
      </c>
      <c r="S289" s="79">
        <f t="shared" si="45"/>
        <v>-189.52809999999999</v>
      </c>
      <c r="T289" s="79">
        <f t="shared" si="46"/>
        <v>-182.34610000000001</v>
      </c>
      <c r="U289" s="716">
        <f t="shared" si="47"/>
        <v>-174.37789999999998</v>
      </c>
      <c r="W289">
        <f t="shared" si="48"/>
        <v>273.30799999999999</v>
      </c>
      <c r="X289">
        <f t="shared" si="49"/>
        <v>178.36199999999999</v>
      </c>
      <c r="AH289">
        <v>0</v>
      </c>
      <c r="AJ289">
        <v>0</v>
      </c>
    </row>
    <row r="290" spans="1:36" ht="15" hidden="1" customHeight="1" x14ac:dyDescent="0.25">
      <c r="A290">
        <v>3</v>
      </c>
      <c r="B290">
        <v>15</v>
      </c>
      <c r="D290" t="s">
        <v>542</v>
      </c>
      <c r="E290" t="s">
        <v>539</v>
      </c>
      <c r="F290">
        <f>[22]pil!F290</f>
        <v>228.684</v>
      </c>
      <c r="G290">
        <f>[22]pil!G290</f>
        <v>-2.5219999999999998</v>
      </c>
      <c r="H290">
        <f>[22]pil!H290</f>
        <v>239.15100000000001</v>
      </c>
      <c r="I290">
        <f>[22]pil!I290</f>
        <v>-6.8570000000000002</v>
      </c>
      <c r="J290">
        <f>[22]pil!J290</f>
        <v>-4.2629999999999999</v>
      </c>
      <c r="K290">
        <f>[22]pil!K290</f>
        <v>-6.8639999999999999</v>
      </c>
      <c r="L290">
        <f>[22]pil!L290</f>
        <v>-36.356999999999999</v>
      </c>
      <c r="M290">
        <f>[22]pil!M290</f>
        <v>-21.52</v>
      </c>
      <c r="N290" s="13">
        <f t="shared" si="40"/>
        <v>243.41400000000002</v>
      </c>
      <c r="O290" s="14">
        <f t="shared" si="41"/>
        <v>-13.721</v>
      </c>
      <c r="P290" s="14">
        <f t="shared" si="42"/>
        <v>247.53030000000001</v>
      </c>
      <c r="Q290" s="14">
        <f t="shared" si="43"/>
        <v>-86.745200000000011</v>
      </c>
      <c r="R290" s="79">
        <f t="shared" si="44"/>
        <v>226.0103</v>
      </c>
      <c r="S290" s="79">
        <f t="shared" si="45"/>
        <v>-269.05029999999999</v>
      </c>
      <c r="T290" s="79">
        <f t="shared" si="46"/>
        <v>-108.26520000000001</v>
      </c>
      <c r="U290" s="716">
        <f t="shared" si="47"/>
        <v>65.225200000000015</v>
      </c>
      <c r="W290" t="str">
        <f t="shared" si="48"/>
        <v/>
      </c>
      <c r="X290" t="str">
        <f t="shared" si="49"/>
        <v/>
      </c>
      <c r="AH290">
        <v>0</v>
      </c>
      <c r="AJ290">
        <v>0</v>
      </c>
    </row>
    <row r="291" spans="1:36" ht="15" hidden="1" customHeight="1" x14ac:dyDescent="0.25">
      <c r="A291">
        <v>3</v>
      </c>
      <c r="B291">
        <v>15</v>
      </c>
      <c r="D291" t="s">
        <v>542</v>
      </c>
      <c r="E291" t="s">
        <v>540</v>
      </c>
      <c r="F291">
        <f>[22]pil!F291</f>
        <v>-193.64699999999999</v>
      </c>
      <c r="G291">
        <f>[22]pil!G291</f>
        <v>2.4569999999999999</v>
      </c>
      <c r="H291">
        <f>[22]pil!H291</f>
        <v>-201.935</v>
      </c>
      <c r="I291">
        <f>[22]pil!I291</f>
        <v>6.31</v>
      </c>
      <c r="J291">
        <f>[22]pil!J291</f>
        <v>3.742</v>
      </c>
      <c r="K291">
        <f>[22]pil!K291</f>
        <v>6.0279999999999996</v>
      </c>
      <c r="L291">
        <f>[22]pil!L291</f>
        <v>31.446000000000002</v>
      </c>
      <c r="M291">
        <f>[22]pil!M291</f>
        <v>18.527999999999999</v>
      </c>
      <c r="N291" s="13">
        <f t="shared" si="40"/>
        <v>-205.67699999999999</v>
      </c>
      <c r="O291" s="14">
        <f t="shared" si="41"/>
        <v>12.337999999999999</v>
      </c>
      <c r="P291" s="14">
        <f t="shared" si="42"/>
        <v>-209.3784</v>
      </c>
      <c r="Q291" s="14">
        <f t="shared" si="43"/>
        <v>74.041099999999986</v>
      </c>
      <c r="R291" s="79">
        <f t="shared" si="44"/>
        <v>-190.85040000000001</v>
      </c>
      <c r="S291" s="79">
        <f t="shared" si="45"/>
        <v>227.90639999999999</v>
      </c>
      <c r="T291" s="79">
        <f t="shared" si="46"/>
        <v>92.569099999999992</v>
      </c>
      <c r="U291" s="716">
        <f t="shared" si="47"/>
        <v>-55.513099999999987</v>
      </c>
      <c r="W291" t="str">
        <f t="shared" si="48"/>
        <v/>
      </c>
      <c r="X291" t="str">
        <f t="shared" si="49"/>
        <v/>
      </c>
      <c r="AH291">
        <v>0</v>
      </c>
      <c r="AJ291">
        <v>0</v>
      </c>
    </row>
    <row r="292" spans="1:36" ht="15" hidden="1" customHeight="1" x14ac:dyDescent="0.25">
      <c r="A292">
        <v>3</v>
      </c>
      <c r="B292">
        <v>15</v>
      </c>
      <c r="D292" t="s">
        <v>542</v>
      </c>
      <c r="E292" t="s">
        <v>524</v>
      </c>
      <c r="F292">
        <f>[22]pil!F292</f>
        <v>127.979</v>
      </c>
      <c r="G292">
        <f>[22]pil!G292</f>
        <v>-1.5089999999999999</v>
      </c>
      <c r="H292">
        <f>[22]pil!H292</f>
        <v>133.511</v>
      </c>
      <c r="I292">
        <f>[22]pil!I292</f>
        <v>-3.9889999999999999</v>
      </c>
      <c r="J292">
        <f>[22]pil!J292</f>
        <v>-2.4260000000000002</v>
      </c>
      <c r="K292">
        <f>[22]pil!K292</f>
        <v>-3.907</v>
      </c>
      <c r="L292">
        <f>[22]pil!L292</f>
        <v>-20.545999999999999</v>
      </c>
      <c r="M292">
        <f>[22]pil!M292</f>
        <v>-12.135999999999999</v>
      </c>
      <c r="N292" s="13">
        <f t="shared" si="40"/>
        <v>135.93699999999998</v>
      </c>
      <c r="O292" s="14">
        <f t="shared" si="41"/>
        <v>-7.8959999999999999</v>
      </c>
      <c r="P292" s="14">
        <f t="shared" si="42"/>
        <v>138.30579999999998</v>
      </c>
      <c r="Q292" s="14">
        <f t="shared" si="43"/>
        <v>-48.677099999999996</v>
      </c>
      <c r="R292" s="79">
        <f t="shared" si="44"/>
        <v>126.16979999999998</v>
      </c>
      <c r="S292" s="79">
        <f t="shared" si="45"/>
        <v>-150.44179999999997</v>
      </c>
      <c r="T292" s="79">
        <f t="shared" si="46"/>
        <v>-60.813099999999991</v>
      </c>
      <c r="U292" s="716">
        <f t="shared" si="47"/>
        <v>36.5411</v>
      </c>
      <c r="W292" t="str">
        <f t="shared" si="48"/>
        <v/>
      </c>
      <c r="X292" t="str">
        <f t="shared" si="49"/>
        <v/>
      </c>
      <c r="AH292">
        <v>0</v>
      </c>
      <c r="AJ292">
        <v>0</v>
      </c>
    </row>
    <row r="293" spans="1:36" ht="15" hidden="1" customHeight="1" x14ac:dyDescent="0.25">
      <c r="A293">
        <v>3</v>
      </c>
      <c r="B293">
        <v>15</v>
      </c>
      <c r="D293" t="s">
        <v>542</v>
      </c>
      <c r="E293" t="s">
        <v>65</v>
      </c>
      <c r="F293">
        <f>[22]pil!F293</f>
        <v>28.021000000000001</v>
      </c>
      <c r="G293">
        <f>[22]pil!G293</f>
        <v>-0.25800000000000001</v>
      </c>
      <c r="H293">
        <f>[22]pil!H293</f>
        <v>28.954999999999998</v>
      </c>
      <c r="I293">
        <f>[22]pil!I293</f>
        <v>-0.89</v>
      </c>
      <c r="J293">
        <f>[22]pil!J293</f>
        <v>-0.57399999999999995</v>
      </c>
      <c r="K293">
        <f>[22]pil!K293</f>
        <v>-0.92400000000000004</v>
      </c>
      <c r="L293">
        <f>[22]pil!L293</f>
        <v>-454.96</v>
      </c>
      <c r="M293">
        <f>[22]pil!M293</f>
        <v>-300.16899999999998</v>
      </c>
      <c r="N293" s="13">
        <f t="shared" si="40"/>
        <v>29.529</v>
      </c>
      <c r="O293" s="14">
        <f t="shared" si="41"/>
        <v>-1.8140000000000001</v>
      </c>
      <c r="P293" s="14">
        <f t="shared" si="42"/>
        <v>30.0732</v>
      </c>
      <c r="Q293" s="14">
        <f t="shared" si="43"/>
        <v>-10.672699999999999</v>
      </c>
      <c r="R293" s="79">
        <f t="shared" si="44"/>
        <v>-270.0958</v>
      </c>
      <c r="S293" s="79">
        <f t="shared" si="45"/>
        <v>-330.24219999999997</v>
      </c>
      <c r="T293" s="79">
        <f t="shared" si="46"/>
        <v>-310.8417</v>
      </c>
      <c r="U293" s="716">
        <f t="shared" si="47"/>
        <v>-289.49629999999996</v>
      </c>
      <c r="W293">
        <f t="shared" si="48"/>
        <v>454.96</v>
      </c>
      <c r="X293">
        <f t="shared" si="49"/>
        <v>300.16899999999998</v>
      </c>
      <c r="AH293">
        <v>0</v>
      </c>
      <c r="AJ293">
        <v>0</v>
      </c>
    </row>
    <row r="294" spans="1:36" ht="15" hidden="1" customHeight="1" x14ac:dyDescent="0.25">
      <c r="A294">
        <v>3</v>
      </c>
      <c r="B294">
        <v>15</v>
      </c>
      <c r="D294" t="s">
        <v>543</v>
      </c>
      <c r="E294" t="s">
        <v>539</v>
      </c>
      <c r="F294">
        <f>[22]pil!F294</f>
        <v>257.108</v>
      </c>
      <c r="G294">
        <f>[22]pil!G294</f>
        <v>-2.0710000000000002</v>
      </c>
      <c r="H294">
        <f>[22]pil!H294</f>
        <v>271.90499999999997</v>
      </c>
      <c r="I294">
        <f>[22]pil!I294</f>
        <v>-6.6520000000000001</v>
      </c>
      <c r="J294">
        <f>[22]pil!J294</f>
        <v>-4.5289999999999999</v>
      </c>
      <c r="K294">
        <f>[22]pil!K294</f>
        <v>-7.2880000000000003</v>
      </c>
      <c r="L294">
        <f>[22]pil!L294</f>
        <v>-30.324999999999999</v>
      </c>
      <c r="M294">
        <f>[22]pil!M294</f>
        <v>-17.994</v>
      </c>
      <c r="N294" s="13">
        <f t="shared" si="40"/>
        <v>276.43399999999997</v>
      </c>
      <c r="O294" s="14">
        <f t="shared" si="41"/>
        <v>-13.940000000000001</v>
      </c>
      <c r="P294" s="14">
        <f t="shared" si="42"/>
        <v>280.61599999999999</v>
      </c>
      <c r="Q294" s="14">
        <f t="shared" si="43"/>
        <v>-96.870199999999983</v>
      </c>
      <c r="R294" s="79">
        <f t="shared" si="44"/>
        <v>262.62199999999996</v>
      </c>
      <c r="S294" s="79">
        <f t="shared" si="45"/>
        <v>-298.61</v>
      </c>
      <c r="T294" s="79">
        <f t="shared" si="46"/>
        <v>-114.86419999999998</v>
      </c>
      <c r="U294" s="716">
        <f t="shared" si="47"/>
        <v>78.876199999999983</v>
      </c>
      <c r="W294" t="str">
        <f t="shared" si="48"/>
        <v/>
      </c>
      <c r="X294" t="str">
        <f t="shared" si="49"/>
        <v/>
      </c>
      <c r="AH294">
        <v>0</v>
      </c>
      <c r="AJ294">
        <v>0</v>
      </c>
    </row>
    <row r="295" spans="1:36" ht="15" hidden="1" customHeight="1" x14ac:dyDescent="0.25">
      <c r="A295">
        <v>3</v>
      </c>
      <c r="B295">
        <v>15</v>
      </c>
      <c r="D295" t="s">
        <v>543</v>
      </c>
      <c r="E295" t="s">
        <v>540</v>
      </c>
      <c r="F295">
        <f>[22]pil!F295</f>
        <v>-246.71100000000001</v>
      </c>
      <c r="G295">
        <f>[22]pil!G295</f>
        <v>2.5950000000000002</v>
      </c>
      <c r="H295">
        <f>[22]pil!H295</f>
        <v>-259.30900000000003</v>
      </c>
      <c r="I295">
        <f>[22]pil!I295</f>
        <v>7.1970000000000001</v>
      </c>
      <c r="J295">
        <f>[22]pil!J295</f>
        <v>4.5590000000000002</v>
      </c>
      <c r="K295">
        <f>[22]pil!K295</f>
        <v>7.3380000000000001</v>
      </c>
      <c r="L295">
        <f>[22]pil!L295</f>
        <v>29.422000000000001</v>
      </c>
      <c r="M295">
        <f>[22]pil!M295</f>
        <v>17.448</v>
      </c>
      <c r="N295" s="13">
        <f t="shared" si="40"/>
        <v>-263.86800000000005</v>
      </c>
      <c r="O295" s="14">
        <f t="shared" si="41"/>
        <v>14.535</v>
      </c>
      <c r="P295" s="14">
        <f t="shared" si="42"/>
        <v>-268.22850000000005</v>
      </c>
      <c r="Q295" s="14">
        <f t="shared" si="43"/>
        <v>93.695400000000006</v>
      </c>
      <c r="R295" s="79">
        <f t="shared" si="44"/>
        <v>-250.78050000000005</v>
      </c>
      <c r="S295" s="79">
        <f t="shared" si="45"/>
        <v>285.67650000000003</v>
      </c>
      <c r="T295" s="79">
        <f t="shared" si="46"/>
        <v>111.14340000000001</v>
      </c>
      <c r="U295" s="716">
        <f t="shared" si="47"/>
        <v>-76.247399999999999</v>
      </c>
      <c r="W295" t="str">
        <f t="shared" si="48"/>
        <v/>
      </c>
      <c r="X295" t="str">
        <f t="shared" si="49"/>
        <v/>
      </c>
      <c r="AH295">
        <v>0</v>
      </c>
      <c r="AJ295">
        <v>0</v>
      </c>
    </row>
    <row r="296" spans="1:36" ht="15" hidden="1" customHeight="1" x14ac:dyDescent="0.25">
      <c r="A296">
        <v>3</v>
      </c>
      <c r="B296">
        <v>15</v>
      </c>
      <c r="D296" t="s">
        <v>543</v>
      </c>
      <c r="E296" t="s">
        <v>524</v>
      </c>
      <c r="F296">
        <f>[22]pil!F296</f>
        <v>152.673</v>
      </c>
      <c r="G296">
        <f>[22]pil!G296</f>
        <v>-1.4139999999999999</v>
      </c>
      <c r="H296">
        <f>[22]pil!H296</f>
        <v>160.858</v>
      </c>
      <c r="I296">
        <f>[22]pil!I296</f>
        <v>-4.1950000000000003</v>
      </c>
      <c r="J296">
        <f>[22]pil!J296</f>
        <v>-2.754</v>
      </c>
      <c r="K296">
        <f>[22]pil!K296</f>
        <v>-4.4320000000000004</v>
      </c>
      <c r="L296">
        <f>[22]pil!L296</f>
        <v>-18.105</v>
      </c>
      <c r="M296">
        <f>[22]pil!M296</f>
        <v>-10.74</v>
      </c>
      <c r="N296" s="13">
        <f t="shared" si="40"/>
        <v>163.61199999999999</v>
      </c>
      <c r="O296" s="14">
        <f t="shared" si="41"/>
        <v>-8.6270000000000007</v>
      </c>
      <c r="P296" s="14">
        <f t="shared" si="42"/>
        <v>166.20009999999999</v>
      </c>
      <c r="Q296" s="14">
        <f t="shared" si="43"/>
        <v>-57.710599999999999</v>
      </c>
      <c r="R296" s="79">
        <f t="shared" si="44"/>
        <v>155.46009999999998</v>
      </c>
      <c r="S296" s="79">
        <f t="shared" si="45"/>
        <v>-176.9401</v>
      </c>
      <c r="T296" s="79">
        <f t="shared" si="46"/>
        <v>-68.450599999999994</v>
      </c>
      <c r="U296" s="716">
        <f t="shared" si="47"/>
        <v>46.970599999999997</v>
      </c>
      <c r="W296" t="str">
        <f t="shared" si="48"/>
        <v/>
      </c>
      <c r="X296" t="str">
        <f t="shared" si="49"/>
        <v/>
      </c>
      <c r="AH296">
        <v>160.14500000000001</v>
      </c>
      <c r="AJ296">
        <v>0</v>
      </c>
    </row>
    <row r="297" spans="1:36" ht="15" hidden="1" customHeight="1" x14ac:dyDescent="0.25">
      <c r="A297">
        <v>3</v>
      </c>
      <c r="B297">
        <v>15</v>
      </c>
      <c r="D297" t="s">
        <v>543</v>
      </c>
      <c r="E297" t="s">
        <v>65</v>
      </c>
      <c r="F297">
        <f>[22]pil!F297</f>
        <v>52.573</v>
      </c>
      <c r="G297">
        <f>[22]pil!G297</f>
        <v>-0.50700000000000001</v>
      </c>
      <c r="H297">
        <f>[22]pil!H297</f>
        <v>54.331000000000003</v>
      </c>
      <c r="I297">
        <f>[22]pil!I297</f>
        <v>-1.593</v>
      </c>
      <c r="J297">
        <f>[22]pil!J297</f>
        <v>-1.022</v>
      </c>
      <c r="K297">
        <f>[22]pil!K297</f>
        <v>-1.645</v>
      </c>
      <c r="L297">
        <f>[22]pil!L297</f>
        <v>-635.49800000000005</v>
      </c>
      <c r="M297">
        <f>[22]pil!M297</f>
        <v>-421.185</v>
      </c>
      <c r="N297" s="13">
        <f t="shared" si="40"/>
        <v>55.353000000000002</v>
      </c>
      <c r="O297" s="14">
        <f t="shared" si="41"/>
        <v>-3.238</v>
      </c>
      <c r="P297" s="14">
        <f t="shared" si="42"/>
        <v>56.324400000000004</v>
      </c>
      <c r="Q297" s="14">
        <f t="shared" si="43"/>
        <v>-19.843899999999998</v>
      </c>
      <c r="R297" s="79">
        <f t="shared" si="44"/>
        <v>-364.86059999999998</v>
      </c>
      <c r="S297" s="79">
        <f t="shared" si="45"/>
        <v>-477.50940000000003</v>
      </c>
      <c r="T297" s="79">
        <f t="shared" si="46"/>
        <v>-441.02890000000002</v>
      </c>
      <c r="U297" s="716">
        <f t="shared" si="47"/>
        <v>-401.34109999999998</v>
      </c>
      <c r="W297">
        <f t="shared" si="48"/>
        <v>635.49800000000005</v>
      </c>
      <c r="X297">
        <f t="shared" si="49"/>
        <v>421.185</v>
      </c>
      <c r="AH297">
        <v>0</v>
      </c>
      <c r="AJ297">
        <v>0</v>
      </c>
    </row>
    <row r="298" spans="1:36" ht="15" hidden="1" customHeight="1" x14ac:dyDescent="0.25">
      <c r="A298">
        <v>3</v>
      </c>
      <c r="B298">
        <v>15</v>
      </c>
      <c r="D298" t="s">
        <v>544</v>
      </c>
      <c r="E298" t="s">
        <v>539</v>
      </c>
      <c r="F298">
        <f>[22]pil!F298</f>
        <v>239.15299999999999</v>
      </c>
      <c r="G298">
        <f>[22]pil!G298</f>
        <v>-0.58899999999999997</v>
      </c>
      <c r="H298">
        <f>[22]pil!H298</f>
        <v>254.42500000000001</v>
      </c>
      <c r="I298">
        <f>[22]pil!I298</f>
        <v>-4.5750000000000002</v>
      </c>
      <c r="J298">
        <f>[22]pil!J298</f>
        <v>-3.7650000000000001</v>
      </c>
      <c r="K298">
        <f>[22]pil!K298</f>
        <v>-6.0549999999999997</v>
      </c>
      <c r="L298">
        <f>[22]pil!L298</f>
        <v>-20.364999999999998</v>
      </c>
      <c r="M298">
        <f>[22]pil!M298</f>
        <v>-12.24</v>
      </c>
      <c r="N298" s="13">
        <f t="shared" si="40"/>
        <v>258.19</v>
      </c>
      <c r="O298" s="14">
        <f t="shared" si="41"/>
        <v>-10.629999999999999</v>
      </c>
      <c r="P298" s="14">
        <f t="shared" si="42"/>
        <v>261.37900000000002</v>
      </c>
      <c r="Q298" s="14">
        <f t="shared" si="43"/>
        <v>-88.086999999999989</v>
      </c>
      <c r="R298" s="79">
        <f t="shared" si="44"/>
        <v>249.13900000000001</v>
      </c>
      <c r="S298" s="79">
        <f t="shared" si="45"/>
        <v>-273.61900000000003</v>
      </c>
      <c r="T298" s="79">
        <f t="shared" si="46"/>
        <v>-100.32699999999998</v>
      </c>
      <c r="U298" s="716">
        <f t="shared" si="47"/>
        <v>75.846999999999994</v>
      </c>
      <c r="W298" t="str">
        <f t="shared" si="48"/>
        <v/>
      </c>
      <c r="X298" t="str">
        <f t="shared" si="49"/>
        <v/>
      </c>
      <c r="AH298">
        <v>0</v>
      </c>
      <c r="AJ298">
        <v>0</v>
      </c>
    </row>
    <row r="299" spans="1:36" ht="15" hidden="1" customHeight="1" x14ac:dyDescent="0.25">
      <c r="A299">
        <v>3</v>
      </c>
      <c r="B299">
        <v>15</v>
      </c>
      <c r="D299" t="s">
        <v>544</v>
      </c>
      <c r="E299" t="s">
        <v>540</v>
      </c>
      <c r="F299">
        <f>[22]pil!F299</f>
        <v>-398.78100000000001</v>
      </c>
      <c r="G299">
        <f>[22]pil!G299</f>
        <v>1.641</v>
      </c>
      <c r="H299">
        <f>[22]pil!H299</f>
        <v>-421.95499999999998</v>
      </c>
      <c r="I299">
        <f>[22]pil!I299</f>
        <v>8.4079999999999995</v>
      </c>
      <c r="J299">
        <f>[22]pil!J299</f>
        <v>6.5030000000000001</v>
      </c>
      <c r="K299">
        <f>[22]pil!K299</f>
        <v>10.462</v>
      </c>
      <c r="L299">
        <f>[22]pil!L299</f>
        <v>6.5149999999999997</v>
      </c>
      <c r="M299">
        <f>[22]pil!M299</f>
        <v>3.8540000000000001</v>
      </c>
      <c r="N299" s="13">
        <f t="shared" si="40"/>
        <v>-428.45799999999997</v>
      </c>
      <c r="O299" s="14">
        <f t="shared" si="41"/>
        <v>18.869999999999997</v>
      </c>
      <c r="P299" s="14">
        <f t="shared" si="42"/>
        <v>-434.11899999999997</v>
      </c>
      <c r="Q299" s="14">
        <f t="shared" si="43"/>
        <v>147.4074</v>
      </c>
      <c r="R299" s="79">
        <f t="shared" si="44"/>
        <v>-430.26499999999999</v>
      </c>
      <c r="S299" s="79">
        <f t="shared" si="45"/>
        <v>437.97299999999996</v>
      </c>
      <c r="T299" s="79">
        <f t="shared" si="46"/>
        <v>151.26140000000001</v>
      </c>
      <c r="U299" s="716">
        <f t="shared" si="47"/>
        <v>-143.55339999999998</v>
      </c>
      <c r="W299" t="str">
        <f t="shared" si="48"/>
        <v/>
      </c>
      <c r="X299" t="str">
        <f t="shared" si="49"/>
        <v/>
      </c>
      <c r="AH299">
        <v>0</v>
      </c>
      <c r="AJ299">
        <v>0</v>
      </c>
    </row>
    <row r="300" spans="1:36" ht="15" hidden="1" customHeight="1" x14ac:dyDescent="0.25">
      <c r="A300">
        <v>3</v>
      </c>
      <c r="B300">
        <v>15</v>
      </c>
      <c r="D300" t="s">
        <v>544</v>
      </c>
      <c r="E300" t="s">
        <v>524</v>
      </c>
      <c r="F300">
        <f>[22]pil!F300</f>
        <v>167.87700000000001</v>
      </c>
      <c r="G300">
        <f>[22]pil!G300</f>
        <v>-0.58699999999999997</v>
      </c>
      <c r="H300">
        <f>[22]pil!H300</f>
        <v>177.965</v>
      </c>
      <c r="I300">
        <f>[22]pil!I300</f>
        <v>-3.415</v>
      </c>
      <c r="J300">
        <f>[22]pil!J300</f>
        <v>-2.702</v>
      </c>
      <c r="K300">
        <f>[22]pil!K300</f>
        <v>-4.3470000000000004</v>
      </c>
      <c r="L300">
        <f>[22]pil!L300</f>
        <v>-7.0739999999999998</v>
      </c>
      <c r="M300">
        <f>[22]pil!M300</f>
        <v>-4.2350000000000003</v>
      </c>
      <c r="N300" s="13">
        <f t="shared" si="40"/>
        <v>180.667</v>
      </c>
      <c r="O300" s="14">
        <f t="shared" si="41"/>
        <v>-7.7620000000000005</v>
      </c>
      <c r="P300" s="14">
        <f t="shared" si="42"/>
        <v>182.9956</v>
      </c>
      <c r="Q300" s="14">
        <f t="shared" si="43"/>
        <v>-61.9621</v>
      </c>
      <c r="R300" s="79">
        <f t="shared" si="44"/>
        <v>178.76059999999998</v>
      </c>
      <c r="S300" s="79">
        <f t="shared" si="45"/>
        <v>-187.23060000000001</v>
      </c>
      <c r="T300" s="79">
        <f t="shared" si="46"/>
        <v>-66.197100000000006</v>
      </c>
      <c r="U300" s="716">
        <f t="shared" si="47"/>
        <v>57.7271</v>
      </c>
      <c r="W300" t="str">
        <f t="shared" si="48"/>
        <v/>
      </c>
      <c r="X300" t="str">
        <f t="shared" si="49"/>
        <v/>
      </c>
      <c r="AH300">
        <v>0</v>
      </c>
      <c r="AJ300">
        <v>177.005</v>
      </c>
    </row>
    <row r="301" spans="1:36" ht="15" hidden="1" customHeight="1" x14ac:dyDescent="0.25">
      <c r="A301">
        <v>3</v>
      </c>
      <c r="B301">
        <v>15</v>
      </c>
      <c r="D301" t="s">
        <v>544</v>
      </c>
      <c r="E301" t="s">
        <v>65</v>
      </c>
      <c r="F301">
        <f>[22]pil!F301</f>
        <v>79.564999999999998</v>
      </c>
      <c r="G301">
        <f>[22]pil!G301</f>
        <v>-0.68300000000000005</v>
      </c>
      <c r="H301">
        <f>[22]pil!H301</f>
        <v>82.411000000000001</v>
      </c>
      <c r="I301">
        <f>[22]pil!I301</f>
        <v>-2.2360000000000002</v>
      </c>
      <c r="J301">
        <f>[22]pil!J301</f>
        <v>-1.482</v>
      </c>
      <c r="K301">
        <f>[22]pil!K301</f>
        <v>-2.3849999999999998</v>
      </c>
      <c r="L301">
        <f>[22]pil!L301</f>
        <v>-813.79499999999996</v>
      </c>
      <c r="M301">
        <f>[22]pil!M301</f>
        <v>-540.90200000000004</v>
      </c>
      <c r="N301" s="13">
        <f t="shared" si="40"/>
        <v>83.893000000000001</v>
      </c>
      <c r="O301" s="14">
        <f t="shared" si="41"/>
        <v>-4.6210000000000004</v>
      </c>
      <c r="P301" s="14">
        <f t="shared" si="42"/>
        <v>85.279300000000006</v>
      </c>
      <c r="Q301" s="14">
        <f t="shared" si="43"/>
        <v>-29.788899999999998</v>
      </c>
      <c r="R301" s="79">
        <f t="shared" si="44"/>
        <v>-455.62270000000001</v>
      </c>
      <c r="S301" s="79">
        <f t="shared" si="45"/>
        <v>-626.18130000000008</v>
      </c>
      <c r="T301" s="79">
        <f t="shared" si="46"/>
        <v>-570.69090000000006</v>
      </c>
      <c r="U301" s="716">
        <f t="shared" si="47"/>
        <v>-511.11310000000003</v>
      </c>
      <c r="W301">
        <f t="shared" si="48"/>
        <v>813.79499999999996</v>
      </c>
      <c r="X301">
        <f t="shared" si="49"/>
        <v>540.90200000000004</v>
      </c>
      <c r="AH301">
        <v>0</v>
      </c>
      <c r="AJ301">
        <v>0</v>
      </c>
    </row>
    <row r="302" spans="1:36" ht="15" hidden="1" customHeight="1" x14ac:dyDescent="0.25">
      <c r="A302">
        <v>3</v>
      </c>
      <c r="B302">
        <v>16</v>
      </c>
      <c r="D302" t="s">
        <v>538</v>
      </c>
      <c r="E302" t="s">
        <v>539</v>
      </c>
      <c r="F302">
        <f>[22]pil!F302</f>
        <v>27.356999999999999</v>
      </c>
      <c r="G302">
        <f>[22]pil!G302</f>
        <v>0.183</v>
      </c>
      <c r="H302">
        <f>[22]pil!H302</f>
        <v>28.11</v>
      </c>
      <c r="I302">
        <f>[22]pil!I302</f>
        <v>-0.79800000000000004</v>
      </c>
      <c r="J302">
        <f>[22]pil!J302</f>
        <v>-0.67</v>
      </c>
      <c r="K302">
        <f>[22]pil!K302</f>
        <v>-1.0740000000000001</v>
      </c>
      <c r="L302">
        <f>[22]pil!L302</f>
        <v>-44.933999999999997</v>
      </c>
      <c r="M302">
        <f>[22]pil!M302</f>
        <v>-23.677</v>
      </c>
      <c r="N302" s="13">
        <f t="shared" si="40"/>
        <v>28.78</v>
      </c>
      <c r="O302" s="14">
        <f t="shared" si="41"/>
        <v>-1.8720000000000001</v>
      </c>
      <c r="P302" s="14">
        <f t="shared" si="42"/>
        <v>29.3416</v>
      </c>
      <c r="Q302" s="14">
        <f t="shared" si="43"/>
        <v>-10.506</v>
      </c>
      <c r="R302" s="79">
        <f t="shared" si="44"/>
        <v>5.6646000000000001</v>
      </c>
      <c r="S302" s="79">
        <f t="shared" si="45"/>
        <v>-53.018599999999999</v>
      </c>
      <c r="T302" s="79">
        <f t="shared" si="46"/>
        <v>-34.183</v>
      </c>
      <c r="U302" s="716">
        <f t="shared" si="47"/>
        <v>-13.170999999999999</v>
      </c>
      <c r="W302" t="str">
        <f t="shared" si="48"/>
        <v/>
      </c>
      <c r="X302" t="str">
        <f t="shared" si="49"/>
        <v/>
      </c>
      <c r="AH302">
        <v>0</v>
      </c>
      <c r="AJ302">
        <v>0</v>
      </c>
    </row>
    <row r="303" spans="1:36" ht="15" hidden="1" customHeight="1" x14ac:dyDescent="0.25">
      <c r="A303">
        <v>3</v>
      </c>
      <c r="B303">
        <v>16</v>
      </c>
      <c r="D303" t="s">
        <v>538</v>
      </c>
      <c r="E303" t="s">
        <v>540</v>
      </c>
      <c r="F303">
        <f>[22]pil!F303</f>
        <v>-35.366999999999997</v>
      </c>
      <c r="G303">
        <f>[22]pil!G303</f>
        <v>-1.425</v>
      </c>
      <c r="H303">
        <f>[22]pil!H303</f>
        <v>-36.116</v>
      </c>
      <c r="I303">
        <f>[22]pil!I303</f>
        <v>-1.5489999999999999</v>
      </c>
      <c r="J303">
        <f>[22]pil!J303</f>
        <v>1.1379999999999999</v>
      </c>
      <c r="K303">
        <f>[22]pil!K303</f>
        <v>1.8129999999999999</v>
      </c>
      <c r="L303">
        <f>[22]pil!L303</f>
        <v>15.598000000000001</v>
      </c>
      <c r="M303">
        <f>[22]pil!M303</f>
        <v>11.648999999999999</v>
      </c>
      <c r="N303" s="13">
        <f t="shared" si="40"/>
        <v>-37.253999999999998</v>
      </c>
      <c r="O303" s="14">
        <f t="shared" si="41"/>
        <v>-3.3620000000000001</v>
      </c>
      <c r="P303" s="14">
        <f t="shared" si="42"/>
        <v>-38.262599999999999</v>
      </c>
      <c r="Q303" s="14">
        <f t="shared" si="43"/>
        <v>-14.5382</v>
      </c>
      <c r="R303" s="79">
        <f t="shared" si="44"/>
        <v>-26.613599999999998</v>
      </c>
      <c r="S303" s="79">
        <f t="shared" si="45"/>
        <v>49.9116</v>
      </c>
      <c r="T303" s="79">
        <f t="shared" si="46"/>
        <v>-2.8892000000000007</v>
      </c>
      <c r="U303" s="716">
        <f t="shared" si="47"/>
        <v>26.187199999999997</v>
      </c>
      <c r="W303" t="str">
        <f t="shared" si="48"/>
        <v/>
      </c>
      <c r="X303" t="str">
        <f t="shared" si="49"/>
        <v/>
      </c>
      <c r="AH303">
        <v>0</v>
      </c>
      <c r="AJ303">
        <v>0</v>
      </c>
    </row>
    <row r="304" spans="1:36" ht="15" hidden="1" customHeight="1" x14ac:dyDescent="0.25">
      <c r="A304">
        <v>3</v>
      </c>
      <c r="B304">
        <v>16</v>
      </c>
      <c r="D304" t="s">
        <v>538</v>
      </c>
      <c r="E304" t="s">
        <v>524</v>
      </c>
      <c r="F304">
        <f>[22]pil!F304</f>
        <v>39.203000000000003</v>
      </c>
      <c r="G304">
        <f>[22]pil!G304</f>
        <v>1.0049999999999999</v>
      </c>
      <c r="H304">
        <f>[22]pil!H304</f>
        <v>40.064</v>
      </c>
      <c r="I304">
        <f>[22]pil!I304</f>
        <v>-1.359</v>
      </c>
      <c r="J304">
        <f>[22]pil!J304</f>
        <v>-1.1299999999999999</v>
      </c>
      <c r="K304">
        <f>[22]pil!K304</f>
        <v>-1.804</v>
      </c>
      <c r="L304">
        <f>[22]pil!L304</f>
        <v>-37.832000000000001</v>
      </c>
      <c r="M304">
        <f>[22]pil!M304</f>
        <v>-22.079000000000001</v>
      </c>
      <c r="N304" s="13">
        <f t="shared" si="40"/>
        <v>41.194000000000003</v>
      </c>
      <c r="O304" s="14">
        <f t="shared" si="41"/>
        <v>-3.1630000000000003</v>
      </c>
      <c r="P304" s="14">
        <f t="shared" si="42"/>
        <v>42.142900000000004</v>
      </c>
      <c r="Q304" s="14">
        <f t="shared" si="43"/>
        <v>-15.5212</v>
      </c>
      <c r="R304" s="79">
        <f t="shared" si="44"/>
        <v>20.063900000000004</v>
      </c>
      <c r="S304" s="79">
        <f t="shared" si="45"/>
        <v>-64.221900000000005</v>
      </c>
      <c r="T304" s="79">
        <f t="shared" si="46"/>
        <v>-37.600200000000001</v>
      </c>
      <c r="U304" s="716">
        <f t="shared" si="47"/>
        <v>-6.5578000000000003</v>
      </c>
      <c r="W304" t="str">
        <f t="shared" si="48"/>
        <v/>
      </c>
      <c r="X304" t="str">
        <f t="shared" si="49"/>
        <v/>
      </c>
      <c r="AH304">
        <v>0</v>
      </c>
      <c r="AJ304">
        <v>0</v>
      </c>
    </row>
    <row r="305" spans="1:36" ht="15" hidden="1" customHeight="1" x14ac:dyDescent="0.25">
      <c r="A305">
        <v>3</v>
      </c>
      <c r="B305">
        <v>16</v>
      </c>
      <c r="D305" t="s">
        <v>538</v>
      </c>
      <c r="E305" t="s">
        <v>65</v>
      </c>
      <c r="F305">
        <f>[22]pil!F305</f>
        <v>-7.258</v>
      </c>
      <c r="G305">
        <f>[22]pil!G305</f>
        <v>3.6999999999999998E-2</v>
      </c>
      <c r="H305">
        <f>[22]pil!H305</f>
        <v>-7.452</v>
      </c>
      <c r="I305">
        <f>[22]pil!I305</f>
        <v>0.20899999999999999</v>
      </c>
      <c r="J305">
        <f>[22]pil!J305</f>
        <v>0.14899999999999999</v>
      </c>
      <c r="K305">
        <f>[22]pil!K305</f>
        <v>0.24</v>
      </c>
      <c r="L305">
        <f>[22]pil!L305</f>
        <v>-230.46100000000001</v>
      </c>
      <c r="M305">
        <f>[22]pil!M305</f>
        <v>-147.51900000000001</v>
      </c>
      <c r="N305" s="13">
        <f t="shared" si="40"/>
        <v>-7.601</v>
      </c>
      <c r="O305" s="14">
        <f t="shared" si="41"/>
        <v>0.44899999999999995</v>
      </c>
      <c r="P305" s="14">
        <f t="shared" si="42"/>
        <v>-7.7356999999999996</v>
      </c>
      <c r="Q305" s="14">
        <f t="shared" si="43"/>
        <v>2.7292999999999998</v>
      </c>
      <c r="R305" s="79">
        <f t="shared" si="44"/>
        <v>-155.25470000000001</v>
      </c>
      <c r="S305" s="79">
        <f t="shared" si="45"/>
        <v>-139.7833</v>
      </c>
      <c r="T305" s="79">
        <f t="shared" si="46"/>
        <v>-144.78970000000001</v>
      </c>
      <c r="U305" s="716">
        <f t="shared" si="47"/>
        <v>-150.2483</v>
      </c>
      <c r="W305">
        <f t="shared" si="48"/>
        <v>230.46100000000001</v>
      </c>
      <c r="X305">
        <f t="shared" si="49"/>
        <v>147.51900000000001</v>
      </c>
      <c r="AH305">
        <v>0</v>
      </c>
      <c r="AJ305">
        <v>0</v>
      </c>
    </row>
    <row r="306" spans="1:36" ht="15" hidden="1" customHeight="1" x14ac:dyDescent="0.25">
      <c r="A306">
        <v>3</v>
      </c>
      <c r="B306">
        <v>16</v>
      </c>
      <c r="D306" t="s">
        <v>541</v>
      </c>
      <c r="E306" t="s">
        <v>539</v>
      </c>
      <c r="F306">
        <f>[22]pil!F306</f>
        <v>142.12700000000001</v>
      </c>
      <c r="G306">
        <f>[22]pil!G306</f>
        <v>-2.4929999999999999</v>
      </c>
      <c r="H306">
        <f>[22]pil!H306</f>
        <v>148.06700000000001</v>
      </c>
      <c r="I306">
        <f>[22]pil!I306</f>
        <v>-5.2089999999999996</v>
      </c>
      <c r="J306">
        <f>[22]pil!J306</f>
        <v>-2.6880000000000002</v>
      </c>
      <c r="K306">
        <f>[22]pil!K306</f>
        <v>-4.34</v>
      </c>
      <c r="L306">
        <f>[22]pil!L306</f>
        <v>7.4059999999999997</v>
      </c>
      <c r="M306">
        <f>[22]pil!M306</f>
        <v>4.2610000000000001</v>
      </c>
      <c r="N306" s="13">
        <f t="shared" si="40"/>
        <v>150.755</v>
      </c>
      <c r="O306" s="14">
        <f t="shared" si="41"/>
        <v>-9.5489999999999995</v>
      </c>
      <c r="P306" s="14">
        <f t="shared" si="42"/>
        <v>153.61969999999999</v>
      </c>
      <c r="Q306" s="14">
        <f t="shared" si="43"/>
        <v>-54.775499999999994</v>
      </c>
      <c r="R306" s="79">
        <f t="shared" si="44"/>
        <v>157.88069999999999</v>
      </c>
      <c r="S306" s="79">
        <f t="shared" si="45"/>
        <v>-149.3587</v>
      </c>
      <c r="T306" s="79">
        <f t="shared" si="46"/>
        <v>-50.514499999999991</v>
      </c>
      <c r="U306" s="716">
        <f t="shared" si="47"/>
        <v>59.036499999999997</v>
      </c>
      <c r="W306" t="str">
        <f t="shared" si="48"/>
        <v/>
      </c>
      <c r="X306" t="str">
        <f t="shared" si="49"/>
        <v/>
      </c>
      <c r="AH306">
        <v>0</v>
      </c>
      <c r="AJ306">
        <v>0</v>
      </c>
    </row>
    <row r="307" spans="1:36" ht="15" hidden="1" customHeight="1" x14ac:dyDescent="0.25">
      <c r="A307">
        <v>3</v>
      </c>
      <c r="B307">
        <v>16</v>
      </c>
      <c r="D307" t="s">
        <v>541</v>
      </c>
      <c r="E307" t="s">
        <v>540</v>
      </c>
      <c r="F307">
        <f>[22]pil!F307</f>
        <v>-125.148</v>
      </c>
      <c r="G307">
        <f>[22]pil!G307</f>
        <v>1.802</v>
      </c>
      <c r="H307">
        <f>[22]pil!H307</f>
        <v>-131.26599999999999</v>
      </c>
      <c r="I307">
        <f>[22]pil!I307</f>
        <v>4.5270000000000001</v>
      </c>
      <c r="J307">
        <f>[22]pil!J307</f>
        <v>2.54</v>
      </c>
      <c r="K307">
        <f>[22]pil!K307</f>
        <v>4.0970000000000004</v>
      </c>
      <c r="L307">
        <f>[22]pil!L307</f>
        <v>-1.7769999999999999</v>
      </c>
      <c r="M307">
        <f>[22]pil!M307</f>
        <v>-1.1870000000000001</v>
      </c>
      <c r="N307" s="13">
        <f t="shared" si="40"/>
        <v>-133.80599999999998</v>
      </c>
      <c r="O307" s="14">
        <f t="shared" si="41"/>
        <v>8.6240000000000006</v>
      </c>
      <c r="P307" s="14">
        <f t="shared" si="42"/>
        <v>-136.39319999999998</v>
      </c>
      <c r="Q307" s="14">
        <f t="shared" si="43"/>
        <v>48.765799999999999</v>
      </c>
      <c r="R307" s="79">
        <f t="shared" si="44"/>
        <v>-137.58019999999999</v>
      </c>
      <c r="S307" s="79">
        <f t="shared" si="45"/>
        <v>135.20619999999997</v>
      </c>
      <c r="T307" s="79">
        <f t="shared" si="46"/>
        <v>47.578800000000001</v>
      </c>
      <c r="U307" s="716">
        <f t="shared" si="47"/>
        <v>-49.952799999999996</v>
      </c>
      <c r="W307" t="str">
        <f t="shared" si="48"/>
        <v/>
      </c>
      <c r="X307" t="str">
        <f t="shared" si="49"/>
        <v/>
      </c>
      <c r="AH307">
        <v>0</v>
      </c>
      <c r="AJ307">
        <v>0</v>
      </c>
    </row>
    <row r="308" spans="1:36" ht="15" hidden="1" customHeight="1" x14ac:dyDescent="0.25">
      <c r="A308">
        <v>3</v>
      </c>
      <c r="B308">
        <v>16</v>
      </c>
      <c r="D308" t="s">
        <v>541</v>
      </c>
      <c r="E308" t="s">
        <v>524</v>
      </c>
      <c r="F308">
        <f>[22]pil!F308</f>
        <v>80.992000000000004</v>
      </c>
      <c r="G308">
        <f>[22]pil!G308</f>
        <v>-1.302</v>
      </c>
      <c r="H308">
        <f>[22]pil!H308</f>
        <v>84.551000000000002</v>
      </c>
      <c r="I308">
        <f>[22]pil!I308</f>
        <v>-2.948</v>
      </c>
      <c r="J308">
        <f>[22]pil!J308</f>
        <v>-1.5840000000000001</v>
      </c>
      <c r="K308">
        <f>[22]pil!K308</f>
        <v>-2.5569999999999999</v>
      </c>
      <c r="L308">
        <f>[22]pil!L308</f>
        <v>2.7829999999999999</v>
      </c>
      <c r="M308">
        <f>[22]pil!M308</f>
        <v>1.651</v>
      </c>
      <c r="N308" s="13">
        <f t="shared" si="40"/>
        <v>86.135000000000005</v>
      </c>
      <c r="O308" s="14">
        <f t="shared" si="41"/>
        <v>-5.5049999999999999</v>
      </c>
      <c r="P308" s="14">
        <f t="shared" si="42"/>
        <v>87.786500000000004</v>
      </c>
      <c r="Q308" s="14">
        <f t="shared" si="43"/>
        <v>-31.345500000000001</v>
      </c>
      <c r="R308" s="79">
        <f t="shared" si="44"/>
        <v>89.4375</v>
      </c>
      <c r="S308" s="79">
        <f t="shared" si="45"/>
        <v>-86.135500000000008</v>
      </c>
      <c r="T308" s="79">
        <f t="shared" si="46"/>
        <v>-29.694500000000001</v>
      </c>
      <c r="U308" s="716">
        <f t="shared" si="47"/>
        <v>32.996500000000005</v>
      </c>
      <c r="W308" t="str">
        <f t="shared" si="48"/>
        <v/>
      </c>
      <c r="X308" t="str">
        <f t="shared" si="49"/>
        <v/>
      </c>
      <c r="AH308">
        <v>0</v>
      </c>
      <c r="AJ308">
        <v>0</v>
      </c>
    </row>
    <row r="309" spans="1:36" ht="15" hidden="1" customHeight="1" x14ac:dyDescent="0.25">
      <c r="A309">
        <v>3</v>
      </c>
      <c r="B309">
        <v>16</v>
      </c>
      <c r="D309" t="s">
        <v>541</v>
      </c>
      <c r="E309" t="s">
        <v>65</v>
      </c>
      <c r="F309">
        <f>[22]pil!F309</f>
        <v>-15.581</v>
      </c>
      <c r="G309">
        <f>[22]pil!G309</f>
        <v>4.2000000000000003E-2</v>
      </c>
      <c r="H309">
        <f>[22]pil!H309</f>
        <v>-16.035</v>
      </c>
      <c r="I309">
        <f>[22]pil!I309</f>
        <v>0.46400000000000002</v>
      </c>
      <c r="J309">
        <f>[22]pil!J309</f>
        <v>0.34300000000000003</v>
      </c>
      <c r="K309">
        <f>[22]pil!K309</f>
        <v>0.55200000000000005</v>
      </c>
      <c r="L309">
        <f>[22]pil!L309</f>
        <v>-479.798</v>
      </c>
      <c r="M309">
        <f>[22]pil!M309</f>
        <v>-308.762</v>
      </c>
      <c r="N309" s="13">
        <f t="shared" si="40"/>
        <v>-16.378</v>
      </c>
      <c r="O309" s="14">
        <f t="shared" si="41"/>
        <v>1.016</v>
      </c>
      <c r="P309" s="14">
        <f t="shared" si="42"/>
        <v>-16.6828</v>
      </c>
      <c r="Q309" s="14">
        <f t="shared" si="43"/>
        <v>5.9294000000000002</v>
      </c>
      <c r="R309" s="79">
        <f t="shared" si="44"/>
        <v>-325.44479999999999</v>
      </c>
      <c r="S309" s="79">
        <f t="shared" si="45"/>
        <v>-292.07920000000001</v>
      </c>
      <c r="T309" s="79">
        <f t="shared" si="46"/>
        <v>-302.83260000000001</v>
      </c>
      <c r="U309" s="716">
        <f t="shared" si="47"/>
        <v>-314.69139999999999</v>
      </c>
      <c r="W309">
        <f t="shared" si="48"/>
        <v>479.798</v>
      </c>
      <c r="X309">
        <f t="shared" si="49"/>
        <v>308.762</v>
      </c>
      <c r="AH309">
        <v>0</v>
      </c>
      <c r="AJ309">
        <v>0</v>
      </c>
    </row>
    <row r="310" spans="1:36" ht="15" hidden="1" customHeight="1" x14ac:dyDescent="0.25">
      <c r="A310">
        <v>3</v>
      </c>
      <c r="B310">
        <v>16</v>
      </c>
      <c r="D310" t="s">
        <v>542</v>
      </c>
      <c r="E310" t="s">
        <v>539</v>
      </c>
      <c r="F310">
        <f>[22]pil!F310</f>
        <v>223.685</v>
      </c>
      <c r="G310">
        <f>[22]pil!G310</f>
        <v>-2.4420000000000002</v>
      </c>
      <c r="H310">
        <f>[22]pil!H310</f>
        <v>233.941</v>
      </c>
      <c r="I310">
        <f>[22]pil!I310</f>
        <v>-6.6879999999999997</v>
      </c>
      <c r="J310">
        <f>[22]pil!J310</f>
        <v>-4.1710000000000003</v>
      </c>
      <c r="K310">
        <f>[22]pil!K310</f>
        <v>-6.7160000000000002</v>
      </c>
      <c r="L310">
        <f>[22]pil!L310</f>
        <v>-2.87</v>
      </c>
      <c r="M310">
        <f>[22]pil!M310</f>
        <v>-9.8000000000000004E-2</v>
      </c>
      <c r="N310" s="13">
        <f t="shared" si="40"/>
        <v>238.11199999999999</v>
      </c>
      <c r="O310" s="14">
        <f t="shared" si="41"/>
        <v>-13.404</v>
      </c>
      <c r="P310" s="14">
        <f t="shared" si="42"/>
        <v>242.13319999999999</v>
      </c>
      <c r="Q310" s="14">
        <f t="shared" si="43"/>
        <v>-84.837599999999995</v>
      </c>
      <c r="R310" s="79">
        <f t="shared" si="44"/>
        <v>242.03519999999997</v>
      </c>
      <c r="S310" s="79">
        <f t="shared" si="45"/>
        <v>-242.2312</v>
      </c>
      <c r="T310" s="79">
        <f t="shared" si="46"/>
        <v>-84.935599999999994</v>
      </c>
      <c r="U310" s="716">
        <f t="shared" si="47"/>
        <v>84.739599999999996</v>
      </c>
      <c r="W310" t="str">
        <f t="shared" si="48"/>
        <v/>
      </c>
      <c r="X310" t="str">
        <f t="shared" si="49"/>
        <v/>
      </c>
      <c r="AH310">
        <v>0</v>
      </c>
      <c r="AJ310">
        <v>0</v>
      </c>
    </row>
    <row r="311" spans="1:36" ht="15" hidden="1" customHeight="1" x14ac:dyDescent="0.25">
      <c r="A311">
        <v>3</v>
      </c>
      <c r="B311">
        <v>16</v>
      </c>
      <c r="D311" t="s">
        <v>542</v>
      </c>
      <c r="E311" t="s">
        <v>540</v>
      </c>
      <c r="F311">
        <f>[22]pil!F311</f>
        <v>-189.363</v>
      </c>
      <c r="G311">
        <f>[22]pil!G311</f>
        <v>2.395</v>
      </c>
      <c r="H311">
        <f>[22]pil!H311</f>
        <v>-197.446</v>
      </c>
      <c r="I311">
        <f>[22]pil!I311</f>
        <v>6.1660000000000004</v>
      </c>
      <c r="J311">
        <f>[22]pil!J311</f>
        <v>3.6589999999999998</v>
      </c>
      <c r="K311">
        <f>[22]pil!K311</f>
        <v>5.8949999999999996</v>
      </c>
      <c r="L311">
        <f>[22]pil!L311</f>
        <v>0.32200000000000001</v>
      </c>
      <c r="M311">
        <f>[22]pil!M311</f>
        <v>-1.159</v>
      </c>
      <c r="N311" s="13">
        <f t="shared" si="40"/>
        <v>-201.10499999999999</v>
      </c>
      <c r="O311" s="14">
        <f t="shared" si="41"/>
        <v>12.061</v>
      </c>
      <c r="P311" s="14">
        <f t="shared" si="42"/>
        <v>-204.72329999999999</v>
      </c>
      <c r="Q311" s="14">
        <f t="shared" si="43"/>
        <v>72.392499999999984</v>
      </c>
      <c r="R311" s="79">
        <f t="shared" si="44"/>
        <v>-205.88229999999999</v>
      </c>
      <c r="S311" s="79">
        <f t="shared" si="45"/>
        <v>203.5643</v>
      </c>
      <c r="T311" s="79">
        <f t="shared" si="46"/>
        <v>71.233499999999978</v>
      </c>
      <c r="U311" s="716">
        <f t="shared" si="47"/>
        <v>-73.55149999999999</v>
      </c>
      <c r="W311" t="str">
        <f t="shared" si="48"/>
        <v/>
      </c>
      <c r="X311" t="str">
        <f t="shared" si="49"/>
        <v/>
      </c>
      <c r="AH311">
        <v>0</v>
      </c>
      <c r="AJ311">
        <v>0</v>
      </c>
    </row>
    <row r="312" spans="1:36" ht="15" hidden="1" customHeight="1" x14ac:dyDescent="0.25">
      <c r="A312">
        <v>3</v>
      </c>
      <c r="B312">
        <v>16</v>
      </c>
      <c r="D312" t="s">
        <v>542</v>
      </c>
      <c r="E312" t="s">
        <v>524</v>
      </c>
      <c r="F312">
        <f>[22]pil!F312</f>
        <v>125.166</v>
      </c>
      <c r="G312">
        <f>[22]pil!G312</f>
        <v>-1.466</v>
      </c>
      <c r="H312">
        <f>[22]pil!H312</f>
        <v>130.56700000000001</v>
      </c>
      <c r="I312">
        <f>[22]pil!I312</f>
        <v>-3.8940000000000001</v>
      </c>
      <c r="J312">
        <f>[22]pil!J312</f>
        <v>-2.3730000000000002</v>
      </c>
      <c r="K312">
        <f>[22]pil!K312</f>
        <v>-3.8210000000000002</v>
      </c>
      <c r="L312">
        <f>[22]pil!L312</f>
        <v>-0.96699999999999997</v>
      </c>
      <c r="M312">
        <f>[22]pil!M312</f>
        <v>0.32100000000000001</v>
      </c>
      <c r="N312" s="13">
        <f t="shared" si="40"/>
        <v>132.94</v>
      </c>
      <c r="O312" s="14">
        <f t="shared" si="41"/>
        <v>-7.7149999999999999</v>
      </c>
      <c r="P312" s="14">
        <f t="shared" si="42"/>
        <v>135.25450000000001</v>
      </c>
      <c r="Q312" s="14">
        <f t="shared" si="43"/>
        <v>-47.596999999999994</v>
      </c>
      <c r="R312" s="79">
        <f t="shared" si="44"/>
        <v>135.57550000000001</v>
      </c>
      <c r="S312" s="79">
        <f t="shared" si="45"/>
        <v>-134.93350000000001</v>
      </c>
      <c r="T312" s="79">
        <f t="shared" si="46"/>
        <v>-47.275999999999996</v>
      </c>
      <c r="U312" s="716">
        <f t="shared" si="47"/>
        <v>47.917999999999992</v>
      </c>
      <c r="W312" t="str">
        <f t="shared" si="48"/>
        <v/>
      </c>
      <c r="X312" t="str">
        <f t="shared" si="49"/>
        <v/>
      </c>
      <c r="AH312">
        <v>0</v>
      </c>
      <c r="AJ312">
        <v>0</v>
      </c>
    </row>
    <row r="313" spans="1:36" ht="15" hidden="1" customHeight="1" x14ac:dyDescent="0.25">
      <c r="A313">
        <v>3</v>
      </c>
      <c r="B313">
        <v>16</v>
      </c>
      <c r="D313" t="s">
        <v>542</v>
      </c>
      <c r="E313" t="s">
        <v>65</v>
      </c>
      <c r="F313">
        <f>[22]pil!F313</f>
        <v>-32.212000000000003</v>
      </c>
      <c r="G313">
        <f>[22]pil!G313</f>
        <v>0.27800000000000002</v>
      </c>
      <c r="H313">
        <f>[22]pil!H313</f>
        <v>-33.247</v>
      </c>
      <c r="I313">
        <f>[22]pil!I313</f>
        <v>1.0069999999999999</v>
      </c>
      <c r="J313">
        <f>[22]pil!J313</f>
        <v>0.65900000000000003</v>
      </c>
      <c r="K313">
        <f>[22]pil!K313</f>
        <v>1.06</v>
      </c>
      <c r="L313">
        <f>[22]pil!L313</f>
        <v>-734.00400000000002</v>
      </c>
      <c r="M313">
        <f>[22]pil!M313</f>
        <v>-470.61399999999998</v>
      </c>
      <c r="N313" s="13">
        <f t="shared" si="40"/>
        <v>-33.905999999999999</v>
      </c>
      <c r="O313" s="14">
        <f t="shared" si="41"/>
        <v>2.0670000000000002</v>
      </c>
      <c r="P313" s="14">
        <f t="shared" si="42"/>
        <v>-34.5261</v>
      </c>
      <c r="Q313" s="14">
        <f t="shared" si="43"/>
        <v>12.238799999999999</v>
      </c>
      <c r="R313" s="79">
        <f t="shared" si="44"/>
        <v>-505.14009999999996</v>
      </c>
      <c r="S313" s="79">
        <f t="shared" si="45"/>
        <v>-436.08789999999999</v>
      </c>
      <c r="T313" s="79">
        <f t="shared" si="46"/>
        <v>-458.37519999999995</v>
      </c>
      <c r="U313" s="716">
        <f t="shared" si="47"/>
        <v>-482.8528</v>
      </c>
      <c r="W313">
        <f t="shared" si="48"/>
        <v>734.00400000000002</v>
      </c>
      <c r="X313">
        <f t="shared" si="49"/>
        <v>470.61399999999998</v>
      </c>
      <c r="AH313">
        <v>0</v>
      </c>
      <c r="AJ313">
        <v>0</v>
      </c>
    </row>
    <row r="314" spans="1:36" ht="15" hidden="1" customHeight="1" x14ac:dyDescent="0.25">
      <c r="A314">
        <v>3</v>
      </c>
      <c r="B314">
        <v>16</v>
      </c>
      <c r="D314" t="s">
        <v>543</v>
      </c>
      <c r="E314" t="s">
        <v>539</v>
      </c>
      <c r="F314">
        <f>[22]pil!F314</f>
        <v>251.11099999999999</v>
      </c>
      <c r="G314">
        <f>[22]pil!G314</f>
        <v>-2.0219999999999998</v>
      </c>
      <c r="H314">
        <f>[22]pil!H314</f>
        <v>265.62200000000001</v>
      </c>
      <c r="I314">
        <f>[22]pil!I314</f>
        <v>-6.492</v>
      </c>
      <c r="J314">
        <f>[22]pil!J314</f>
        <v>-4.4210000000000003</v>
      </c>
      <c r="K314">
        <f>[22]pil!K314</f>
        <v>-7.1130000000000004</v>
      </c>
      <c r="L314">
        <f>[22]pil!L314</f>
        <v>2.323</v>
      </c>
      <c r="M314">
        <f>[22]pil!M314</f>
        <v>2.6680000000000001</v>
      </c>
      <c r="N314" s="13">
        <f t="shared" si="40"/>
        <v>270.04300000000001</v>
      </c>
      <c r="O314" s="14">
        <f t="shared" si="41"/>
        <v>-13.605</v>
      </c>
      <c r="P314" s="14">
        <f t="shared" si="42"/>
        <v>274.12450000000001</v>
      </c>
      <c r="Q314" s="14">
        <f t="shared" si="43"/>
        <v>-94.617900000000006</v>
      </c>
      <c r="R314" s="79">
        <f t="shared" si="44"/>
        <v>276.79250000000002</v>
      </c>
      <c r="S314" s="79">
        <f t="shared" si="45"/>
        <v>-271.45650000000001</v>
      </c>
      <c r="T314" s="79">
        <f t="shared" si="46"/>
        <v>-91.9499</v>
      </c>
      <c r="U314" s="716">
        <f t="shared" si="47"/>
        <v>97.285900000000012</v>
      </c>
      <c r="W314" t="str">
        <f t="shared" si="48"/>
        <v/>
      </c>
      <c r="X314" t="str">
        <f t="shared" si="49"/>
        <v/>
      </c>
      <c r="AH314">
        <v>0</v>
      </c>
      <c r="AJ314">
        <v>0</v>
      </c>
    </row>
    <row r="315" spans="1:36" ht="15" hidden="1" customHeight="1" x14ac:dyDescent="0.25">
      <c r="A315">
        <v>3</v>
      </c>
      <c r="B315">
        <v>16</v>
      </c>
      <c r="D315" t="s">
        <v>543</v>
      </c>
      <c r="E315" t="s">
        <v>540</v>
      </c>
      <c r="F315">
        <f>[22]pil!F315</f>
        <v>-238.28700000000001</v>
      </c>
      <c r="G315">
        <f>[22]pil!G315</f>
        <v>2.5409999999999999</v>
      </c>
      <c r="H315">
        <f>[22]pil!H315</f>
        <v>-250.477</v>
      </c>
      <c r="I315">
        <f>[22]pil!I315</f>
        <v>6.9960000000000004</v>
      </c>
      <c r="J315">
        <f>[22]pil!J315</f>
        <v>4.4139999999999997</v>
      </c>
      <c r="K315">
        <f>[22]pil!K315</f>
        <v>7.1050000000000004</v>
      </c>
      <c r="L315">
        <f>[22]pil!L315</f>
        <v>-7.1130000000000004</v>
      </c>
      <c r="M315">
        <f>[22]pil!M315</f>
        <v>-5.9269999999999996</v>
      </c>
      <c r="N315" s="13">
        <f t="shared" si="40"/>
        <v>-254.89099999999999</v>
      </c>
      <c r="O315" s="14">
        <f t="shared" si="41"/>
        <v>14.101000000000001</v>
      </c>
      <c r="P315" s="14">
        <f t="shared" si="42"/>
        <v>-259.12130000000002</v>
      </c>
      <c r="Q315" s="14">
        <f t="shared" si="43"/>
        <v>90.568299999999994</v>
      </c>
      <c r="R315" s="79">
        <f t="shared" si="44"/>
        <v>-265.04830000000004</v>
      </c>
      <c r="S315" s="79">
        <f t="shared" si="45"/>
        <v>253.19430000000003</v>
      </c>
      <c r="T315" s="79">
        <f t="shared" si="46"/>
        <v>84.641300000000001</v>
      </c>
      <c r="U315" s="716">
        <f t="shared" si="47"/>
        <v>-96.495299999999986</v>
      </c>
      <c r="W315" t="str">
        <f t="shared" si="48"/>
        <v/>
      </c>
      <c r="X315" t="str">
        <f t="shared" si="49"/>
        <v/>
      </c>
      <c r="AH315">
        <v>0</v>
      </c>
      <c r="AJ315">
        <v>0</v>
      </c>
    </row>
    <row r="316" spans="1:36" ht="15" hidden="1" customHeight="1" x14ac:dyDescent="0.25">
      <c r="A316">
        <v>3</v>
      </c>
      <c r="B316">
        <v>16</v>
      </c>
      <c r="D316" t="s">
        <v>543</v>
      </c>
      <c r="E316" t="s">
        <v>524</v>
      </c>
      <c r="F316">
        <f>[22]pil!F316</f>
        <v>148.30199999999999</v>
      </c>
      <c r="G316">
        <f>[22]pil!G316</f>
        <v>-1.383</v>
      </c>
      <c r="H316">
        <f>[22]pil!H316</f>
        <v>156.267</v>
      </c>
      <c r="I316">
        <f>[22]pil!I316</f>
        <v>-4.085</v>
      </c>
      <c r="J316">
        <f>[22]pil!J316</f>
        <v>-2.677</v>
      </c>
      <c r="K316">
        <f>[22]pil!K316</f>
        <v>-4.3079999999999998</v>
      </c>
      <c r="L316">
        <f>[22]pil!L316</f>
        <v>2.86</v>
      </c>
      <c r="M316">
        <f>[22]pil!M316</f>
        <v>2.605</v>
      </c>
      <c r="N316" s="13">
        <f t="shared" si="40"/>
        <v>158.94399999999999</v>
      </c>
      <c r="O316" s="14">
        <f t="shared" si="41"/>
        <v>-8.3930000000000007</v>
      </c>
      <c r="P316" s="14">
        <f t="shared" si="42"/>
        <v>161.46189999999999</v>
      </c>
      <c r="Q316" s="14">
        <f t="shared" si="43"/>
        <v>-56.076199999999993</v>
      </c>
      <c r="R316" s="79">
        <f t="shared" si="44"/>
        <v>164.06689999999998</v>
      </c>
      <c r="S316" s="79">
        <f t="shared" si="45"/>
        <v>-158.8569</v>
      </c>
      <c r="T316" s="79">
        <f t="shared" si="46"/>
        <v>-53.471199999999996</v>
      </c>
      <c r="U316" s="716">
        <f t="shared" si="47"/>
        <v>58.68119999999999</v>
      </c>
      <c r="W316" t="str">
        <f t="shared" si="48"/>
        <v/>
      </c>
      <c r="X316" t="str">
        <f t="shared" si="49"/>
        <v/>
      </c>
      <c r="AH316">
        <v>155.57499999999999</v>
      </c>
      <c r="AJ316">
        <v>0</v>
      </c>
    </row>
    <row r="317" spans="1:36" ht="15" hidden="1" customHeight="1" x14ac:dyDescent="0.25">
      <c r="A317">
        <v>3</v>
      </c>
      <c r="B317">
        <v>16</v>
      </c>
      <c r="D317" t="s">
        <v>543</v>
      </c>
      <c r="E317" t="s">
        <v>65</v>
      </c>
      <c r="F317">
        <f>[22]pil!F317</f>
        <v>-55.027000000000001</v>
      </c>
      <c r="G317">
        <f>[22]pil!G317</f>
        <v>0.51800000000000002</v>
      </c>
      <c r="H317">
        <f>[22]pil!H317</f>
        <v>-56.860999999999997</v>
      </c>
      <c r="I317">
        <f>[22]pil!I317</f>
        <v>1.669</v>
      </c>
      <c r="J317">
        <f>[22]pil!J317</f>
        <v>1.0780000000000001</v>
      </c>
      <c r="K317">
        <f>[22]pil!K317</f>
        <v>1.734</v>
      </c>
      <c r="L317">
        <f>[22]pil!L317</f>
        <v>-989.86800000000005</v>
      </c>
      <c r="M317">
        <f>[22]pil!M317</f>
        <v>-633.553</v>
      </c>
      <c r="N317" s="13">
        <f t="shared" si="40"/>
        <v>-57.939</v>
      </c>
      <c r="O317" s="14">
        <f t="shared" si="41"/>
        <v>3.403</v>
      </c>
      <c r="P317" s="14">
        <f t="shared" si="42"/>
        <v>-58.959899999999998</v>
      </c>
      <c r="Q317" s="14">
        <f t="shared" si="43"/>
        <v>20.784699999999997</v>
      </c>
      <c r="R317" s="79">
        <f t="shared" si="44"/>
        <v>-692.51289999999995</v>
      </c>
      <c r="S317" s="79">
        <f t="shared" si="45"/>
        <v>-574.59310000000005</v>
      </c>
      <c r="T317" s="79">
        <f t="shared" si="46"/>
        <v>-612.76829999999995</v>
      </c>
      <c r="U317" s="716">
        <f t="shared" si="47"/>
        <v>-654.33770000000004</v>
      </c>
      <c r="W317">
        <f t="shared" si="48"/>
        <v>989.86800000000005</v>
      </c>
      <c r="X317">
        <f t="shared" si="49"/>
        <v>633.553</v>
      </c>
      <c r="AH317">
        <v>0</v>
      </c>
      <c r="AJ317">
        <v>0</v>
      </c>
    </row>
    <row r="318" spans="1:36" ht="15" hidden="1" customHeight="1" x14ac:dyDescent="0.25">
      <c r="A318">
        <v>3</v>
      </c>
      <c r="B318">
        <v>16</v>
      </c>
      <c r="D318" t="s">
        <v>544</v>
      </c>
      <c r="E318" t="s">
        <v>539</v>
      </c>
      <c r="F318">
        <f>[22]pil!F318</f>
        <v>232.87</v>
      </c>
      <c r="G318">
        <f>[22]pil!G318</f>
        <v>-0.55500000000000005</v>
      </c>
      <c r="H318">
        <f>[22]pil!H318</f>
        <v>247.792</v>
      </c>
      <c r="I318">
        <f>[22]pil!I318</f>
        <v>-4.4340000000000002</v>
      </c>
      <c r="J318">
        <f>[22]pil!J318</f>
        <v>-3.66</v>
      </c>
      <c r="K318">
        <f>[22]pil!K318</f>
        <v>-5.8869999999999996</v>
      </c>
      <c r="L318">
        <f>[22]pil!L318</f>
        <v>3.0369999999999999</v>
      </c>
      <c r="M318">
        <f>[22]pil!M318</f>
        <v>2.863</v>
      </c>
      <c r="N318" s="13">
        <f t="shared" si="40"/>
        <v>251.452</v>
      </c>
      <c r="O318" s="14">
        <f t="shared" si="41"/>
        <v>-10.321</v>
      </c>
      <c r="P318" s="14">
        <f t="shared" si="42"/>
        <v>254.54830000000001</v>
      </c>
      <c r="Q318" s="14">
        <f t="shared" si="43"/>
        <v>-85.756599999999992</v>
      </c>
      <c r="R318" s="79">
        <f t="shared" si="44"/>
        <v>257.41130000000004</v>
      </c>
      <c r="S318" s="79">
        <f t="shared" si="45"/>
        <v>-251.68530000000001</v>
      </c>
      <c r="T318" s="79">
        <f t="shared" si="46"/>
        <v>-82.893599999999992</v>
      </c>
      <c r="U318" s="716">
        <f t="shared" si="47"/>
        <v>88.619599999999991</v>
      </c>
      <c r="W318" t="str">
        <f t="shared" si="48"/>
        <v/>
      </c>
      <c r="X318" t="str">
        <f t="shared" si="49"/>
        <v/>
      </c>
      <c r="AH318">
        <v>0</v>
      </c>
      <c r="AJ318">
        <v>0</v>
      </c>
    </row>
    <row r="319" spans="1:36" ht="15" hidden="1" customHeight="1" x14ac:dyDescent="0.25">
      <c r="A319">
        <v>3</v>
      </c>
      <c r="B319">
        <v>16</v>
      </c>
      <c r="D319" t="s">
        <v>544</v>
      </c>
      <c r="E319" t="s">
        <v>540</v>
      </c>
      <c r="F319">
        <f>[22]pil!F319</f>
        <v>-395.64</v>
      </c>
      <c r="G319">
        <f>[22]pil!G319</f>
        <v>1.6240000000000001</v>
      </c>
      <c r="H319">
        <f>[22]pil!H319</f>
        <v>-418.63400000000001</v>
      </c>
      <c r="I319">
        <f>[22]pil!I319</f>
        <v>8.3369999999999997</v>
      </c>
      <c r="J319">
        <f>[22]pil!J319</f>
        <v>6.4509999999999996</v>
      </c>
      <c r="K319">
        <f>[22]pil!K319</f>
        <v>10.378</v>
      </c>
      <c r="L319">
        <f>[22]pil!L319</f>
        <v>-5.1859999999999999</v>
      </c>
      <c r="M319">
        <f>[22]pil!M319</f>
        <v>-3.6970000000000001</v>
      </c>
      <c r="N319" s="13">
        <f t="shared" si="40"/>
        <v>-425.08500000000004</v>
      </c>
      <c r="O319" s="14">
        <f t="shared" si="41"/>
        <v>18.715</v>
      </c>
      <c r="P319" s="14">
        <f t="shared" si="42"/>
        <v>-430.69950000000006</v>
      </c>
      <c r="Q319" s="14">
        <f t="shared" si="43"/>
        <v>146.2405</v>
      </c>
      <c r="R319" s="79">
        <f t="shared" si="44"/>
        <v>-434.39650000000006</v>
      </c>
      <c r="S319" s="79">
        <f t="shared" si="45"/>
        <v>427.00250000000005</v>
      </c>
      <c r="T319" s="79">
        <f t="shared" si="46"/>
        <v>142.54349999999999</v>
      </c>
      <c r="U319" s="716">
        <f t="shared" si="47"/>
        <v>-149.9375</v>
      </c>
      <c r="W319" t="str">
        <f t="shared" si="48"/>
        <v/>
      </c>
      <c r="X319" t="str">
        <f t="shared" si="49"/>
        <v/>
      </c>
      <c r="AH319">
        <v>0</v>
      </c>
      <c r="AJ319">
        <v>0</v>
      </c>
    </row>
    <row r="320" spans="1:36" ht="15" hidden="1" customHeight="1" x14ac:dyDescent="0.25">
      <c r="A320">
        <v>3</v>
      </c>
      <c r="B320">
        <v>16</v>
      </c>
      <c r="D320" t="s">
        <v>544</v>
      </c>
      <c r="E320" t="s">
        <v>524</v>
      </c>
      <c r="F320">
        <f>[22]pil!F320</f>
        <v>165.39699999999999</v>
      </c>
      <c r="G320">
        <f>[22]pil!G320</f>
        <v>-0.57399999999999995</v>
      </c>
      <c r="H320">
        <f>[22]pil!H320</f>
        <v>175.34399999999999</v>
      </c>
      <c r="I320">
        <f>[22]pil!I320</f>
        <v>-3.359</v>
      </c>
      <c r="J320">
        <f>[22]pil!J320</f>
        <v>-2.661</v>
      </c>
      <c r="K320">
        <f>[22]pil!K320</f>
        <v>-4.28</v>
      </c>
      <c r="L320">
        <f>[22]pil!L320</f>
        <v>2.1640000000000001</v>
      </c>
      <c r="M320">
        <f>[22]pil!M320</f>
        <v>1.726</v>
      </c>
      <c r="N320" s="13">
        <f t="shared" si="40"/>
        <v>178.005</v>
      </c>
      <c r="O320" s="14">
        <f t="shared" si="41"/>
        <v>-7.6390000000000002</v>
      </c>
      <c r="P320" s="14">
        <f t="shared" si="42"/>
        <v>180.29669999999999</v>
      </c>
      <c r="Q320" s="14">
        <f t="shared" si="43"/>
        <v>-61.040500000000002</v>
      </c>
      <c r="R320" s="79">
        <f t="shared" si="44"/>
        <v>182.02269999999999</v>
      </c>
      <c r="S320" s="79">
        <f t="shared" si="45"/>
        <v>-178.57069999999999</v>
      </c>
      <c r="T320" s="79">
        <f t="shared" si="46"/>
        <v>-59.314500000000002</v>
      </c>
      <c r="U320" s="716">
        <f t="shared" si="47"/>
        <v>62.766500000000001</v>
      </c>
      <c r="W320" t="str">
        <f t="shared" si="48"/>
        <v/>
      </c>
      <c r="X320" t="str">
        <f t="shared" si="49"/>
        <v/>
      </c>
      <c r="AH320">
        <v>0</v>
      </c>
      <c r="AJ320">
        <v>174.39699999999999</v>
      </c>
    </row>
    <row r="321" spans="1:36" ht="15" hidden="1" customHeight="1" x14ac:dyDescent="0.25">
      <c r="A321">
        <v>3</v>
      </c>
      <c r="B321">
        <v>16</v>
      </c>
      <c r="D321" t="s">
        <v>544</v>
      </c>
      <c r="E321" t="s">
        <v>65</v>
      </c>
      <c r="F321">
        <f>[22]pil!F321</f>
        <v>-84.587999999999994</v>
      </c>
      <c r="G321">
        <f>[22]pil!G321</f>
        <v>0.7</v>
      </c>
      <c r="H321">
        <f>[22]pil!H321</f>
        <v>-87.599000000000004</v>
      </c>
      <c r="I321">
        <f>[22]pil!I321</f>
        <v>2.3610000000000002</v>
      </c>
      <c r="J321">
        <f>[22]pil!J321</f>
        <v>1.5780000000000001</v>
      </c>
      <c r="K321">
        <f>[22]pil!K321</f>
        <v>2.5390000000000001</v>
      </c>
      <c r="L321">
        <f>[22]pil!L321</f>
        <v>-1246.5419999999999</v>
      </c>
      <c r="M321">
        <f>[22]pil!M321</f>
        <v>-796.58900000000006</v>
      </c>
      <c r="N321" s="13">
        <f t="shared" si="40"/>
        <v>-89.177000000000007</v>
      </c>
      <c r="O321" s="14">
        <f t="shared" si="41"/>
        <v>4.9000000000000004</v>
      </c>
      <c r="P321" s="14">
        <f t="shared" si="42"/>
        <v>-90.647000000000006</v>
      </c>
      <c r="Q321" s="14">
        <f t="shared" si="43"/>
        <v>31.653100000000002</v>
      </c>
      <c r="R321" s="79">
        <f t="shared" si="44"/>
        <v>-887.2360000000001</v>
      </c>
      <c r="S321" s="79">
        <f t="shared" si="45"/>
        <v>-705.94200000000001</v>
      </c>
      <c r="T321" s="79">
        <f t="shared" si="46"/>
        <v>-764.93590000000006</v>
      </c>
      <c r="U321" s="716">
        <f t="shared" si="47"/>
        <v>-828.24210000000005</v>
      </c>
      <c r="W321">
        <f t="shared" si="48"/>
        <v>1246.5419999999999</v>
      </c>
      <c r="X321">
        <f t="shared" si="49"/>
        <v>796.58900000000006</v>
      </c>
      <c r="AH321">
        <v>0</v>
      </c>
      <c r="AJ321">
        <v>0</v>
      </c>
    </row>
    <row r="322" spans="1:36" ht="15" hidden="1" customHeight="1" x14ac:dyDescent="0.25">
      <c r="A322">
        <v>3</v>
      </c>
      <c r="B322">
        <v>17</v>
      </c>
      <c r="D322" t="s">
        <v>538</v>
      </c>
      <c r="E322" t="s">
        <v>539</v>
      </c>
      <c r="F322">
        <f>[22]pil!F322</f>
        <v>14.513999999999999</v>
      </c>
      <c r="G322">
        <f>[22]pil!G322</f>
        <v>7.1999999999999995E-2</v>
      </c>
      <c r="H322">
        <f>[22]pil!H322</f>
        <v>14.919</v>
      </c>
      <c r="I322">
        <f>[22]pil!I322</f>
        <v>-0.42199999999999999</v>
      </c>
      <c r="J322">
        <f>[22]pil!J322</f>
        <v>-0.34899999999999998</v>
      </c>
      <c r="K322">
        <f>[22]pil!K322</f>
        <v>-0.56000000000000005</v>
      </c>
      <c r="L322">
        <f>[22]pil!L322</f>
        <v>19.815999999999999</v>
      </c>
      <c r="M322">
        <f>[22]pil!M322</f>
        <v>-14.663</v>
      </c>
      <c r="N322" s="13">
        <f t="shared" si="40"/>
        <v>15.268000000000001</v>
      </c>
      <c r="O322" s="14">
        <f t="shared" si="41"/>
        <v>-0.98199999999999998</v>
      </c>
      <c r="P322" s="14">
        <f t="shared" si="42"/>
        <v>15.5626</v>
      </c>
      <c r="Q322" s="14">
        <f t="shared" si="43"/>
        <v>-5.5624000000000002</v>
      </c>
      <c r="R322" s="79">
        <f t="shared" si="44"/>
        <v>0.89959999999999951</v>
      </c>
      <c r="S322" s="79">
        <f t="shared" si="45"/>
        <v>-30.2256</v>
      </c>
      <c r="T322" s="79">
        <f t="shared" si="46"/>
        <v>-20.2254</v>
      </c>
      <c r="U322" s="716">
        <f t="shared" si="47"/>
        <v>-9.1006</v>
      </c>
      <c r="W322" t="str">
        <f t="shared" si="48"/>
        <v/>
      </c>
      <c r="X322" t="str">
        <f t="shared" si="49"/>
        <v/>
      </c>
      <c r="AH322">
        <v>0</v>
      </c>
      <c r="AJ322">
        <v>0</v>
      </c>
    </row>
    <row r="323" spans="1:36" ht="15" hidden="1" customHeight="1" x14ac:dyDescent="0.25">
      <c r="A323">
        <v>3</v>
      </c>
      <c r="B323">
        <v>17</v>
      </c>
      <c r="D323" t="s">
        <v>538</v>
      </c>
      <c r="E323" t="s">
        <v>540</v>
      </c>
      <c r="F323">
        <f>[22]pil!F323</f>
        <v>-15.497</v>
      </c>
      <c r="G323">
        <f>[22]pil!G323</f>
        <v>-0.104</v>
      </c>
      <c r="H323">
        <f>[22]pil!H323</f>
        <v>-15.936</v>
      </c>
      <c r="I323">
        <f>[22]pil!I323</f>
        <v>0.45300000000000001</v>
      </c>
      <c r="J323">
        <f>[22]pil!J323</f>
        <v>0.38</v>
      </c>
      <c r="K323">
        <f>[22]pil!K323</f>
        <v>0.60899999999999999</v>
      </c>
      <c r="L323">
        <f>[22]pil!L323</f>
        <v>-5.9450000000000003</v>
      </c>
      <c r="M323">
        <f>[22]pil!M323</f>
        <v>8.548</v>
      </c>
      <c r="N323" s="13">
        <f t="shared" ref="N323:N386" si="50">(ABS(H323)+ABS(J323))*SIGN(H323)</f>
        <v>-16.315999999999999</v>
      </c>
      <c r="O323" s="14">
        <f t="shared" ref="O323:O386" si="51">(ABS(I323)+ABS(K323))*SIGN(I323)</f>
        <v>1.0620000000000001</v>
      </c>
      <c r="P323" s="14">
        <f t="shared" ref="P323:P386" si="52">(ABS(N323)+0.3*ABS(O323))*SIGN(N323)</f>
        <v>-16.634599999999999</v>
      </c>
      <c r="Q323" s="14">
        <f t="shared" ref="Q323:Q386" si="53">(ABS(O323)+0.3*ABS(N323))*SIGN(O323)</f>
        <v>5.9567999999999994</v>
      </c>
      <c r="R323" s="79">
        <f t="shared" ref="R323:R386" si="54">M323+P323</f>
        <v>-8.0865999999999989</v>
      </c>
      <c r="S323" s="79">
        <f t="shared" ref="S323:S386" si="55">M323-P323</f>
        <v>25.182600000000001</v>
      </c>
      <c r="T323" s="79">
        <f t="shared" ref="T323:T386" si="56">M323+Q323</f>
        <v>14.504799999999999</v>
      </c>
      <c r="U323" s="716">
        <f t="shared" ref="U323:U386" si="57">M323-Q323</f>
        <v>2.5912000000000006</v>
      </c>
      <c r="W323" t="str">
        <f t="shared" ref="W323:W386" si="58">IF(E323="N",ABS(L323),"")</f>
        <v/>
      </c>
      <c r="X323" t="str">
        <f t="shared" ref="X323:X386" si="59">IF(E323="N",ABS(M323),"")</f>
        <v/>
      </c>
      <c r="AH323">
        <v>0</v>
      </c>
      <c r="AJ323">
        <v>0</v>
      </c>
    </row>
    <row r="324" spans="1:36" hidden="1" x14ac:dyDescent="0.25">
      <c r="A324">
        <v>3</v>
      </c>
      <c r="B324">
        <v>17</v>
      </c>
      <c r="D324" t="s">
        <v>538</v>
      </c>
      <c r="E324" t="s">
        <v>524</v>
      </c>
      <c r="F324">
        <f>[22]pil!F324</f>
        <v>9.2629999999999999</v>
      </c>
      <c r="G324">
        <f>[22]pil!G324</f>
        <v>5.3999999999999999E-2</v>
      </c>
      <c r="H324">
        <f>[22]pil!H324</f>
        <v>9.5229999999999997</v>
      </c>
      <c r="I324">
        <f>[22]pil!I324</f>
        <v>-0.27</v>
      </c>
      <c r="J324">
        <f>[22]pil!J324</f>
        <v>-0.22500000000000001</v>
      </c>
      <c r="K324">
        <f>[22]pil!K324</f>
        <v>-0.36099999999999999</v>
      </c>
      <c r="L324">
        <f>[22]pil!L324</f>
        <v>7.9509999999999996</v>
      </c>
      <c r="M324">
        <f>[22]pil!M324</f>
        <v>-7.1639999999999997</v>
      </c>
      <c r="N324" s="13">
        <f t="shared" si="50"/>
        <v>9.7479999999999993</v>
      </c>
      <c r="O324" s="14">
        <f t="shared" si="51"/>
        <v>-0.63100000000000001</v>
      </c>
      <c r="P324" s="14">
        <f t="shared" si="52"/>
        <v>9.9372999999999987</v>
      </c>
      <c r="Q324" s="14">
        <f t="shared" si="53"/>
        <v>-3.5553999999999997</v>
      </c>
      <c r="R324" s="79">
        <f t="shared" si="54"/>
        <v>2.773299999999999</v>
      </c>
      <c r="S324" s="79">
        <f t="shared" si="55"/>
        <v>-17.101299999999998</v>
      </c>
      <c r="T324" s="79">
        <f t="shared" si="56"/>
        <v>-10.7194</v>
      </c>
      <c r="U324" s="716">
        <f t="shared" si="57"/>
        <v>-3.6086</v>
      </c>
      <c r="W324" t="str">
        <f t="shared" si="58"/>
        <v/>
      </c>
      <c r="X324" t="str">
        <f t="shared" si="59"/>
        <v/>
      </c>
      <c r="AH324">
        <v>0</v>
      </c>
      <c r="AJ324">
        <v>0</v>
      </c>
    </row>
    <row r="325" spans="1:36" ht="15" hidden="1" customHeight="1" x14ac:dyDescent="0.25">
      <c r="A325">
        <v>3</v>
      </c>
      <c r="B325">
        <v>17</v>
      </c>
      <c r="D325" t="s">
        <v>538</v>
      </c>
      <c r="E325" t="s">
        <v>65</v>
      </c>
      <c r="F325">
        <f>[22]pil!F325</f>
        <v>2.5659999999999998</v>
      </c>
      <c r="G325">
        <f>[22]pil!G325</f>
        <v>-5.8999999999999997E-2</v>
      </c>
      <c r="H325">
        <f>[22]pil!H325</f>
        <v>2.7690000000000001</v>
      </c>
      <c r="I325">
        <f>[22]pil!I325</f>
        <v>-8.8999999999999996E-2</v>
      </c>
      <c r="J325">
        <f>[22]pil!J325</f>
        <v>-3.6999999999999998E-2</v>
      </c>
      <c r="K325">
        <f>[22]pil!K325</f>
        <v>-0.06</v>
      </c>
      <c r="L325">
        <f>[22]pil!L325</f>
        <v>-136.22200000000001</v>
      </c>
      <c r="M325">
        <f>[22]pil!M325</f>
        <v>-131.46799999999999</v>
      </c>
      <c r="N325" s="13">
        <f t="shared" si="50"/>
        <v>2.806</v>
      </c>
      <c r="O325" s="14">
        <f t="shared" si="51"/>
        <v>-0.14899999999999999</v>
      </c>
      <c r="P325" s="14">
        <f t="shared" si="52"/>
        <v>2.8507000000000002</v>
      </c>
      <c r="Q325" s="14">
        <f t="shared" si="53"/>
        <v>-0.99080000000000001</v>
      </c>
      <c r="R325" s="79">
        <f t="shared" si="54"/>
        <v>-128.6173</v>
      </c>
      <c r="S325" s="79">
        <f t="shared" si="55"/>
        <v>-134.31869999999998</v>
      </c>
      <c r="T325" s="79">
        <f t="shared" si="56"/>
        <v>-132.4588</v>
      </c>
      <c r="U325" s="716">
        <f t="shared" si="57"/>
        <v>-130.47719999999998</v>
      </c>
      <c r="W325">
        <f t="shared" si="58"/>
        <v>136.22200000000001</v>
      </c>
      <c r="X325">
        <f t="shared" si="59"/>
        <v>131.46799999999999</v>
      </c>
      <c r="AH325">
        <v>0</v>
      </c>
      <c r="AJ325">
        <v>0</v>
      </c>
    </row>
    <row r="326" spans="1:36" ht="15" hidden="1" customHeight="1" x14ac:dyDescent="0.25">
      <c r="A326">
        <v>3</v>
      </c>
      <c r="B326">
        <v>17</v>
      </c>
      <c r="D326" t="s">
        <v>541</v>
      </c>
      <c r="E326" t="s">
        <v>539</v>
      </c>
      <c r="F326">
        <f>[22]pil!F326</f>
        <v>65.986999999999995</v>
      </c>
      <c r="G326">
        <f>[22]pil!G326</f>
        <v>-0.751</v>
      </c>
      <c r="H326">
        <f>[22]pil!H326</f>
        <v>68.338999999999999</v>
      </c>
      <c r="I326">
        <f>[22]pil!I326</f>
        <v>-2.1800000000000002</v>
      </c>
      <c r="J326">
        <f>[22]pil!J326</f>
        <v>-1.3280000000000001</v>
      </c>
      <c r="K326">
        <f>[22]pil!K326</f>
        <v>-2.1389999999999998</v>
      </c>
      <c r="L326">
        <f>[22]pil!L326</f>
        <v>-5.86</v>
      </c>
      <c r="M326">
        <f>[22]pil!M326</f>
        <v>-1.82</v>
      </c>
      <c r="N326" s="13">
        <f t="shared" si="50"/>
        <v>69.667000000000002</v>
      </c>
      <c r="O326" s="14">
        <f t="shared" si="51"/>
        <v>-4.319</v>
      </c>
      <c r="P326" s="14">
        <f t="shared" si="52"/>
        <v>70.962699999999998</v>
      </c>
      <c r="Q326" s="14">
        <f t="shared" si="53"/>
        <v>-25.219099999999997</v>
      </c>
      <c r="R326" s="79">
        <f t="shared" si="54"/>
        <v>69.142700000000005</v>
      </c>
      <c r="S326" s="79">
        <f t="shared" si="55"/>
        <v>-72.782699999999991</v>
      </c>
      <c r="T326" s="79">
        <f t="shared" si="56"/>
        <v>-27.039099999999998</v>
      </c>
      <c r="U326" s="716">
        <f t="shared" si="57"/>
        <v>23.399099999999997</v>
      </c>
      <c r="W326" t="str">
        <f t="shared" si="58"/>
        <v/>
      </c>
      <c r="X326" t="str">
        <f t="shared" si="59"/>
        <v/>
      </c>
      <c r="AH326">
        <v>0</v>
      </c>
      <c r="AJ326">
        <v>0</v>
      </c>
    </row>
    <row r="327" spans="1:36" ht="15" hidden="1" customHeight="1" x14ac:dyDescent="0.25">
      <c r="A327">
        <v>3</v>
      </c>
      <c r="B327">
        <v>17</v>
      </c>
      <c r="D327" t="s">
        <v>541</v>
      </c>
      <c r="E327" t="s">
        <v>540</v>
      </c>
      <c r="F327">
        <f>[22]pil!F327</f>
        <v>-65.426000000000002</v>
      </c>
      <c r="G327">
        <f>[22]pil!G327</f>
        <v>0.76100000000000001</v>
      </c>
      <c r="H327">
        <f>[22]pil!H327</f>
        <v>-67.781000000000006</v>
      </c>
      <c r="I327">
        <f>[22]pil!I327</f>
        <v>2.1720000000000002</v>
      </c>
      <c r="J327">
        <f>[22]pil!J327</f>
        <v>1.3140000000000001</v>
      </c>
      <c r="K327">
        <f>[22]pil!K327</f>
        <v>2.117</v>
      </c>
      <c r="L327">
        <f>[22]pil!L327</f>
        <v>4.34</v>
      </c>
      <c r="M327">
        <f>[22]pil!M327</f>
        <v>2.3410000000000002</v>
      </c>
      <c r="N327" s="13">
        <f t="shared" si="50"/>
        <v>-69.094999999999999</v>
      </c>
      <c r="O327" s="14">
        <f t="shared" si="51"/>
        <v>4.2889999999999997</v>
      </c>
      <c r="P327" s="14">
        <f t="shared" si="52"/>
        <v>-70.381699999999995</v>
      </c>
      <c r="Q327" s="14">
        <f t="shared" si="53"/>
        <v>25.017499999999998</v>
      </c>
      <c r="R327" s="79">
        <f t="shared" si="54"/>
        <v>-68.040700000000001</v>
      </c>
      <c r="S327" s="79">
        <f t="shared" si="55"/>
        <v>72.722699999999989</v>
      </c>
      <c r="T327" s="79">
        <f t="shared" si="56"/>
        <v>27.358499999999999</v>
      </c>
      <c r="U327" s="716">
        <f t="shared" si="57"/>
        <v>-22.676499999999997</v>
      </c>
      <c r="W327" t="str">
        <f t="shared" si="58"/>
        <v/>
      </c>
      <c r="X327" t="str">
        <f t="shared" si="59"/>
        <v/>
      </c>
      <c r="AH327">
        <v>0</v>
      </c>
      <c r="AJ327">
        <v>0</v>
      </c>
    </row>
    <row r="328" spans="1:36" hidden="1" x14ac:dyDescent="0.25">
      <c r="A328">
        <v>3</v>
      </c>
      <c r="B328">
        <v>17</v>
      </c>
      <c r="D328" t="s">
        <v>541</v>
      </c>
      <c r="E328" t="s">
        <v>524</v>
      </c>
      <c r="F328">
        <f>[22]pil!F328</f>
        <v>39.822000000000003</v>
      </c>
      <c r="G328">
        <f>[22]pil!G328</f>
        <v>-0.45800000000000002</v>
      </c>
      <c r="H328">
        <f>[22]pil!H328</f>
        <v>41.247999999999998</v>
      </c>
      <c r="I328">
        <f>[22]pil!I328</f>
        <v>-1.319</v>
      </c>
      <c r="J328">
        <f>[22]pil!J328</f>
        <v>-0.80100000000000005</v>
      </c>
      <c r="K328">
        <f>[22]pil!K328</f>
        <v>-1.29</v>
      </c>
      <c r="L328">
        <f>[22]pil!L328</f>
        <v>-3.0910000000000002</v>
      </c>
      <c r="M328">
        <f>[22]pil!M328</f>
        <v>-1.2609999999999999</v>
      </c>
      <c r="N328" s="13">
        <f t="shared" si="50"/>
        <v>42.048999999999999</v>
      </c>
      <c r="O328" s="14">
        <f t="shared" si="51"/>
        <v>-2.609</v>
      </c>
      <c r="P328" s="14">
        <f t="shared" si="52"/>
        <v>42.831699999999998</v>
      </c>
      <c r="Q328" s="14">
        <f t="shared" si="53"/>
        <v>-15.223699999999999</v>
      </c>
      <c r="R328" s="79">
        <f t="shared" si="54"/>
        <v>41.570699999999995</v>
      </c>
      <c r="S328" s="79">
        <f t="shared" si="55"/>
        <v>-44.092700000000001</v>
      </c>
      <c r="T328" s="79">
        <f t="shared" si="56"/>
        <v>-16.4847</v>
      </c>
      <c r="U328" s="716">
        <f t="shared" si="57"/>
        <v>13.9627</v>
      </c>
      <c r="W328" t="str">
        <f t="shared" si="58"/>
        <v/>
      </c>
      <c r="X328" t="str">
        <f t="shared" si="59"/>
        <v/>
      </c>
      <c r="AH328">
        <v>0</v>
      </c>
      <c r="AJ328">
        <v>0</v>
      </c>
    </row>
    <row r="329" spans="1:36" ht="15" hidden="1" customHeight="1" x14ac:dyDescent="0.25">
      <c r="A329">
        <v>3</v>
      </c>
      <c r="B329">
        <v>17</v>
      </c>
      <c r="D329" t="s">
        <v>541</v>
      </c>
      <c r="E329" t="s">
        <v>65</v>
      </c>
      <c r="F329">
        <f>[22]pil!F329</f>
        <v>-10.749000000000001</v>
      </c>
      <c r="G329">
        <f>[22]pil!G329</f>
        <v>4.4999999999999998E-2</v>
      </c>
      <c r="H329">
        <f>[22]pil!H329</f>
        <v>-11.241</v>
      </c>
      <c r="I329">
        <f>[22]pil!I329</f>
        <v>0.34499999999999997</v>
      </c>
      <c r="J329">
        <f>[22]pil!J329</f>
        <v>0.245</v>
      </c>
      <c r="K329">
        <f>[22]pil!K329</f>
        <v>0.39400000000000002</v>
      </c>
      <c r="L329">
        <f>[22]pil!L329</f>
        <v>-435.30399999999997</v>
      </c>
      <c r="M329">
        <f>[22]pil!M329</f>
        <v>-310.75400000000002</v>
      </c>
      <c r="N329" s="13">
        <f t="shared" si="50"/>
        <v>-11.485999999999999</v>
      </c>
      <c r="O329" s="14">
        <f t="shared" si="51"/>
        <v>0.73899999999999999</v>
      </c>
      <c r="P329" s="14">
        <f t="shared" si="52"/>
        <v>-11.707699999999999</v>
      </c>
      <c r="Q329" s="14">
        <f t="shared" si="53"/>
        <v>4.1848000000000001</v>
      </c>
      <c r="R329" s="79">
        <f t="shared" si="54"/>
        <v>-322.46170000000001</v>
      </c>
      <c r="S329" s="79">
        <f t="shared" si="55"/>
        <v>-299.04630000000003</v>
      </c>
      <c r="T329" s="79">
        <f t="shared" si="56"/>
        <v>-306.56920000000002</v>
      </c>
      <c r="U329" s="716">
        <f t="shared" si="57"/>
        <v>-314.93880000000001</v>
      </c>
      <c r="W329">
        <f t="shared" si="58"/>
        <v>435.30399999999997</v>
      </c>
      <c r="X329">
        <f t="shared" si="59"/>
        <v>310.75400000000002</v>
      </c>
      <c r="AH329">
        <v>0</v>
      </c>
      <c r="AJ329">
        <v>0</v>
      </c>
    </row>
    <row r="330" spans="1:36" ht="15" hidden="1" customHeight="1" x14ac:dyDescent="0.25">
      <c r="A330">
        <v>3</v>
      </c>
      <c r="B330">
        <v>17</v>
      </c>
      <c r="D330" t="s">
        <v>542</v>
      </c>
      <c r="E330" t="s">
        <v>539</v>
      </c>
      <c r="F330">
        <f>[22]pil!F330</f>
        <v>87.206999999999994</v>
      </c>
      <c r="G330">
        <f>[22]pil!G330</f>
        <v>-0.99299999999999999</v>
      </c>
      <c r="H330">
        <f>[22]pil!H330</f>
        <v>90.706000000000003</v>
      </c>
      <c r="I330">
        <f>[22]pil!I330</f>
        <v>-2.6669999999999998</v>
      </c>
      <c r="J330">
        <f>[22]pil!J330</f>
        <v>-1.6379999999999999</v>
      </c>
      <c r="K330">
        <f>[22]pil!K330</f>
        <v>-2.6379999999999999</v>
      </c>
      <c r="L330">
        <f>[22]pil!L330</f>
        <v>-3.4510000000000001</v>
      </c>
      <c r="M330">
        <f>[22]pil!M330</f>
        <v>-3.01</v>
      </c>
      <c r="N330" s="13">
        <f t="shared" si="50"/>
        <v>92.344000000000008</v>
      </c>
      <c r="O330" s="14">
        <f t="shared" si="51"/>
        <v>-5.3049999999999997</v>
      </c>
      <c r="P330" s="14">
        <f t="shared" si="52"/>
        <v>93.935500000000005</v>
      </c>
      <c r="Q330" s="14">
        <f t="shared" si="53"/>
        <v>-33.008200000000002</v>
      </c>
      <c r="R330" s="79">
        <f t="shared" si="54"/>
        <v>90.9255</v>
      </c>
      <c r="S330" s="79">
        <f t="shared" si="55"/>
        <v>-96.94550000000001</v>
      </c>
      <c r="T330" s="79">
        <f t="shared" si="56"/>
        <v>-36.0182</v>
      </c>
      <c r="U330" s="716">
        <f t="shared" si="57"/>
        <v>29.998200000000004</v>
      </c>
      <c r="W330" t="str">
        <f t="shared" si="58"/>
        <v/>
      </c>
      <c r="X330" t="str">
        <f t="shared" si="59"/>
        <v/>
      </c>
      <c r="AH330">
        <v>0</v>
      </c>
      <c r="AJ330">
        <v>0</v>
      </c>
    </row>
    <row r="331" spans="1:36" ht="15" hidden="1" customHeight="1" x14ac:dyDescent="0.25">
      <c r="A331">
        <v>3</v>
      </c>
      <c r="B331">
        <v>17</v>
      </c>
      <c r="D331" t="s">
        <v>542</v>
      </c>
      <c r="E331" t="s">
        <v>540</v>
      </c>
      <c r="F331">
        <f>[22]pil!F331</f>
        <v>-86.706000000000003</v>
      </c>
      <c r="G331">
        <f>[22]pil!G331</f>
        <v>0.98799999999999999</v>
      </c>
      <c r="H331">
        <f>[22]pil!H331</f>
        <v>-90.165000000000006</v>
      </c>
      <c r="I331">
        <f>[22]pil!I331</f>
        <v>2.6589999999999998</v>
      </c>
      <c r="J331">
        <f>[22]pil!J331</f>
        <v>1.633</v>
      </c>
      <c r="K331">
        <f>[22]pil!K331</f>
        <v>2.63</v>
      </c>
      <c r="L331">
        <f>[22]pil!L331</f>
        <v>3.7240000000000002</v>
      </c>
      <c r="M331">
        <f>[22]pil!M331</f>
        <v>2.9550000000000001</v>
      </c>
      <c r="N331" s="13">
        <f t="shared" si="50"/>
        <v>-91.798000000000002</v>
      </c>
      <c r="O331" s="14">
        <f t="shared" si="51"/>
        <v>5.2889999999999997</v>
      </c>
      <c r="P331" s="14">
        <f t="shared" si="52"/>
        <v>-93.384699999999995</v>
      </c>
      <c r="Q331" s="14">
        <f t="shared" si="53"/>
        <v>32.828400000000002</v>
      </c>
      <c r="R331" s="79">
        <f t="shared" si="54"/>
        <v>-90.429699999999997</v>
      </c>
      <c r="S331" s="79">
        <f t="shared" si="55"/>
        <v>96.339699999999993</v>
      </c>
      <c r="T331" s="79">
        <f t="shared" si="56"/>
        <v>35.7834</v>
      </c>
      <c r="U331" s="716">
        <f t="shared" si="57"/>
        <v>-29.873400000000004</v>
      </c>
      <c r="W331" t="str">
        <f t="shared" si="58"/>
        <v/>
      </c>
      <c r="X331" t="str">
        <f t="shared" si="59"/>
        <v/>
      </c>
      <c r="AH331">
        <v>0</v>
      </c>
      <c r="AJ331">
        <v>0</v>
      </c>
    </row>
    <row r="332" spans="1:36" hidden="1" x14ac:dyDescent="0.25">
      <c r="A332">
        <v>3</v>
      </c>
      <c r="B332">
        <v>17</v>
      </c>
      <c r="D332" t="s">
        <v>542</v>
      </c>
      <c r="E332" t="s">
        <v>524</v>
      </c>
      <c r="F332">
        <f>[22]pil!F332</f>
        <v>52.701000000000001</v>
      </c>
      <c r="G332">
        <f>[22]pil!G332</f>
        <v>-0.6</v>
      </c>
      <c r="H332">
        <f>[22]pil!H332</f>
        <v>54.808999999999997</v>
      </c>
      <c r="I332">
        <f>[22]pil!I332</f>
        <v>-1.6140000000000001</v>
      </c>
      <c r="J332">
        <f>[22]pil!J332</f>
        <v>-0.99099999999999999</v>
      </c>
      <c r="K332">
        <f>[22]pil!K332</f>
        <v>-1.5960000000000001</v>
      </c>
      <c r="L332">
        <f>[22]pil!L332</f>
        <v>-2.1739999999999999</v>
      </c>
      <c r="M332">
        <f>[22]pil!M332</f>
        <v>-1.8080000000000001</v>
      </c>
      <c r="N332" s="13">
        <f t="shared" si="50"/>
        <v>55.8</v>
      </c>
      <c r="O332" s="14">
        <f t="shared" si="51"/>
        <v>-3.21</v>
      </c>
      <c r="P332" s="14">
        <f t="shared" si="52"/>
        <v>56.762999999999998</v>
      </c>
      <c r="Q332" s="14">
        <f t="shared" si="53"/>
        <v>-19.95</v>
      </c>
      <c r="R332" s="79">
        <f t="shared" si="54"/>
        <v>54.954999999999998</v>
      </c>
      <c r="S332" s="79">
        <f t="shared" si="55"/>
        <v>-58.570999999999998</v>
      </c>
      <c r="T332" s="79">
        <f t="shared" si="56"/>
        <v>-21.757999999999999</v>
      </c>
      <c r="U332" s="716">
        <f t="shared" si="57"/>
        <v>18.141999999999999</v>
      </c>
      <c r="W332" t="str">
        <f t="shared" si="58"/>
        <v/>
      </c>
      <c r="X332" t="str">
        <f t="shared" si="59"/>
        <v/>
      </c>
      <c r="AH332">
        <v>0</v>
      </c>
      <c r="AJ332">
        <v>0</v>
      </c>
    </row>
    <row r="333" spans="1:36" ht="15" hidden="1" customHeight="1" x14ac:dyDescent="0.25">
      <c r="A333">
        <v>3</v>
      </c>
      <c r="B333">
        <v>17</v>
      </c>
      <c r="D333" t="s">
        <v>542</v>
      </c>
      <c r="E333" t="s">
        <v>65</v>
      </c>
      <c r="F333">
        <f>[22]pil!F333</f>
        <v>-42.781999999999996</v>
      </c>
      <c r="G333">
        <f>[22]pil!G333</f>
        <v>0.42499999999999999</v>
      </c>
      <c r="H333">
        <f>[22]pil!H333</f>
        <v>-44.213999999999999</v>
      </c>
      <c r="I333">
        <f>[22]pil!I333</f>
        <v>1.3620000000000001</v>
      </c>
      <c r="J333">
        <f>[22]pil!J333</f>
        <v>0.86299999999999999</v>
      </c>
      <c r="K333">
        <f>[22]pil!K333</f>
        <v>1.39</v>
      </c>
      <c r="L333">
        <f>[22]pil!L333</f>
        <v>-744.47400000000005</v>
      </c>
      <c r="M333">
        <f>[22]pil!M333</f>
        <v>-501.95100000000002</v>
      </c>
      <c r="N333" s="13">
        <f t="shared" si="50"/>
        <v>-45.076999999999998</v>
      </c>
      <c r="O333" s="14">
        <f t="shared" si="51"/>
        <v>2.7519999999999998</v>
      </c>
      <c r="P333" s="14">
        <f t="shared" si="52"/>
        <v>-45.9026</v>
      </c>
      <c r="Q333" s="14">
        <f t="shared" si="53"/>
        <v>16.275099999999998</v>
      </c>
      <c r="R333" s="79">
        <f t="shared" si="54"/>
        <v>-547.85360000000003</v>
      </c>
      <c r="S333" s="79">
        <f t="shared" si="55"/>
        <v>-456.04840000000002</v>
      </c>
      <c r="T333" s="79">
        <f t="shared" si="56"/>
        <v>-485.67590000000001</v>
      </c>
      <c r="U333" s="716">
        <f t="shared" si="57"/>
        <v>-518.22609999999997</v>
      </c>
      <c r="W333">
        <f t="shared" si="58"/>
        <v>744.47400000000005</v>
      </c>
      <c r="X333">
        <f t="shared" si="59"/>
        <v>501.95100000000002</v>
      </c>
      <c r="AH333">
        <v>0</v>
      </c>
      <c r="AJ333">
        <v>0</v>
      </c>
    </row>
    <row r="334" spans="1:36" ht="15" hidden="1" customHeight="1" x14ac:dyDescent="0.25">
      <c r="A334">
        <v>3</v>
      </c>
      <c r="B334">
        <v>17</v>
      </c>
      <c r="D334" t="s">
        <v>543</v>
      </c>
      <c r="E334" t="s">
        <v>539</v>
      </c>
      <c r="F334">
        <f>[22]pil!F334</f>
        <v>102.892</v>
      </c>
      <c r="G334">
        <f>[22]pil!G334</f>
        <v>-0.877</v>
      </c>
      <c r="H334">
        <f>[22]pil!H334</f>
        <v>107.97499999999999</v>
      </c>
      <c r="I334">
        <f>[22]pil!I334</f>
        <v>-2.7389999999999999</v>
      </c>
      <c r="J334">
        <f>[22]pil!J334</f>
        <v>-1.833</v>
      </c>
      <c r="K334">
        <f>[22]pil!K334</f>
        <v>-2.95</v>
      </c>
      <c r="L334">
        <f>[22]pil!L334</f>
        <v>-5.6749999999999998</v>
      </c>
      <c r="M334">
        <f>[22]pil!M334</f>
        <v>-3.919</v>
      </c>
      <c r="N334" s="13">
        <f t="shared" si="50"/>
        <v>109.80799999999999</v>
      </c>
      <c r="O334" s="14">
        <f t="shared" si="51"/>
        <v>-5.6890000000000001</v>
      </c>
      <c r="P334" s="14">
        <f t="shared" si="52"/>
        <v>111.51469999999999</v>
      </c>
      <c r="Q334" s="14">
        <f t="shared" si="53"/>
        <v>-38.631399999999999</v>
      </c>
      <c r="R334" s="79">
        <f t="shared" si="54"/>
        <v>107.59569999999999</v>
      </c>
      <c r="S334" s="79">
        <f t="shared" si="55"/>
        <v>-115.43369999999999</v>
      </c>
      <c r="T334" s="79">
        <f t="shared" si="56"/>
        <v>-42.550399999999996</v>
      </c>
      <c r="U334" s="716">
        <f t="shared" si="57"/>
        <v>34.712400000000002</v>
      </c>
      <c r="W334" t="str">
        <f t="shared" si="58"/>
        <v/>
      </c>
      <c r="X334" t="str">
        <f t="shared" si="59"/>
        <v/>
      </c>
      <c r="AH334">
        <v>0</v>
      </c>
      <c r="AJ334">
        <v>0</v>
      </c>
    </row>
    <row r="335" spans="1:36" ht="15" hidden="1" customHeight="1" x14ac:dyDescent="0.25">
      <c r="A335">
        <v>3</v>
      </c>
      <c r="B335">
        <v>17</v>
      </c>
      <c r="D335" t="s">
        <v>543</v>
      </c>
      <c r="E335" t="s">
        <v>540</v>
      </c>
      <c r="F335">
        <f>[22]pil!F335</f>
        <v>-104.265</v>
      </c>
      <c r="G335">
        <f>[22]pil!G335</f>
        <v>0.89</v>
      </c>
      <c r="H335">
        <f>[22]pil!H335</f>
        <v>-109.392</v>
      </c>
      <c r="I335">
        <f>[22]pil!I335</f>
        <v>2.778</v>
      </c>
      <c r="J335">
        <f>[22]pil!J335</f>
        <v>1.8580000000000001</v>
      </c>
      <c r="K335">
        <f>[22]pil!K335</f>
        <v>2.99</v>
      </c>
      <c r="L335">
        <f>[22]pil!L335</f>
        <v>6.6909999999999998</v>
      </c>
      <c r="M335">
        <f>[22]pil!M335</f>
        <v>4.5149999999999997</v>
      </c>
      <c r="N335" s="13">
        <f t="shared" si="50"/>
        <v>-111.25</v>
      </c>
      <c r="O335" s="14">
        <f t="shared" si="51"/>
        <v>5.7680000000000007</v>
      </c>
      <c r="P335" s="14">
        <f t="shared" si="52"/>
        <v>-112.9804</v>
      </c>
      <c r="Q335" s="14">
        <f t="shared" si="53"/>
        <v>39.143000000000001</v>
      </c>
      <c r="R335" s="79">
        <f t="shared" si="54"/>
        <v>-108.4654</v>
      </c>
      <c r="S335" s="79">
        <f t="shared" si="55"/>
        <v>117.4954</v>
      </c>
      <c r="T335" s="79">
        <f t="shared" si="56"/>
        <v>43.658000000000001</v>
      </c>
      <c r="U335" s="716">
        <f t="shared" si="57"/>
        <v>-34.628</v>
      </c>
      <c r="W335" t="str">
        <f t="shared" si="58"/>
        <v/>
      </c>
      <c r="X335" t="str">
        <f t="shared" si="59"/>
        <v/>
      </c>
      <c r="AH335">
        <v>0</v>
      </c>
      <c r="AJ335">
        <v>0</v>
      </c>
    </row>
    <row r="336" spans="1:36" hidden="1" x14ac:dyDescent="0.25">
      <c r="A336">
        <v>3</v>
      </c>
      <c r="B336">
        <v>17</v>
      </c>
      <c r="D336" t="s">
        <v>543</v>
      </c>
      <c r="E336" t="s">
        <v>524</v>
      </c>
      <c r="F336">
        <f>[22]pil!F336</f>
        <v>62.774999999999999</v>
      </c>
      <c r="G336">
        <f>[22]pil!G336</f>
        <v>-0.53500000000000003</v>
      </c>
      <c r="H336">
        <f>[22]pil!H336</f>
        <v>65.869</v>
      </c>
      <c r="I336">
        <f>[22]pil!I336</f>
        <v>-1.6719999999999999</v>
      </c>
      <c r="J336">
        <f>[22]pil!J336</f>
        <v>-1.119</v>
      </c>
      <c r="K336">
        <f>[22]pil!K336</f>
        <v>-1.8</v>
      </c>
      <c r="L336">
        <f>[22]pil!L336</f>
        <v>-3.7469999999999999</v>
      </c>
      <c r="M336">
        <f>[22]pil!M336</f>
        <v>-2.556</v>
      </c>
      <c r="N336" s="13">
        <f t="shared" si="50"/>
        <v>66.988</v>
      </c>
      <c r="O336" s="14">
        <f t="shared" si="51"/>
        <v>-3.472</v>
      </c>
      <c r="P336" s="14">
        <f t="shared" si="52"/>
        <v>68.029600000000002</v>
      </c>
      <c r="Q336" s="14">
        <f t="shared" si="53"/>
        <v>-23.5684</v>
      </c>
      <c r="R336" s="79">
        <f t="shared" si="54"/>
        <v>65.473600000000005</v>
      </c>
      <c r="S336" s="79">
        <f t="shared" si="55"/>
        <v>-70.585599999999999</v>
      </c>
      <c r="T336" s="79">
        <f t="shared" si="56"/>
        <v>-26.124400000000001</v>
      </c>
      <c r="U336" s="716">
        <f t="shared" si="57"/>
        <v>21.0124</v>
      </c>
      <c r="W336" t="str">
        <f t="shared" si="58"/>
        <v/>
      </c>
      <c r="X336" t="str">
        <f t="shared" si="59"/>
        <v/>
      </c>
      <c r="AH336">
        <v>65.594999999999999</v>
      </c>
      <c r="AJ336">
        <v>0</v>
      </c>
    </row>
    <row r="337" spans="1:36" ht="15" hidden="1" customHeight="1" x14ac:dyDescent="0.25">
      <c r="A337">
        <v>3</v>
      </c>
      <c r="B337">
        <v>17</v>
      </c>
      <c r="D337" t="s">
        <v>543</v>
      </c>
      <c r="E337" t="s">
        <v>65</v>
      </c>
      <c r="F337">
        <f>[22]pil!F337</f>
        <v>-83.281000000000006</v>
      </c>
      <c r="G337">
        <f>[22]pil!G337</f>
        <v>0.83199999999999996</v>
      </c>
      <c r="H337">
        <f>[22]pil!H337</f>
        <v>-86.13</v>
      </c>
      <c r="I337">
        <f>[22]pil!I337</f>
        <v>2.5270000000000001</v>
      </c>
      <c r="J337">
        <f>[22]pil!J337</f>
        <v>1.6080000000000001</v>
      </c>
      <c r="K337">
        <f>[22]pil!K337</f>
        <v>2.5880000000000001</v>
      </c>
      <c r="L337">
        <f>[22]pil!L337</f>
        <v>-1054.0809999999999</v>
      </c>
      <c r="M337">
        <f>[22]pil!M337</f>
        <v>-693.08199999999999</v>
      </c>
      <c r="N337" s="13">
        <f t="shared" si="50"/>
        <v>-87.738</v>
      </c>
      <c r="O337" s="14">
        <f t="shared" si="51"/>
        <v>5.1150000000000002</v>
      </c>
      <c r="P337" s="14">
        <f t="shared" si="52"/>
        <v>-89.272499999999994</v>
      </c>
      <c r="Q337" s="14">
        <f t="shared" si="53"/>
        <v>31.436399999999999</v>
      </c>
      <c r="R337" s="79">
        <f t="shared" si="54"/>
        <v>-782.35450000000003</v>
      </c>
      <c r="S337" s="79">
        <f t="shared" si="55"/>
        <v>-603.80949999999996</v>
      </c>
      <c r="T337" s="79">
        <f t="shared" si="56"/>
        <v>-661.64559999999994</v>
      </c>
      <c r="U337" s="716">
        <f t="shared" si="57"/>
        <v>-724.51840000000004</v>
      </c>
      <c r="W337">
        <f t="shared" si="58"/>
        <v>1054.0809999999999</v>
      </c>
      <c r="X337">
        <f t="shared" si="59"/>
        <v>693.08199999999999</v>
      </c>
      <c r="AH337">
        <v>0</v>
      </c>
      <c r="AJ337">
        <v>0</v>
      </c>
    </row>
    <row r="338" spans="1:36" ht="15" hidden="1" customHeight="1" x14ac:dyDescent="0.25">
      <c r="A338">
        <v>3</v>
      </c>
      <c r="B338">
        <v>17</v>
      </c>
      <c r="D338" t="s">
        <v>544</v>
      </c>
      <c r="E338" t="s">
        <v>539</v>
      </c>
      <c r="F338">
        <f>[22]pil!F338</f>
        <v>75.551000000000002</v>
      </c>
      <c r="G338">
        <f>[22]pil!G338</f>
        <v>-0.35199999999999998</v>
      </c>
      <c r="H338">
        <f>[22]pil!H338</f>
        <v>79.847999999999999</v>
      </c>
      <c r="I338">
        <f>[22]pil!I338</f>
        <v>-1.6419999999999999</v>
      </c>
      <c r="J338">
        <f>[22]pil!J338</f>
        <v>-1.246</v>
      </c>
      <c r="K338">
        <f>[22]pil!K338</f>
        <v>-2.0049999999999999</v>
      </c>
      <c r="L338">
        <f>[22]pil!L338</f>
        <v>-5.0039999999999996</v>
      </c>
      <c r="M338">
        <f>[22]pil!M338</f>
        <v>-3.3050000000000002</v>
      </c>
      <c r="N338" s="13">
        <f t="shared" si="50"/>
        <v>81.093999999999994</v>
      </c>
      <c r="O338" s="14">
        <f t="shared" si="51"/>
        <v>-3.6469999999999998</v>
      </c>
      <c r="P338" s="14">
        <f t="shared" si="52"/>
        <v>82.188099999999991</v>
      </c>
      <c r="Q338" s="14">
        <f t="shared" si="53"/>
        <v>-27.975199999999997</v>
      </c>
      <c r="R338" s="79">
        <f t="shared" si="54"/>
        <v>78.883099999999985</v>
      </c>
      <c r="S338" s="79">
        <f t="shared" si="55"/>
        <v>-85.493099999999998</v>
      </c>
      <c r="T338" s="79">
        <f t="shared" si="56"/>
        <v>-31.280199999999997</v>
      </c>
      <c r="U338" s="716">
        <f t="shared" si="57"/>
        <v>24.670199999999998</v>
      </c>
      <c r="W338" t="str">
        <f t="shared" si="58"/>
        <v/>
      </c>
      <c r="X338" t="str">
        <f t="shared" si="59"/>
        <v/>
      </c>
      <c r="AH338">
        <v>0</v>
      </c>
      <c r="AJ338">
        <v>0</v>
      </c>
    </row>
    <row r="339" spans="1:36" ht="15" hidden="1" customHeight="1" x14ac:dyDescent="0.25">
      <c r="A339">
        <v>3</v>
      </c>
      <c r="B339">
        <v>17</v>
      </c>
      <c r="D339" t="s">
        <v>544</v>
      </c>
      <c r="E339" t="s">
        <v>540</v>
      </c>
      <c r="F339">
        <f>[22]pil!F339</f>
        <v>-77.037999999999997</v>
      </c>
      <c r="G339">
        <f>[22]pil!G339</f>
        <v>0.36499999999999999</v>
      </c>
      <c r="H339">
        <f>[22]pil!H339</f>
        <v>-81.39</v>
      </c>
      <c r="I339">
        <f>[22]pil!I339</f>
        <v>1.6830000000000001</v>
      </c>
      <c r="J339">
        <f>[22]pil!J339</f>
        <v>1.2729999999999999</v>
      </c>
      <c r="K339">
        <f>[22]pil!K339</f>
        <v>2.048</v>
      </c>
      <c r="L339">
        <f>[22]pil!L339</f>
        <v>1.986</v>
      </c>
      <c r="M339">
        <f>[22]pil!M339</f>
        <v>1.3340000000000001</v>
      </c>
      <c r="N339" s="13">
        <f t="shared" si="50"/>
        <v>-82.662999999999997</v>
      </c>
      <c r="O339" s="14">
        <f t="shared" si="51"/>
        <v>3.7309999999999999</v>
      </c>
      <c r="P339" s="14">
        <f t="shared" si="52"/>
        <v>-83.782299999999992</v>
      </c>
      <c r="Q339" s="14">
        <f t="shared" si="53"/>
        <v>28.529899999999998</v>
      </c>
      <c r="R339" s="79">
        <f t="shared" si="54"/>
        <v>-82.448299999999989</v>
      </c>
      <c r="S339" s="79">
        <f t="shared" si="55"/>
        <v>85.116299999999995</v>
      </c>
      <c r="T339" s="79">
        <f t="shared" si="56"/>
        <v>29.863899999999997</v>
      </c>
      <c r="U339" s="716">
        <f t="shared" si="57"/>
        <v>-27.195899999999998</v>
      </c>
      <c r="W339" t="str">
        <f t="shared" si="58"/>
        <v/>
      </c>
      <c r="X339" t="str">
        <f t="shared" si="59"/>
        <v/>
      </c>
      <c r="AH339">
        <v>0</v>
      </c>
      <c r="AJ339">
        <v>0</v>
      </c>
    </row>
    <row r="340" spans="1:36" hidden="1" x14ac:dyDescent="0.25">
      <c r="A340">
        <v>3</v>
      </c>
      <c r="B340">
        <v>17</v>
      </c>
      <c r="D340" t="s">
        <v>544</v>
      </c>
      <c r="E340" t="s">
        <v>524</v>
      </c>
      <c r="F340">
        <f>[22]pil!F340</f>
        <v>40.155000000000001</v>
      </c>
      <c r="G340">
        <f>[22]pil!G340</f>
        <v>-0.189</v>
      </c>
      <c r="H340">
        <f>[22]pil!H340</f>
        <v>42.430999999999997</v>
      </c>
      <c r="I340">
        <f>[22]pil!I340</f>
        <v>-0.875</v>
      </c>
      <c r="J340">
        <f>[22]pil!J340</f>
        <v>-0.66300000000000003</v>
      </c>
      <c r="K340">
        <f>[22]pil!K340</f>
        <v>-1.0660000000000001</v>
      </c>
      <c r="L340">
        <f>[22]pil!L340</f>
        <v>-1.84</v>
      </c>
      <c r="M340">
        <f>[22]pil!M340</f>
        <v>-1.2210000000000001</v>
      </c>
      <c r="N340" s="13">
        <f t="shared" si="50"/>
        <v>43.093999999999994</v>
      </c>
      <c r="O340" s="14">
        <f t="shared" si="51"/>
        <v>-1.9410000000000001</v>
      </c>
      <c r="P340" s="14">
        <f t="shared" si="52"/>
        <v>43.676299999999998</v>
      </c>
      <c r="Q340" s="14">
        <f t="shared" si="53"/>
        <v>-14.869199999999999</v>
      </c>
      <c r="R340" s="79">
        <f t="shared" si="54"/>
        <v>42.455299999999994</v>
      </c>
      <c r="S340" s="79">
        <f t="shared" si="55"/>
        <v>-44.897300000000001</v>
      </c>
      <c r="T340" s="79">
        <f t="shared" si="56"/>
        <v>-16.090199999999999</v>
      </c>
      <c r="U340" s="716">
        <f t="shared" si="57"/>
        <v>13.648199999999999</v>
      </c>
      <c r="W340" t="str">
        <f t="shared" si="58"/>
        <v/>
      </c>
      <c r="X340" t="str">
        <f t="shared" si="59"/>
        <v/>
      </c>
      <c r="AH340">
        <v>0</v>
      </c>
      <c r="AJ340">
        <v>42.213000000000001</v>
      </c>
    </row>
    <row r="341" spans="1:36" ht="15" hidden="1" customHeight="1" x14ac:dyDescent="0.25">
      <c r="A341">
        <v>3</v>
      </c>
      <c r="B341">
        <v>17</v>
      </c>
      <c r="D341" t="s">
        <v>544</v>
      </c>
      <c r="E341" t="s">
        <v>65</v>
      </c>
      <c r="F341">
        <f>[22]pil!F341</f>
        <v>-127.483</v>
      </c>
      <c r="G341">
        <f>[22]pil!G341</f>
        <v>1.1180000000000001</v>
      </c>
      <c r="H341">
        <f>[22]pil!H341</f>
        <v>-132.12100000000001</v>
      </c>
      <c r="I341">
        <f>[22]pil!I341</f>
        <v>3.5859999999999999</v>
      </c>
      <c r="J341">
        <f>[22]pil!J341</f>
        <v>2.3650000000000002</v>
      </c>
      <c r="K341">
        <f>[22]pil!K341</f>
        <v>3.8069999999999999</v>
      </c>
      <c r="L341">
        <f>[22]pil!L341</f>
        <v>-1371.932</v>
      </c>
      <c r="M341">
        <f>[22]pil!M341</f>
        <v>-889.55</v>
      </c>
      <c r="N341" s="13">
        <f t="shared" si="50"/>
        <v>-134.48600000000002</v>
      </c>
      <c r="O341" s="14">
        <f t="shared" si="51"/>
        <v>7.3929999999999998</v>
      </c>
      <c r="P341" s="14">
        <f t="shared" si="52"/>
        <v>-136.7039</v>
      </c>
      <c r="Q341" s="14">
        <f t="shared" si="53"/>
        <v>47.738800000000005</v>
      </c>
      <c r="R341" s="79">
        <f t="shared" si="54"/>
        <v>-1026.2538999999999</v>
      </c>
      <c r="S341" s="79">
        <f t="shared" si="55"/>
        <v>-752.84609999999998</v>
      </c>
      <c r="T341" s="79">
        <f t="shared" si="56"/>
        <v>-841.81119999999999</v>
      </c>
      <c r="U341" s="716">
        <f t="shared" si="57"/>
        <v>-937.28879999999992</v>
      </c>
      <c r="W341">
        <f t="shared" si="58"/>
        <v>1371.932</v>
      </c>
      <c r="X341">
        <f t="shared" si="59"/>
        <v>889.55</v>
      </c>
      <c r="AH341">
        <v>0</v>
      </c>
      <c r="AJ341">
        <v>0</v>
      </c>
    </row>
    <row r="342" spans="1:36" ht="15" hidden="1" customHeight="1" x14ac:dyDescent="0.25">
      <c r="A342">
        <v>3</v>
      </c>
      <c r="B342">
        <v>18</v>
      </c>
      <c r="D342" t="s">
        <v>538</v>
      </c>
      <c r="E342" t="s">
        <v>539</v>
      </c>
      <c r="F342">
        <f>[22]pil!F342</f>
        <v>10.978999999999999</v>
      </c>
      <c r="G342">
        <f>[22]pil!G342</f>
        <v>5.1999999999999998E-2</v>
      </c>
      <c r="H342">
        <f>[22]pil!H342</f>
        <v>11.281000000000001</v>
      </c>
      <c r="I342">
        <f>[22]pil!I342</f>
        <v>-0.31900000000000001</v>
      </c>
      <c r="J342">
        <f>[22]pil!J342</f>
        <v>-0.26300000000000001</v>
      </c>
      <c r="K342">
        <f>[22]pil!K342</f>
        <v>-0.42199999999999999</v>
      </c>
      <c r="L342">
        <f>[22]pil!L342</f>
        <v>56.103999999999999</v>
      </c>
      <c r="M342">
        <f>[22]pil!M342</f>
        <v>74.421999999999997</v>
      </c>
      <c r="N342" s="13">
        <f t="shared" si="50"/>
        <v>11.544</v>
      </c>
      <c r="O342" s="14">
        <f t="shared" si="51"/>
        <v>-0.74099999999999999</v>
      </c>
      <c r="P342" s="14">
        <f t="shared" si="52"/>
        <v>11.766300000000001</v>
      </c>
      <c r="Q342" s="14">
        <f t="shared" si="53"/>
        <v>-4.2042000000000002</v>
      </c>
      <c r="R342" s="79">
        <f t="shared" si="54"/>
        <v>86.188299999999998</v>
      </c>
      <c r="S342" s="79">
        <f t="shared" si="55"/>
        <v>62.655699999999996</v>
      </c>
      <c r="T342" s="79">
        <f t="shared" si="56"/>
        <v>70.217799999999997</v>
      </c>
      <c r="U342" s="716">
        <f t="shared" si="57"/>
        <v>78.626199999999997</v>
      </c>
      <c r="W342" t="str">
        <f t="shared" si="58"/>
        <v/>
      </c>
      <c r="X342" t="str">
        <f t="shared" si="59"/>
        <v/>
      </c>
      <c r="AH342">
        <v>0</v>
      </c>
      <c r="AJ342">
        <v>0</v>
      </c>
    </row>
    <row r="343" spans="1:36" ht="15" hidden="1" customHeight="1" x14ac:dyDescent="0.25">
      <c r="A343">
        <v>3</v>
      </c>
      <c r="B343">
        <v>18</v>
      </c>
      <c r="D343" t="s">
        <v>538</v>
      </c>
      <c r="E343" t="s">
        <v>540</v>
      </c>
      <c r="F343">
        <f>[22]pil!F343</f>
        <v>-18.704999999999998</v>
      </c>
      <c r="G343">
        <f>[22]pil!G343</f>
        <v>-0.27700000000000002</v>
      </c>
      <c r="H343">
        <f>[22]pil!H343</f>
        <v>-19.155000000000001</v>
      </c>
      <c r="I343">
        <f>[22]pil!I343</f>
        <v>0.56699999999999995</v>
      </c>
      <c r="J343">
        <f>[22]pil!J343</f>
        <v>0.49199999999999999</v>
      </c>
      <c r="K343">
        <f>[22]pil!K343</f>
        <v>0.78700000000000003</v>
      </c>
      <c r="L343">
        <f>[22]pil!L343</f>
        <v>-63.478000000000002</v>
      </c>
      <c r="M343">
        <f>[22]pil!M343</f>
        <v>-51.701000000000001</v>
      </c>
      <c r="N343" s="13">
        <f t="shared" si="50"/>
        <v>-19.647000000000002</v>
      </c>
      <c r="O343" s="14">
        <f t="shared" si="51"/>
        <v>1.3540000000000001</v>
      </c>
      <c r="P343" s="14">
        <f t="shared" si="52"/>
        <v>-20.0532</v>
      </c>
      <c r="Q343" s="14">
        <f t="shared" si="53"/>
        <v>7.2481000000000009</v>
      </c>
      <c r="R343" s="79">
        <f t="shared" si="54"/>
        <v>-71.754199999999997</v>
      </c>
      <c r="S343" s="79">
        <f t="shared" si="55"/>
        <v>-31.6478</v>
      </c>
      <c r="T343" s="79">
        <f t="shared" si="56"/>
        <v>-44.4529</v>
      </c>
      <c r="U343" s="716">
        <f t="shared" si="57"/>
        <v>-58.949100000000001</v>
      </c>
      <c r="W343" t="str">
        <f t="shared" si="58"/>
        <v/>
      </c>
      <c r="X343" t="str">
        <f t="shared" si="59"/>
        <v/>
      </c>
      <c r="AH343">
        <v>0</v>
      </c>
      <c r="AJ343">
        <v>0</v>
      </c>
    </row>
    <row r="344" spans="1:36" ht="15" hidden="1" customHeight="1" x14ac:dyDescent="0.25">
      <c r="A344">
        <v>3</v>
      </c>
      <c r="B344">
        <v>18</v>
      </c>
      <c r="D344" t="s">
        <v>538</v>
      </c>
      <c r="E344" t="s">
        <v>524</v>
      </c>
      <c r="F344">
        <f>[22]pil!F344</f>
        <v>18.552</v>
      </c>
      <c r="G344">
        <f>[22]pil!G344</f>
        <v>0.20599999999999999</v>
      </c>
      <c r="H344">
        <f>[22]pil!H344</f>
        <v>19.018999999999998</v>
      </c>
      <c r="I344">
        <f>[22]pil!I344</f>
        <v>-0.54700000000000004</v>
      </c>
      <c r="J344">
        <f>[22]pil!J344</f>
        <v>-0.47199999999999998</v>
      </c>
      <c r="K344">
        <f>[22]pil!K344</f>
        <v>-0.75600000000000001</v>
      </c>
      <c r="L344">
        <f>[22]pil!L344</f>
        <v>74.739000000000004</v>
      </c>
      <c r="M344">
        <f>[22]pil!M344</f>
        <v>78.826999999999998</v>
      </c>
      <c r="N344" s="13">
        <f t="shared" si="50"/>
        <v>19.491</v>
      </c>
      <c r="O344" s="14">
        <f t="shared" si="51"/>
        <v>-1.3029999999999999</v>
      </c>
      <c r="P344" s="14">
        <f t="shared" si="52"/>
        <v>19.881899999999998</v>
      </c>
      <c r="Q344" s="14">
        <f t="shared" si="53"/>
        <v>-7.1502999999999997</v>
      </c>
      <c r="R344" s="79">
        <f t="shared" si="54"/>
        <v>98.7089</v>
      </c>
      <c r="S344" s="79">
        <f t="shared" si="55"/>
        <v>58.945099999999996</v>
      </c>
      <c r="T344" s="79">
        <f t="shared" si="56"/>
        <v>71.676699999999997</v>
      </c>
      <c r="U344" s="716">
        <f t="shared" si="57"/>
        <v>85.9773</v>
      </c>
      <c r="W344" t="str">
        <f t="shared" si="58"/>
        <v/>
      </c>
      <c r="X344" t="str">
        <f t="shared" si="59"/>
        <v/>
      </c>
      <c r="AH344">
        <v>0</v>
      </c>
      <c r="AJ344">
        <v>0</v>
      </c>
    </row>
    <row r="345" spans="1:36" ht="15" hidden="1" customHeight="1" x14ac:dyDescent="0.25">
      <c r="A345">
        <v>3</v>
      </c>
      <c r="B345">
        <v>18</v>
      </c>
      <c r="D345" t="s">
        <v>538</v>
      </c>
      <c r="E345" t="s">
        <v>65</v>
      </c>
      <c r="F345">
        <f>[22]pil!F345</f>
        <v>-1.74</v>
      </c>
      <c r="G345">
        <f>[22]pil!G345</f>
        <v>-2.4E-2</v>
      </c>
      <c r="H345">
        <f>[22]pil!H345</f>
        <v>-1.8</v>
      </c>
      <c r="I345">
        <f>[22]pil!I345</f>
        <v>5.3999999999999999E-2</v>
      </c>
      <c r="J345">
        <f>[22]pil!J345</f>
        <v>4.5999999999999999E-2</v>
      </c>
      <c r="K345">
        <f>[22]pil!K345</f>
        <v>7.3999999999999996E-2</v>
      </c>
      <c r="L345">
        <f>[22]pil!L345</f>
        <v>-148.5</v>
      </c>
      <c r="M345">
        <f>[22]pil!M345</f>
        <v>-145.36199999999999</v>
      </c>
      <c r="N345" s="13">
        <f t="shared" si="50"/>
        <v>-1.8460000000000001</v>
      </c>
      <c r="O345" s="14">
        <f t="shared" si="51"/>
        <v>0.128</v>
      </c>
      <c r="P345" s="14">
        <f t="shared" si="52"/>
        <v>-1.8844000000000001</v>
      </c>
      <c r="Q345" s="14">
        <f t="shared" si="53"/>
        <v>0.68179999999999996</v>
      </c>
      <c r="R345" s="79">
        <f t="shared" si="54"/>
        <v>-147.24639999999999</v>
      </c>
      <c r="S345" s="79">
        <f t="shared" si="55"/>
        <v>-143.4776</v>
      </c>
      <c r="T345" s="79">
        <f t="shared" si="56"/>
        <v>-144.68019999999999</v>
      </c>
      <c r="U345" s="716">
        <f t="shared" si="57"/>
        <v>-146.0438</v>
      </c>
      <c r="W345">
        <f t="shared" si="58"/>
        <v>148.5</v>
      </c>
      <c r="X345">
        <f t="shared" si="59"/>
        <v>145.36199999999999</v>
      </c>
      <c r="AH345">
        <v>0</v>
      </c>
      <c r="AJ345">
        <v>0</v>
      </c>
    </row>
    <row r="346" spans="1:36" ht="15" hidden="1" customHeight="1" x14ac:dyDescent="0.25">
      <c r="A346">
        <v>3</v>
      </c>
      <c r="B346">
        <v>18</v>
      </c>
      <c r="D346" t="s">
        <v>541</v>
      </c>
      <c r="E346" t="s">
        <v>539</v>
      </c>
      <c r="F346">
        <f>[22]pil!F346</f>
        <v>38.085000000000001</v>
      </c>
      <c r="G346">
        <f>[22]pil!G346</f>
        <v>-0.59299999999999997</v>
      </c>
      <c r="H346">
        <f>[22]pil!H346</f>
        <v>39.578000000000003</v>
      </c>
      <c r="I346">
        <f>[22]pil!I346</f>
        <v>-1.3420000000000001</v>
      </c>
      <c r="J346">
        <f>[22]pil!J346</f>
        <v>-0.73099999999999998</v>
      </c>
      <c r="K346">
        <f>[22]pil!K346</f>
        <v>-1.18</v>
      </c>
      <c r="L346">
        <f>[22]pil!L346</f>
        <v>40.357999999999997</v>
      </c>
      <c r="M346">
        <f>[22]pil!M346</f>
        <v>20.231000000000002</v>
      </c>
      <c r="N346" s="13">
        <f t="shared" si="50"/>
        <v>40.309000000000005</v>
      </c>
      <c r="O346" s="14">
        <f t="shared" si="51"/>
        <v>-2.5220000000000002</v>
      </c>
      <c r="P346" s="14">
        <f t="shared" si="52"/>
        <v>41.065600000000003</v>
      </c>
      <c r="Q346" s="14">
        <f t="shared" si="53"/>
        <v>-14.614700000000001</v>
      </c>
      <c r="R346" s="79">
        <f t="shared" si="54"/>
        <v>61.296600000000005</v>
      </c>
      <c r="S346" s="79">
        <f t="shared" si="55"/>
        <v>-20.834600000000002</v>
      </c>
      <c r="T346" s="79">
        <f t="shared" si="56"/>
        <v>5.6163000000000007</v>
      </c>
      <c r="U346" s="716">
        <f t="shared" si="57"/>
        <v>34.845700000000001</v>
      </c>
      <c r="W346" t="str">
        <f t="shared" si="58"/>
        <v/>
      </c>
      <c r="X346" t="str">
        <f t="shared" si="59"/>
        <v/>
      </c>
      <c r="AH346">
        <v>0</v>
      </c>
      <c r="AJ346">
        <v>0</v>
      </c>
    </row>
    <row r="347" spans="1:36" ht="15" hidden="1" customHeight="1" x14ac:dyDescent="0.25">
      <c r="A347">
        <v>3</v>
      </c>
      <c r="B347">
        <v>18</v>
      </c>
      <c r="D347" t="s">
        <v>541</v>
      </c>
      <c r="E347" t="s">
        <v>540</v>
      </c>
      <c r="F347">
        <f>[22]pil!F347</f>
        <v>-38.130000000000003</v>
      </c>
      <c r="G347">
        <f>[22]pil!G347</f>
        <v>0.50800000000000001</v>
      </c>
      <c r="H347">
        <f>[22]pil!H347</f>
        <v>-39.636000000000003</v>
      </c>
      <c r="I347">
        <f>[22]pil!I347</f>
        <v>1.3160000000000001</v>
      </c>
      <c r="J347">
        <f>[22]pil!J347</f>
        <v>0.76100000000000001</v>
      </c>
      <c r="K347">
        <f>[22]pil!K347</f>
        <v>1.2270000000000001</v>
      </c>
      <c r="L347">
        <f>[22]pil!L347</f>
        <v>-40.188000000000002</v>
      </c>
      <c r="M347">
        <f>[22]pil!M347</f>
        <v>-22.774999999999999</v>
      </c>
      <c r="N347" s="13">
        <f t="shared" si="50"/>
        <v>-40.397000000000006</v>
      </c>
      <c r="O347" s="14">
        <f t="shared" si="51"/>
        <v>2.5430000000000001</v>
      </c>
      <c r="P347" s="14">
        <f t="shared" si="52"/>
        <v>-41.159900000000007</v>
      </c>
      <c r="Q347" s="14">
        <f t="shared" si="53"/>
        <v>14.662100000000002</v>
      </c>
      <c r="R347" s="79">
        <f t="shared" si="54"/>
        <v>-63.934900000000006</v>
      </c>
      <c r="S347" s="79">
        <f t="shared" si="55"/>
        <v>18.384900000000009</v>
      </c>
      <c r="T347" s="79">
        <f t="shared" si="56"/>
        <v>-8.1128999999999962</v>
      </c>
      <c r="U347" s="716">
        <f t="shared" si="57"/>
        <v>-37.437100000000001</v>
      </c>
      <c r="W347" t="str">
        <f t="shared" si="58"/>
        <v/>
      </c>
      <c r="X347" t="str">
        <f t="shared" si="59"/>
        <v/>
      </c>
      <c r="AH347">
        <v>0</v>
      </c>
      <c r="AJ347">
        <v>0</v>
      </c>
    </row>
    <row r="348" spans="1:36" ht="15" hidden="1" customHeight="1" x14ac:dyDescent="0.25">
      <c r="A348">
        <v>3</v>
      </c>
      <c r="B348">
        <v>18</v>
      </c>
      <c r="D348" t="s">
        <v>541</v>
      </c>
      <c r="E348" t="s">
        <v>524</v>
      </c>
      <c r="F348">
        <f>[22]pil!F348</f>
        <v>23.096</v>
      </c>
      <c r="G348">
        <f>[22]pil!G348</f>
        <v>-0.33400000000000002</v>
      </c>
      <c r="H348">
        <f>[22]pil!H348</f>
        <v>24</v>
      </c>
      <c r="I348">
        <f>[22]pil!I348</f>
        <v>-0.80500000000000005</v>
      </c>
      <c r="J348">
        <f>[22]pil!J348</f>
        <v>-0.45200000000000001</v>
      </c>
      <c r="K348">
        <f>[22]pil!K348</f>
        <v>-0.72899999999999998</v>
      </c>
      <c r="L348">
        <f>[22]pil!L348</f>
        <v>24.408000000000001</v>
      </c>
      <c r="M348">
        <f>[22]pil!M348</f>
        <v>13.032</v>
      </c>
      <c r="N348" s="13">
        <f t="shared" si="50"/>
        <v>24.452000000000002</v>
      </c>
      <c r="O348" s="14">
        <f t="shared" si="51"/>
        <v>-1.534</v>
      </c>
      <c r="P348" s="14">
        <f t="shared" si="52"/>
        <v>24.912200000000002</v>
      </c>
      <c r="Q348" s="14">
        <f t="shared" si="53"/>
        <v>-8.8696000000000002</v>
      </c>
      <c r="R348" s="79">
        <f t="shared" si="54"/>
        <v>37.944200000000002</v>
      </c>
      <c r="S348" s="79">
        <f t="shared" si="55"/>
        <v>-11.880200000000002</v>
      </c>
      <c r="T348" s="79">
        <f t="shared" si="56"/>
        <v>4.1623999999999999</v>
      </c>
      <c r="U348" s="716">
        <f t="shared" si="57"/>
        <v>21.901600000000002</v>
      </c>
      <c r="W348" t="str">
        <f t="shared" si="58"/>
        <v/>
      </c>
      <c r="X348" t="str">
        <f t="shared" si="59"/>
        <v/>
      </c>
      <c r="AH348">
        <v>0</v>
      </c>
      <c r="AJ348">
        <v>0</v>
      </c>
    </row>
    <row r="349" spans="1:36" ht="15" hidden="1" customHeight="1" x14ac:dyDescent="0.25">
      <c r="A349">
        <v>3</v>
      </c>
      <c r="B349">
        <v>18</v>
      </c>
      <c r="D349" t="s">
        <v>541</v>
      </c>
      <c r="E349" t="s">
        <v>65</v>
      </c>
      <c r="F349">
        <f>[22]pil!F349</f>
        <v>-20.887</v>
      </c>
      <c r="G349">
        <f>[22]pil!G349</f>
        <v>9.9000000000000005E-2</v>
      </c>
      <c r="H349">
        <f>[22]pil!H349</f>
        <v>-21.552</v>
      </c>
      <c r="I349">
        <f>[22]pil!I349</f>
        <v>0.64</v>
      </c>
      <c r="J349">
        <f>[22]pil!J349</f>
        <v>0.45400000000000001</v>
      </c>
      <c r="K349">
        <f>[22]pil!K349</f>
        <v>0.73</v>
      </c>
      <c r="L349">
        <f>[22]pil!L349</f>
        <v>-304.68200000000002</v>
      </c>
      <c r="M349">
        <f>[22]pil!M349</f>
        <v>-243.50200000000001</v>
      </c>
      <c r="N349" s="13">
        <f t="shared" si="50"/>
        <v>-22.006</v>
      </c>
      <c r="O349" s="14">
        <f t="shared" si="51"/>
        <v>1.37</v>
      </c>
      <c r="P349" s="14">
        <f t="shared" si="52"/>
        <v>-22.417000000000002</v>
      </c>
      <c r="Q349" s="14">
        <f t="shared" si="53"/>
        <v>7.9718</v>
      </c>
      <c r="R349" s="79">
        <f t="shared" si="54"/>
        <v>-265.91899999999998</v>
      </c>
      <c r="S349" s="79">
        <f t="shared" si="55"/>
        <v>-221.08500000000001</v>
      </c>
      <c r="T349" s="79">
        <f t="shared" si="56"/>
        <v>-235.53020000000001</v>
      </c>
      <c r="U349" s="716">
        <f t="shared" si="57"/>
        <v>-251.47380000000001</v>
      </c>
      <c r="W349">
        <f t="shared" si="58"/>
        <v>304.68200000000002</v>
      </c>
      <c r="X349">
        <f t="shared" si="59"/>
        <v>243.50200000000001</v>
      </c>
      <c r="AH349">
        <v>0</v>
      </c>
      <c r="AJ349">
        <v>0</v>
      </c>
    </row>
    <row r="350" spans="1:36" ht="15" hidden="1" customHeight="1" x14ac:dyDescent="0.25">
      <c r="A350">
        <v>3</v>
      </c>
      <c r="B350">
        <v>18</v>
      </c>
      <c r="D350" t="s">
        <v>542</v>
      </c>
      <c r="E350" t="s">
        <v>539</v>
      </c>
      <c r="F350">
        <f>[22]pil!F350</f>
        <v>54.195</v>
      </c>
      <c r="G350">
        <f>[22]pil!G350</f>
        <v>-0.6</v>
      </c>
      <c r="H350">
        <f>[22]pil!H350</f>
        <v>56.47</v>
      </c>
      <c r="I350">
        <f>[22]pil!I350</f>
        <v>-1.639</v>
      </c>
      <c r="J350">
        <f>[22]pil!J350</f>
        <v>-1.016</v>
      </c>
      <c r="K350">
        <f>[22]pil!K350</f>
        <v>-1.6359999999999999</v>
      </c>
      <c r="L350">
        <f>[22]pil!L350</f>
        <v>44.460999999999999</v>
      </c>
      <c r="M350">
        <f>[22]pil!M350</f>
        <v>28.016999999999999</v>
      </c>
      <c r="N350" s="13">
        <f t="shared" si="50"/>
        <v>57.485999999999997</v>
      </c>
      <c r="O350" s="14">
        <f t="shared" si="51"/>
        <v>-3.2749999999999999</v>
      </c>
      <c r="P350" s="14">
        <f t="shared" si="52"/>
        <v>58.468499999999999</v>
      </c>
      <c r="Q350" s="14">
        <f t="shared" si="53"/>
        <v>-20.520799999999998</v>
      </c>
      <c r="R350" s="79">
        <f t="shared" si="54"/>
        <v>86.485500000000002</v>
      </c>
      <c r="S350" s="79">
        <f t="shared" si="55"/>
        <v>-30.451499999999999</v>
      </c>
      <c r="T350" s="79">
        <f t="shared" si="56"/>
        <v>7.4962000000000018</v>
      </c>
      <c r="U350" s="716">
        <f t="shared" si="57"/>
        <v>48.537799999999997</v>
      </c>
      <c r="W350" t="str">
        <f t="shared" si="58"/>
        <v/>
      </c>
      <c r="X350" t="str">
        <f t="shared" si="59"/>
        <v/>
      </c>
      <c r="AH350">
        <v>0</v>
      </c>
      <c r="AJ350">
        <v>0</v>
      </c>
    </row>
    <row r="351" spans="1:36" ht="15" hidden="1" customHeight="1" x14ac:dyDescent="0.25">
      <c r="A351">
        <v>3</v>
      </c>
      <c r="B351">
        <v>18</v>
      </c>
      <c r="D351" t="s">
        <v>542</v>
      </c>
      <c r="E351" t="s">
        <v>540</v>
      </c>
      <c r="F351">
        <f>[22]pil!F351</f>
        <v>-51.185000000000002</v>
      </c>
      <c r="G351">
        <f>[22]pil!G351</f>
        <v>0.6</v>
      </c>
      <c r="H351">
        <f>[22]pil!H351</f>
        <v>-53.243000000000002</v>
      </c>
      <c r="I351">
        <f>[22]pil!I351</f>
        <v>1.5980000000000001</v>
      </c>
      <c r="J351">
        <f>[22]pil!J351</f>
        <v>0.97199999999999998</v>
      </c>
      <c r="K351">
        <f>[22]pil!K351</f>
        <v>1.5660000000000001</v>
      </c>
      <c r="L351">
        <f>[22]pil!L351</f>
        <v>-43.140999999999998</v>
      </c>
      <c r="M351">
        <f>[22]pil!M351</f>
        <v>-26.893000000000001</v>
      </c>
      <c r="N351" s="13">
        <f t="shared" si="50"/>
        <v>-54.215000000000003</v>
      </c>
      <c r="O351" s="14">
        <f t="shared" si="51"/>
        <v>3.1640000000000001</v>
      </c>
      <c r="P351" s="14">
        <f t="shared" si="52"/>
        <v>-55.164200000000001</v>
      </c>
      <c r="Q351" s="14">
        <f t="shared" si="53"/>
        <v>19.428500000000003</v>
      </c>
      <c r="R351" s="79">
        <f t="shared" si="54"/>
        <v>-82.057199999999995</v>
      </c>
      <c r="S351" s="79">
        <f t="shared" si="55"/>
        <v>28.2712</v>
      </c>
      <c r="T351" s="79">
        <f t="shared" si="56"/>
        <v>-7.4644999999999975</v>
      </c>
      <c r="U351" s="716">
        <f t="shared" si="57"/>
        <v>-46.3215</v>
      </c>
      <c r="W351" t="str">
        <f t="shared" si="58"/>
        <v/>
      </c>
      <c r="X351" t="str">
        <f t="shared" si="59"/>
        <v/>
      </c>
      <c r="AH351">
        <v>0</v>
      </c>
      <c r="AJ351">
        <v>0</v>
      </c>
    </row>
    <row r="352" spans="1:36" ht="15" hidden="1" customHeight="1" x14ac:dyDescent="0.25">
      <c r="A352">
        <v>3</v>
      </c>
      <c r="B352">
        <v>18</v>
      </c>
      <c r="D352" t="s">
        <v>542</v>
      </c>
      <c r="E352" t="s">
        <v>524</v>
      </c>
      <c r="F352">
        <f>[22]pil!F352</f>
        <v>31.933</v>
      </c>
      <c r="G352">
        <f>[22]pil!G352</f>
        <v>-0.36399999999999999</v>
      </c>
      <c r="H352">
        <f>[22]pil!H352</f>
        <v>33.241</v>
      </c>
      <c r="I352">
        <f>[22]pil!I352</f>
        <v>-0.98099999999999998</v>
      </c>
      <c r="J352">
        <f>[22]pil!J352</f>
        <v>-0.60299999999999998</v>
      </c>
      <c r="K352">
        <f>[22]pil!K352</f>
        <v>-0.97</v>
      </c>
      <c r="L352">
        <f>[22]pil!L352</f>
        <v>26.545999999999999</v>
      </c>
      <c r="M352">
        <f>[22]pil!M352</f>
        <v>16.638999999999999</v>
      </c>
      <c r="N352" s="13">
        <f t="shared" si="50"/>
        <v>33.844000000000001</v>
      </c>
      <c r="O352" s="14">
        <f t="shared" si="51"/>
        <v>-1.9510000000000001</v>
      </c>
      <c r="P352" s="14">
        <f t="shared" si="52"/>
        <v>34.429299999999998</v>
      </c>
      <c r="Q352" s="14">
        <f t="shared" si="53"/>
        <v>-12.104200000000001</v>
      </c>
      <c r="R352" s="79">
        <f t="shared" si="54"/>
        <v>51.068299999999994</v>
      </c>
      <c r="S352" s="79">
        <f t="shared" si="55"/>
        <v>-17.790299999999998</v>
      </c>
      <c r="T352" s="79">
        <f t="shared" si="56"/>
        <v>4.5347999999999988</v>
      </c>
      <c r="U352" s="716">
        <f t="shared" si="57"/>
        <v>28.743200000000002</v>
      </c>
      <c r="W352" t="str">
        <f t="shared" si="58"/>
        <v/>
      </c>
      <c r="X352" t="str">
        <f t="shared" si="59"/>
        <v/>
      </c>
      <c r="AH352">
        <v>0</v>
      </c>
      <c r="AJ352">
        <v>0</v>
      </c>
    </row>
    <row r="353" spans="1:36" ht="15" hidden="1" customHeight="1" x14ac:dyDescent="0.25">
      <c r="A353">
        <v>3</v>
      </c>
      <c r="B353">
        <v>18</v>
      </c>
      <c r="D353" t="s">
        <v>542</v>
      </c>
      <c r="E353" t="s">
        <v>65</v>
      </c>
      <c r="F353">
        <f>[22]pil!F353</f>
        <v>-52.676000000000002</v>
      </c>
      <c r="G353">
        <f>[22]pil!G353</f>
        <v>0.47299999999999998</v>
      </c>
      <c r="H353">
        <f>[22]pil!H353</f>
        <v>-54.350999999999999</v>
      </c>
      <c r="I353">
        <f>[22]pil!I353</f>
        <v>1.6439999999999999</v>
      </c>
      <c r="J353">
        <f>[22]pil!J353</f>
        <v>1.0669999999999999</v>
      </c>
      <c r="K353">
        <f>[22]pil!K353</f>
        <v>1.718</v>
      </c>
      <c r="L353">
        <f>[22]pil!L353</f>
        <v>-457.68200000000002</v>
      </c>
      <c r="M353">
        <f>[22]pil!M353</f>
        <v>-338.23500000000001</v>
      </c>
      <c r="N353" s="13">
        <f t="shared" si="50"/>
        <v>-55.417999999999999</v>
      </c>
      <c r="O353" s="14">
        <f t="shared" si="51"/>
        <v>3.3620000000000001</v>
      </c>
      <c r="P353" s="14">
        <f t="shared" si="52"/>
        <v>-56.426600000000001</v>
      </c>
      <c r="Q353" s="14">
        <f t="shared" si="53"/>
        <v>19.987400000000001</v>
      </c>
      <c r="R353" s="79">
        <f t="shared" si="54"/>
        <v>-394.66160000000002</v>
      </c>
      <c r="S353" s="79">
        <f t="shared" si="55"/>
        <v>-281.80840000000001</v>
      </c>
      <c r="T353" s="79">
        <f t="shared" si="56"/>
        <v>-318.24760000000003</v>
      </c>
      <c r="U353" s="716">
        <f t="shared" si="57"/>
        <v>-358.22239999999999</v>
      </c>
      <c r="W353">
        <f t="shared" si="58"/>
        <v>457.68200000000002</v>
      </c>
      <c r="X353">
        <f t="shared" si="59"/>
        <v>338.23500000000001</v>
      </c>
      <c r="AH353">
        <v>0</v>
      </c>
      <c r="AJ353">
        <v>0</v>
      </c>
    </row>
    <row r="354" spans="1:36" ht="15" hidden="1" customHeight="1" x14ac:dyDescent="0.25">
      <c r="A354">
        <v>3</v>
      </c>
      <c r="B354">
        <v>18</v>
      </c>
      <c r="D354" t="s">
        <v>543</v>
      </c>
      <c r="E354" t="s">
        <v>539</v>
      </c>
      <c r="F354">
        <f>[22]pil!F354</f>
        <v>63.034999999999997</v>
      </c>
      <c r="G354">
        <f>[22]pil!G354</f>
        <v>-0.52900000000000003</v>
      </c>
      <c r="H354">
        <f>[22]pil!H354</f>
        <v>66.307000000000002</v>
      </c>
      <c r="I354">
        <f>[22]pil!I354</f>
        <v>-1.663</v>
      </c>
      <c r="J354">
        <f>[22]pil!J354</f>
        <v>-1.119</v>
      </c>
      <c r="K354">
        <f>[22]pil!K354</f>
        <v>-1.8</v>
      </c>
      <c r="L354">
        <f>[22]pil!L354</f>
        <v>42.155000000000001</v>
      </c>
      <c r="M354">
        <f>[22]pil!M354</f>
        <v>26.027999999999999</v>
      </c>
      <c r="N354" s="13">
        <f t="shared" si="50"/>
        <v>67.426000000000002</v>
      </c>
      <c r="O354" s="14">
        <f t="shared" si="51"/>
        <v>-3.4630000000000001</v>
      </c>
      <c r="P354" s="14">
        <f t="shared" si="52"/>
        <v>68.4649</v>
      </c>
      <c r="Q354" s="14">
        <f t="shared" si="53"/>
        <v>-23.690799999999999</v>
      </c>
      <c r="R354" s="79">
        <f t="shared" si="54"/>
        <v>94.492899999999992</v>
      </c>
      <c r="S354" s="79">
        <f t="shared" si="55"/>
        <v>-42.436900000000001</v>
      </c>
      <c r="T354" s="79">
        <f t="shared" si="56"/>
        <v>2.3371999999999993</v>
      </c>
      <c r="U354" s="716">
        <f t="shared" si="57"/>
        <v>49.718800000000002</v>
      </c>
      <c r="W354" t="str">
        <f t="shared" si="58"/>
        <v/>
      </c>
      <c r="X354" t="str">
        <f t="shared" si="59"/>
        <v/>
      </c>
      <c r="AH354">
        <v>0</v>
      </c>
      <c r="AJ354">
        <v>0</v>
      </c>
    </row>
    <row r="355" spans="1:36" ht="15" hidden="1" customHeight="1" x14ac:dyDescent="0.25">
      <c r="A355">
        <v>3</v>
      </c>
      <c r="B355">
        <v>18</v>
      </c>
      <c r="D355" t="s">
        <v>543</v>
      </c>
      <c r="E355" t="s">
        <v>540</v>
      </c>
      <c r="F355">
        <f>[22]pil!F355</f>
        <v>-62.582000000000001</v>
      </c>
      <c r="G355">
        <f>[22]pil!G355</f>
        <v>0.57699999999999996</v>
      </c>
      <c r="H355">
        <f>[22]pil!H355</f>
        <v>-65.682000000000002</v>
      </c>
      <c r="I355">
        <f>[22]pil!I355</f>
        <v>1.7210000000000001</v>
      </c>
      <c r="J355">
        <f>[22]pil!J355</f>
        <v>1.129</v>
      </c>
      <c r="K355">
        <f>[22]pil!K355</f>
        <v>1.8169999999999999</v>
      </c>
      <c r="L355">
        <f>[22]pil!L355</f>
        <v>-43.149000000000001</v>
      </c>
      <c r="M355">
        <f>[22]pil!M355</f>
        <v>-26.71</v>
      </c>
      <c r="N355" s="13">
        <f t="shared" si="50"/>
        <v>-66.811000000000007</v>
      </c>
      <c r="O355" s="14">
        <f t="shared" si="51"/>
        <v>3.5380000000000003</v>
      </c>
      <c r="P355" s="14">
        <f t="shared" si="52"/>
        <v>-67.872400000000013</v>
      </c>
      <c r="Q355" s="14">
        <f t="shared" si="53"/>
        <v>23.581300000000002</v>
      </c>
      <c r="R355" s="79">
        <f t="shared" si="54"/>
        <v>-94.582400000000007</v>
      </c>
      <c r="S355" s="79">
        <f t="shared" si="55"/>
        <v>41.162400000000012</v>
      </c>
      <c r="T355" s="79">
        <f t="shared" si="56"/>
        <v>-3.1286999999999985</v>
      </c>
      <c r="U355" s="716">
        <f t="shared" si="57"/>
        <v>-50.291300000000007</v>
      </c>
      <c r="W355" t="str">
        <f t="shared" si="58"/>
        <v/>
      </c>
      <c r="X355" t="str">
        <f t="shared" si="59"/>
        <v/>
      </c>
      <c r="AH355">
        <v>0</v>
      </c>
      <c r="AJ355">
        <v>0</v>
      </c>
    </row>
    <row r="356" spans="1:36" ht="15" hidden="1" customHeight="1" x14ac:dyDescent="0.25">
      <c r="A356">
        <v>3</v>
      </c>
      <c r="B356">
        <v>18</v>
      </c>
      <c r="D356" t="s">
        <v>543</v>
      </c>
      <c r="E356" t="s">
        <v>524</v>
      </c>
      <c r="F356">
        <f>[22]pil!F356</f>
        <v>38.066000000000003</v>
      </c>
      <c r="G356">
        <f>[22]pil!G356</f>
        <v>-0.33500000000000002</v>
      </c>
      <c r="H356">
        <f>[22]pil!H356</f>
        <v>39.993000000000002</v>
      </c>
      <c r="I356">
        <f>[22]pil!I356</f>
        <v>-1.026</v>
      </c>
      <c r="J356">
        <f>[22]pil!J356</f>
        <v>-0.68100000000000005</v>
      </c>
      <c r="K356">
        <f>[22]pil!K356</f>
        <v>-1.0960000000000001</v>
      </c>
      <c r="L356">
        <f>[22]pil!L356</f>
        <v>25.85</v>
      </c>
      <c r="M356">
        <f>[22]pil!M356</f>
        <v>15.981</v>
      </c>
      <c r="N356" s="13">
        <f t="shared" si="50"/>
        <v>40.673999999999999</v>
      </c>
      <c r="O356" s="14">
        <f t="shared" si="51"/>
        <v>-2.1219999999999999</v>
      </c>
      <c r="P356" s="14">
        <f t="shared" si="52"/>
        <v>41.310600000000001</v>
      </c>
      <c r="Q356" s="14">
        <f t="shared" si="53"/>
        <v>-14.324199999999999</v>
      </c>
      <c r="R356" s="79">
        <f t="shared" si="54"/>
        <v>57.291600000000003</v>
      </c>
      <c r="S356" s="79">
        <f t="shared" si="55"/>
        <v>-25.329599999999999</v>
      </c>
      <c r="T356" s="79">
        <f t="shared" si="56"/>
        <v>1.6568000000000005</v>
      </c>
      <c r="U356" s="716">
        <f t="shared" si="57"/>
        <v>30.305199999999999</v>
      </c>
      <c r="W356" t="str">
        <f t="shared" si="58"/>
        <v/>
      </c>
      <c r="X356" t="str">
        <f t="shared" si="59"/>
        <v/>
      </c>
      <c r="AH356">
        <v>39.823999999999998</v>
      </c>
      <c r="AJ356">
        <v>0</v>
      </c>
    </row>
    <row r="357" spans="1:36" ht="15" hidden="1" customHeight="1" x14ac:dyDescent="0.25">
      <c r="A357">
        <v>3</v>
      </c>
      <c r="B357">
        <v>18</v>
      </c>
      <c r="D357" t="s">
        <v>543</v>
      </c>
      <c r="E357" t="s">
        <v>65</v>
      </c>
      <c r="F357">
        <f>[22]pil!F357</f>
        <v>-91.936000000000007</v>
      </c>
      <c r="G357">
        <f>[22]pil!G357</f>
        <v>0.85899999999999999</v>
      </c>
      <c r="H357">
        <f>[22]pil!H357</f>
        <v>-94.942999999999998</v>
      </c>
      <c r="I357">
        <f>[22]pil!I357</f>
        <v>2.7610000000000001</v>
      </c>
      <c r="J357">
        <f>[22]pil!J357</f>
        <v>1.7849999999999999</v>
      </c>
      <c r="K357">
        <f>[22]pil!K357</f>
        <v>2.8730000000000002</v>
      </c>
      <c r="L357">
        <f>[22]pil!L357</f>
        <v>-610.226</v>
      </c>
      <c r="M357">
        <f>[22]pil!M357</f>
        <v>-433.04300000000001</v>
      </c>
      <c r="N357" s="13">
        <f t="shared" si="50"/>
        <v>-96.727999999999994</v>
      </c>
      <c r="O357" s="14">
        <f t="shared" si="51"/>
        <v>5.6340000000000003</v>
      </c>
      <c r="P357" s="14">
        <f t="shared" si="52"/>
        <v>-98.418199999999999</v>
      </c>
      <c r="Q357" s="14">
        <f t="shared" si="53"/>
        <v>34.6524</v>
      </c>
      <c r="R357" s="79">
        <f t="shared" si="54"/>
        <v>-531.46119999999996</v>
      </c>
      <c r="S357" s="79">
        <f t="shared" si="55"/>
        <v>-334.62479999999999</v>
      </c>
      <c r="T357" s="79">
        <f t="shared" si="56"/>
        <v>-398.39060000000001</v>
      </c>
      <c r="U357" s="716">
        <f t="shared" si="57"/>
        <v>-467.69540000000001</v>
      </c>
      <c r="W357">
        <f t="shared" si="58"/>
        <v>610.226</v>
      </c>
      <c r="X357">
        <f t="shared" si="59"/>
        <v>433.04300000000001</v>
      </c>
      <c r="AH357">
        <v>0</v>
      </c>
      <c r="AJ357">
        <v>0</v>
      </c>
    </row>
    <row r="358" spans="1:36" ht="15" hidden="1" customHeight="1" x14ac:dyDescent="0.25">
      <c r="A358">
        <v>3</v>
      </c>
      <c r="B358">
        <v>18</v>
      </c>
      <c r="D358" t="s">
        <v>544</v>
      </c>
      <c r="E358" t="s">
        <v>539</v>
      </c>
      <c r="F358">
        <f>[22]pil!F358</f>
        <v>50.360999999999997</v>
      </c>
      <c r="G358">
        <f>[22]pil!G358</f>
        <v>-0.191</v>
      </c>
      <c r="H358">
        <f>[22]pil!H358</f>
        <v>53.345999999999997</v>
      </c>
      <c r="I358">
        <f>[22]pil!I358</f>
        <v>-1.042</v>
      </c>
      <c r="J358">
        <f>[22]pil!J358</f>
        <v>-0.81599999999999995</v>
      </c>
      <c r="K358">
        <f>[22]pil!K358</f>
        <v>-1.3120000000000001</v>
      </c>
      <c r="L358">
        <f>[22]pil!L358</f>
        <v>25.015000000000001</v>
      </c>
      <c r="M358">
        <f>[22]pil!M358</f>
        <v>15.513</v>
      </c>
      <c r="N358" s="13">
        <f t="shared" si="50"/>
        <v>54.161999999999999</v>
      </c>
      <c r="O358" s="14">
        <f t="shared" si="51"/>
        <v>-2.3540000000000001</v>
      </c>
      <c r="P358" s="14">
        <f t="shared" si="52"/>
        <v>54.868200000000002</v>
      </c>
      <c r="Q358" s="14">
        <f t="shared" si="53"/>
        <v>-18.602599999999999</v>
      </c>
      <c r="R358" s="79">
        <f t="shared" si="54"/>
        <v>70.381200000000007</v>
      </c>
      <c r="S358" s="79">
        <f t="shared" si="55"/>
        <v>-39.355200000000004</v>
      </c>
      <c r="T358" s="79">
        <f t="shared" si="56"/>
        <v>-3.089599999999999</v>
      </c>
      <c r="U358" s="716">
        <f t="shared" si="57"/>
        <v>34.115600000000001</v>
      </c>
      <c r="W358" t="str">
        <f t="shared" si="58"/>
        <v/>
      </c>
      <c r="X358" t="str">
        <f t="shared" si="59"/>
        <v/>
      </c>
      <c r="AH358">
        <v>0</v>
      </c>
      <c r="AJ358">
        <v>0</v>
      </c>
    </row>
    <row r="359" spans="1:36" ht="15" hidden="1" customHeight="1" x14ac:dyDescent="0.25">
      <c r="A359">
        <v>3</v>
      </c>
      <c r="B359">
        <v>18</v>
      </c>
      <c r="D359" t="s">
        <v>544</v>
      </c>
      <c r="E359" t="s">
        <v>540</v>
      </c>
      <c r="F359">
        <f>[22]pil!F359</f>
        <v>-64.444000000000003</v>
      </c>
      <c r="G359">
        <f>[22]pil!G359</f>
        <v>0.28499999999999998</v>
      </c>
      <c r="H359">
        <f>[22]pil!H359</f>
        <v>-68.135000000000005</v>
      </c>
      <c r="I359">
        <f>[22]pil!I359</f>
        <v>1.3819999999999999</v>
      </c>
      <c r="J359">
        <f>[22]pil!J359</f>
        <v>1.0580000000000001</v>
      </c>
      <c r="K359">
        <f>[22]pil!K359</f>
        <v>1.702</v>
      </c>
      <c r="L359">
        <f>[22]pil!L359</f>
        <v>-13.023</v>
      </c>
      <c r="M359">
        <f>[22]pil!M359</f>
        <v>-8.0749999999999993</v>
      </c>
      <c r="N359" s="13">
        <f t="shared" si="50"/>
        <v>-69.193000000000012</v>
      </c>
      <c r="O359" s="14">
        <f t="shared" si="51"/>
        <v>3.0839999999999996</v>
      </c>
      <c r="P359" s="14">
        <f t="shared" si="52"/>
        <v>-70.118200000000016</v>
      </c>
      <c r="Q359" s="14">
        <f t="shared" si="53"/>
        <v>23.841900000000003</v>
      </c>
      <c r="R359" s="79">
        <f t="shared" si="54"/>
        <v>-78.193200000000019</v>
      </c>
      <c r="S359" s="79">
        <f t="shared" si="55"/>
        <v>62.043200000000013</v>
      </c>
      <c r="T359" s="79">
        <f t="shared" si="56"/>
        <v>15.766900000000003</v>
      </c>
      <c r="U359" s="716">
        <f t="shared" si="57"/>
        <v>-31.916900000000002</v>
      </c>
      <c r="W359" t="str">
        <f t="shared" si="58"/>
        <v/>
      </c>
      <c r="X359" t="str">
        <f t="shared" si="59"/>
        <v/>
      </c>
      <c r="AH359">
        <v>0</v>
      </c>
      <c r="AJ359">
        <v>0</v>
      </c>
    </row>
    <row r="360" spans="1:36" ht="15" hidden="1" customHeight="1" x14ac:dyDescent="0.25">
      <c r="A360">
        <v>3</v>
      </c>
      <c r="B360">
        <v>18</v>
      </c>
      <c r="D360" t="s">
        <v>544</v>
      </c>
      <c r="E360" t="s">
        <v>524</v>
      </c>
      <c r="F360">
        <f>[22]pil!F360</f>
        <v>30.212</v>
      </c>
      <c r="G360">
        <f>[22]pil!G360</f>
        <v>-0.125</v>
      </c>
      <c r="H360">
        <f>[22]pil!H360</f>
        <v>31.968</v>
      </c>
      <c r="I360">
        <f>[22]pil!I360</f>
        <v>-0.63800000000000001</v>
      </c>
      <c r="J360">
        <f>[22]pil!J360</f>
        <v>-0.49299999999999999</v>
      </c>
      <c r="K360">
        <f>[22]pil!K360</f>
        <v>-0.79300000000000004</v>
      </c>
      <c r="L360">
        <f>[22]pil!L360</f>
        <v>10.01</v>
      </c>
      <c r="M360">
        <f>[22]pil!M360</f>
        <v>6.2080000000000002</v>
      </c>
      <c r="N360" s="13">
        <f t="shared" si="50"/>
        <v>32.460999999999999</v>
      </c>
      <c r="O360" s="14">
        <f t="shared" si="51"/>
        <v>-1.431</v>
      </c>
      <c r="P360" s="14">
        <f t="shared" si="52"/>
        <v>32.890299999999996</v>
      </c>
      <c r="Q360" s="14">
        <f t="shared" si="53"/>
        <v>-11.1693</v>
      </c>
      <c r="R360" s="79">
        <f t="shared" si="54"/>
        <v>39.098299999999995</v>
      </c>
      <c r="S360" s="79">
        <f t="shared" si="55"/>
        <v>-26.682299999999998</v>
      </c>
      <c r="T360" s="79">
        <f t="shared" si="56"/>
        <v>-4.9612999999999996</v>
      </c>
      <c r="U360" s="716">
        <f t="shared" si="57"/>
        <v>17.377299999999998</v>
      </c>
      <c r="W360" t="str">
        <f t="shared" si="58"/>
        <v/>
      </c>
      <c r="X360" t="str">
        <f t="shared" si="59"/>
        <v/>
      </c>
      <c r="AH360">
        <v>0</v>
      </c>
      <c r="AJ360">
        <v>31.8</v>
      </c>
    </row>
    <row r="361" spans="1:36" ht="15" hidden="1" customHeight="1" x14ac:dyDescent="0.25">
      <c r="A361">
        <v>3</v>
      </c>
      <c r="B361">
        <v>18</v>
      </c>
      <c r="D361" t="s">
        <v>544</v>
      </c>
      <c r="E361" t="s">
        <v>65</v>
      </c>
      <c r="F361">
        <f>[22]pil!F361</f>
        <v>-129.38499999999999</v>
      </c>
      <c r="G361">
        <f>[22]pil!G361</f>
        <v>1.1180000000000001</v>
      </c>
      <c r="H361">
        <f>[22]pil!H361</f>
        <v>-133.85300000000001</v>
      </c>
      <c r="I361">
        <f>[22]pil!I361</f>
        <v>3.6789999999999998</v>
      </c>
      <c r="J361">
        <f>[22]pil!J361</f>
        <v>2.431</v>
      </c>
      <c r="K361">
        <f>[22]pil!K361</f>
        <v>3.9129999999999998</v>
      </c>
      <c r="L361">
        <f>[22]pil!L361</f>
        <v>-756.95799999999997</v>
      </c>
      <c r="M361">
        <f>[22]pil!M361</f>
        <v>-524.23699999999997</v>
      </c>
      <c r="N361" s="13">
        <f t="shared" si="50"/>
        <v>-136.28400000000002</v>
      </c>
      <c r="O361" s="14">
        <f t="shared" si="51"/>
        <v>7.5919999999999996</v>
      </c>
      <c r="P361" s="14">
        <f t="shared" si="52"/>
        <v>-138.56160000000003</v>
      </c>
      <c r="Q361" s="14">
        <f t="shared" si="53"/>
        <v>48.477200000000003</v>
      </c>
      <c r="R361" s="79">
        <f t="shared" si="54"/>
        <v>-662.79859999999996</v>
      </c>
      <c r="S361" s="79">
        <f t="shared" si="55"/>
        <v>-385.67539999999997</v>
      </c>
      <c r="T361" s="79">
        <f t="shared" si="56"/>
        <v>-475.75979999999998</v>
      </c>
      <c r="U361" s="716">
        <f t="shared" si="57"/>
        <v>-572.71420000000001</v>
      </c>
      <c r="W361">
        <f t="shared" si="58"/>
        <v>756.95799999999997</v>
      </c>
      <c r="X361">
        <f t="shared" si="59"/>
        <v>524.23699999999997</v>
      </c>
      <c r="AH361">
        <v>0</v>
      </c>
      <c r="AJ361">
        <v>0</v>
      </c>
    </row>
    <row r="362" spans="1:36" ht="15" hidden="1" customHeight="1" x14ac:dyDescent="0.25">
      <c r="A362">
        <v>4</v>
      </c>
      <c r="B362">
        <v>19</v>
      </c>
      <c r="D362" t="s">
        <v>538</v>
      </c>
      <c r="E362" t="s">
        <v>539</v>
      </c>
      <c r="F362">
        <f>[22]pil!F362</f>
        <v>12.558999999999999</v>
      </c>
      <c r="G362">
        <f>[22]pil!G362</f>
        <v>0.67600000000000005</v>
      </c>
      <c r="H362">
        <f>[22]pil!H362</f>
        <v>13.076000000000001</v>
      </c>
      <c r="I362">
        <f>[22]pil!I362</f>
        <v>-1.0780000000000001</v>
      </c>
      <c r="J362">
        <f>[22]pil!J362</f>
        <v>-1.006</v>
      </c>
      <c r="K362">
        <f>[22]pil!K362</f>
        <v>-1.6080000000000001</v>
      </c>
      <c r="L362">
        <f>[22]pil!L362</f>
        <v>-23.779</v>
      </c>
      <c r="M362">
        <f>[22]pil!M362</f>
        <v>-15.529</v>
      </c>
      <c r="N362" s="13">
        <f t="shared" si="50"/>
        <v>14.082000000000001</v>
      </c>
      <c r="O362" s="14">
        <f t="shared" si="51"/>
        <v>-2.6859999999999999</v>
      </c>
      <c r="P362" s="14">
        <f t="shared" si="52"/>
        <v>14.8878</v>
      </c>
      <c r="Q362" s="14">
        <f t="shared" si="53"/>
        <v>-6.9105999999999996</v>
      </c>
      <c r="R362" s="79">
        <f t="shared" si="54"/>
        <v>-0.64119999999999955</v>
      </c>
      <c r="S362" s="79">
        <f t="shared" si="55"/>
        <v>-30.416800000000002</v>
      </c>
      <c r="T362" s="79">
        <f t="shared" si="56"/>
        <v>-22.439599999999999</v>
      </c>
      <c r="U362" s="716">
        <f t="shared" si="57"/>
        <v>-8.6184000000000012</v>
      </c>
      <c r="W362" t="str">
        <f t="shared" si="58"/>
        <v/>
      </c>
      <c r="X362" t="str">
        <f t="shared" si="59"/>
        <v/>
      </c>
      <c r="AH362">
        <v>0</v>
      </c>
      <c r="AJ362">
        <v>0</v>
      </c>
    </row>
    <row r="363" spans="1:36" ht="15" hidden="1" customHeight="1" x14ac:dyDescent="0.25">
      <c r="A363">
        <v>4</v>
      </c>
      <c r="B363">
        <v>19</v>
      </c>
      <c r="D363" t="s">
        <v>538</v>
      </c>
      <c r="E363" t="s">
        <v>540</v>
      </c>
      <c r="F363">
        <f>[22]pil!F363</f>
        <v>-0.78900000000000003</v>
      </c>
      <c r="G363">
        <f>[22]pil!G363</f>
        <v>-5.0830000000000002</v>
      </c>
      <c r="H363">
        <f>[22]pil!H363</f>
        <v>8.2639999999999993</v>
      </c>
      <c r="I363">
        <f>[22]pil!I363</f>
        <v>-4.8570000000000002</v>
      </c>
      <c r="J363">
        <f>[22]pil!J363</f>
        <v>1.1539999999999999</v>
      </c>
      <c r="K363">
        <f>[22]pil!K363</f>
        <v>1.802</v>
      </c>
      <c r="L363">
        <f>[22]pil!L363</f>
        <v>41.789000000000001</v>
      </c>
      <c r="M363">
        <f>[22]pil!M363</f>
        <v>27.286999999999999</v>
      </c>
      <c r="N363" s="13">
        <f t="shared" si="50"/>
        <v>9.4179999999999993</v>
      </c>
      <c r="O363" s="14">
        <f t="shared" si="51"/>
        <v>-6.6590000000000007</v>
      </c>
      <c r="P363" s="14">
        <f t="shared" si="52"/>
        <v>11.415699999999999</v>
      </c>
      <c r="Q363" s="14">
        <f t="shared" si="53"/>
        <v>-9.4844000000000008</v>
      </c>
      <c r="R363" s="79">
        <f t="shared" si="54"/>
        <v>38.7027</v>
      </c>
      <c r="S363" s="79">
        <f t="shared" si="55"/>
        <v>15.8713</v>
      </c>
      <c r="T363" s="79">
        <f t="shared" si="56"/>
        <v>17.802599999999998</v>
      </c>
      <c r="U363" s="716">
        <f t="shared" si="57"/>
        <v>36.7714</v>
      </c>
      <c r="W363" t="str">
        <f t="shared" si="58"/>
        <v/>
      </c>
      <c r="X363" t="str">
        <f t="shared" si="59"/>
        <v/>
      </c>
      <c r="AH363">
        <v>0</v>
      </c>
      <c r="AJ363">
        <v>0</v>
      </c>
    </row>
    <row r="364" spans="1:36" ht="15" hidden="1" customHeight="1" x14ac:dyDescent="0.25">
      <c r="A364">
        <v>4</v>
      </c>
      <c r="B364">
        <v>19</v>
      </c>
      <c r="D364" t="s">
        <v>538</v>
      </c>
      <c r="E364" t="s">
        <v>524</v>
      </c>
      <c r="F364">
        <f>[22]pil!F364</f>
        <v>8.3420000000000005</v>
      </c>
      <c r="G364">
        <f>[22]pil!G364</f>
        <v>3.6</v>
      </c>
      <c r="H364">
        <f>[22]pil!H364</f>
        <v>10.340999999999999</v>
      </c>
      <c r="I364">
        <f>[22]pil!I364</f>
        <v>3.327</v>
      </c>
      <c r="J364">
        <f>[22]pil!J364</f>
        <v>-1.35</v>
      </c>
      <c r="K364">
        <f>[22]pil!K364</f>
        <v>-2.1309999999999998</v>
      </c>
      <c r="L364">
        <f>[22]pil!L364</f>
        <v>-40.98</v>
      </c>
      <c r="M364">
        <f>[22]pil!M364</f>
        <v>-26.760999999999999</v>
      </c>
      <c r="N364" s="13">
        <f t="shared" si="50"/>
        <v>11.690999999999999</v>
      </c>
      <c r="O364" s="14">
        <f t="shared" si="51"/>
        <v>5.4580000000000002</v>
      </c>
      <c r="P364" s="14">
        <f t="shared" si="52"/>
        <v>13.328399999999998</v>
      </c>
      <c r="Q364" s="14">
        <f t="shared" si="53"/>
        <v>8.9652999999999992</v>
      </c>
      <c r="R364" s="79">
        <f t="shared" si="54"/>
        <v>-13.432600000000001</v>
      </c>
      <c r="S364" s="79">
        <f t="shared" si="55"/>
        <v>-40.089399999999998</v>
      </c>
      <c r="T364" s="79">
        <f t="shared" si="56"/>
        <v>-17.7957</v>
      </c>
      <c r="U364" s="716">
        <f t="shared" si="57"/>
        <v>-35.726299999999995</v>
      </c>
      <c r="W364" t="str">
        <f t="shared" si="58"/>
        <v/>
      </c>
      <c r="X364" t="str">
        <f t="shared" si="59"/>
        <v/>
      </c>
      <c r="AH364">
        <v>0</v>
      </c>
      <c r="AJ364">
        <v>0</v>
      </c>
    </row>
    <row r="365" spans="1:36" ht="15" hidden="1" customHeight="1" x14ac:dyDescent="0.25">
      <c r="A365">
        <v>4</v>
      </c>
      <c r="B365">
        <v>19</v>
      </c>
      <c r="D365" t="s">
        <v>538</v>
      </c>
      <c r="E365" t="s">
        <v>65</v>
      </c>
      <c r="F365">
        <f>[22]pil!F365</f>
        <v>7.1920000000000002</v>
      </c>
      <c r="G365">
        <f>[22]pil!G365</f>
        <v>0.38200000000000001</v>
      </c>
      <c r="H365">
        <f>[22]pil!H365</f>
        <v>7.4880000000000004</v>
      </c>
      <c r="I365">
        <f>[22]pil!I365</f>
        <v>-0.61599999999999999</v>
      </c>
      <c r="J365">
        <f>[22]pil!J365</f>
        <v>-0.57499999999999996</v>
      </c>
      <c r="K365">
        <f>[22]pil!K365</f>
        <v>-0.91900000000000004</v>
      </c>
      <c r="L365">
        <f>[22]pil!L365</f>
        <v>-36.094000000000001</v>
      </c>
      <c r="M365">
        <f>[22]pil!M365</f>
        <v>-22.931000000000001</v>
      </c>
      <c r="N365" s="13">
        <f t="shared" si="50"/>
        <v>8.0630000000000006</v>
      </c>
      <c r="O365" s="14">
        <f t="shared" si="51"/>
        <v>-1.5350000000000001</v>
      </c>
      <c r="P365" s="14">
        <f t="shared" si="52"/>
        <v>8.5235000000000003</v>
      </c>
      <c r="Q365" s="14">
        <f t="shared" si="53"/>
        <v>-3.9539000000000004</v>
      </c>
      <c r="R365" s="79">
        <f t="shared" si="54"/>
        <v>-14.407500000000001</v>
      </c>
      <c r="S365" s="79">
        <f t="shared" si="55"/>
        <v>-31.454500000000003</v>
      </c>
      <c r="T365" s="79">
        <f t="shared" si="56"/>
        <v>-26.884900000000002</v>
      </c>
      <c r="U365" s="716">
        <f t="shared" si="57"/>
        <v>-18.9771</v>
      </c>
      <c r="W365">
        <f t="shared" si="58"/>
        <v>36.094000000000001</v>
      </c>
      <c r="X365">
        <f t="shared" si="59"/>
        <v>22.931000000000001</v>
      </c>
      <c r="AH365">
        <v>0</v>
      </c>
      <c r="AJ365">
        <v>0</v>
      </c>
    </row>
    <row r="366" spans="1:36" ht="15" hidden="1" customHeight="1" x14ac:dyDescent="0.25">
      <c r="A366">
        <v>4</v>
      </c>
      <c r="B366">
        <v>19</v>
      </c>
      <c r="D366" t="s">
        <v>541</v>
      </c>
      <c r="E366" t="s">
        <v>539</v>
      </c>
      <c r="F366">
        <f>[22]pil!F366</f>
        <v>93.876000000000005</v>
      </c>
      <c r="G366">
        <f>[22]pil!G366</f>
        <v>-6.2060000000000004</v>
      </c>
      <c r="H366">
        <f>[22]pil!H366</f>
        <v>98.376999999999995</v>
      </c>
      <c r="I366">
        <f>[22]pil!I366</f>
        <v>-11.156000000000001</v>
      </c>
      <c r="J366">
        <f>[22]pil!J366</f>
        <v>-5.093</v>
      </c>
      <c r="K366">
        <f>[22]pil!K366</f>
        <v>-8.2379999999999995</v>
      </c>
      <c r="L366">
        <f>[22]pil!L366</f>
        <v>-39.301000000000002</v>
      </c>
      <c r="M366">
        <f>[22]pil!M366</f>
        <v>-21.385999999999999</v>
      </c>
      <c r="N366" s="13">
        <f t="shared" si="50"/>
        <v>103.47</v>
      </c>
      <c r="O366" s="14">
        <f t="shared" si="51"/>
        <v>-19.393999999999998</v>
      </c>
      <c r="P366" s="14">
        <f t="shared" si="52"/>
        <v>109.2882</v>
      </c>
      <c r="Q366" s="14">
        <f t="shared" si="53"/>
        <v>-50.434999999999995</v>
      </c>
      <c r="R366" s="79">
        <f t="shared" si="54"/>
        <v>87.902200000000008</v>
      </c>
      <c r="S366" s="79">
        <f t="shared" si="55"/>
        <v>-130.67420000000001</v>
      </c>
      <c r="T366" s="79">
        <f t="shared" si="56"/>
        <v>-71.820999999999998</v>
      </c>
      <c r="U366" s="716">
        <f t="shared" si="57"/>
        <v>29.048999999999996</v>
      </c>
      <c r="W366" t="str">
        <f t="shared" si="58"/>
        <v/>
      </c>
      <c r="X366" t="str">
        <f t="shared" si="59"/>
        <v/>
      </c>
      <c r="AH366">
        <v>0</v>
      </c>
      <c r="AJ366">
        <v>0</v>
      </c>
    </row>
    <row r="367" spans="1:36" ht="15" hidden="1" customHeight="1" x14ac:dyDescent="0.25">
      <c r="A367">
        <v>4</v>
      </c>
      <c r="B367">
        <v>19</v>
      </c>
      <c r="D367" t="s">
        <v>541</v>
      </c>
      <c r="E367" t="s">
        <v>540</v>
      </c>
      <c r="F367">
        <f>[22]pil!F367</f>
        <v>-72.144000000000005</v>
      </c>
      <c r="G367">
        <f>[22]pil!G367</f>
        <v>3.6669999999999998</v>
      </c>
      <c r="H367">
        <f>[22]pil!H367</f>
        <v>-77.866</v>
      </c>
      <c r="I367">
        <f>[22]pil!I367</f>
        <v>8.1120000000000001</v>
      </c>
      <c r="J367">
        <f>[22]pil!J367</f>
        <v>4.3109999999999999</v>
      </c>
      <c r="K367">
        <f>[22]pil!K367</f>
        <v>6.9610000000000003</v>
      </c>
      <c r="L367">
        <f>[22]pil!L367</f>
        <v>36.944000000000003</v>
      </c>
      <c r="M367">
        <f>[22]pil!M367</f>
        <v>21.337</v>
      </c>
      <c r="N367" s="13">
        <f t="shared" si="50"/>
        <v>-82.176999999999992</v>
      </c>
      <c r="O367" s="14">
        <f t="shared" si="51"/>
        <v>15.073</v>
      </c>
      <c r="P367" s="14">
        <f t="shared" si="52"/>
        <v>-86.698899999999995</v>
      </c>
      <c r="Q367" s="14">
        <f t="shared" si="53"/>
        <v>39.726100000000002</v>
      </c>
      <c r="R367" s="79">
        <f t="shared" si="54"/>
        <v>-65.361899999999991</v>
      </c>
      <c r="S367" s="79">
        <f t="shared" si="55"/>
        <v>108.0359</v>
      </c>
      <c r="T367" s="79">
        <f t="shared" si="56"/>
        <v>61.063100000000006</v>
      </c>
      <c r="U367" s="716">
        <f t="shared" si="57"/>
        <v>-18.389100000000003</v>
      </c>
      <c r="W367" t="str">
        <f t="shared" si="58"/>
        <v/>
      </c>
      <c r="X367" t="str">
        <f t="shared" si="59"/>
        <v/>
      </c>
      <c r="AH367">
        <v>0</v>
      </c>
      <c r="AJ367">
        <v>0</v>
      </c>
    </row>
    <row r="368" spans="1:36" ht="15" hidden="1" customHeight="1" x14ac:dyDescent="0.25">
      <c r="A368">
        <v>4</v>
      </c>
      <c r="B368">
        <v>19</v>
      </c>
      <c r="D368" t="s">
        <v>541</v>
      </c>
      <c r="E368" t="s">
        <v>524</v>
      </c>
      <c r="F368">
        <f>[22]pil!F368</f>
        <v>50.308999999999997</v>
      </c>
      <c r="G368">
        <f>[22]pil!G368</f>
        <v>-2.992</v>
      </c>
      <c r="H368">
        <f>[22]pil!H368</f>
        <v>53.167999999999999</v>
      </c>
      <c r="I368">
        <f>[22]pil!I368</f>
        <v>-5.8319999999999999</v>
      </c>
      <c r="J368">
        <f>[22]pil!J368</f>
        <v>-2.85</v>
      </c>
      <c r="K368">
        <f>[22]pil!K368</f>
        <v>-4.6059999999999999</v>
      </c>
      <c r="L368">
        <f>[22]pil!L368</f>
        <v>-23.105</v>
      </c>
      <c r="M368">
        <f>[22]pil!M368</f>
        <v>-12.946999999999999</v>
      </c>
      <c r="N368" s="13">
        <f t="shared" si="50"/>
        <v>56.018000000000001</v>
      </c>
      <c r="O368" s="14">
        <f t="shared" si="51"/>
        <v>-10.437999999999999</v>
      </c>
      <c r="P368" s="14">
        <f t="shared" si="52"/>
        <v>59.1494</v>
      </c>
      <c r="Q368" s="14">
        <f t="shared" si="53"/>
        <v>-27.243399999999998</v>
      </c>
      <c r="R368" s="79">
        <f t="shared" si="54"/>
        <v>46.202399999999997</v>
      </c>
      <c r="S368" s="79">
        <f t="shared" si="55"/>
        <v>-72.096400000000003</v>
      </c>
      <c r="T368" s="79">
        <f t="shared" si="56"/>
        <v>-40.190399999999997</v>
      </c>
      <c r="U368" s="716">
        <f t="shared" si="57"/>
        <v>14.296399999999998</v>
      </c>
      <c r="W368" t="str">
        <f t="shared" si="58"/>
        <v/>
      </c>
      <c r="X368" t="str">
        <f t="shared" si="59"/>
        <v/>
      </c>
      <c r="AH368">
        <v>0</v>
      </c>
      <c r="AJ368">
        <v>0</v>
      </c>
    </row>
    <row r="369" spans="1:36" ht="15" hidden="1" customHeight="1" x14ac:dyDescent="0.25">
      <c r="A369">
        <v>4</v>
      </c>
      <c r="B369">
        <v>19</v>
      </c>
      <c r="D369" t="s">
        <v>541</v>
      </c>
      <c r="E369" t="s">
        <v>65</v>
      </c>
      <c r="F369">
        <f>[22]pil!F369</f>
        <v>58.972999999999999</v>
      </c>
      <c r="G369">
        <f>[22]pil!G369</f>
        <v>-0.22700000000000001</v>
      </c>
      <c r="H369">
        <f>[22]pil!H369</f>
        <v>61.386000000000003</v>
      </c>
      <c r="I369">
        <f>[22]pil!I369</f>
        <v>-5.05</v>
      </c>
      <c r="J369">
        <f>[22]pil!J369</f>
        <v>-3.996</v>
      </c>
      <c r="K369">
        <f>[22]pil!K369</f>
        <v>-6.4180000000000001</v>
      </c>
      <c r="L369">
        <f>[22]pil!L369</f>
        <v>-158.23699999999999</v>
      </c>
      <c r="M369">
        <f>[22]pil!M369</f>
        <v>-93.028000000000006</v>
      </c>
      <c r="N369" s="13">
        <f t="shared" si="50"/>
        <v>65.382000000000005</v>
      </c>
      <c r="O369" s="14">
        <f t="shared" si="51"/>
        <v>-11.468</v>
      </c>
      <c r="P369" s="14">
        <f t="shared" si="52"/>
        <v>68.822400000000002</v>
      </c>
      <c r="Q369" s="14">
        <f t="shared" si="53"/>
        <v>-31.082599999999999</v>
      </c>
      <c r="R369" s="79">
        <f t="shared" si="54"/>
        <v>-24.205600000000004</v>
      </c>
      <c r="S369" s="79">
        <f t="shared" si="55"/>
        <v>-161.85040000000001</v>
      </c>
      <c r="T369" s="79">
        <f t="shared" si="56"/>
        <v>-124.11060000000001</v>
      </c>
      <c r="U369" s="716">
        <f t="shared" si="57"/>
        <v>-61.945400000000006</v>
      </c>
      <c r="W369">
        <f t="shared" si="58"/>
        <v>158.23699999999999</v>
      </c>
      <c r="X369">
        <f t="shared" si="59"/>
        <v>93.028000000000006</v>
      </c>
      <c r="AH369">
        <v>0</v>
      </c>
      <c r="AJ369">
        <v>0</v>
      </c>
    </row>
    <row r="370" spans="1:36" ht="15" hidden="1" customHeight="1" x14ac:dyDescent="0.25">
      <c r="A370">
        <v>4</v>
      </c>
      <c r="B370">
        <v>19</v>
      </c>
      <c r="D370" t="s">
        <v>542</v>
      </c>
      <c r="E370" t="s">
        <v>539</v>
      </c>
      <c r="F370">
        <f>[22]pil!F370</f>
        <v>138.88800000000001</v>
      </c>
      <c r="G370">
        <f>[22]pil!G370</f>
        <v>-4.7450000000000001</v>
      </c>
      <c r="H370">
        <f>[22]pil!H370</f>
        <v>146.398</v>
      </c>
      <c r="I370">
        <f>[22]pil!I370</f>
        <v>-12.824999999999999</v>
      </c>
      <c r="J370">
        <f>[22]pil!J370</f>
        <v>-7.9210000000000003</v>
      </c>
      <c r="K370">
        <f>[22]pil!K370</f>
        <v>-12.753</v>
      </c>
      <c r="L370">
        <f>[22]pil!L370</f>
        <v>-44.706000000000003</v>
      </c>
      <c r="M370">
        <f>[22]pil!M370</f>
        <v>-26.236999999999998</v>
      </c>
      <c r="N370" s="13">
        <f t="shared" si="50"/>
        <v>154.31899999999999</v>
      </c>
      <c r="O370" s="14">
        <f t="shared" si="51"/>
        <v>-25.577999999999999</v>
      </c>
      <c r="P370" s="14">
        <f t="shared" si="52"/>
        <v>161.99239999999998</v>
      </c>
      <c r="Q370" s="14">
        <f t="shared" si="53"/>
        <v>-71.873699999999999</v>
      </c>
      <c r="R370" s="79">
        <f t="shared" si="54"/>
        <v>135.75539999999998</v>
      </c>
      <c r="S370" s="79">
        <f t="shared" si="55"/>
        <v>-188.22939999999997</v>
      </c>
      <c r="T370" s="79">
        <f t="shared" si="56"/>
        <v>-98.110699999999994</v>
      </c>
      <c r="U370" s="716">
        <f t="shared" si="57"/>
        <v>45.636700000000005</v>
      </c>
      <c r="W370" t="str">
        <f t="shared" si="58"/>
        <v/>
      </c>
      <c r="X370" t="str">
        <f t="shared" si="59"/>
        <v/>
      </c>
      <c r="AH370">
        <v>0</v>
      </c>
      <c r="AJ370">
        <v>0</v>
      </c>
    </row>
    <row r="371" spans="1:36" ht="15" hidden="1" customHeight="1" x14ac:dyDescent="0.25">
      <c r="A371">
        <v>4</v>
      </c>
      <c r="B371">
        <v>19</v>
      </c>
      <c r="D371" t="s">
        <v>542</v>
      </c>
      <c r="E371" t="s">
        <v>540</v>
      </c>
      <c r="F371">
        <f>[22]pil!F371</f>
        <v>-110.23099999999999</v>
      </c>
      <c r="G371">
        <f>[22]pil!G371</f>
        <v>4.8079999999999998</v>
      </c>
      <c r="H371">
        <f>[22]pil!H371</f>
        <v>-115.73399999999999</v>
      </c>
      <c r="I371">
        <f>[22]pil!I371</f>
        <v>11.484</v>
      </c>
      <c r="J371">
        <f>[22]pil!J371</f>
        <v>6.5540000000000003</v>
      </c>
      <c r="K371">
        <f>[22]pil!K371</f>
        <v>10.563000000000001</v>
      </c>
      <c r="L371">
        <f>[22]pil!L371</f>
        <v>39.127000000000002</v>
      </c>
      <c r="M371">
        <f>[22]pil!M371</f>
        <v>22.818999999999999</v>
      </c>
      <c r="N371" s="13">
        <f t="shared" si="50"/>
        <v>-122.288</v>
      </c>
      <c r="O371" s="14">
        <f t="shared" si="51"/>
        <v>22.047000000000001</v>
      </c>
      <c r="P371" s="14">
        <f t="shared" si="52"/>
        <v>-128.90209999999999</v>
      </c>
      <c r="Q371" s="14">
        <f t="shared" si="53"/>
        <v>58.733400000000003</v>
      </c>
      <c r="R371" s="79">
        <f t="shared" si="54"/>
        <v>-106.08309999999999</v>
      </c>
      <c r="S371" s="79">
        <f t="shared" si="55"/>
        <v>151.72109999999998</v>
      </c>
      <c r="T371" s="79">
        <f t="shared" si="56"/>
        <v>81.552400000000006</v>
      </c>
      <c r="U371" s="716">
        <f t="shared" si="57"/>
        <v>-35.914400000000001</v>
      </c>
      <c r="W371" t="str">
        <f t="shared" si="58"/>
        <v/>
      </c>
      <c r="X371" t="str">
        <f t="shared" si="59"/>
        <v/>
      </c>
      <c r="AH371">
        <v>0</v>
      </c>
      <c r="AJ371">
        <v>0</v>
      </c>
    </row>
    <row r="372" spans="1:36" ht="15" hidden="1" customHeight="1" x14ac:dyDescent="0.25">
      <c r="A372">
        <v>4</v>
      </c>
      <c r="B372">
        <v>19</v>
      </c>
      <c r="D372" t="s">
        <v>542</v>
      </c>
      <c r="E372" t="s">
        <v>524</v>
      </c>
      <c r="F372">
        <f>[22]pil!F372</f>
        <v>75.491</v>
      </c>
      <c r="G372">
        <f>[22]pil!G372</f>
        <v>-2.895</v>
      </c>
      <c r="H372">
        <f>[22]pil!H372</f>
        <v>79.099999999999994</v>
      </c>
      <c r="I372">
        <f>[22]pil!I372</f>
        <v>-7.3609999999999998</v>
      </c>
      <c r="J372">
        <f>[22]pil!J372</f>
        <v>-4.3869999999999996</v>
      </c>
      <c r="K372">
        <f>[22]pil!K372</f>
        <v>-7.0650000000000004</v>
      </c>
      <c r="L372">
        <f>[22]pil!L372</f>
        <v>-25.404</v>
      </c>
      <c r="M372">
        <f>[22]pil!M372</f>
        <v>-14.866</v>
      </c>
      <c r="N372" s="13">
        <f t="shared" si="50"/>
        <v>83.486999999999995</v>
      </c>
      <c r="O372" s="14">
        <f t="shared" si="51"/>
        <v>-14.426</v>
      </c>
      <c r="P372" s="14">
        <f t="shared" si="52"/>
        <v>87.814799999999991</v>
      </c>
      <c r="Q372" s="14">
        <f t="shared" si="53"/>
        <v>-39.472099999999998</v>
      </c>
      <c r="R372" s="79">
        <f t="shared" si="54"/>
        <v>72.948799999999991</v>
      </c>
      <c r="S372" s="79">
        <f t="shared" si="55"/>
        <v>-102.68079999999999</v>
      </c>
      <c r="T372" s="79">
        <f t="shared" si="56"/>
        <v>-54.338099999999997</v>
      </c>
      <c r="U372" s="716">
        <f t="shared" si="57"/>
        <v>24.606099999999998</v>
      </c>
      <c r="W372" t="str">
        <f t="shared" si="58"/>
        <v/>
      </c>
      <c r="X372" t="str">
        <f t="shared" si="59"/>
        <v/>
      </c>
      <c r="AH372">
        <v>0</v>
      </c>
      <c r="AJ372">
        <v>0</v>
      </c>
    </row>
    <row r="373" spans="1:36" ht="15" hidden="1" customHeight="1" x14ac:dyDescent="0.25">
      <c r="A373">
        <v>4</v>
      </c>
      <c r="B373">
        <v>19</v>
      </c>
      <c r="D373" t="s">
        <v>542</v>
      </c>
      <c r="E373" t="s">
        <v>65</v>
      </c>
      <c r="F373">
        <f>[22]pil!F373</f>
        <v>174.23500000000001</v>
      </c>
      <c r="G373">
        <f>[22]pil!G373</f>
        <v>-4.8250000000000002</v>
      </c>
      <c r="H373">
        <f>[22]pil!H373</f>
        <v>179.93299999999999</v>
      </c>
      <c r="I373">
        <f>[22]pil!I373</f>
        <v>-16.254000000000001</v>
      </c>
      <c r="J373">
        <f>[22]pil!J373</f>
        <v>-10.680999999999999</v>
      </c>
      <c r="K373">
        <f>[22]pil!K373</f>
        <v>-17.190000000000001</v>
      </c>
      <c r="L373">
        <f>[22]pil!L373</f>
        <v>-281.32900000000001</v>
      </c>
      <c r="M373">
        <f>[22]pil!M373</f>
        <v>-163.136</v>
      </c>
      <c r="N373" s="13">
        <f t="shared" si="50"/>
        <v>190.614</v>
      </c>
      <c r="O373" s="14">
        <f t="shared" si="51"/>
        <v>-33.444000000000003</v>
      </c>
      <c r="P373" s="14">
        <f t="shared" si="52"/>
        <v>200.6472</v>
      </c>
      <c r="Q373" s="14">
        <f t="shared" si="53"/>
        <v>-90.628199999999993</v>
      </c>
      <c r="R373" s="79">
        <f t="shared" si="54"/>
        <v>37.511200000000002</v>
      </c>
      <c r="S373" s="79">
        <f t="shared" si="55"/>
        <v>-363.78319999999997</v>
      </c>
      <c r="T373" s="79">
        <f t="shared" si="56"/>
        <v>-253.76419999999999</v>
      </c>
      <c r="U373" s="716">
        <f t="shared" si="57"/>
        <v>-72.507800000000003</v>
      </c>
      <c r="W373">
        <f t="shared" si="58"/>
        <v>281.32900000000001</v>
      </c>
      <c r="X373">
        <f t="shared" si="59"/>
        <v>163.136</v>
      </c>
      <c r="AH373">
        <v>0</v>
      </c>
      <c r="AJ373">
        <v>0</v>
      </c>
    </row>
    <row r="374" spans="1:36" ht="15" hidden="1" customHeight="1" x14ac:dyDescent="0.25">
      <c r="A374">
        <v>4</v>
      </c>
      <c r="B374">
        <v>19</v>
      </c>
      <c r="D374" t="s">
        <v>543</v>
      </c>
      <c r="E374" t="s">
        <v>539</v>
      </c>
      <c r="F374">
        <f>[22]pil!F374</f>
        <v>170.858</v>
      </c>
      <c r="G374">
        <f>[22]pil!G374</f>
        <v>-4.0750000000000002</v>
      </c>
      <c r="H374">
        <f>[22]pil!H374</f>
        <v>182.161</v>
      </c>
      <c r="I374">
        <f>[22]pil!I374</f>
        <v>-13.595000000000001</v>
      </c>
      <c r="J374">
        <f>[22]pil!J374</f>
        <v>-9.2360000000000007</v>
      </c>
      <c r="K374">
        <f>[22]pil!K374</f>
        <v>-14.858000000000001</v>
      </c>
      <c r="L374">
        <f>[22]pil!L374</f>
        <v>-37.957000000000001</v>
      </c>
      <c r="M374">
        <f>[22]pil!M374</f>
        <v>-21.914000000000001</v>
      </c>
      <c r="N374" s="13">
        <f t="shared" si="50"/>
        <v>191.39699999999999</v>
      </c>
      <c r="O374" s="14">
        <f t="shared" si="51"/>
        <v>-28.453000000000003</v>
      </c>
      <c r="P374" s="14">
        <f t="shared" si="52"/>
        <v>199.93289999999999</v>
      </c>
      <c r="Q374" s="14">
        <f t="shared" si="53"/>
        <v>-85.872099999999989</v>
      </c>
      <c r="R374" s="79">
        <f t="shared" si="54"/>
        <v>178.01889999999997</v>
      </c>
      <c r="S374" s="79">
        <f t="shared" si="55"/>
        <v>-221.84690000000001</v>
      </c>
      <c r="T374" s="79">
        <f t="shared" si="56"/>
        <v>-107.78609999999999</v>
      </c>
      <c r="U374" s="716">
        <f t="shared" si="57"/>
        <v>63.958099999999988</v>
      </c>
      <c r="W374" t="str">
        <f t="shared" si="58"/>
        <v/>
      </c>
      <c r="X374" t="str">
        <f t="shared" si="59"/>
        <v/>
      </c>
      <c r="AH374">
        <v>0</v>
      </c>
      <c r="AJ374">
        <v>0</v>
      </c>
    </row>
    <row r="375" spans="1:36" ht="15" hidden="1" customHeight="1" x14ac:dyDescent="0.25">
      <c r="A375">
        <v>4</v>
      </c>
      <c r="B375">
        <v>19</v>
      </c>
      <c r="D375" t="s">
        <v>543</v>
      </c>
      <c r="E375" t="s">
        <v>540</v>
      </c>
      <c r="F375">
        <f>[22]pil!F375</f>
        <v>-153.327</v>
      </c>
      <c r="G375">
        <f>[22]pil!G375</f>
        <v>5.8380000000000001</v>
      </c>
      <c r="H375">
        <f>[22]pil!H375</f>
        <v>-161.72</v>
      </c>
      <c r="I375">
        <f>[22]pil!I375</f>
        <v>15.086</v>
      </c>
      <c r="J375">
        <f>[22]pil!J375</f>
        <v>9.1140000000000008</v>
      </c>
      <c r="K375">
        <f>[22]pil!K375</f>
        <v>14.67</v>
      </c>
      <c r="L375">
        <f>[22]pil!L375</f>
        <v>36.064</v>
      </c>
      <c r="M375">
        <f>[22]pil!M375</f>
        <v>20.481999999999999</v>
      </c>
      <c r="N375" s="13">
        <f t="shared" si="50"/>
        <v>-170.834</v>
      </c>
      <c r="O375" s="14">
        <f t="shared" si="51"/>
        <v>29.756</v>
      </c>
      <c r="P375" s="14">
        <f t="shared" si="52"/>
        <v>-179.76080000000002</v>
      </c>
      <c r="Q375" s="14">
        <f t="shared" si="53"/>
        <v>81.006200000000007</v>
      </c>
      <c r="R375" s="79">
        <f t="shared" si="54"/>
        <v>-159.27880000000002</v>
      </c>
      <c r="S375" s="79">
        <f t="shared" si="55"/>
        <v>200.24280000000002</v>
      </c>
      <c r="T375" s="79">
        <f t="shared" si="56"/>
        <v>101.48820000000001</v>
      </c>
      <c r="U375" s="716">
        <f t="shared" si="57"/>
        <v>-60.524200000000008</v>
      </c>
      <c r="W375" t="str">
        <f t="shared" si="58"/>
        <v/>
      </c>
      <c r="X375" t="str">
        <f t="shared" si="59"/>
        <v/>
      </c>
      <c r="AH375">
        <v>0</v>
      </c>
      <c r="AJ375">
        <v>0</v>
      </c>
    </row>
    <row r="376" spans="1:36" ht="15" hidden="1" customHeight="1" x14ac:dyDescent="0.25">
      <c r="A376">
        <v>4</v>
      </c>
      <c r="B376">
        <v>19</v>
      </c>
      <c r="D376" t="s">
        <v>543</v>
      </c>
      <c r="E376" t="s">
        <v>524</v>
      </c>
      <c r="F376">
        <f>[22]pil!F376</f>
        <v>98.238</v>
      </c>
      <c r="G376">
        <f>[22]pil!G376</f>
        <v>-3.004</v>
      </c>
      <c r="H376">
        <f>[22]pil!H376</f>
        <v>103.95699999999999</v>
      </c>
      <c r="I376">
        <f>[22]pil!I376</f>
        <v>-8.6809999999999992</v>
      </c>
      <c r="J376">
        <f>[22]pil!J376</f>
        <v>-5.5609999999999999</v>
      </c>
      <c r="K376">
        <f>[22]pil!K376</f>
        <v>-8.9480000000000004</v>
      </c>
      <c r="L376">
        <f>[22]pil!L376</f>
        <v>-22.431000000000001</v>
      </c>
      <c r="M376">
        <f>[22]pil!M376</f>
        <v>-12.847</v>
      </c>
      <c r="N376" s="13">
        <f t="shared" si="50"/>
        <v>109.518</v>
      </c>
      <c r="O376" s="14">
        <f t="shared" si="51"/>
        <v>-17.628999999999998</v>
      </c>
      <c r="P376" s="14">
        <f t="shared" si="52"/>
        <v>114.80670000000001</v>
      </c>
      <c r="Q376" s="14">
        <f t="shared" si="53"/>
        <v>-50.484399999999994</v>
      </c>
      <c r="R376" s="79">
        <f t="shared" si="54"/>
        <v>101.95970000000001</v>
      </c>
      <c r="S376" s="79">
        <f t="shared" si="55"/>
        <v>-127.6537</v>
      </c>
      <c r="T376" s="79">
        <f t="shared" si="56"/>
        <v>-63.331399999999995</v>
      </c>
      <c r="U376" s="716">
        <f t="shared" si="57"/>
        <v>37.637399999999992</v>
      </c>
      <c r="W376" t="str">
        <f t="shared" si="58"/>
        <v/>
      </c>
      <c r="X376" t="str">
        <f t="shared" si="59"/>
        <v/>
      </c>
      <c r="AH376">
        <v>103.471</v>
      </c>
      <c r="AJ376">
        <v>0</v>
      </c>
    </row>
    <row r="377" spans="1:36" ht="15" hidden="1" customHeight="1" x14ac:dyDescent="0.25">
      <c r="A377">
        <v>4</v>
      </c>
      <c r="B377">
        <v>19</v>
      </c>
      <c r="D377" t="s">
        <v>543</v>
      </c>
      <c r="E377" t="s">
        <v>65</v>
      </c>
      <c r="F377">
        <f>[22]pil!F377</f>
        <v>329.93200000000002</v>
      </c>
      <c r="G377">
        <f>[22]pil!G377</f>
        <v>-9.7430000000000003</v>
      </c>
      <c r="H377">
        <f>[22]pil!H377</f>
        <v>340.596</v>
      </c>
      <c r="I377">
        <f>[22]pil!I377</f>
        <v>-30.079000000000001</v>
      </c>
      <c r="J377">
        <f>[22]pil!J377</f>
        <v>-19.422000000000001</v>
      </c>
      <c r="K377">
        <f>[22]pil!K377</f>
        <v>-31.263000000000002</v>
      </c>
      <c r="L377">
        <f>[22]pil!L377</f>
        <v>-401.46</v>
      </c>
      <c r="M377">
        <f>[22]pil!M377</f>
        <v>-231.44399999999999</v>
      </c>
      <c r="N377" s="13">
        <f t="shared" si="50"/>
        <v>360.01800000000003</v>
      </c>
      <c r="O377" s="14">
        <f t="shared" si="51"/>
        <v>-61.341999999999999</v>
      </c>
      <c r="P377" s="14">
        <f t="shared" si="52"/>
        <v>378.42060000000004</v>
      </c>
      <c r="Q377" s="14">
        <f t="shared" si="53"/>
        <v>-169.34739999999999</v>
      </c>
      <c r="R377" s="79">
        <f t="shared" si="54"/>
        <v>146.97660000000005</v>
      </c>
      <c r="S377" s="79">
        <f t="shared" si="55"/>
        <v>-609.8646</v>
      </c>
      <c r="T377" s="79">
        <f t="shared" si="56"/>
        <v>-400.79139999999995</v>
      </c>
      <c r="U377" s="716">
        <f t="shared" si="57"/>
        <v>-62.096599999999995</v>
      </c>
      <c r="W377">
        <f t="shared" si="58"/>
        <v>401.46</v>
      </c>
      <c r="X377">
        <f t="shared" si="59"/>
        <v>231.44399999999999</v>
      </c>
      <c r="AH377">
        <v>0</v>
      </c>
      <c r="AJ377">
        <v>0</v>
      </c>
    </row>
    <row r="378" spans="1:36" ht="15" hidden="1" customHeight="1" x14ac:dyDescent="0.25">
      <c r="A378">
        <v>4</v>
      </c>
      <c r="B378">
        <v>19</v>
      </c>
      <c r="D378" t="s">
        <v>544</v>
      </c>
      <c r="E378" t="s">
        <v>539</v>
      </c>
      <c r="F378">
        <f>[22]pil!F378</f>
        <v>181.779</v>
      </c>
      <c r="G378">
        <f>[22]pil!G378</f>
        <v>-0.64600000000000002</v>
      </c>
      <c r="H378">
        <f>[22]pil!H378</f>
        <v>194.477</v>
      </c>
      <c r="I378">
        <f>[22]pil!I378</f>
        <v>-9.8119999999999994</v>
      </c>
      <c r="J378">
        <f>[22]pil!J378</f>
        <v>-8.2780000000000005</v>
      </c>
      <c r="K378">
        <f>[22]pil!K378</f>
        <v>-13.314</v>
      </c>
      <c r="L378">
        <f>[22]pil!L378</f>
        <v>-25.248000000000001</v>
      </c>
      <c r="M378">
        <f>[22]pil!M378</f>
        <v>-14.462999999999999</v>
      </c>
      <c r="N378" s="13">
        <f t="shared" si="50"/>
        <v>202.755</v>
      </c>
      <c r="O378" s="14">
        <f t="shared" si="51"/>
        <v>-23.125999999999998</v>
      </c>
      <c r="P378" s="14">
        <f t="shared" si="52"/>
        <v>209.69280000000001</v>
      </c>
      <c r="Q378" s="14">
        <f t="shared" si="53"/>
        <v>-83.952499999999986</v>
      </c>
      <c r="R378" s="79">
        <f t="shared" si="54"/>
        <v>195.22980000000001</v>
      </c>
      <c r="S378" s="79">
        <f t="shared" si="55"/>
        <v>-224.1558</v>
      </c>
      <c r="T378" s="79">
        <f t="shared" si="56"/>
        <v>-98.41549999999998</v>
      </c>
      <c r="U378" s="716">
        <f t="shared" si="57"/>
        <v>69.489499999999992</v>
      </c>
      <c r="W378" t="str">
        <f t="shared" si="58"/>
        <v/>
      </c>
      <c r="X378" t="str">
        <f t="shared" si="59"/>
        <v/>
      </c>
      <c r="AH378">
        <v>0</v>
      </c>
      <c r="AJ378">
        <v>0</v>
      </c>
    </row>
    <row r="379" spans="1:36" ht="15" hidden="1" customHeight="1" x14ac:dyDescent="0.25">
      <c r="A379">
        <v>4</v>
      </c>
      <c r="B379">
        <v>19</v>
      </c>
      <c r="D379" t="s">
        <v>544</v>
      </c>
      <c r="E379" t="s">
        <v>540</v>
      </c>
      <c r="F379">
        <f>[22]pil!F379</f>
        <v>-370.53399999999999</v>
      </c>
      <c r="G379">
        <f>[22]pil!G379</f>
        <v>4.45</v>
      </c>
      <c r="H379">
        <f>[22]pil!H379</f>
        <v>-392.12400000000002</v>
      </c>
      <c r="I379">
        <f>[22]pil!I379</f>
        <v>23.803999999999998</v>
      </c>
      <c r="J379">
        <f>[22]pil!J379</f>
        <v>18.177</v>
      </c>
      <c r="K379">
        <f>[22]pil!K379</f>
        <v>29.241</v>
      </c>
      <c r="L379">
        <f>[22]pil!L379</f>
        <v>7.3840000000000003</v>
      </c>
      <c r="M379">
        <f>[22]pil!M379</f>
        <v>3.99</v>
      </c>
      <c r="N379" s="13">
        <f t="shared" si="50"/>
        <v>-410.30100000000004</v>
      </c>
      <c r="O379" s="14">
        <f t="shared" si="51"/>
        <v>53.045000000000002</v>
      </c>
      <c r="P379" s="14">
        <f t="shared" si="52"/>
        <v>-426.21450000000004</v>
      </c>
      <c r="Q379" s="14">
        <f t="shared" si="53"/>
        <v>176.13530000000003</v>
      </c>
      <c r="R379" s="79">
        <f t="shared" si="54"/>
        <v>-422.22450000000003</v>
      </c>
      <c r="S379" s="79">
        <f t="shared" si="55"/>
        <v>430.20450000000005</v>
      </c>
      <c r="T379" s="79">
        <f t="shared" si="56"/>
        <v>180.12530000000004</v>
      </c>
      <c r="U379" s="716">
        <f t="shared" si="57"/>
        <v>-172.14530000000002</v>
      </c>
      <c r="W379" t="str">
        <f t="shared" si="58"/>
        <v/>
      </c>
      <c r="X379" t="str">
        <f t="shared" si="59"/>
        <v/>
      </c>
      <c r="AH379">
        <v>0</v>
      </c>
      <c r="AJ379">
        <v>0</v>
      </c>
    </row>
    <row r="380" spans="1:36" ht="15" hidden="1" customHeight="1" x14ac:dyDescent="0.25">
      <c r="A380">
        <v>4</v>
      </c>
      <c r="B380">
        <v>19</v>
      </c>
      <c r="D380" t="s">
        <v>544</v>
      </c>
      <c r="E380" t="s">
        <v>524</v>
      </c>
      <c r="F380">
        <f>[22]pil!F380</f>
        <v>145.345</v>
      </c>
      <c r="G380">
        <f>[22]pil!G380</f>
        <v>-1.341</v>
      </c>
      <c r="H380">
        <f>[22]pil!H380</f>
        <v>154.29900000000001</v>
      </c>
      <c r="I380">
        <f>[22]pil!I380</f>
        <v>-8.8330000000000002</v>
      </c>
      <c r="J380">
        <f>[22]pil!J380</f>
        <v>-6.9619999999999997</v>
      </c>
      <c r="K380">
        <f>[22]pil!K380</f>
        <v>-11.199</v>
      </c>
      <c r="L380">
        <f>[22]pil!L380</f>
        <v>-8.5879999999999992</v>
      </c>
      <c r="M380">
        <f>[22]pil!M380</f>
        <v>-4.8559999999999999</v>
      </c>
      <c r="N380" s="13">
        <f t="shared" si="50"/>
        <v>161.261</v>
      </c>
      <c r="O380" s="14">
        <f t="shared" si="51"/>
        <v>-20.032</v>
      </c>
      <c r="P380" s="14">
        <f t="shared" si="52"/>
        <v>167.2706</v>
      </c>
      <c r="Q380" s="14">
        <f t="shared" si="53"/>
        <v>-68.410299999999992</v>
      </c>
      <c r="R380" s="79">
        <f t="shared" si="54"/>
        <v>162.41460000000001</v>
      </c>
      <c r="S380" s="79">
        <f t="shared" si="55"/>
        <v>-172.1266</v>
      </c>
      <c r="T380" s="79">
        <f t="shared" si="56"/>
        <v>-73.266299999999987</v>
      </c>
      <c r="U380" s="716">
        <f t="shared" si="57"/>
        <v>63.554299999999991</v>
      </c>
      <c r="W380" t="str">
        <f t="shared" si="58"/>
        <v/>
      </c>
      <c r="X380" t="str">
        <f t="shared" si="59"/>
        <v/>
      </c>
      <c r="AH380">
        <v>0</v>
      </c>
      <c r="AJ380">
        <v>153.46</v>
      </c>
    </row>
    <row r="381" spans="1:36" ht="15" hidden="1" customHeight="1" x14ac:dyDescent="0.25">
      <c r="A381">
        <v>4</v>
      </c>
      <c r="B381">
        <v>19</v>
      </c>
      <c r="D381" t="s">
        <v>544</v>
      </c>
      <c r="E381" t="s">
        <v>65</v>
      </c>
      <c r="F381">
        <f>[22]pil!F381</f>
        <v>514.39200000000005</v>
      </c>
      <c r="G381">
        <f>[22]pil!G381</f>
        <v>-13.315</v>
      </c>
      <c r="H381">
        <f>[22]pil!H381</f>
        <v>532.36400000000003</v>
      </c>
      <c r="I381">
        <f>[22]pil!I381</f>
        <v>-43.587000000000003</v>
      </c>
      <c r="J381">
        <f>[22]pil!J381</f>
        <v>-28.995999999999999</v>
      </c>
      <c r="K381">
        <f>[22]pil!K381</f>
        <v>-46.667000000000002</v>
      </c>
      <c r="L381">
        <f>[22]pil!L381</f>
        <v>-512.53499999999997</v>
      </c>
      <c r="M381">
        <f>[22]pil!M381</f>
        <v>-294.05099999999999</v>
      </c>
      <c r="N381" s="13">
        <f t="shared" si="50"/>
        <v>561.36</v>
      </c>
      <c r="O381" s="14">
        <f t="shared" si="51"/>
        <v>-90.254000000000005</v>
      </c>
      <c r="P381" s="14">
        <f t="shared" si="52"/>
        <v>588.43619999999999</v>
      </c>
      <c r="Q381" s="14">
        <f t="shared" si="53"/>
        <v>-258.66199999999998</v>
      </c>
      <c r="R381" s="79">
        <f t="shared" si="54"/>
        <v>294.3852</v>
      </c>
      <c r="S381" s="79">
        <f t="shared" si="55"/>
        <v>-882.48720000000003</v>
      </c>
      <c r="T381" s="79">
        <f t="shared" si="56"/>
        <v>-552.71299999999997</v>
      </c>
      <c r="U381" s="716">
        <f t="shared" si="57"/>
        <v>-35.38900000000001</v>
      </c>
      <c r="W381">
        <f t="shared" si="58"/>
        <v>512.53499999999997</v>
      </c>
      <c r="X381">
        <f t="shared" si="59"/>
        <v>294.05099999999999</v>
      </c>
      <c r="AH381">
        <v>0</v>
      </c>
      <c r="AJ381">
        <v>0</v>
      </c>
    </row>
    <row r="382" spans="1:36" ht="15" hidden="1" customHeight="1" x14ac:dyDescent="0.25">
      <c r="A382">
        <v>4</v>
      </c>
      <c r="B382">
        <v>20</v>
      </c>
      <c r="D382" t="s">
        <v>538</v>
      </c>
      <c r="E382" t="s">
        <v>539</v>
      </c>
      <c r="F382">
        <f>[22]pil!F382</f>
        <v>28.643000000000001</v>
      </c>
      <c r="G382">
        <f>[22]pil!G382</f>
        <v>0.93300000000000005</v>
      </c>
      <c r="H382">
        <f>[22]pil!H382</f>
        <v>29.48</v>
      </c>
      <c r="I382">
        <f>[22]pil!I382</f>
        <v>-2.2999999999999998</v>
      </c>
      <c r="J382">
        <f>[22]pil!J382</f>
        <v>-2.1339999999999999</v>
      </c>
      <c r="K382">
        <f>[22]pil!K382</f>
        <v>-3.4169999999999998</v>
      </c>
      <c r="L382">
        <f>[22]pil!L382</f>
        <v>-44.834000000000003</v>
      </c>
      <c r="M382">
        <f>[22]pil!M382</f>
        <v>-28.047000000000001</v>
      </c>
      <c r="N382" s="13">
        <f t="shared" si="50"/>
        <v>31.614000000000001</v>
      </c>
      <c r="O382" s="14">
        <f t="shared" si="51"/>
        <v>-5.7169999999999996</v>
      </c>
      <c r="P382" s="14">
        <f t="shared" si="52"/>
        <v>33.329100000000004</v>
      </c>
      <c r="Q382" s="14">
        <f t="shared" si="53"/>
        <v>-15.2012</v>
      </c>
      <c r="R382" s="79">
        <f t="shared" si="54"/>
        <v>5.2821000000000033</v>
      </c>
      <c r="S382" s="79">
        <f t="shared" si="55"/>
        <v>-61.376100000000008</v>
      </c>
      <c r="T382" s="79">
        <f t="shared" si="56"/>
        <v>-43.248199999999997</v>
      </c>
      <c r="U382" s="716">
        <f t="shared" si="57"/>
        <v>-12.845800000000001</v>
      </c>
      <c r="W382" t="str">
        <f t="shared" si="58"/>
        <v/>
      </c>
      <c r="X382" t="str">
        <f t="shared" si="59"/>
        <v/>
      </c>
      <c r="AH382">
        <v>0</v>
      </c>
      <c r="AJ382">
        <v>0</v>
      </c>
    </row>
    <row r="383" spans="1:36" ht="15" hidden="1" customHeight="1" x14ac:dyDescent="0.25">
      <c r="A383">
        <v>4</v>
      </c>
      <c r="B383">
        <v>20</v>
      </c>
      <c r="D383" t="s">
        <v>538</v>
      </c>
      <c r="E383" t="s">
        <v>540</v>
      </c>
      <c r="F383">
        <f>[22]pil!F383</f>
        <v>-35.387</v>
      </c>
      <c r="G383">
        <f>[22]pil!G383</f>
        <v>-4.835</v>
      </c>
      <c r="H383">
        <f>[22]pil!H383</f>
        <v>-36.646000000000001</v>
      </c>
      <c r="I383">
        <f>[22]pil!I383</f>
        <v>-4.766</v>
      </c>
      <c r="J383">
        <f>[22]pil!J383</f>
        <v>3.4180000000000001</v>
      </c>
      <c r="K383">
        <f>[22]pil!K383</f>
        <v>5.4390000000000001</v>
      </c>
      <c r="L383">
        <f>[22]pil!L383</f>
        <v>24.754999999999999</v>
      </c>
      <c r="M383">
        <f>[22]pil!M383</f>
        <v>20.641999999999999</v>
      </c>
      <c r="N383" s="13">
        <f t="shared" si="50"/>
        <v>-40.064</v>
      </c>
      <c r="O383" s="14">
        <f t="shared" si="51"/>
        <v>-10.205</v>
      </c>
      <c r="P383" s="14">
        <f t="shared" si="52"/>
        <v>-43.125500000000002</v>
      </c>
      <c r="Q383" s="14">
        <f t="shared" si="53"/>
        <v>-22.2242</v>
      </c>
      <c r="R383" s="79">
        <f t="shared" si="54"/>
        <v>-22.483500000000003</v>
      </c>
      <c r="S383" s="79">
        <f t="shared" si="55"/>
        <v>63.767499999999998</v>
      </c>
      <c r="T383" s="79">
        <f t="shared" si="56"/>
        <v>-1.5822000000000003</v>
      </c>
      <c r="U383" s="716">
        <f t="shared" si="57"/>
        <v>42.866199999999999</v>
      </c>
      <c r="W383" t="str">
        <f t="shared" si="58"/>
        <v/>
      </c>
      <c r="X383" t="str">
        <f t="shared" si="59"/>
        <v/>
      </c>
      <c r="AH383">
        <v>0</v>
      </c>
      <c r="AJ383">
        <v>0</v>
      </c>
    </row>
    <row r="384" spans="1:36" ht="15" hidden="1" customHeight="1" x14ac:dyDescent="0.25">
      <c r="A384">
        <v>4</v>
      </c>
      <c r="B384">
        <v>20</v>
      </c>
      <c r="D384" t="s">
        <v>538</v>
      </c>
      <c r="E384" t="s">
        <v>524</v>
      </c>
      <c r="F384">
        <f>[22]pil!F384</f>
        <v>40.018999999999998</v>
      </c>
      <c r="G384">
        <f>[22]pil!G384</f>
        <v>3.605</v>
      </c>
      <c r="H384">
        <f>[22]pil!H384</f>
        <v>41.210999999999999</v>
      </c>
      <c r="I384">
        <f>[22]pil!I384</f>
        <v>4.0880000000000001</v>
      </c>
      <c r="J384">
        <f>[22]pil!J384</f>
        <v>-3.47</v>
      </c>
      <c r="K384">
        <f>[22]pil!K384</f>
        <v>-5.5350000000000001</v>
      </c>
      <c r="L384">
        <f>[22]pil!L384</f>
        <v>-43.493000000000002</v>
      </c>
      <c r="M384">
        <f>[22]pil!M384</f>
        <v>-30.43</v>
      </c>
      <c r="N384" s="13">
        <f t="shared" si="50"/>
        <v>44.680999999999997</v>
      </c>
      <c r="O384" s="14">
        <f t="shared" si="51"/>
        <v>9.6230000000000011</v>
      </c>
      <c r="P384" s="14">
        <f t="shared" si="52"/>
        <v>47.567899999999995</v>
      </c>
      <c r="Q384" s="14">
        <f t="shared" si="53"/>
        <v>23.0273</v>
      </c>
      <c r="R384" s="79">
        <f t="shared" si="54"/>
        <v>17.137899999999995</v>
      </c>
      <c r="S384" s="79">
        <f t="shared" si="55"/>
        <v>-77.997899999999987</v>
      </c>
      <c r="T384" s="79">
        <f t="shared" si="56"/>
        <v>-7.4026999999999994</v>
      </c>
      <c r="U384" s="716">
        <f t="shared" si="57"/>
        <v>-53.457300000000004</v>
      </c>
      <c r="W384" t="str">
        <f t="shared" si="58"/>
        <v/>
      </c>
      <c r="X384" t="str">
        <f t="shared" si="59"/>
        <v/>
      </c>
      <c r="AH384">
        <v>0</v>
      </c>
      <c r="AJ384">
        <v>0</v>
      </c>
    </row>
    <row r="385" spans="1:36" ht="15" hidden="1" customHeight="1" x14ac:dyDescent="0.25">
      <c r="A385">
        <v>4</v>
      </c>
      <c r="B385">
        <v>20</v>
      </c>
      <c r="D385" t="s">
        <v>538</v>
      </c>
      <c r="E385" t="s">
        <v>65</v>
      </c>
      <c r="F385">
        <f>[22]pil!F385</f>
        <v>-0.41899999999999998</v>
      </c>
      <c r="G385">
        <f>[22]pil!G385</f>
        <v>-0.27200000000000002</v>
      </c>
      <c r="H385">
        <f>[22]pil!H385</f>
        <v>-1.135</v>
      </c>
      <c r="I385">
        <f>[22]pil!I385</f>
        <v>-0.246</v>
      </c>
      <c r="J385">
        <f>[22]pil!J385</f>
        <v>0.1</v>
      </c>
      <c r="K385">
        <f>[22]pil!K385</f>
        <v>0.157</v>
      </c>
      <c r="L385">
        <f>[22]pil!L385</f>
        <v>-114.425</v>
      </c>
      <c r="M385">
        <f>[22]pil!M385</f>
        <v>-69.38</v>
      </c>
      <c r="N385" s="13">
        <f t="shared" si="50"/>
        <v>-1.2350000000000001</v>
      </c>
      <c r="O385" s="14">
        <f t="shared" si="51"/>
        <v>-0.40300000000000002</v>
      </c>
      <c r="P385" s="14">
        <f t="shared" si="52"/>
        <v>-1.3559000000000001</v>
      </c>
      <c r="Q385" s="14">
        <f t="shared" si="53"/>
        <v>-0.77350000000000008</v>
      </c>
      <c r="R385" s="79">
        <f t="shared" si="54"/>
        <v>-70.735900000000001</v>
      </c>
      <c r="S385" s="79">
        <f t="shared" si="55"/>
        <v>-68.02409999999999</v>
      </c>
      <c r="T385" s="79">
        <f t="shared" si="56"/>
        <v>-70.153499999999994</v>
      </c>
      <c r="U385" s="716">
        <f t="shared" si="57"/>
        <v>-68.606499999999997</v>
      </c>
      <c r="W385">
        <f t="shared" si="58"/>
        <v>114.425</v>
      </c>
      <c r="X385">
        <f t="shared" si="59"/>
        <v>69.38</v>
      </c>
      <c r="AH385">
        <v>0</v>
      </c>
      <c r="AJ385">
        <v>0</v>
      </c>
    </row>
    <row r="386" spans="1:36" ht="15" hidden="1" customHeight="1" x14ac:dyDescent="0.25">
      <c r="A386">
        <v>4</v>
      </c>
      <c r="B386">
        <v>20</v>
      </c>
      <c r="D386" t="s">
        <v>541</v>
      </c>
      <c r="E386" t="s">
        <v>539</v>
      </c>
      <c r="F386">
        <f>[22]pil!F386</f>
        <v>140.91499999999999</v>
      </c>
      <c r="G386">
        <f>[22]pil!G386</f>
        <v>-7.37</v>
      </c>
      <c r="H386">
        <f>[22]pil!H386</f>
        <v>146.822</v>
      </c>
      <c r="I386">
        <f>[22]pil!I386</f>
        <v>-15.295</v>
      </c>
      <c r="J386">
        <f>[22]pil!J386</f>
        <v>-7.9740000000000002</v>
      </c>
      <c r="K386">
        <f>[22]pil!K386</f>
        <v>-12.874000000000001</v>
      </c>
      <c r="L386">
        <f>[22]pil!L386</f>
        <v>-3.9689999999999999</v>
      </c>
      <c r="M386">
        <f>[22]pil!M386</f>
        <v>-4.8449999999999998</v>
      </c>
      <c r="N386" s="13">
        <f t="shared" si="50"/>
        <v>154.79599999999999</v>
      </c>
      <c r="O386" s="14">
        <f t="shared" si="51"/>
        <v>-28.169</v>
      </c>
      <c r="P386" s="14">
        <f t="shared" si="52"/>
        <v>163.2467</v>
      </c>
      <c r="Q386" s="14">
        <f t="shared" si="53"/>
        <v>-74.607799999999997</v>
      </c>
      <c r="R386" s="79">
        <f t="shared" si="54"/>
        <v>158.40170000000001</v>
      </c>
      <c r="S386" s="79">
        <f t="shared" si="55"/>
        <v>-168.0917</v>
      </c>
      <c r="T386" s="79">
        <f t="shared" si="56"/>
        <v>-79.452799999999996</v>
      </c>
      <c r="U386" s="716">
        <f t="shared" si="57"/>
        <v>69.762799999999999</v>
      </c>
      <c r="W386" t="str">
        <f t="shared" si="58"/>
        <v/>
      </c>
      <c r="X386" t="str">
        <f t="shared" si="59"/>
        <v/>
      </c>
      <c r="AH386">
        <v>0</v>
      </c>
      <c r="AJ386">
        <v>0</v>
      </c>
    </row>
    <row r="387" spans="1:36" ht="15" hidden="1" customHeight="1" x14ac:dyDescent="0.25">
      <c r="A387">
        <v>4</v>
      </c>
      <c r="B387">
        <v>20</v>
      </c>
      <c r="D387" t="s">
        <v>541</v>
      </c>
      <c r="E387" t="s">
        <v>540</v>
      </c>
      <c r="F387">
        <f>[22]pil!F387</f>
        <v>-125.33</v>
      </c>
      <c r="G387">
        <f>[22]pil!G387</f>
        <v>5.415</v>
      </c>
      <c r="H387">
        <f>[22]pil!H387</f>
        <v>-131.56</v>
      </c>
      <c r="I387">
        <f>[22]pil!I387</f>
        <v>13.093999999999999</v>
      </c>
      <c r="J387">
        <f>[22]pil!J387</f>
        <v>7.4550000000000001</v>
      </c>
      <c r="K387">
        <f>[22]pil!K387</f>
        <v>12.025</v>
      </c>
      <c r="L387">
        <f>[22]pil!L387</f>
        <v>8.7230000000000008</v>
      </c>
      <c r="M387">
        <f>[22]pil!M387</f>
        <v>8.125</v>
      </c>
      <c r="N387" s="13">
        <f t="shared" ref="N387:N450" si="60">(ABS(H387)+ABS(J387))*SIGN(H387)</f>
        <v>-139.01500000000001</v>
      </c>
      <c r="O387" s="14">
        <f t="shared" ref="O387:O450" si="61">(ABS(I387)+ABS(K387))*SIGN(I387)</f>
        <v>25.119</v>
      </c>
      <c r="P387" s="14">
        <f t="shared" ref="P387:P450" si="62">(ABS(N387)+0.3*ABS(O387))*SIGN(N387)</f>
        <v>-146.55070000000001</v>
      </c>
      <c r="Q387" s="14">
        <f t="shared" ref="Q387:Q450" si="63">(ABS(O387)+0.3*ABS(N387))*SIGN(O387)</f>
        <v>66.823499999999996</v>
      </c>
      <c r="R387" s="79">
        <f t="shared" ref="R387:R450" si="64">M387+P387</f>
        <v>-138.42570000000001</v>
      </c>
      <c r="S387" s="79">
        <f t="shared" ref="S387:S450" si="65">M387-P387</f>
        <v>154.67570000000001</v>
      </c>
      <c r="T387" s="79">
        <f t="shared" ref="T387:T450" si="66">M387+Q387</f>
        <v>74.948499999999996</v>
      </c>
      <c r="U387" s="716">
        <f t="shared" ref="U387:U450" si="67">M387-Q387</f>
        <v>-58.698499999999996</v>
      </c>
      <c r="W387" t="str">
        <f t="shared" ref="W387:W450" si="68">IF(E387="N",ABS(L387),"")</f>
        <v/>
      </c>
      <c r="X387" t="str">
        <f t="shared" ref="X387:X450" si="69">IF(E387="N",ABS(M387),"")</f>
        <v/>
      </c>
      <c r="AH387">
        <v>0</v>
      </c>
      <c r="AJ387">
        <v>0</v>
      </c>
    </row>
    <row r="388" spans="1:36" ht="15" hidden="1" customHeight="1" x14ac:dyDescent="0.25">
      <c r="A388">
        <v>4</v>
      </c>
      <c r="B388">
        <v>20</v>
      </c>
      <c r="D388" t="s">
        <v>541</v>
      </c>
      <c r="E388" t="s">
        <v>524</v>
      </c>
      <c r="F388">
        <f>[22]pil!F388</f>
        <v>80.680000000000007</v>
      </c>
      <c r="G388">
        <f>[22]pil!G388</f>
        <v>-3.8740000000000001</v>
      </c>
      <c r="H388">
        <f>[22]pil!H388</f>
        <v>84.274000000000001</v>
      </c>
      <c r="I388">
        <f>[22]pil!I388</f>
        <v>-8.5980000000000008</v>
      </c>
      <c r="J388">
        <f>[22]pil!J388</f>
        <v>-4.6760000000000002</v>
      </c>
      <c r="K388">
        <f>[22]pil!K388</f>
        <v>-7.5449999999999999</v>
      </c>
      <c r="L388">
        <f>[22]pil!L388</f>
        <v>-3.8460000000000001</v>
      </c>
      <c r="M388">
        <f>[22]pil!M388</f>
        <v>-3.93</v>
      </c>
      <c r="N388" s="13">
        <f t="shared" si="60"/>
        <v>88.95</v>
      </c>
      <c r="O388" s="14">
        <f t="shared" si="61"/>
        <v>-16.143000000000001</v>
      </c>
      <c r="P388" s="14">
        <f t="shared" si="62"/>
        <v>93.792900000000003</v>
      </c>
      <c r="Q388" s="14">
        <f t="shared" si="63"/>
        <v>-42.828000000000003</v>
      </c>
      <c r="R388" s="79">
        <f t="shared" si="64"/>
        <v>89.862899999999996</v>
      </c>
      <c r="S388" s="79">
        <f t="shared" si="65"/>
        <v>-97.72290000000001</v>
      </c>
      <c r="T388" s="79">
        <f t="shared" si="66"/>
        <v>-46.758000000000003</v>
      </c>
      <c r="U388" s="716">
        <f t="shared" si="67"/>
        <v>38.898000000000003</v>
      </c>
      <c r="W388" t="str">
        <f t="shared" si="68"/>
        <v/>
      </c>
      <c r="X388" t="str">
        <f t="shared" si="69"/>
        <v/>
      </c>
      <c r="AH388">
        <v>0</v>
      </c>
      <c r="AJ388">
        <v>0</v>
      </c>
    </row>
    <row r="389" spans="1:36" ht="15" hidden="1" customHeight="1" x14ac:dyDescent="0.25">
      <c r="A389">
        <v>4</v>
      </c>
      <c r="B389">
        <v>20</v>
      </c>
      <c r="D389" t="s">
        <v>541</v>
      </c>
      <c r="E389" t="s">
        <v>65</v>
      </c>
      <c r="F389">
        <f>[22]pil!F389</f>
        <v>-17.280999999999999</v>
      </c>
      <c r="G389">
        <f>[22]pil!G389</f>
        <v>-0.23400000000000001</v>
      </c>
      <c r="H389">
        <f>[22]pil!H389</f>
        <v>-19.157</v>
      </c>
      <c r="I389">
        <f>[22]pil!I389</f>
        <v>1.5169999999999999</v>
      </c>
      <c r="J389">
        <f>[22]pil!J389</f>
        <v>1.3109999999999999</v>
      </c>
      <c r="K389">
        <f>[22]pil!K389</f>
        <v>2.1030000000000002</v>
      </c>
      <c r="L389">
        <f>[22]pil!L389</f>
        <v>-314.35599999999999</v>
      </c>
      <c r="M389">
        <f>[22]pil!M389</f>
        <v>-188.57400000000001</v>
      </c>
      <c r="N389" s="13">
        <f t="shared" si="60"/>
        <v>-20.468</v>
      </c>
      <c r="O389" s="14">
        <f t="shared" si="61"/>
        <v>3.62</v>
      </c>
      <c r="P389" s="14">
        <f t="shared" si="62"/>
        <v>-21.553999999999998</v>
      </c>
      <c r="Q389" s="14">
        <f t="shared" si="63"/>
        <v>9.7604000000000006</v>
      </c>
      <c r="R389" s="79">
        <f t="shared" si="64"/>
        <v>-210.12800000000001</v>
      </c>
      <c r="S389" s="79">
        <f t="shared" si="65"/>
        <v>-167.02</v>
      </c>
      <c r="T389" s="79">
        <f t="shared" si="66"/>
        <v>-178.81360000000001</v>
      </c>
      <c r="U389" s="716">
        <f t="shared" si="67"/>
        <v>-198.33440000000002</v>
      </c>
      <c r="W389">
        <f t="shared" si="68"/>
        <v>314.35599999999999</v>
      </c>
      <c r="X389">
        <f t="shared" si="69"/>
        <v>188.57400000000001</v>
      </c>
      <c r="AH389">
        <v>0</v>
      </c>
      <c r="AJ389">
        <v>0</v>
      </c>
    </row>
    <row r="390" spans="1:36" ht="15" hidden="1" customHeight="1" x14ac:dyDescent="0.25">
      <c r="A390">
        <v>4</v>
      </c>
      <c r="B390">
        <v>20</v>
      </c>
      <c r="D390" t="s">
        <v>542</v>
      </c>
      <c r="E390" t="s">
        <v>539</v>
      </c>
      <c r="F390">
        <f>[22]pil!F390</f>
        <v>225.22800000000001</v>
      </c>
      <c r="G390">
        <f>[22]pil!G390</f>
        <v>-7.94</v>
      </c>
      <c r="H390">
        <f>[22]pil!H390</f>
        <v>235.50700000000001</v>
      </c>
      <c r="I390">
        <f>[22]pil!I390</f>
        <v>-21.044</v>
      </c>
      <c r="J390">
        <f>[22]pil!J390</f>
        <v>-12.874000000000001</v>
      </c>
      <c r="K390">
        <f>[22]pil!K390</f>
        <v>-20.731000000000002</v>
      </c>
      <c r="L390">
        <f>[22]pil!L390</f>
        <v>-15.138</v>
      </c>
      <c r="M390">
        <f>[22]pil!M390</f>
        <v>-12.465999999999999</v>
      </c>
      <c r="N390" s="13">
        <f t="shared" si="60"/>
        <v>248.381</v>
      </c>
      <c r="O390" s="14">
        <f t="shared" si="61"/>
        <v>-41.775000000000006</v>
      </c>
      <c r="P390" s="14">
        <f t="shared" si="62"/>
        <v>260.9135</v>
      </c>
      <c r="Q390" s="14">
        <f t="shared" si="63"/>
        <v>-116.2893</v>
      </c>
      <c r="R390" s="79">
        <f t="shared" si="64"/>
        <v>248.44749999999999</v>
      </c>
      <c r="S390" s="79">
        <f t="shared" si="65"/>
        <v>-273.37950000000001</v>
      </c>
      <c r="T390" s="79">
        <f t="shared" si="66"/>
        <v>-128.75530000000001</v>
      </c>
      <c r="U390" s="716">
        <f t="shared" si="67"/>
        <v>103.8233</v>
      </c>
      <c r="W390" t="str">
        <f t="shared" si="68"/>
        <v/>
      </c>
      <c r="X390" t="str">
        <f t="shared" si="69"/>
        <v/>
      </c>
      <c r="AH390">
        <v>0</v>
      </c>
      <c r="AJ390">
        <v>0</v>
      </c>
    </row>
    <row r="391" spans="1:36" ht="15" hidden="1" customHeight="1" x14ac:dyDescent="0.25">
      <c r="A391">
        <v>4</v>
      </c>
      <c r="B391">
        <v>20</v>
      </c>
      <c r="D391" t="s">
        <v>542</v>
      </c>
      <c r="E391" t="s">
        <v>540</v>
      </c>
      <c r="F391">
        <f>[22]pil!F391</f>
        <v>-194.34399999999999</v>
      </c>
      <c r="G391">
        <f>[22]pil!G391</f>
        <v>7.7169999999999996</v>
      </c>
      <c r="H391">
        <f>[22]pil!H391</f>
        <v>-202.596</v>
      </c>
      <c r="I391">
        <f>[22]pil!I391</f>
        <v>19.297999999999998</v>
      </c>
      <c r="J391">
        <f>[22]pil!J391</f>
        <v>11.374000000000001</v>
      </c>
      <c r="K391">
        <f>[22]pil!K391</f>
        <v>18.324000000000002</v>
      </c>
      <c r="L391">
        <f>[22]pil!L391</f>
        <v>11.506</v>
      </c>
      <c r="M391">
        <f>[22]pil!M391</f>
        <v>10.028</v>
      </c>
      <c r="N391" s="13">
        <f t="shared" si="60"/>
        <v>-213.97</v>
      </c>
      <c r="O391" s="14">
        <f t="shared" si="61"/>
        <v>37.622</v>
      </c>
      <c r="P391" s="14">
        <f t="shared" si="62"/>
        <v>-225.25659999999999</v>
      </c>
      <c r="Q391" s="14">
        <f t="shared" si="63"/>
        <v>101.813</v>
      </c>
      <c r="R391" s="79">
        <f t="shared" si="64"/>
        <v>-215.2286</v>
      </c>
      <c r="S391" s="79">
        <f t="shared" si="65"/>
        <v>235.28459999999998</v>
      </c>
      <c r="T391" s="79">
        <f t="shared" si="66"/>
        <v>111.84100000000001</v>
      </c>
      <c r="U391" s="716">
        <f t="shared" si="67"/>
        <v>-91.784999999999997</v>
      </c>
      <c r="W391" t="str">
        <f t="shared" si="68"/>
        <v/>
      </c>
      <c r="X391" t="str">
        <f t="shared" si="69"/>
        <v/>
      </c>
      <c r="AH391">
        <v>0</v>
      </c>
      <c r="AJ391">
        <v>0</v>
      </c>
    </row>
    <row r="392" spans="1:36" ht="15" hidden="1" customHeight="1" x14ac:dyDescent="0.25">
      <c r="A392">
        <v>4</v>
      </c>
      <c r="B392">
        <v>20</v>
      </c>
      <c r="D392" t="s">
        <v>542</v>
      </c>
      <c r="E392" t="s">
        <v>524</v>
      </c>
      <c r="F392">
        <f>[22]pil!F392</f>
        <v>127.143</v>
      </c>
      <c r="G392">
        <f>[22]pil!G392</f>
        <v>-4.7450000000000001</v>
      </c>
      <c r="H392">
        <f>[22]pil!H392</f>
        <v>132.62200000000001</v>
      </c>
      <c r="I392">
        <f>[22]pil!I392</f>
        <v>-12.223000000000001</v>
      </c>
      <c r="J392">
        <f>[22]pil!J392</f>
        <v>-7.3479999999999999</v>
      </c>
      <c r="K392">
        <f>[22]pil!K392</f>
        <v>-11.835000000000001</v>
      </c>
      <c r="L392">
        <f>[22]pil!L392</f>
        <v>-8.0739999999999998</v>
      </c>
      <c r="M392">
        <f>[22]pil!M392</f>
        <v>-6.8159999999999998</v>
      </c>
      <c r="N392" s="13">
        <f t="shared" si="60"/>
        <v>139.97000000000003</v>
      </c>
      <c r="O392" s="14">
        <f t="shared" si="61"/>
        <v>-24.058</v>
      </c>
      <c r="P392" s="14">
        <f t="shared" si="62"/>
        <v>147.18740000000003</v>
      </c>
      <c r="Q392" s="14">
        <f t="shared" si="63"/>
        <v>-66.049000000000007</v>
      </c>
      <c r="R392" s="79">
        <f t="shared" si="64"/>
        <v>140.37140000000002</v>
      </c>
      <c r="S392" s="79">
        <f t="shared" si="65"/>
        <v>-154.00340000000003</v>
      </c>
      <c r="T392" s="79">
        <f t="shared" si="66"/>
        <v>-72.865000000000009</v>
      </c>
      <c r="U392" s="716">
        <f t="shared" si="67"/>
        <v>59.233000000000004</v>
      </c>
      <c r="W392" t="str">
        <f t="shared" si="68"/>
        <v/>
      </c>
      <c r="X392" t="str">
        <f t="shared" si="69"/>
        <v/>
      </c>
      <c r="AH392">
        <v>0</v>
      </c>
      <c r="AJ392">
        <v>0</v>
      </c>
    </row>
    <row r="393" spans="1:36" ht="15" hidden="1" customHeight="1" x14ac:dyDescent="0.25">
      <c r="A393">
        <v>4</v>
      </c>
      <c r="B393">
        <v>20</v>
      </c>
      <c r="D393" t="s">
        <v>542</v>
      </c>
      <c r="E393" t="s">
        <v>65</v>
      </c>
      <c r="F393">
        <f>[22]pil!F393</f>
        <v>-74.207999999999998</v>
      </c>
      <c r="G393">
        <f>[22]pil!G393</f>
        <v>2.2679999999999998</v>
      </c>
      <c r="H393">
        <f>[22]pil!H393</f>
        <v>-77.087000000000003</v>
      </c>
      <c r="I393">
        <f>[22]pil!I393</f>
        <v>7.1909999999999998</v>
      </c>
      <c r="J393">
        <f>[22]pil!J393</f>
        <v>4.6130000000000004</v>
      </c>
      <c r="K393">
        <f>[22]pil!K393</f>
        <v>7.4269999999999996</v>
      </c>
      <c r="L393">
        <f>[22]pil!L393</f>
        <v>-522.14099999999996</v>
      </c>
      <c r="M393">
        <f>[22]pil!M393</f>
        <v>-313.77100000000002</v>
      </c>
      <c r="N393" s="13">
        <f t="shared" si="60"/>
        <v>-81.7</v>
      </c>
      <c r="O393" s="14">
        <f t="shared" si="61"/>
        <v>14.617999999999999</v>
      </c>
      <c r="P393" s="14">
        <f t="shared" si="62"/>
        <v>-86.085400000000007</v>
      </c>
      <c r="Q393" s="14">
        <f t="shared" si="63"/>
        <v>39.128</v>
      </c>
      <c r="R393" s="79">
        <f t="shared" si="64"/>
        <v>-399.85640000000001</v>
      </c>
      <c r="S393" s="79">
        <f t="shared" si="65"/>
        <v>-227.68560000000002</v>
      </c>
      <c r="T393" s="79">
        <f t="shared" si="66"/>
        <v>-274.64300000000003</v>
      </c>
      <c r="U393" s="716">
        <f t="shared" si="67"/>
        <v>-352.899</v>
      </c>
      <c r="W393">
        <f t="shared" si="68"/>
        <v>522.14099999999996</v>
      </c>
      <c r="X393">
        <f t="shared" si="69"/>
        <v>313.77100000000002</v>
      </c>
      <c r="AH393">
        <v>0</v>
      </c>
      <c r="AJ393">
        <v>0</v>
      </c>
    </row>
    <row r="394" spans="1:36" ht="15" hidden="1" customHeight="1" x14ac:dyDescent="0.25">
      <c r="A394">
        <v>4</v>
      </c>
      <c r="B394">
        <v>20</v>
      </c>
      <c r="D394" t="s">
        <v>543</v>
      </c>
      <c r="E394" t="s">
        <v>539</v>
      </c>
      <c r="F394">
        <f>[22]pil!F394</f>
        <v>264.39600000000002</v>
      </c>
      <c r="G394">
        <f>[22]pil!G394</f>
        <v>-6.5579999999999998</v>
      </c>
      <c r="H394">
        <f>[22]pil!H394</f>
        <v>279.73099999999999</v>
      </c>
      <c r="I394">
        <f>[22]pil!I394</f>
        <v>-21.373000000000001</v>
      </c>
      <c r="J394">
        <f>[22]pil!J394</f>
        <v>-14.379</v>
      </c>
      <c r="K394">
        <f>[22]pil!K394</f>
        <v>-23.135999999999999</v>
      </c>
      <c r="L394">
        <f>[22]pil!L394</f>
        <v>-12.522</v>
      </c>
      <c r="M394">
        <f>[22]pil!M394</f>
        <v>-10.698</v>
      </c>
      <c r="N394" s="13">
        <f t="shared" si="60"/>
        <v>294.11</v>
      </c>
      <c r="O394" s="14">
        <f t="shared" si="61"/>
        <v>-44.509</v>
      </c>
      <c r="P394" s="14">
        <f t="shared" si="62"/>
        <v>307.46270000000004</v>
      </c>
      <c r="Q394" s="14">
        <f t="shared" si="63"/>
        <v>-132.74200000000002</v>
      </c>
      <c r="R394" s="79">
        <f t="shared" si="64"/>
        <v>296.76470000000006</v>
      </c>
      <c r="S394" s="79">
        <f t="shared" si="65"/>
        <v>-318.16070000000002</v>
      </c>
      <c r="T394" s="79">
        <f t="shared" si="66"/>
        <v>-143.44000000000003</v>
      </c>
      <c r="U394" s="716">
        <f t="shared" si="67"/>
        <v>122.04400000000001</v>
      </c>
      <c r="W394" t="str">
        <f t="shared" si="68"/>
        <v/>
      </c>
      <c r="X394" t="str">
        <f t="shared" si="69"/>
        <v/>
      </c>
      <c r="AH394">
        <v>0</v>
      </c>
      <c r="AJ394">
        <v>0</v>
      </c>
    </row>
    <row r="395" spans="1:36" ht="15" hidden="1" customHeight="1" x14ac:dyDescent="0.25">
      <c r="A395">
        <v>4</v>
      </c>
      <c r="B395">
        <v>20</v>
      </c>
      <c r="D395" t="s">
        <v>543</v>
      </c>
      <c r="E395" t="s">
        <v>540</v>
      </c>
      <c r="F395">
        <f>[22]pil!F395</f>
        <v>-258.51799999999997</v>
      </c>
      <c r="G395">
        <f>[22]pil!G395</f>
        <v>8.1790000000000003</v>
      </c>
      <c r="H395">
        <f>[22]pil!H395</f>
        <v>-271.73399999999998</v>
      </c>
      <c r="I395">
        <f>[22]pil!I395</f>
        <v>23.207000000000001</v>
      </c>
      <c r="J395">
        <f>[22]pil!J395</f>
        <v>14.715</v>
      </c>
      <c r="K395">
        <f>[22]pil!K395</f>
        <v>23.683</v>
      </c>
      <c r="L395">
        <f>[22]pil!L395</f>
        <v>10.868</v>
      </c>
      <c r="M395">
        <f>[22]pil!M395</f>
        <v>9.86</v>
      </c>
      <c r="N395" s="13">
        <f t="shared" si="60"/>
        <v>-286.44899999999996</v>
      </c>
      <c r="O395" s="14">
        <f t="shared" si="61"/>
        <v>46.89</v>
      </c>
      <c r="P395" s="14">
        <f t="shared" si="62"/>
        <v>-300.51599999999996</v>
      </c>
      <c r="Q395" s="14">
        <f t="shared" si="63"/>
        <v>132.82469999999998</v>
      </c>
      <c r="R395" s="79">
        <f t="shared" si="64"/>
        <v>-290.65599999999995</v>
      </c>
      <c r="S395" s="79">
        <f t="shared" si="65"/>
        <v>310.37599999999998</v>
      </c>
      <c r="T395" s="79">
        <f t="shared" si="66"/>
        <v>142.68469999999996</v>
      </c>
      <c r="U395" s="716">
        <f t="shared" si="67"/>
        <v>-122.96469999999998</v>
      </c>
      <c r="W395" t="str">
        <f t="shared" si="68"/>
        <v/>
      </c>
      <c r="X395" t="str">
        <f t="shared" si="69"/>
        <v/>
      </c>
      <c r="AH395">
        <v>0</v>
      </c>
      <c r="AJ395">
        <v>0</v>
      </c>
    </row>
    <row r="396" spans="1:36" ht="15" hidden="1" customHeight="1" x14ac:dyDescent="0.25">
      <c r="A396">
        <v>4</v>
      </c>
      <c r="B396">
        <v>20</v>
      </c>
      <c r="D396" t="s">
        <v>543</v>
      </c>
      <c r="E396" t="s">
        <v>524</v>
      </c>
      <c r="F396">
        <f>[22]pil!F396</f>
        <v>158.459</v>
      </c>
      <c r="G396">
        <f>[22]pil!G396</f>
        <v>-4.4660000000000002</v>
      </c>
      <c r="H396">
        <f>[22]pil!H396</f>
        <v>167.00899999999999</v>
      </c>
      <c r="I396">
        <f>[22]pil!I396</f>
        <v>-13.505000000000001</v>
      </c>
      <c r="J396">
        <f>[22]pil!J396</f>
        <v>-8.8160000000000007</v>
      </c>
      <c r="K396">
        <f>[22]pil!K396</f>
        <v>-14.186999999999999</v>
      </c>
      <c r="L396">
        <f>[22]pil!L396</f>
        <v>-7.0880000000000001</v>
      </c>
      <c r="M396">
        <f>[22]pil!M396</f>
        <v>-6.23</v>
      </c>
      <c r="N396" s="13">
        <f t="shared" si="60"/>
        <v>175.82499999999999</v>
      </c>
      <c r="O396" s="14">
        <f t="shared" si="61"/>
        <v>-27.692</v>
      </c>
      <c r="P396" s="14">
        <f t="shared" si="62"/>
        <v>184.1326</v>
      </c>
      <c r="Q396" s="14">
        <f t="shared" si="63"/>
        <v>-80.439499999999995</v>
      </c>
      <c r="R396" s="79">
        <f t="shared" si="64"/>
        <v>177.90260000000001</v>
      </c>
      <c r="S396" s="79">
        <f t="shared" si="65"/>
        <v>-190.36259999999999</v>
      </c>
      <c r="T396" s="79">
        <f t="shared" si="66"/>
        <v>-86.669499999999999</v>
      </c>
      <c r="U396" s="716">
        <f t="shared" si="67"/>
        <v>74.209499999999991</v>
      </c>
      <c r="W396" t="str">
        <f t="shared" si="68"/>
        <v/>
      </c>
      <c r="X396" t="str">
        <f t="shared" si="69"/>
        <v/>
      </c>
      <c r="AH396">
        <v>166.267</v>
      </c>
      <c r="AJ396">
        <v>0</v>
      </c>
    </row>
    <row r="397" spans="1:36" ht="15" hidden="1" customHeight="1" x14ac:dyDescent="0.25">
      <c r="A397">
        <v>4</v>
      </c>
      <c r="B397">
        <v>20</v>
      </c>
      <c r="D397" t="s">
        <v>543</v>
      </c>
      <c r="E397" t="s">
        <v>65</v>
      </c>
      <c r="F397">
        <f>[22]pil!F397</f>
        <v>-157.62799999999999</v>
      </c>
      <c r="G397">
        <f>[22]pil!G397</f>
        <v>4.9880000000000004</v>
      </c>
      <c r="H397">
        <f>[22]pil!H397</f>
        <v>-162.92400000000001</v>
      </c>
      <c r="I397">
        <f>[22]pil!I397</f>
        <v>14.667</v>
      </c>
      <c r="J397">
        <f>[22]pil!J397</f>
        <v>9.298</v>
      </c>
      <c r="K397">
        <f>[22]pil!K397</f>
        <v>14.97</v>
      </c>
      <c r="L397">
        <f>[22]pil!L397</f>
        <v>-734.07</v>
      </c>
      <c r="M397">
        <f>[22]pil!M397</f>
        <v>-441.45800000000003</v>
      </c>
      <c r="N397" s="13">
        <f t="shared" si="60"/>
        <v>-172.22200000000001</v>
      </c>
      <c r="O397" s="14">
        <f t="shared" si="61"/>
        <v>29.637</v>
      </c>
      <c r="P397" s="14">
        <f t="shared" si="62"/>
        <v>-181.1131</v>
      </c>
      <c r="Q397" s="14">
        <f t="shared" si="63"/>
        <v>81.303600000000003</v>
      </c>
      <c r="R397" s="79">
        <f t="shared" si="64"/>
        <v>-622.5711</v>
      </c>
      <c r="S397" s="79">
        <f t="shared" si="65"/>
        <v>-260.34490000000005</v>
      </c>
      <c r="T397" s="79">
        <f t="shared" si="66"/>
        <v>-360.15440000000001</v>
      </c>
      <c r="U397" s="716">
        <f t="shared" si="67"/>
        <v>-522.76160000000004</v>
      </c>
      <c r="W397">
        <f t="shared" si="68"/>
        <v>734.07</v>
      </c>
      <c r="X397">
        <f t="shared" si="69"/>
        <v>441.45800000000003</v>
      </c>
      <c r="AH397">
        <v>0</v>
      </c>
      <c r="AJ397">
        <v>0</v>
      </c>
    </row>
    <row r="398" spans="1:36" ht="15" hidden="1" customHeight="1" x14ac:dyDescent="0.25">
      <c r="A398">
        <v>4</v>
      </c>
      <c r="B398">
        <v>20</v>
      </c>
      <c r="D398" t="s">
        <v>544</v>
      </c>
      <c r="E398" t="s">
        <v>539</v>
      </c>
      <c r="F398">
        <f>[22]pil!F398</f>
        <v>249.42500000000001</v>
      </c>
      <c r="G398">
        <f>[22]pil!G398</f>
        <v>-1.92</v>
      </c>
      <c r="H398">
        <f>[22]pil!H398</f>
        <v>265.392</v>
      </c>
      <c r="I398">
        <f>[22]pil!I398</f>
        <v>-14.686999999999999</v>
      </c>
      <c r="J398">
        <f>[22]pil!J398</f>
        <v>-11.786</v>
      </c>
      <c r="K398">
        <f>[22]pil!K398</f>
        <v>-18.957000000000001</v>
      </c>
      <c r="L398">
        <f>[22]pil!L398</f>
        <v>-10.8</v>
      </c>
      <c r="M398">
        <f>[22]pil!M398</f>
        <v>-8.6579999999999995</v>
      </c>
      <c r="N398" s="13">
        <f t="shared" si="60"/>
        <v>277.178</v>
      </c>
      <c r="O398" s="14">
        <f t="shared" si="61"/>
        <v>-33.643999999999998</v>
      </c>
      <c r="P398" s="14">
        <f t="shared" si="62"/>
        <v>287.27120000000002</v>
      </c>
      <c r="Q398" s="14">
        <f t="shared" si="63"/>
        <v>-116.79739999999998</v>
      </c>
      <c r="R398" s="79">
        <f t="shared" si="64"/>
        <v>278.61320000000001</v>
      </c>
      <c r="S398" s="79">
        <f t="shared" si="65"/>
        <v>-295.92920000000004</v>
      </c>
      <c r="T398" s="79">
        <f t="shared" si="66"/>
        <v>-125.45539999999998</v>
      </c>
      <c r="U398" s="716">
        <f t="shared" si="67"/>
        <v>108.13939999999998</v>
      </c>
      <c r="W398" t="str">
        <f t="shared" si="68"/>
        <v/>
      </c>
      <c r="X398" t="str">
        <f t="shared" si="69"/>
        <v/>
      </c>
      <c r="AH398">
        <v>0</v>
      </c>
      <c r="AJ398">
        <v>0</v>
      </c>
    </row>
    <row r="399" spans="1:36" ht="15" hidden="1" customHeight="1" x14ac:dyDescent="0.25">
      <c r="A399">
        <v>4</v>
      </c>
      <c r="B399">
        <v>20</v>
      </c>
      <c r="D399" t="s">
        <v>544</v>
      </c>
      <c r="E399" t="s">
        <v>540</v>
      </c>
      <c r="F399">
        <f>[22]pil!F399</f>
        <v>-404.35700000000003</v>
      </c>
      <c r="G399">
        <f>[22]pil!G399</f>
        <v>5.0869999999999997</v>
      </c>
      <c r="H399">
        <f>[22]pil!H399</f>
        <v>-427.70699999999999</v>
      </c>
      <c r="I399">
        <f>[22]pil!I399</f>
        <v>26.265999999999998</v>
      </c>
      <c r="J399">
        <f>[22]pil!J399</f>
        <v>19.93</v>
      </c>
      <c r="K399">
        <f>[22]pil!K399</f>
        <v>32.063000000000002</v>
      </c>
      <c r="L399">
        <f>[22]pil!L399</f>
        <v>0.16</v>
      </c>
      <c r="M399">
        <f>[22]pil!M399</f>
        <v>1.087</v>
      </c>
      <c r="N399" s="13">
        <f t="shared" si="60"/>
        <v>-447.637</v>
      </c>
      <c r="O399" s="14">
        <f t="shared" si="61"/>
        <v>58.329000000000001</v>
      </c>
      <c r="P399" s="14">
        <f t="shared" si="62"/>
        <v>-465.13569999999999</v>
      </c>
      <c r="Q399" s="14">
        <f t="shared" si="63"/>
        <v>192.62010000000001</v>
      </c>
      <c r="R399" s="79">
        <f t="shared" si="64"/>
        <v>-464.0487</v>
      </c>
      <c r="S399" s="79">
        <f t="shared" si="65"/>
        <v>466.22269999999997</v>
      </c>
      <c r="T399" s="79">
        <f t="shared" si="66"/>
        <v>193.7071</v>
      </c>
      <c r="U399" s="716">
        <f t="shared" si="67"/>
        <v>-191.53310000000002</v>
      </c>
      <c r="W399" t="str">
        <f t="shared" si="68"/>
        <v/>
      </c>
      <c r="X399" t="str">
        <f t="shared" si="69"/>
        <v/>
      </c>
      <c r="AH399">
        <v>0</v>
      </c>
      <c r="AJ399">
        <v>0</v>
      </c>
    </row>
    <row r="400" spans="1:36" ht="15" hidden="1" customHeight="1" x14ac:dyDescent="0.25">
      <c r="A400">
        <v>4</v>
      </c>
      <c r="B400">
        <v>20</v>
      </c>
      <c r="D400" t="s">
        <v>544</v>
      </c>
      <c r="E400" t="s">
        <v>524</v>
      </c>
      <c r="F400">
        <f>[22]pil!F400</f>
        <v>172.048</v>
      </c>
      <c r="G400">
        <f>[22]pil!G400</f>
        <v>-1.8440000000000001</v>
      </c>
      <c r="H400">
        <f>[22]pil!H400</f>
        <v>182.364</v>
      </c>
      <c r="I400">
        <f>[22]pil!I400</f>
        <v>-10.772</v>
      </c>
      <c r="J400">
        <f>[22]pil!J400</f>
        <v>-8.3460000000000001</v>
      </c>
      <c r="K400">
        <f>[22]pil!K400</f>
        <v>-13.426</v>
      </c>
      <c r="L400">
        <f>[22]pil!L400</f>
        <v>-2.8839999999999999</v>
      </c>
      <c r="M400">
        <f>[22]pil!M400</f>
        <v>-2.5640000000000001</v>
      </c>
      <c r="N400" s="13">
        <f t="shared" si="60"/>
        <v>190.71</v>
      </c>
      <c r="O400" s="14">
        <f t="shared" si="61"/>
        <v>-24.198</v>
      </c>
      <c r="P400" s="14">
        <f t="shared" si="62"/>
        <v>197.96940000000001</v>
      </c>
      <c r="Q400" s="14">
        <f t="shared" si="63"/>
        <v>-81.411000000000001</v>
      </c>
      <c r="R400" s="79">
        <f t="shared" si="64"/>
        <v>195.40540000000001</v>
      </c>
      <c r="S400" s="79">
        <f t="shared" si="65"/>
        <v>-200.5334</v>
      </c>
      <c r="T400" s="79">
        <f t="shared" si="66"/>
        <v>-83.974999999999994</v>
      </c>
      <c r="U400" s="716">
        <f t="shared" si="67"/>
        <v>78.847000000000008</v>
      </c>
      <c r="W400" t="str">
        <f t="shared" si="68"/>
        <v/>
      </c>
      <c r="X400" t="str">
        <f t="shared" si="69"/>
        <v/>
      </c>
      <c r="AH400">
        <v>0</v>
      </c>
      <c r="AJ400">
        <v>181.393</v>
      </c>
    </row>
    <row r="401" spans="1:36" ht="15" hidden="1" customHeight="1" x14ac:dyDescent="0.25">
      <c r="A401">
        <v>4</v>
      </c>
      <c r="B401">
        <v>20</v>
      </c>
      <c r="D401" t="s">
        <v>544</v>
      </c>
      <c r="E401" t="s">
        <v>65</v>
      </c>
      <c r="F401">
        <f>[22]pil!F401</f>
        <v>-270.02699999999999</v>
      </c>
      <c r="G401">
        <f>[22]pil!G401</f>
        <v>7.0629999999999997</v>
      </c>
      <c r="H401">
        <f>[22]pil!H401</f>
        <v>-279.92500000000001</v>
      </c>
      <c r="I401">
        <f>[22]pil!I401</f>
        <v>22.738</v>
      </c>
      <c r="J401">
        <f>[22]pil!J401</f>
        <v>15.08</v>
      </c>
      <c r="K401">
        <f>[22]pil!K401</f>
        <v>24.271000000000001</v>
      </c>
      <c r="L401">
        <f>[22]pil!L401</f>
        <v>-960.90899999999999</v>
      </c>
      <c r="M401">
        <f>[22]pil!M401</f>
        <v>-578.35299999999995</v>
      </c>
      <c r="N401" s="13">
        <f t="shared" si="60"/>
        <v>-295.005</v>
      </c>
      <c r="O401" s="14">
        <f t="shared" si="61"/>
        <v>47.009</v>
      </c>
      <c r="P401" s="14">
        <f t="shared" si="62"/>
        <v>-309.10770000000002</v>
      </c>
      <c r="Q401" s="14">
        <f t="shared" si="63"/>
        <v>135.51049999999998</v>
      </c>
      <c r="R401" s="79">
        <f t="shared" si="64"/>
        <v>-887.46069999999997</v>
      </c>
      <c r="S401" s="79">
        <f t="shared" si="65"/>
        <v>-269.24529999999993</v>
      </c>
      <c r="T401" s="79">
        <f t="shared" si="66"/>
        <v>-442.84249999999997</v>
      </c>
      <c r="U401" s="716">
        <f t="shared" si="67"/>
        <v>-713.86349999999993</v>
      </c>
      <c r="W401">
        <f t="shared" si="68"/>
        <v>960.90899999999999</v>
      </c>
      <c r="X401">
        <f t="shared" si="69"/>
        <v>578.35299999999995</v>
      </c>
      <c r="AH401">
        <v>0</v>
      </c>
      <c r="AJ401">
        <v>0</v>
      </c>
    </row>
    <row r="402" spans="1:36" ht="15" hidden="1" customHeight="1" x14ac:dyDescent="0.25">
      <c r="A402">
        <v>4</v>
      </c>
      <c r="B402">
        <v>21</v>
      </c>
      <c r="D402" t="s">
        <v>538</v>
      </c>
      <c r="E402" t="s">
        <v>539</v>
      </c>
      <c r="F402">
        <f>[22]pil!F402</f>
        <v>16.138999999999999</v>
      </c>
      <c r="G402">
        <f>[22]pil!G402</f>
        <v>0.247</v>
      </c>
      <c r="H402">
        <f>[22]pil!H402</f>
        <v>16.532</v>
      </c>
      <c r="I402">
        <f>[22]pil!I402</f>
        <v>-1.278</v>
      </c>
      <c r="J402">
        <f>[22]pil!J402</f>
        <v>-1.1299999999999999</v>
      </c>
      <c r="K402">
        <f>[22]pil!K402</f>
        <v>-1.8109999999999999</v>
      </c>
      <c r="L402">
        <f>[22]pil!L402</f>
        <v>61.183999999999997</v>
      </c>
      <c r="M402">
        <f>[22]pil!M402</f>
        <v>36.368000000000002</v>
      </c>
      <c r="N402" s="13">
        <f t="shared" si="60"/>
        <v>17.661999999999999</v>
      </c>
      <c r="O402" s="14">
        <f t="shared" si="61"/>
        <v>-3.089</v>
      </c>
      <c r="P402" s="14">
        <f t="shared" si="62"/>
        <v>18.588699999999999</v>
      </c>
      <c r="Q402" s="14">
        <f t="shared" si="63"/>
        <v>-8.3875999999999991</v>
      </c>
      <c r="R402" s="79">
        <f t="shared" si="64"/>
        <v>54.956699999999998</v>
      </c>
      <c r="S402" s="79">
        <f t="shared" si="65"/>
        <v>17.779300000000003</v>
      </c>
      <c r="T402" s="79">
        <f t="shared" si="66"/>
        <v>27.980400000000003</v>
      </c>
      <c r="U402" s="716">
        <f t="shared" si="67"/>
        <v>44.755600000000001</v>
      </c>
      <c r="W402" t="str">
        <f t="shared" si="68"/>
        <v/>
      </c>
      <c r="X402" t="str">
        <f t="shared" si="69"/>
        <v/>
      </c>
      <c r="AH402">
        <v>0</v>
      </c>
      <c r="AJ402">
        <v>0</v>
      </c>
    </row>
    <row r="403" spans="1:36" ht="15" hidden="1" customHeight="1" x14ac:dyDescent="0.25">
      <c r="A403">
        <v>4</v>
      </c>
      <c r="B403">
        <v>21</v>
      </c>
      <c r="D403" t="s">
        <v>538</v>
      </c>
      <c r="E403" t="s">
        <v>540</v>
      </c>
      <c r="F403">
        <f>[22]pil!F403</f>
        <v>-28.466999999999999</v>
      </c>
      <c r="G403">
        <f>[22]pil!G403</f>
        <v>-0.83099999999999996</v>
      </c>
      <c r="H403">
        <f>[22]pil!H403</f>
        <v>-29.11</v>
      </c>
      <c r="I403">
        <f>[22]pil!I403</f>
        <v>2.2480000000000002</v>
      </c>
      <c r="J403">
        <f>[22]pil!J403</f>
        <v>2.0750000000000002</v>
      </c>
      <c r="K403">
        <f>[22]pil!K403</f>
        <v>3.3220000000000001</v>
      </c>
      <c r="L403">
        <f>[22]pil!L403</f>
        <v>-51.415999999999997</v>
      </c>
      <c r="M403">
        <f>[22]pil!M403</f>
        <v>-30.701000000000001</v>
      </c>
      <c r="N403" s="13">
        <f t="shared" si="60"/>
        <v>-31.184999999999999</v>
      </c>
      <c r="O403" s="14">
        <f t="shared" si="61"/>
        <v>5.57</v>
      </c>
      <c r="P403" s="14">
        <f t="shared" si="62"/>
        <v>-32.856000000000002</v>
      </c>
      <c r="Q403" s="14">
        <f t="shared" si="63"/>
        <v>14.9255</v>
      </c>
      <c r="R403" s="79">
        <f t="shared" si="64"/>
        <v>-63.557000000000002</v>
      </c>
      <c r="S403" s="79">
        <f t="shared" si="65"/>
        <v>2.1550000000000011</v>
      </c>
      <c r="T403" s="79">
        <f t="shared" si="66"/>
        <v>-15.775500000000001</v>
      </c>
      <c r="U403" s="716">
        <f t="shared" si="67"/>
        <v>-45.6265</v>
      </c>
      <c r="W403" t="str">
        <f t="shared" si="68"/>
        <v/>
      </c>
      <c r="X403" t="str">
        <f t="shared" si="69"/>
        <v/>
      </c>
      <c r="AH403">
        <v>0</v>
      </c>
      <c r="AJ403">
        <v>0</v>
      </c>
    </row>
    <row r="404" spans="1:36" ht="15" hidden="1" customHeight="1" x14ac:dyDescent="0.25">
      <c r="A404">
        <v>4</v>
      </c>
      <c r="B404">
        <v>21</v>
      </c>
      <c r="D404" t="s">
        <v>538</v>
      </c>
      <c r="E404" t="s">
        <v>524</v>
      </c>
      <c r="F404">
        <f>[22]pil!F404</f>
        <v>27.878</v>
      </c>
      <c r="G404">
        <f>[22]pil!G404</f>
        <v>0.67400000000000004</v>
      </c>
      <c r="H404">
        <f>[22]pil!H404</f>
        <v>28.524000000000001</v>
      </c>
      <c r="I404">
        <f>[22]pil!I404</f>
        <v>-2.1960000000000002</v>
      </c>
      <c r="J404">
        <f>[22]pil!J404</f>
        <v>-2.0030000000000001</v>
      </c>
      <c r="K404">
        <f>[22]pil!K404</f>
        <v>-3.2080000000000002</v>
      </c>
      <c r="L404">
        <f>[22]pil!L404</f>
        <v>70.375</v>
      </c>
      <c r="M404">
        <f>[22]pil!M404</f>
        <v>41.917999999999999</v>
      </c>
      <c r="N404" s="13">
        <f t="shared" si="60"/>
        <v>30.527000000000001</v>
      </c>
      <c r="O404" s="14">
        <f t="shared" si="61"/>
        <v>-5.4039999999999999</v>
      </c>
      <c r="P404" s="14">
        <f t="shared" si="62"/>
        <v>32.148200000000003</v>
      </c>
      <c r="Q404" s="14">
        <f t="shared" si="63"/>
        <v>-14.562099999999999</v>
      </c>
      <c r="R404" s="79">
        <f t="shared" si="64"/>
        <v>74.066200000000009</v>
      </c>
      <c r="S404" s="79">
        <f t="shared" si="65"/>
        <v>9.7697999999999965</v>
      </c>
      <c r="T404" s="79">
        <f t="shared" si="66"/>
        <v>27.355899999999998</v>
      </c>
      <c r="U404" s="716">
        <f t="shared" si="67"/>
        <v>56.4801</v>
      </c>
      <c r="W404" t="str">
        <f t="shared" si="68"/>
        <v/>
      </c>
      <c r="X404" t="str">
        <f t="shared" si="69"/>
        <v/>
      </c>
      <c r="AH404">
        <v>0</v>
      </c>
      <c r="AJ404">
        <v>0</v>
      </c>
    </row>
    <row r="405" spans="1:36" ht="15" hidden="1" customHeight="1" x14ac:dyDescent="0.25">
      <c r="A405">
        <v>4</v>
      </c>
      <c r="B405">
        <v>21</v>
      </c>
      <c r="D405" t="s">
        <v>538</v>
      </c>
      <c r="E405" t="s">
        <v>65</v>
      </c>
      <c r="F405">
        <f>[22]pil!F405</f>
        <v>-6.7720000000000002</v>
      </c>
      <c r="G405">
        <f>[22]pil!G405</f>
        <v>-0.11</v>
      </c>
      <c r="H405">
        <f>[22]pil!H405</f>
        <v>-6.9359999999999999</v>
      </c>
      <c r="I405">
        <f>[22]pil!I405</f>
        <v>0.53600000000000003</v>
      </c>
      <c r="J405">
        <f>[22]pil!J405</f>
        <v>0.47499999999999998</v>
      </c>
      <c r="K405">
        <f>[22]pil!K405</f>
        <v>0.76200000000000001</v>
      </c>
      <c r="L405">
        <f>[22]pil!L405</f>
        <v>-81.373999999999995</v>
      </c>
      <c r="M405">
        <f>[22]pil!M405</f>
        <v>-48.783999999999999</v>
      </c>
      <c r="N405" s="13">
        <f t="shared" si="60"/>
        <v>-7.4109999999999996</v>
      </c>
      <c r="O405" s="14">
        <f t="shared" si="61"/>
        <v>1.298</v>
      </c>
      <c r="P405" s="14">
        <f t="shared" si="62"/>
        <v>-7.8003999999999998</v>
      </c>
      <c r="Q405" s="14">
        <f t="shared" si="63"/>
        <v>3.5212999999999997</v>
      </c>
      <c r="R405" s="79">
        <f t="shared" si="64"/>
        <v>-56.584400000000002</v>
      </c>
      <c r="S405" s="79">
        <f t="shared" si="65"/>
        <v>-40.983599999999996</v>
      </c>
      <c r="T405" s="79">
        <f t="shared" si="66"/>
        <v>-45.262700000000002</v>
      </c>
      <c r="U405" s="716">
        <f t="shared" si="67"/>
        <v>-52.305299999999995</v>
      </c>
      <c r="W405">
        <f t="shared" si="68"/>
        <v>81.373999999999995</v>
      </c>
      <c r="X405">
        <f t="shared" si="69"/>
        <v>48.783999999999999</v>
      </c>
      <c r="AH405">
        <v>0</v>
      </c>
      <c r="AJ405">
        <v>0</v>
      </c>
    </row>
    <row r="406" spans="1:36" ht="15" hidden="1" customHeight="1" x14ac:dyDescent="0.25">
      <c r="A406">
        <v>4</v>
      </c>
      <c r="B406">
        <v>21</v>
      </c>
      <c r="D406" t="s">
        <v>541</v>
      </c>
      <c r="E406" t="s">
        <v>539</v>
      </c>
      <c r="F406">
        <f>[22]pil!F406</f>
        <v>47.673000000000002</v>
      </c>
      <c r="G406">
        <f>[22]pil!G406</f>
        <v>-2.0129999999999999</v>
      </c>
      <c r="H406">
        <f>[22]pil!H406</f>
        <v>49.402999999999999</v>
      </c>
      <c r="I406">
        <f>[22]pil!I406</f>
        <v>-4.8140000000000001</v>
      </c>
      <c r="J406">
        <f>[22]pil!J406</f>
        <v>-2.7610000000000001</v>
      </c>
      <c r="K406">
        <f>[22]pil!K406</f>
        <v>-4.4509999999999996</v>
      </c>
      <c r="L406">
        <f>[22]pil!L406</f>
        <v>26.251000000000001</v>
      </c>
      <c r="M406">
        <f>[22]pil!M406</f>
        <v>16.687999999999999</v>
      </c>
      <c r="N406" s="13">
        <f t="shared" si="60"/>
        <v>52.164000000000001</v>
      </c>
      <c r="O406" s="14">
        <f t="shared" si="61"/>
        <v>-9.2650000000000006</v>
      </c>
      <c r="P406" s="14">
        <f t="shared" si="62"/>
        <v>54.9435</v>
      </c>
      <c r="Q406" s="14">
        <f t="shared" si="63"/>
        <v>-24.914200000000001</v>
      </c>
      <c r="R406" s="79">
        <f t="shared" si="64"/>
        <v>71.631500000000003</v>
      </c>
      <c r="S406" s="79">
        <f t="shared" si="65"/>
        <v>-38.255499999999998</v>
      </c>
      <c r="T406" s="79">
        <f t="shared" si="66"/>
        <v>-8.2262000000000022</v>
      </c>
      <c r="U406" s="716">
        <f t="shared" si="67"/>
        <v>41.602199999999996</v>
      </c>
      <c r="W406" t="str">
        <f t="shared" si="68"/>
        <v/>
      </c>
      <c r="X406" t="str">
        <f t="shared" si="69"/>
        <v/>
      </c>
      <c r="AH406">
        <v>0</v>
      </c>
      <c r="AJ406">
        <v>0</v>
      </c>
    </row>
    <row r="407" spans="1:36" ht="15" hidden="1" customHeight="1" x14ac:dyDescent="0.25">
      <c r="A407">
        <v>4</v>
      </c>
      <c r="B407">
        <v>21</v>
      </c>
      <c r="D407" t="s">
        <v>541</v>
      </c>
      <c r="E407" t="s">
        <v>540</v>
      </c>
      <c r="F407">
        <f>[22]pil!F407</f>
        <v>-49.481999999999999</v>
      </c>
      <c r="G407">
        <f>[22]pil!G407</f>
        <v>1.879</v>
      </c>
      <c r="H407">
        <f>[22]pil!H407</f>
        <v>-51.258000000000003</v>
      </c>
      <c r="I407">
        <f>[22]pil!I407</f>
        <v>4.8860000000000001</v>
      </c>
      <c r="J407">
        <f>[22]pil!J407</f>
        <v>2.9180000000000001</v>
      </c>
      <c r="K407">
        <f>[22]pil!K407</f>
        <v>4.7030000000000003</v>
      </c>
      <c r="L407">
        <f>[22]pil!L407</f>
        <v>-28.138000000000002</v>
      </c>
      <c r="M407">
        <f>[22]pil!M407</f>
        <v>-17.631</v>
      </c>
      <c r="N407" s="13">
        <f t="shared" si="60"/>
        <v>-54.176000000000002</v>
      </c>
      <c r="O407" s="14">
        <f t="shared" si="61"/>
        <v>9.5890000000000004</v>
      </c>
      <c r="P407" s="14">
        <f t="shared" si="62"/>
        <v>-57.052700000000002</v>
      </c>
      <c r="Q407" s="14">
        <f t="shared" si="63"/>
        <v>25.841799999999999</v>
      </c>
      <c r="R407" s="79">
        <f t="shared" si="64"/>
        <v>-74.683700000000002</v>
      </c>
      <c r="S407" s="79">
        <f t="shared" si="65"/>
        <v>39.421700000000001</v>
      </c>
      <c r="T407" s="79">
        <f t="shared" si="66"/>
        <v>8.210799999999999</v>
      </c>
      <c r="U407" s="716">
        <f t="shared" si="67"/>
        <v>-43.472799999999999</v>
      </c>
      <c r="W407" t="str">
        <f t="shared" si="68"/>
        <v/>
      </c>
      <c r="X407" t="str">
        <f t="shared" si="69"/>
        <v/>
      </c>
      <c r="AH407">
        <v>0</v>
      </c>
      <c r="AJ407">
        <v>0</v>
      </c>
    </row>
    <row r="408" spans="1:36" ht="15" hidden="1" customHeight="1" x14ac:dyDescent="0.25">
      <c r="A408">
        <v>4</v>
      </c>
      <c r="B408">
        <v>21</v>
      </c>
      <c r="D408" t="s">
        <v>541</v>
      </c>
      <c r="E408" t="s">
        <v>524</v>
      </c>
      <c r="F408">
        <f>[22]pil!F408</f>
        <v>29.440999999999999</v>
      </c>
      <c r="G408">
        <f>[22]pil!G408</f>
        <v>-1.179</v>
      </c>
      <c r="H408">
        <f>[22]pil!H408</f>
        <v>30.501999999999999</v>
      </c>
      <c r="I408">
        <f>[22]pil!I408</f>
        <v>-2.9390000000000001</v>
      </c>
      <c r="J408">
        <f>[22]pil!J408</f>
        <v>-1.7210000000000001</v>
      </c>
      <c r="K408">
        <f>[22]pil!K408</f>
        <v>-2.774</v>
      </c>
      <c r="L408">
        <f>[22]pil!L408</f>
        <v>16.481000000000002</v>
      </c>
      <c r="M408">
        <f>[22]pil!M408</f>
        <v>10.4</v>
      </c>
      <c r="N408" s="13">
        <f t="shared" si="60"/>
        <v>32.222999999999999</v>
      </c>
      <c r="O408" s="14">
        <f t="shared" si="61"/>
        <v>-5.7130000000000001</v>
      </c>
      <c r="P408" s="14">
        <f t="shared" si="62"/>
        <v>33.936900000000001</v>
      </c>
      <c r="Q408" s="14">
        <f t="shared" si="63"/>
        <v>-15.379899999999999</v>
      </c>
      <c r="R408" s="79">
        <f t="shared" si="64"/>
        <v>44.3369</v>
      </c>
      <c r="S408" s="79">
        <f t="shared" si="65"/>
        <v>-23.536900000000003</v>
      </c>
      <c r="T408" s="79">
        <f t="shared" si="66"/>
        <v>-4.9798999999999989</v>
      </c>
      <c r="U408" s="716">
        <f t="shared" si="67"/>
        <v>25.779899999999998</v>
      </c>
      <c r="W408" t="str">
        <f t="shared" si="68"/>
        <v/>
      </c>
      <c r="X408" t="str">
        <f t="shared" si="69"/>
        <v/>
      </c>
      <c r="AH408">
        <v>0</v>
      </c>
      <c r="AJ408">
        <v>0</v>
      </c>
    </row>
    <row r="409" spans="1:36" ht="15" hidden="1" customHeight="1" x14ac:dyDescent="0.25">
      <c r="A409">
        <v>4</v>
      </c>
      <c r="B409">
        <v>21</v>
      </c>
      <c r="D409" t="s">
        <v>541</v>
      </c>
      <c r="E409" t="s">
        <v>65</v>
      </c>
      <c r="F409">
        <f>[22]pil!F409</f>
        <v>-41.692</v>
      </c>
      <c r="G409">
        <f>[22]pil!G409</f>
        <v>0.46100000000000002</v>
      </c>
      <c r="H409">
        <f>[22]pil!H409</f>
        <v>-42.889000000000003</v>
      </c>
      <c r="I409">
        <f>[22]pil!I409</f>
        <v>3.5619999999999998</v>
      </c>
      <c r="J409">
        <f>[22]pil!J409</f>
        <v>2.6859999999999999</v>
      </c>
      <c r="K409">
        <f>[22]pil!K409</f>
        <v>4.3159999999999998</v>
      </c>
      <c r="L409">
        <f>[22]pil!L409</f>
        <v>-187.42599999999999</v>
      </c>
      <c r="M409">
        <f>[22]pil!M409</f>
        <v>-115.64</v>
      </c>
      <c r="N409" s="13">
        <f t="shared" si="60"/>
        <v>-45.575000000000003</v>
      </c>
      <c r="O409" s="14">
        <f t="shared" si="61"/>
        <v>7.8780000000000001</v>
      </c>
      <c r="P409" s="14">
        <f t="shared" si="62"/>
        <v>-47.938400000000001</v>
      </c>
      <c r="Q409" s="14">
        <f t="shared" si="63"/>
        <v>21.5505</v>
      </c>
      <c r="R409" s="79">
        <f t="shared" si="64"/>
        <v>-163.57839999999999</v>
      </c>
      <c r="S409" s="79">
        <f t="shared" si="65"/>
        <v>-67.701599999999999</v>
      </c>
      <c r="T409" s="79">
        <f t="shared" si="66"/>
        <v>-94.089500000000001</v>
      </c>
      <c r="U409" s="716">
        <f t="shared" si="67"/>
        <v>-137.19049999999999</v>
      </c>
      <c r="W409">
        <f t="shared" si="68"/>
        <v>187.42599999999999</v>
      </c>
      <c r="X409">
        <f t="shared" si="69"/>
        <v>115.64</v>
      </c>
      <c r="AH409">
        <v>0</v>
      </c>
      <c r="AJ409">
        <v>0</v>
      </c>
    </row>
    <row r="410" spans="1:36" ht="15" hidden="1" customHeight="1" x14ac:dyDescent="0.25">
      <c r="A410">
        <v>4</v>
      </c>
      <c r="B410">
        <v>21</v>
      </c>
      <c r="D410" t="s">
        <v>542</v>
      </c>
      <c r="E410" t="s">
        <v>539</v>
      </c>
      <c r="F410">
        <f>[22]pil!F410</f>
        <v>69.435000000000002</v>
      </c>
      <c r="G410">
        <f>[22]pil!G410</f>
        <v>-2.399</v>
      </c>
      <c r="H410">
        <f>[22]pil!H410</f>
        <v>72.209000000000003</v>
      </c>
      <c r="I410">
        <f>[22]pil!I410</f>
        <v>-6.4610000000000003</v>
      </c>
      <c r="J410">
        <f>[22]pil!J410</f>
        <v>-3.9780000000000002</v>
      </c>
      <c r="K410">
        <f>[22]pil!K410</f>
        <v>-6.4059999999999997</v>
      </c>
      <c r="L410">
        <f>[22]pil!L410</f>
        <v>33.11</v>
      </c>
      <c r="M410">
        <f>[22]pil!M410</f>
        <v>20.686</v>
      </c>
      <c r="N410" s="13">
        <f t="shared" si="60"/>
        <v>76.186999999999998</v>
      </c>
      <c r="O410" s="14">
        <f t="shared" si="61"/>
        <v>-12.867000000000001</v>
      </c>
      <c r="P410" s="14">
        <f t="shared" si="62"/>
        <v>80.0471</v>
      </c>
      <c r="Q410" s="14">
        <f t="shared" si="63"/>
        <v>-35.723100000000002</v>
      </c>
      <c r="R410" s="79">
        <f t="shared" si="64"/>
        <v>100.73310000000001</v>
      </c>
      <c r="S410" s="79">
        <f t="shared" si="65"/>
        <v>-59.3611</v>
      </c>
      <c r="T410" s="79">
        <f t="shared" si="66"/>
        <v>-15.037100000000002</v>
      </c>
      <c r="U410" s="716">
        <f t="shared" si="67"/>
        <v>56.409100000000002</v>
      </c>
      <c r="W410" t="str">
        <f t="shared" si="68"/>
        <v/>
      </c>
      <c r="X410" t="str">
        <f t="shared" si="69"/>
        <v/>
      </c>
      <c r="AH410">
        <v>0</v>
      </c>
      <c r="AJ410">
        <v>0</v>
      </c>
    </row>
    <row r="411" spans="1:36" ht="15" hidden="1" customHeight="1" x14ac:dyDescent="0.25">
      <c r="A411">
        <v>4</v>
      </c>
      <c r="B411">
        <v>21</v>
      </c>
      <c r="D411" t="s">
        <v>542</v>
      </c>
      <c r="E411" t="s">
        <v>540</v>
      </c>
      <c r="F411">
        <f>[22]pil!F411</f>
        <v>-67.272000000000006</v>
      </c>
      <c r="G411">
        <f>[22]pil!G411</f>
        <v>2.383</v>
      </c>
      <c r="H411">
        <f>[22]pil!H411</f>
        <v>-69.897999999999996</v>
      </c>
      <c r="I411">
        <f>[22]pil!I411</f>
        <v>6.34</v>
      </c>
      <c r="J411">
        <f>[22]pil!J411</f>
        <v>3.875</v>
      </c>
      <c r="K411">
        <f>[22]pil!K411</f>
        <v>6.2409999999999997</v>
      </c>
      <c r="L411">
        <f>[22]pil!L411</f>
        <v>-31.716000000000001</v>
      </c>
      <c r="M411">
        <f>[22]pil!M411</f>
        <v>-19.844999999999999</v>
      </c>
      <c r="N411" s="13">
        <f t="shared" si="60"/>
        <v>-73.772999999999996</v>
      </c>
      <c r="O411" s="14">
        <f t="shared" si="61"/>
        <v>12.581</v>
      </c>
      <c r="P411" s="14">
        <f t="shared" si="62"/>
        <v>-77.547299999999993</v>
      </c>
      <c r="Q411" s="14">
        <f t="shared" si="63"/>
        <v>34.712899999999998</v>
      </c>
      <c r="R411" s="79">
        <f t="shared" si="64"/>
        <v>-97.392299999999992</v>
      </c>
      <c r="S411" s="79">
        <f t="shared" si="65"/>
        <v>57.702299999999994</v>
      </c>
      <c r="T411" s="79">
        <f t="shared" si="66"/>
        <v>14.867899999999999</v>
      </c>
      <c r="U411" s="716">
        <f t="shared" si="67"/>
        <v>-54.557899999999997</v>
      </c>
      <c r="W411" t="str">
        <f t="shared" si="68"/>
        <v/>
      </c>
      <c r="X411" t="str">
        <f t="shared" si="69"/>
        <v/>
      </c>
      <c r="AH411">
        <v>0</v>
      </c>
      <c r="AJ411">
        <v>0</v>
      </c>
    </row>
    <row r="412" spans="1:36" ht="15" hidden="1" customHeight="1" x14ac:dyDescent="0.25">
      <c r="A412">
        <v>4</v>
      </c>
      <c r="B412">
        <v>21</v>
      </c>
      <c r="D412" t="s">
        <v>542</v>
      </c>
      <c r="E412" t="s">
        <v>524</v>
      </c>
      <c r="F412">
        <f>[22]pil!F412</f>
        <v>41.426000000000002</v>
      </c>
      <c r="G412">
        <f>[22]pil!G412</f>
        <v>-1.4490000000000001</v>
      </c>
      <c r="H412">
        <f>[22]pil!H412</f>
        <v>43.061</v>
      </c>
      <c r="I412">
        <f>[22]pil!I412</f>
        <v>-3.879</v>
      </c>
      <c r="J412">
        <f>[22]pil!J412</f>
        <v>-2.38</v>
      </c>
      <c r="K412">
        <f>[22]pil!K412</f>
        <v>-3.8319999999999999</v>
      </c>
      <c r="L412">
        <f>[22]pil!L412</f>
        <v>19.643999999999998</v>
      </c>
      <c r="M412">
        <f>[22]pil!M412</f>
        <v>12.282</v>
      </c>
      <c r="N412" s="13">
        <f t="shared" si="60"/>
        <v>45.441000000000003</v>
      </c>
      <c r="O412" s="14">
        <f t="shared" si="61"/>
        <v>-7.7110000000000003</v>
      </c>
      <c r="P412" s="14">
        <f t="shared" si="62"/>
        <v>47.754300000000001</v>
      </c>
      <c r="Q412" s="14">
        <f t="shared" si="63"/>
        <v>-21.343299999999999</v>
      </c>
      <c r="R412" s="79">
        <f t="shared" si="64"/>
        <v>60.036299999999997</v>
      </c>
      <c r="S412" s="79">
        <f t="shared" si="65"/>
        <v>-35.472300000000004</v>
      </c>
      <c r="T412" s="79">
        <f t="shared" si="66"/>
        <v>-9.0612999999999992</v>
      </c>
      <c r="U412" s="716">
        <f t="shared" si="67"/>
        <v>33.625299999999996</v>
      </c>
      <c r="W412" t="str">
        <f t="shared" si="68"/>
        <v/>
      </c>
      <c r="X412" t="str">
        <f t="shared" si="69"/>
        <v/>
      </c>
      <c r="AH412">
        <v>0</v>
      </c>
      <c r="AJ412">
        <v>0</v>
      </c>
    </row>
    <row r="413" spans="1:36" ht="15" hidden="1" customHeight="1" x14ac:dyDescent="0.25">
      <c r="A413">
        <v>4</v>
      </c>
      <c r="B413">
        <v>21</v>
      </c>
      <c r="D413" t="s">
        <v>542</v>
      </c>
      <c r="E413" t="s">
        <v>65</v>
      </c>
      <c r="F413">
        <f>[22]pil!F413</f>
        <v>-100.027</v>
      </c>
      <c r="G413">
        <f>[22]pil!G413</f>
        <v>2.556</v>
      </c>
      <c r="H413">
        <f>[22]pil!H413</f>
        <v>-103.01</v>
      </c>
      <c r="I413">
        <f>[22]pil!I413</f>
        <v>9.0670000000000002</v>
      </c>
      <c r="J413">
        <f>[22]pil!J413</f>
        <v>6.0670000000000002</v>
      </c>
      <c r="K413">
        <f>[22]pil!K413</f>
        <v>9.7629999999999999</v>
      </c>
      <c r="L413">
        <f>[22]pil!L413</f>
        <v>-292.68</v>
      </c>
      <c r="M413">
        <f>[22]pil!M413</f>
        <v>-182.67</v>
      </c>
      <c r="N413" s="13">
        <f t="shared" si="60"/>
        <v>-109.077</v>
      </c>
      <c r="O413" s="14">
        <f t="shared" si="61"/>
        <v>18.829999999999998</v>
      </c>
      <c r="P413" s="14">
        <f t="shared" si="62"/>
        <v>-114.726</v>
      </c>
      <c r="Q413" s="14">
        <f t="shared" si="63"/>
        <v>51.553099999999993</v>
      </c>
      <c r="R413" s="79">
        <f t="shared" si="64"/>
        <v>-297.39599999999996</v>
      </c>
      <c r="S413" s="79">
        <f t="shared" si="65"/>
        <v>-67.943999999999988</v>
      </c>
      <c r="T413" s="79">
        <f t="shared" si="66"/>
        <v>-131.11689999999999</v>
      </c>
      <c r="U413" s="716">
        <f t="shared" si="67"/>
        <v>-234.22309999999999</v>
      </c>
      <c r="W413">
        <f t="shared" si="68"/>
        <v>292.68</v>
      </c>
      <c r="X413">
        <f t="shared" si="69"/>
        <v>182.67</v>
      </c>
      <c r="AH413">
        <v>0</v>
      </c>
      <c r="AJ413">
        <v>0</v>
      </c>
    </row>
    <row r="414" spans="1:36" ht="15" hidden="1" customHeight="1" x14ac:dyDescent="0.25">
      <c r="A414">
        <v>4</v>
      </c>
      <c r="B414">
        <v>21</v>
      </c>
      <c r="D414" t="s">
        <v>543</v>
      </c>
      <c r="E414" t="s">
        <v>539</v>
      </c>
      <c r="F414">
        <f>[22]pil!F414</f>
        <v>81.152000000000001</v>
      </c>
      <c r="G414">
        <f>[22]pil!G414</f>
        <v>-2.113</v>
      </c>
      <c r="H414">
        <f>[22]pil!H414</f>
        <v>85.183000000000007</v>
      </c>
      <c r="I414">
        <f>[22]pil!I414</f>
        <v>-6.6879999999999997</v>
      </c>
      <c r="J414">
        <f>[22]pil!J414</f>
        <v>-4.444</v>
      </c>
      <c r="K414">
        <f>[22]pil!K414</f>
        <v>-7.1509999999999998</v>
      </c>
      <c r="L414">
        <f>[22]pil!L414</f>
        <v>29.873999999999999</v>
      </c>
      <c r="M414">
        <f>[22]pil!M414</f>
        <v>18.792999999999999</v>
      </c>
      <c r="N414" s="13">
        <f t="shared" si="60"/>
        <v>89.62700000000001</v>
      </c>
      <c r="O414" s="14">
        <f t="shared" si="61"/>
        <v>-13.838999999999999</v>
      </c>
      <c r="P414" s="14">
        <f t="shared" si="62"/>
        <v>93.778700000000015</v>
      </c>
      <c r="Q414" s="14">
        <f t="shared" si="63"/>
        <v>-40.7271</v>
      </c>
      <c r="R414" s="79">
        <f t="shared" si="64"/>
        <v>112.57170000000002</v>
      </c>
      <c r="S414" s="79">
        <f t="shared" si="65"/>
        <v>-74.985700000000008</v>
      </c>
      <c r="T414" s="79">
        <f t="shared" si="66"/>
        <v>-21.934100000000001</v>
      </c>
      <c r="U414" s="716">
        <f t="shared" si="67"/>
        <v>59.520099999999999</v>
      </c>
      <c r="W414" t="str">
        <f t="shared" si="68"/>
        <v/>
      </c>
      <c r="X414" t="str">
        <f t="shared" si="69"/>
        <v/>
      </c>
      <c r="AH414">
        <v>0</v>
      </c>
      <c r="AJ414">
        <v>0</v>
      </c>
    </row>
    <row r="415" spans="1:36" ht="15" hidden="1" customHeight="1" x14ac:dyDescent="0.25">
      <c r="A415">
        <v>4</v>
      </c>
      <c r="B415">
        <v>21</v>
      </c>
      <c r="D415" t="s">
        <v>543</v>
      </c>
      <c r="E415" t="s">
        <v>540</v>
      </c>
      <c r="F415">
        <f>[22]pil!F415</f>
        <v>-82.174000000000007</v>
      </c>
      <c r="G415">
        <f>[22]pil!G415</f>
        <v>2.218</v>
      </c>
      <c r="H415">
        <f>[22]pil!H415</f>
        <v>-86.161000000000001</v>
      </c>
      <c r="I415">
        <f>[22]pil!I415</f>
        <v>6.8739999999999997</v>
      </c>
      <c r="J415">
        <f>[22]pil!J415</f>
        <v>4.5279999999999996</v>
      </c>
      <c r="K415">
        <f>[22]pil!K415</f>
        <v>7.2869999999999999</v>
      </c>
      <c r="L415">
        <f>[22]pil!L415</f>
        <v>-30.311</v>
      </c>
      <c r="M415">
        <f>[22]pil!M415</f>
        <v>-19.138000000000002</v>
      </c>
      <c r="N415" s="13">
        <f t="shared" si="60"/>
        <v>-90.689000000000007</v>
      </c>
      <c r="O415" s="14">
        <f t="shared" si="61"/>
        <v>14.161</v>
      </c>
      <c r="P415" s="14">
        <f t="shared" si="62"/>
        <v>-94.937300000000008</v>
      </c>
      <c r="Q415" s="14">
        <f t="shared" si="63"/>
        <v>41.367699999999999</v>
      </c>
      <c r="R415" s="79">
        <f t="shared" si="64"/>
        <v>-114.07530000000001</v>
      </c>
      <c r="S415" s="79">
        <f t="shared" si="65"/>
        <v>75.799300000000002</v>
      </c>
      <c r="T415" s="79">
        <f t="shared" si="66"/>
        <v>22.229699999999998</v>
      </c>
      <c r="U415" s="716">
        <f t="shared" si="67"/>
        <v>-60.505700000000004</v>
      </c>
      <c r="W415" t="str">
        <f t="shared" si="68"/>
        <v/>
      </c>
      <c r="X415" t="str">
        <f t="shared" si="69"/>
        <v/>
      </c>
      <c r="AH415">
        <v>0</v>
      </c>
      <c r="AJ415">
        <v>0</v>
      </c>
    </row>
    <row r="416" spans="1:36" ht="15" hidden="1" customHeight="1" x14ac:dyDescent="0.25">
      <c r="A416">
        <v>4</v>
      </c>
      <c r="B416">
        <v>21</v>
      </c>
      <c r="D416" t="s">
        <v>543</v>
      </c>
      <c r="E416" t="s">
        <v>524</v>
      </c>
      <c r="F416">
        <f>[22]pil!F416</f>
        <v>49.493000000000002</v>
      </c>
      <c r="G416">
        <f>[22]pil!G416</f>
        <v>-1.3120000000000001</v>
      </c>
      <c r="H416">
        <f>[22]pil!H416</f>
        <v>51.921999999999997</v>
      </c>
      <c r="I416">
        <f>[22]pil!I416</f>
        <v>-4.1100000000000003</v>
      </c>
      <c r="J416">
        <f>[22]pil!J416</f>
        <v>-2.7189999999999999</v>
      </c>
      <c r="K416">
        <f>[22]pil!K416</f>
        <v>-4.375</v>
      </c>
      <c r="L416">
        <f>[22]pil!L416</f>
        <v>18.238</v>
      </c>
      <c r="M416">
        <f>[22]pil!M416</f>
        <v>11.494</v>
      </c>
      <c r="N416" s="13">
        <f t="shared" si="60"/>
        <v>54.640999999999998</v>
      </c>
      <c r="O416" s="14">
        <f t="shared" si="61"/>
        <v>-8.4849999999999994</v>
      </c>
      <c r="P416" s="14">
        <f t="shared" si="62"/>
        <v>57.186499999999995</v>
      </c>
      <c r="Q416" s="14">
        <f t="shared" si="63"/>
        <v>-24.877299999999998</v>
      </c>
      <c r="R416" s="79">
        <f t="shared" si="64"/>
        <v>68.680499999999995</v>
      </c>
      <c r="S416" s="79">
        <f t="shared" si="65"/>
        <v>-45.692499999999995</v>
      </c>
      <c r="T416" s="79">
        <f t="shared" si="66"/>
        <v>-13.383299999999998</v>
      </c>
      <c r="U416" s="716">
        <f t="shared" si="67"/>
        <v>36.371299999999998</v>
      </c>
      <c r="W416" t="str">
        <f t="shared" si="68"/>
        <v/>
      </c>
      <c r="X416" t="str">
        <f t="shared" si="69"/>
        <v/>
      </c>
      <c r="AH416">
        <v>51.71</v>
      </c>
      <c r="AJ416">
        <v>0</v>
      </c>
    </row>
    <row r="417" spans="1:36" ht="15" hidden="1" customHeight="1" x14ac:dyDescent="0.25">
      <c r="A417">
        <v>4</v>
      </c>
      <c r="B417">
        <v>21</v>
      </c>
      <c r="D417" t="s">
        <v>543</v>
      </c>
      <c r="E417" t="s">
        <v>65</v>
      </c>
      <c r="F417">
        <f>[22]pil!F417</f>
        <v>-172.304</v>
      </c>
      <c r="G417">
        <f>[22]pil!G417</f>
        <v>4.7539999999999996</v>
      </c>
      <c r="H417">
        <f>[22]pil!H417</f>
        <v>-177.68799999999999</v>
      </c>
      <c r="I417">
        <f>[22]pil!I417</f>
        <v>15.416</v>
      </c>
      <c r="J417">
        <f>[22]pil!J417</f>
        <v>10.124000000000001</v>
      </c>
      <c r="K417">
        <f>[22]pil!K417</f>
        <v>16.292999999999999</v>
      </c>
      <c r="L417">
        <f>[22]pil!L417</f>
        <v>-396.75</v>
      </c>
      <c r="M417">
        <f>[22]pil!M417</f>
        <v>-249.01</v>
      </c>
      <c r="N417" s="13">
        <f t="shared" si="60"/>
        <v>-187.81199999999998</v>
      </c>
      <c r="O417" s="14">
        <f t="shared" si="61"/>
        <v>31.709</v>
      </c>
      <c r="P417" s="14">
        <f t="shared" si="62"/>
        <v>-197.32469999999998</v>
      </c>
      <c r="Q417" s="14">
        <f t="shared" si="63"/>
        <v>88.052599999999998</v>
      </c>
      <c r="R417" s="79">
        <f t="shared" si="64"/>
        <v>-446.3347</v>
      </c>
      <c r="S417" s="79">
        <f t="shared" si="65"/>
        <v>-51.685300000000012</v>
      </c>
      <c r="T417" s="79">
        <f t="shared" si="66"/>
        <v>-160.95740000000001</v>
      </c>
      <c r="U417" s="716">
        <f t="shared" si="67"/>
        <v>-337.06259999999997</v>
      </c>
      <c r="W417">
        <f t="shared" si="68"/>
        <v>396.75</v>
      </c>
      <c r="X417">
        <f t="shared" si="69"/>
        <v>249.01</v>
      </c>
      <c r="AH417">
        <v>0</v>
      </c>
      <c r="AJ417">
        <v>0</v>
      </c>
    </row>
    <row r="418" spans="1:36" ht="15" hidden="1" customHeight="1" x14ac:dyDescent="0.25">
      <c r="A418">
        <v>4</v>
      </c>
      <c r="B418">
        <v>21</v>
      </c>
      <c r="D418" t="s">
        <v>544</v>
      </c>
      <c r="E418" t="s">
        <v>539</v>
      </c>
      <c r="F418">
        <f>[22]pil!F418</f>
        <v>62.673999999999999</v>
      </c>
      <c r="G418">
        <f>[22]pil!G418</f>
        <v>-0.81699999999999995</v>
      </c>
      <c r="H418">
        <f>[22]pil!H418</f>
        <v>66.265000000000001</v>
      </c>
      <c r="I418">
        <f>[22]pil!I418</f>
        <v>-4.109</v>
      </c>
      <c r="J418">
        <f>[22]pil!J418</f>
        <v>-3.1019999999999999</v>
      </c>
      <c r="K418">
        <f>[22]pil!K418</f>
        <v>-4.9909999999999997</v>
      </c>
      <c r="L418">
        <f>[22]pil!L418</f>
        <v>17.033999999999999</v>
      </c>
      <c r="M418">
        <f>[22]pil!M418</f>
        <v>10.795999999999999</v>
      </c>
      <c r="N418" s="13">
        <f t="shared" si="60"/>
        <v>69.367000000000004</v>
      </c>
      <c r="O418" s="14">
        <f t="shared" si="61"/>
        <v>-9.1</v>
      </c>
      <c r="P418" s="14">
        <f t="shared" si="62"/>
        <v>72.097000000000008</v>
      </c>
      <c r="Q418" s="14">
        <f t="shared" si="63"/>
        <v>-29.9101</v>
      </c>
      <c r="R418" s="79">
        <f t="shared" si="64"/>
        <v>82.893000000000001</v>
      </c>
      <c r="S418" s="79">
        <f t="shared" si="65"/>
        <v>-61.301000000000009</v>
      </c>
      <c r="T418" s="79">
        <f t="shared" si="66"/>
        <v>-19.114100000000001</v>
      </c>
      <c r="U418" s="716">
        <f t="shared" si="67"/>
        <v>40.706099999999999</v>
      </c>
      <c r="W418" t="str">
        <f t="shared" si="68"/>
        <v/>
      </c>
      <c r="X418" t="str">
        <f t="shared" si="69"/>
        <v/>
      </c>
      <c r="AH418">
        <v>0</v>
      </c>
      <c r="AJ418">
        <v>0</v>
      </c>
    </row>
    <row r="419" spans="1:36" ht="15" hidden="1" customHeight="1" x14ac:dyDescent="0.25">
      <c r="A419">
        <v>4</v>
      </c>
      <c r="B419">
        <v>21</v>
      </c>
      <c r="D419" t="s">
        <v>544</v>
      </c>
      <c r="E419" t="s">
        <v>540</v>
      </c>
      <c r="F419">
        <f>[22]pil!F419</f>
        <v>-70.662000000000006</v>
      </c>
      <c r="G419">
        <f>[22]pil!G419</f>
        <v>0.98899999999999999</v>
      </c>
      <c r="H419">
        <f>[22]pil!H419</f>
        <v>-74.635999999999996</v>
      </c>
      <c r="I419">
        <f>[22]pil!I419</f>
        <v>4.718</v>
      </c>
      <c r="J419">
        <f>[22]pil!J419</f>
        <v>3.5249999999999999</v>
      </c>
      <c r="K419">
        <f>[22]pil!K419</f>
        <v>5.6710000000000003</v>
      </c>
      <c r="L419">
        <f>[22]pil!L419</f>
        <v>-9.2539999999999996</v>
      </c>
      <c r="M419">
        <f>[22]pil!M419</f>
        <v>-5.8540000000000001</v>
      </c>
      <c r="N419" s="13">
        <f t="shared" si="60"/>
        <v>-78.161000000000001</v>
      </c>
      <c r="O419" s="14">
        <f t="shared" si="61"/>
        <v>10.388999999999999</v>
      </c>
      <c r="P419" s="14">
        <f t="shared" si="62"/>
        <v>-81.277699999999996</v>
      </c>
      <c r="Q419" s="14">
        <f t="shared" si="63"/>
        <v>33.837299999999999</v>
      </c>
      <c r="R419" s="79">
        <f t="shared" si="64"/>
        <v>-87.131699999999995</v>
      </c>
      <c r="S419" s="79">
        <f t="shared" si="65"/>
        <v>75.423699999999997</v>
      </c>
      <c r="T419" s="79">
        <f t="shared" si="66"/>
        <v>27.9833</v>
      </c>
      <c r="U419" s="716">
        <f t="shared" si="67"/>
        <v>-39.691299999999998</v>
      </c>
      <c r="W419" t="str">
        <f t="shared" si="68"/>
        <v/>
      </c>
      <c r="X419" t="str">
        <f t="shared" si="69"/>
        <v/>
      </c>
      <c r="AH419">
        <v>0</v>
      </c>
      <c r="AJ419">
        <v>0</v>
      </c>
    </row>
    <row r="420" spans="1:36" ht="15" hidden="1" customHeight="1" x14ac:dyDescent="0.25">
      <c r="A420">
        <v>4</v>
      </c>
      <c r="B420">
        <v>21</v>
      </c>
      <c r="D420" t="s">
        <v>544</v>
      </c>
      <c r="E420" t="s">
        <v>524</v>
      </c>
      <c r="F420">
        <f>[22]pil!F420</f>
        <v>35.088000000000001</v>
      </c>
      <c r="G420">
        <f>[22]pil!G420</f>
        <v>-0.47499999999999998</v>
      </c>
      <c r="H420">
        <f>[22]pil!H420</f>
        <v>37.079000000000001</v>
      </c>
      <c r="I420">
        <f>[22]pil!I420</f>
        <v>-2.323</v>
      </c>
      <c r="J420">
        <f>[22]pil!J420</f>
        <v>-1.744</v>
      </c>
      <c r="K420">
        <f>[22]pil!K420</f>
        <v>-2.806</v>
      </c>
      <c r="L420">
        <f>[22]pil!L420</f>
        <v>6.9180000000000001</v>
      </c>
      <c r="M420">
        <f>[22]pil!M420</f>
        <v>4.3819999999999997</v>
      </c>
      <c r="N420" s="13">
        <f t="shared" si="60"/>
        <v>38.823</v>
      </c>
      <c r="O420" s="14">
        <f t="shared" si="61"/>
        <v>-5.1289999999999996</v>
      </c>
      <c r="P420" s="14">
        <f t="shared" si="62"/>
        <v>40.361699999999999</v>
      </c>
      <c r="Q420" s="14">
        <f t="shared" si="63"/>
        <v>-16.7759</v>
      </c>
      <c r="R420" s="79">
        <f t="shared" si="64"/>
        <v>44.743699999999997</v>
      </c>
      <c r="S420" s="79">
        <f t="shared" si="65"/>
        <v>-35.979700000000001</v>
      </c>
      <c r="T420" s="79">
        <f t="shared" si="66"/>
        <v>-12.3939</v>
      </c>
      <c r="U420" s="716">
        <f t="shared" si="67"/>
        <v>21.157899999999998</v>
      </c>
      <c r="W420" t="str">
        <f t="shared" si="68"/>
        <v/>
      </c>
      <c r="X420" t="str">
        <f t="shared" si="69"/>
        <v/>
      </c>
      <c r="AH420">
        <v>0</v>
      </c>
      <c r="AJ420">
        <v>36.890999999999998</v>
      </c>
    </row>
    <row r="421" spans="1:36" ht="15" hidden="1" customHeight="1" x14ac:dyDescent="0.25">
      <c r="A421">
        <v>4</v>
      </c>
      <c r="B421">
        <v>21</v>
      </c>
      <c r="D421" t="s">
        <v>544</v>
      </c>
      <c r="E421" t="s">
        <v>65</v>
      </c>
      <c r="F421">
        <f>[22]pil!F421</f>
        <v>-244.36500000000001</v>
      </c>
      <c r="G421">
        <f>[22]pil!G421</f>
        <v>6.2519999999999998</v>
      </c>
      <c r="H421">
        <f>[22]pil!H421</f>
        <v>-252.499</v>
      </c>
      <c r="I421">
        <f>[22]pil!I421</f>
        <v>20.85</v>
      </c>
      <c r="J421">
        <f>[22]pil!J421</f>
        <v>13.916</v>
      </c>
      <c r="K421">
        <f>[22]pil!K421</f>
        <v>22.396000000000001</v>
      </c>
      <c r="L421">
        <f>[22]pil!L421</f>
        <v>-494.96600000000001</v>
      </c>
      <c r="M421">
        <f>[22]pil!M421</f>
        <v>-311.84300000000002</v>
      </c>
      <c r="N421" s="13">
        <f t="shared" si="60"/>
        <v>-266.41500000000002</v>
      </c>
      <c r="O421" s="14">
        <f t="shared" si="61"/>
        <v>43.246000000000002</v>
      </c>
      <c r="P421" s="14">
        <f t="shared" si="62"/>
        <v>-279.3888</v>
      </c>
      <c r="Q421" s="14">
        <f t="shared" si="63"/>
        <v>123.1705</v>
      </c>
      <c r="R421" s="79">
        <f t="shared" si="64"/>
        <v>-591.23180000000002</v>
      </c>
      <c r="S421" s="79">
        <f t="shared" si="65"/>
        <v>-32.454200000000014</v>
      </c>
      <c r="T421" s="79">
        <f t="shared" si="66"/>
        <v>-188.67250000000001</v>
      </c>
      <c r="U421" s="716">
        <f t="shared" si="67"/>
        <v>-435.01350000000002</v>
      </c>
      <c r="W421">
        <f t="shared" si="68"/>
        <v>494.96600000000001</v>
      </c>
      <c r="X421">
        <f t="shared" si="69"/>
        <v>311.84300000000002</v>
      </c>
      <c r="AH421">
        <v>0</v>
      </c>
      <c r="AJ421">
        <v>0</v>
      </c>
    </row>
    <row r="422" spans="1:36" ht="15" hidden="1" customHeight="1" x14ac:dyDescent="0.25">
      <c r="A422">
        <v>5</v>
      </c>
      <c r="B422">
        <v>1</v>
      </c>
      <c r="D422" t="s">
        <v>538</v>
      </c>
      <c r="E422" t="s">
        <v>539</v>
      </c>
      <c r="F422">
        <f>[22]pil!F422</f>
        <v>1.0109999999999999</v>
      </c>
      <c r="G422">
        <f>[22]pil!G422</f>
        <v>16.547000000000001</v>
      </c>
      <c r="H422">
        <f>[22]pil!H422</f>
        <v>0.97099999999999997</v>
      </c>
      <c r="I422">
        <f>[22]pil!I422</f>
        <v>16.829999999999998</v>
      </c>
      <c r="J422">
        <f>[22]pil!J422</f>
        <v>-1.605</v>
      </c>
      <c r="K422">
        <f>[22]pil!K422</f>
        <v>-2.5670000000000002</v>
      </c>
      <c r="L422">
        <f>[22]pil!L422</f>
        <v>-43.85</v>
      </c>
      <c r="M422">
        <f>[22]pil!M422</f>
        <v>-26.234000000000002</v>
      </c>
      <c r="N422" s="13">
        <f t="shared" si="60"/>
        <v>2.5760000000000001</v>
      </c>
      <c r="O422" s="14">
        <f t="shared" si="61"/>
        <v>19.396999999999998</v>
      </c>
      <c r="P422" s="14">
        <f t="shared" si="62"/>
        <v>8.3950999999999993</v>
      </c>
      <c r="Q422" s="14">
        <f t="shared" si="63"/>
        <v>20.169799999999999</v>
      </c>
      <c r="R422" s="79">
        <f t="shared" si="64"/>
        <v>-17.838900000000002</v>
      </c>
      <c r="S422" s="79">
        <f t="shared" si="65"/>
        <v>-34.629100000000001</v>
      </c>
      <c r="T422" s="79">
        <f t="shared" si="66"/>
        <v>-6.0642000000000031</v>
      </c>
      <c r="U422" s="716">
        <f t="shared" si="67"/>
        <v>-46.403800000000004</v>
      </c>
      <c r="W422" t="str">
        <f t="shared" si="68"/>
        <v/>
      </c>
      <c r="X422" t="str">
        <f t="shared" si="69"/>
        <v/>
      </c>
      <c r="AH422">
        <v>0</v>
      </c>
      <c r="AJ422">
        <v>0</v>
      </c>
    </row>
    <row r="423" spans="1:36" ht="15" hidden="1" customHeight="1" x14ac:dyDescent="0.25">
      <c r="A423">
        <v>5</v>
      </c>
      <c r="B423">
        <v>1</v>
      </c>
      <c r="D423" t="s">
        <v>538</v>
      </c>
      <c r="E423" t="s">
        <v>540</v>
      </c>
      <c r="F423">
        <f>[22]pil!F423</f>
        <v>-3.5230000000000001</v>
      </c>
      <c r="G423">
        <f>[22]pil!G423</f>
        <v>-31.983000000000001</v>
      </c>
      <c r="H423">
        <f>[22]pil!H423</f>
        <v>-3.3050000000000002</v>
      </c>
      <c r="I423">
        <f>[22]pil!I423</f>
        <v>-35.51</v>
      </c>
      <c r="J423">
        <f>[22]pil!J423</f>
        <v>2.855</v>
      </c>
      <c r="K423">
        <f>[22]pil!K423</f>
        <v>4.4960000000000004</v>
      </c>
      <c r="L423">
        <f>[22]pil!L423</f>
        <v>38.198</v>
      </c>
      <c r="M423">
        <f>[22]pil!M423</f>
        <v>23.803999999999998</v>
      </c>
      <c r="N423" s="13">
        <f t="shared" si="60"/>
        <v>-6.16</v>
      </c>
      <c r="O423" s="14">
        <f t="shared" si="61"/>
        <v>-40.006</v>
      </c>
      <c r="P423" s="14">
        <f t="shared" si="62"/>
        <v>-18.161799999999999</v>
      </c>
      <c r="Q423" s="14">
        <f t="shared" si="63"/>
        <v>-41.853999999999999</v>
      </c>
      <c r="R423" s="79">
        <f t="shared" si="64"/>
        <v>5.642199999999999</v>
      </c>
      <c r="S423" s="79">
        <f t="shared" si="65"/>
        <v>41.965800000000002</v>
      </c>
      <c r="T423" s="79">
        <f t="shared" si="66"/>
        <v>-18.05</v>
      </c>
      <c r="U423" s="716">
        <f t="shared" si="67"/>
        <v>65.658000000000001</v>
      </c>
      <c r="W423" t="str">
        <f t="shared" si="68"/>
        <v/>
      </c>
      <c r="X423" t="str">
        <f t="shared" si="69"/>
        <v/>
      </c>
      <c r="AH423">
        <v>0</v>
      </c>
      <c r="AJ423">
        <v>0</v>
      </c>
    </row>
    <row r="424" spans="1:36" hidden="1" x14ac:dyDescent="0.25">
      <c r="A424">
        <v>5</v>
      </c>
      <c r="B424">
        <v>1</v>
      </c>
      <c r="D424" t="s">
        <v>538</v>
      </c>
      <c r="E424" t="s">
        <v>524</v>
      </c>
      <c r="F424">
        <f>[22]pil!F424</f>
        <v>2.8340000000000001</v>
      </c>
      <c r="G424">
        <f>[22]pil!G424</f>
        <v>30.331</v>
      </c>
      <c r="H424">
        <f>[22]pil!H424</f>
        <v>2.669</v>
      </c>
      <c r="I424">
        <f>[22]pil!I424</f>
        <v>32.433999999999997</v>
      </c>
      <c r="J424">
        <f>[22]pil!J424</f>
        <v>-2.7869999999999999</v>
      </c>
      <c r="K424">
        <f>[22]pil!K424</f>
        <v>-4.4139999999999997</v>
      </c>
      <c r="L424">
        <f>[22]pil!L424</f>
        <v>-51.28</v>
      </c>
      <c r="M424">
        <f>[22]pil!M424</f>
        <v>-31.274000000000001</v>
      </c>
      <c r="N424" s="13">
        <f t="shared" si="60"/>
        <v>5.4559999999999995</v>
      </c>
      <c r="O424" s="14">
        <f t="shared" si="61"/>
        <v>36.847999999999999</v>
      </c>
      <c r="P424" s="14">
        <f t="shared" si="62"/>
        <v>16.510399999999997</v>
      </c>
      <c r="Q424" s="14">
        <f t="shared" si="63"/>
        <v>38.4848</v>
      </c>
      <c r="R424" s="79">
        <f t="shared" si="64"/>
        <v>-14.763600000000004</v>
      </c>
      <c r="S424" s="79">
        <f t="shared" si="65"/>
        <v>-47.784399999999998</v>
      </c>
      <c r="T424" s="79">
        <f>M424+Q424</f>
        <v>7.210799999999999</v>
      </c>
      <c r="U424" s="716">
        <f t="shared" si="67"/>
        <v>-69.758800000000008</v>
      </c>
      <c r="W424" t="str">
        <f t="shared" si="68"/>
        <v/>
      </c>
      <c r="X424" t="str">
        <f t="shared" si="69"/>
        <v/>
      </c>
      <c r="AH424">
        <v>0</v>
      </c>
      <c r="AJ424">
        <v>0</v>
      </c>
    </row>
    <row r="425" spans="1:36" ht="15" hidden="1" customHeight="1" x14ac:dyDescent="0.25">
      <c r="A425">
        <v>5</v>
      </c>
      <c r="B425">
        <v>1</v>
      </c>
      <c r="D425" t="s">
        <v>538</v>
      </c>
      <c r="E425" t="s">
        <v>65</v>
      </c>
      <c r="F425">
        <f>[22]pil!F425</f>
        <v>-0.86</v>
      </c>
      <c r="G425">
        <f>[22]pil!G425</f>
        <v>-70.97</v>
      </c>
      <c r="H425">
        <f>[22]pil!H425</f>
        <v>-1.212</v>
      </c>
      <c r="I425">
        <f>[22]pil!I425</f>
        <v>-70.593999999999994</v>
      </c>
      <c r="J425">
        <f>[22]pil!J425</f>
        <v>6.819</v>
      </c>
      <c r="K425">
        <f>[22]pil!K425</f>
        <v>10.981</v>
      </c>
      <c r="L425">
        <f>[22]pil!L425</f>
        <v>-140.12799999999999</v>
      </c>
      <c r="M425">
        <f>[22]pil!M425</f>
        <v>-81.662000000000006</v>
      </c>
      <c r="N425" s="13">
        <f t="shared" si="60"/>
        <v>-8.0310000000000006</v>
      </c>
      <c r="O425" s="14">
        <f t="shared" si="61"/>
        <v>-81.574999999999989</v>
      </c>
      <c r="P425" s="14">
        <f t="shared" si="62"/>
        <v>-32.503499999999995</v>
      </c>
      <c r="Q425" s="14">
        <f t="shared" si="63"/>
        <v>-83.98429999999999</v>
      </c>
      <c r="R425" s="79">
        <f t="shared" si="64"/>
        <v>-114.16550000000001</v>
      </c>
      <c r="S425" s="79">
        <f t="shared" si="65"/>
        <v>-49.158500000000011</v>
      </c>
      <c r="T425" s="79">
        <f t="shared" si="66"/>
        <v>-165.6463</v>
      </c>
      <c r="U425" s="716">
        <f t="shared" si="67"/>
        <v>2.3222999999999843</v>
      </c>
      <c r="W425">
        <f t="shared" si="68"/>
        <v>140.12799999999999</v>
      </c>
      <c r="X425">
        <f t="shared" si="69"/>
        <v>81.662000000000006</v>
      </c>
      <c r="AH425">
        <v>0</v>
      </c>
      <c r="AJ425">
        <v>0</v>
      </c>
    </row>
    <row r="426" spans="1:36" ht="15" hidden="1" customHeight="1" x14ac:dyDescent="0.25">
      <c r="A426">
        <v>5</v>
      </c>
      <c r="B426">
        <v>1</v>
      </c>
      <c r="D426" t="s">
        <v>541</v>
      </c>
      <c r="E426" t="s">
        <v>539</v>
      </c>
      <c r="F426">
        <f>[22]pil!F426</f>
        <v>1.5189999999999999</v>
      </c>
      <c r="G426">
        <f>[22]pil!G426</f>
        <v>84.049000000000007</v>
      </c>
      <c r="H426">
        <f>[22]pil!H426</f>
        <v>1.9390000000000001</v>
      </c>
      <c r="I426">
        <f>[22]pil!I426</f>
        <v>84.938000000000002</v>
      </c>
      <c r="J426">
        <f>[22]pil!J426</f>
        <v>-8.7270000000000003</v>
      </c>
      <c r="K426">
        <f>[22]pil!K426</f>
        <v>-14.124000000000001</v>
      </c>
      <c r="L426">
        <f>[22]pil!L426</f>
        <v>-16.853999999999999</v>
      </c>
      <c r="M426">
        <f>[22]pil!M426</f>
        <v>-10.401</v>
      </c>
      <c r="N426" s="13">
        <f t="shared" si="60"/>
        <v>10.666</v>
      </c>
      <c r="O426" s="14">
        <f t="shared" si="61"/>
        <v>99.061999999999998</v>
      </c>
      <c r="P426" s="14">
        <f t="shared" si="62"/>
        <v>40.384599999999999</v>
      </c>
      <c r="Q426" s="14">
        <f t="shared" si="63"/>
        <v>102.26179999999999</v>
      </c>
      <c r="R426" s="79">
        <f t="shared" si="64"/>
        <v>29.983599999999999</v>
      </c>
      <c r="S426" s="79">
        <f t="shared" si="65"/>
        <v>-50.785600000000002</v>
      </c>
      <c r="T426" s="79">
        <f t="shared" si="66"/>
        <v>91.860799999999998</v>
      </c>
      <c r="U426" s="716">
        <f t="shared" si="67"/>
        <v>-112.66279999999999</v>
      </c>
      <c r="W426" t="str">
        <f t="shared" si="68"/>
        <v/>
      </c>
      <c r="X426" t="str">
        <f t="shared" si="69"/>
        <v/>
      </c>
      <c r="AH426">
        <v>0</v>
      </c>
      <c r="AJ426">
        <v>0</v>
      </c>
    </row>
    <row r="427" spans="1:36" ht="15" hidden="1" customHeight="1" x14ac:dyDescent="0.25">
      <c r="A427">
        <v>5</v>
      </c>
      <c r="B427">
        <v>1</v>
      </c>
      <c r="D427" t="s">
        <v>541</v>
      </c>
      <c r="E427" t="s">
        <v>540</v>
      </c>
      <c r="F427">
        <f>[22]pil!F427</f>
        <v>-3.7360000000000002</v>
      </c>
      <c r="G427">
        <f>[22]pil!G427</f>
        <v>-72.656999999999996</v>
      </c>
      <c r="H427">
        <f>[22]pil!H427</f>
        <v>-3.7810000000000001</v>
      </c>
      <c r="I427">
        <f>[22]pil!I427</f>
        <v>-75.66</v>
      </c>
      <c r="J427">
        <f>[22]pil!J427</f>
        <v>7.7910000000000004</v>
      </c>
      <c r="K427">
        <f>[22]pil!K427</f>
        <v>12.577999999999999</v>
      </c>
      <c r="L427">
        <f>[22]pil!L427</f>
        <v>22.417000000000002</v>
      </c>
      <c r="M427">
        <f>[22]pil!M427</f>
        <v>13.669</v>
      </c>
      <c r="N427" s="13">
        <f t="shared" si="60"/>
        <v>-11.572000000000001</v>
      </c>
      <c r="O427" s="14">
        <f t="shared" si="61"/>
        <v>-88.238</v>
      </c>
      <c r="P427" s="14">
        <f t="shared" si="62"/>
        <v>-38.043399999999998</v>
      </c>
      <c r="Q427" s="14">
        <f t="shared" si="63"/>
        <v>-91.709599999999995</v>
      </c>
      <c r="R427" s="79">
        <f t="shared" si="64"/>
        <v>-24.374399999999998</v>
      </c>
      <c r="S427" s="79">
        <f t="shared" si="65"/>
        <v>51.712400000000002</v>
      </c>
      <c r="T427" s="79">
        <f t="shared" si="66"/>
        <v>-78.040599999999998</v>
      </c>
      <c r="U427" s="716">
        <f t="shared" si="67"/>
        <v>105.37859999999999</v>
      </c>
      <c r="W427" t="str">
        <f t="shared" si="68"/>
        <v/>
      </c>
      <c r="X427" t="str">
        <f t="shared" si="69"/>
        <v/>
      </c>
      <c r="AH427">
        <v>0</v>
      </c>
      <c r="AJ427">
        <v>0</v>
      </c>
    </row>
    <row r="428" spans="1:36" hidden="1" x14ac:dyDescent="0.25">
      <c r="A428">
        <v>5</v>
      </c>
      <c r="B428">
        <v>1</v>
      </c>
      <c r="D428" t="s">
        <v>541</v>
      </c>
      <c r="E428" t="s">
        <v>524</v>
      </c>
      <c r="F428">
        <f>[22]pil!F428</f>
        <v>1.5920000000000001</v>
      </c>
      <c r="G428">
        <f>[22]pil!G428</f>
        <v>47.487000000000002</v>
      </c>
      <c r="H428">
        <f>[22]pil!H428</f>
        <v>1.6990000000000001</v>
      </c>
      <c r="I428">
        <f>[22]pil!I428</f>
        <v>48.326000000000001</v>
      </c>
      <c r="J428">
        <f>[22]pil!J428</f>
        <v>-5.0049999999999999</v>
      </c>
      <c r="K428">
        <f>[22]pil!K428</f>
        <v>-8.0909999999999993</v>
      </c>
      <c r="L428">
        <f>[22]pil!L428</f>
        <v>-11.9</v>
      </c>
      <c r="M428">
        <f>[22]pil!M428</f>
        <v>-7.2939999999999996</v>
      </c>
      <c r="N428" s="13">
        <f t="shared" si="60"/>
        <v>6.7039999999999997</v>
      </c>
      <c r="O428" s="14">
        <f t="shared" si="61"/>
        <v>56.417000000000002</v>
      </c>
      <c r="P428" s="14">
        <f t="shared" si="62"/>
        <v>23.629100000000001</v>
      </c>
      <c r="Q428" s="14">
        <f t="shared" si="63"/>
        <v>58.428200000000004</v>
      </c>
      <c r="R428" s="79">
        <f t="shared" si="64"/>
        <v>16.335100000000001</v>
      </c>
      <c r="S428" s="79">
        <f t="shared" si="65"/>
        <v>-30.923100000000002</v>
      </c>
      <c r="T428" s="79">
        <f t="shared" si="66"/>
        <v>51.134200000000007</v>
      </c>
      <c r="U428" s="716">
        <f t="shared" si="67"/>
        <v>-65.722200000000001</v>
      </c>
      <c r="W428" t="str">
        <f t="shared" si="68"/>
        <v/>
      </c>
      <c r="X428" t="str">
        <f t="shared" si="69"/>
        <v/>
      </c>
      <c r="AH428">
        <v>0</v>
      </c>
      <c r="AJ428">
        <v>0</v>
      </c>
    </row>
    <row r="429" spans="1:36" ht="15" hidden="1" customHeight="1" x14ac:dyDescent="0.25">
      <c r="A429">
        <v>5</v>
      </c>
      <c r="B429">
        <v>1</v>
      </c>
      <c r="D429" t="s">
        <v>541</v>
      </c>
      <c r="E429" t="s">
        <v>65</v>
      </c>
      <c r="F429">
        <f>[22]pil!F429</f>
        <v>1.651</v>
      </c>
      <c r="G429">
        <f>[22]pil!G429</f>
        <v>-11.733000000000001</v>
      </c>
      <c r="H429">
        <f>[22]pil!H429</f>
        <v>1.63</v>
      </c>
      <c r="I429">
        <f>[22]pil!I429</f>
        <v>-19.411999999999999</v>
      </c>
      <c r="J429">
        <f>[22]pil!J429</f>
        <v>0.89500000000000002</v>
      </c>
      <c r="K429">
        <f>[22]pil!K429</f>
        <v>1.454</v>
      </c>
      <c r="L429">
        <f>[22]pil!L429</f>
        <v>-225.399</v>
      </c>
      <c r="M429">
        <f>[22]pil!M429</f>
        <v>-135.69900000000001</v>
      </c>
      <c r="N429" s="13">
        <f t="shared" si="60"/>
        <v>2.5249999999999999</v>
      </c>
      <c r="O429" s="14">
        <f t="shared" si="61"/>
        <v>-20.866</v>
      </c>
      <c r="P429" s="14">
        <f t="shared" si="62"/>
        <v>8.7847999999999988</v>
      </c>
      <c r="Q429" s="14">
        <f t="shared" si="63"/>
        <v>-21.6235</v>
      </c>
      <c r="R429" s="79">
        <f t="shared" si="64"/>
        <v>-126.91420000000001</v>
      </c>
      <c r="S429" s="79">
        <f t="shared" si="65"/>
        <v>-144.4838</v>
      </c>
      <c r="T429" s="79">
        <f t="shared" si="66"/>
        <v>-157.32250000000002</v>
      </c>
      <c r="U429" s="716">
        <f t="shared" si="67"/>
        <v>-114.07550000000001</v>
      </c>
      <c r="W429">
        <f t="shared" si="68"/>
        <v>225.399</v>
      </c>
      <c r="X429">
        <f t="shared" si="69"/>
        <v>135.69900000000001</v>
      </c>
      <c r="AH429">
        <v>0</v>
      </c>
      <c r="AJ429">
        <v>0</v>
      </c>
    </row>
    <row r="430" spans="1:36" ht="15" hidden="1" customHeight="1" x14ac:dyDescent="0.25">
      <c r="A430">
        <v>5</v>
      </c>
      <c r="B430">
        <v>1</v>
      </c>
      <c r="D430" t="s">
        <v>542</v>
      </c>
      <c r="E430" t="s">
        <v>539</v>
      </c>
      <c r="F430">
        <f>[22]pil!F430</f>
        <v>-0.107</v>
      </c>
      <c r="G430">
        <f>[22]pil!G430</f>
        <v>155.98699999999999</v>
      </c>
      <c r="H430">
        <f>[22]pil!H430</f>
        <v>2.1280000000000001</v>
      </c>
      <c r="I430">
        <f>[22]pil!I430</f>
        <v>157.976</v>
      </c>
      <c r="J430">
        <f>[22]pil!J430</f>
        <v>-14.477</v>
      </c>
      <c r="K430">
        <f>[22]pil!K430</f>
        <v>-23.302</v>
      </c>
      <c r="L430">
        <f>[22]pil!L430</f>
        <v>-30.798999999999999</v>
      </c>
      <c r="M430">
        <f>[22]pil!M430</f>
        <v>-18.760999999999999</v>
      </c>
      <c r="N430" s="13">
        <f t="shared" si="60"/>
        <v>16.605</v>
      </c>
      <c r="O430" s="14">
        <f t="shared" si="61"/>
        <v>181.27799999999999</v>
      </c>
      <c r="P430" s="14">
        <f t="shared" si="62"/>
        <v>70.988399999999999</v>
      </c>
      <c r="Q430" s="14">
        <f t="shared" si="63"/>
        <v>186.2595</v>
      </c>
      <c r="R430" s="79">
        <f t="shared" si="64"/>
        <v>52.227400000000003</v>
      </c>
      <c r="S430" s="79">
        <f t="shared" si="65"/>
        <v>-89.749399999999994</v>
      </c>
      <c r="T430" s="79">
        <f t="shared" si="66"/>
        <v>167.49850000000001</v>
      </c>
      <c r="U430" s="716">
        <f t="shared" si="67"/>
        <v>-205.0205</v>
      </c>
      <c r="W430" t="str">
        <f t="shared" si="68"/>
        <v/>
      </c>
      <c r="X430" t="str">
        <f t="shared" si="69"/>
        <v/>
      </c>
      <c r="AH430">
        <v>0</v>
      </c>
      <c r="AJ430">
        <v>0</v>
      </c>
    </row>
    <row r="431" spans="1:36" ht="15" hidden="1" customHeight="1" x14ac:dyDescent="0.25">
      <c r="A431">
        <v>5</v>
      </c>
      <c r="B431">
        <v>1</v>
      </c>
      <c r="D431" t="s">
        <v>542</v>
      </c>
      <c r="E431" t="s">
        <v>540</v>
      </c>
      <c r="F431">
        <f>[22]pil!F431</f>
        <v>-1.8009999999999999</v>
      </c>
      <c r="G431">
        <f>[22]pil!G431</f>
        <v>-121.998</v>
      </c>
      <c r="H431">
        <f>[22]pil!H431</f>
        <v>-2.4020000000000001</v>
      </c>
      <c r="I431">
        <f>[22]pil!I431</f>
        <v>-123.789</v>
      </c>
      <c r="J431">
        <f>[22]pil!J431</f>
        <v>11.734999999999999</v>
      </c>
      <c r="K431">
        <f>[22]pil!K431</f>
        <v>18.91</v>
      </c>
      <c r="L431">
        <f>[22]pil!L431</f>
        <v>26.620999999999999</v>
      </c>
      <c r="M431">
        <f>[22]pil!M431</f>
        <v>16.274000000000001</v>
      </c>
      <c r="N431" s="13">
        <f t="shared" si="60"/>
        <v>-14.137</v>
      </c>
      <c r="O431" s="14">
        <f t="shared" si="61"/>
        <v>-142.69900000000001</v>
      </c>
      <c r="P431" s="14">
        <f t="shared" si="62"/>
        <v>-56.9467</v>
      </c>
      <c r="Q431" s="14">
        <f t="shared" si="63"/>
        <v>-146.9401</v>
      </c>
      <c r="R431" s="79">
        <f t="shared" si="64"/>
        <v>-40.672699999999999</v>
      </c>
      <c r="S431" s="79">
        <f t="shared" si="65"/>
        <v>73.220699999999994</v>
      </c>
      <c r="T431" s="79">
        <f t="shared" si="66"/>
        <v>-130.6661</v>
      </c>
      <c r="U431" s="716">
        <f t="shared" si="67"/>
        <v>163.2141</v>
      </c>
      <c r="W431" t="str">
        <f t="shared" si="68"/>
        <v/>
      </c>
      <c r="X431" t="str">
        <f t="shared" si="69"/>
        <v/>
      </c>
      <c r="AH431">
        <v>0</v>
      </c>
      <c r="AJ431">
        <v>0</v>
      </c>
    </row>
    <row r="432" spans="1:36" hidden="1" x14ac:dyDescent="0.25">
      <c r="A432">
        <v>5</v>
      </c>
      <c r="B432">
        <v>1</v>
      </c>
      <c r="D432" t="s">
        <v>542</v>
      </c>
      <c r="E432" t="s">
        <v>524</v>
      </c>
      <c r="F432">
        <f>[22]pil!F432</f>
        <v>0.51300000000000001</v>
      </c>
      <c r="G432">
        <f>[22]pil!G432</f>
        <v>84.238</v>
      </c>
      <c r="H432">
        <f>[22]pil!H432</f>
        <v>1.232</v>
      </c>
      <c r="I432">
        <f>[22]pil!I432</f>
        <v>85.034000000000006</v>
      </c>
      <c r="J432">
        <f>[22]pil!J432</f>
        <v>-7.9429999999999996</v>
      </c>
      <c r="K432">
        <f>[22]pil!K432</f>
        <v>-12.792</v>
      </c>
      <c r="L432">
        <f>[22]pil!L432</f>
        <v>-17.399999999999999</v>
      </c>
      <c r="M432">
        <f>[22]pil!M432</f>
        <v>-10.617000000000001</v>
      </c>
      <c r="N432" s="13">
        <f t="shared" si="60"/>
        <v>9.1749999999999989</v>
      </c>
      <c r="O432" s="14">
        <f t="shared" si="61"/>
        <v>97.826000000000008</v>
      </c>
      <c r="P432" s="14">
        <f t="shared" si="62"/>
        <v>38.522799999999997</v>
      </c>
      <c r="Q432" s="14">
        <f t="shared" si="63"/>
        <v>100.57850000000001</v>
      </c>
      <c r="R432" s="79">
        <f t="shared" si="64"/>
        <v>27.905799999999996</v>
      </c>
      <c r="S432" s="79">
        <f t="shared" si="65"/>
        <v>-49.139799999999994</v>
      </c>
      <c r="T432" s="79">
        <f t="shared" si="66"/>
        <v>89.961500000000001</v>
      </c>
      <c r="U432" s="716">
        <f t="shared" si="67"/>
        <v>-111.19550000000001</v>
      </c>
      <c r="W432" t="str">
        <f t="shared" si="68"/>
        <v/>
      </c>
      <c r="X432" t="str">
        <f t="shared" si="69"/>
        <v/>
      </c>
      <c r="AH432">
        <v>0</v>
      </c>
      <c r="AJ432">
        <v>0</v>
      </c>
    </row>
    <row r="433" spans="1:36" ht="15" hidden="1" customHeight="1" x14ac:dyDescent="0.25">
      <c r="A433">
        <v>5</v>
      </c>
      <c r="B433">
        <v>1</v>
      </c>
      <c r="D433" t="s">
        <v>542</v>
      </c>
      <c r="E433" t="s">
        <v>65</v>
      </c>
      <c r="F433">
        <f>[22]pil!F433</f>
        <v>3.6469999999999998</v>
      </c>
      <c r="G433">
        <f>[22]pil!G433</f>
        <v>111.64700000000001</v>
      </c>
      <c r="H433">
        <f>[22]pil!H433</f>
        <v>3.758</v>
      </c>
      <c r="I433">
        <f>[22]pil!I433</f>
        <v>112.27500000000001</v>
      </c>
      <c r="J433">
        <f>[22]pil!J433</f>
        <v>-11.119</v>
      </c>
      <c r="K433">
        <f>[22]pil!K433</f>
        <v>-17.902000000000001</v>
      </c>
      <c r="L433">
        <f>[22]pil!L433</f>
        <v>-312.96800000000002</v>
      </c>
      <c r="M433">
        <f>[22]pil!M433</f>
        <v>-190.87299999999999</v>
      </c>
      <c r="N433" s="13">
        <f t="shared" si="60"/>
        <v>14.876999999999999</v>
      </c>
      <c r="O433" s="14">
        <f t="shared" si="61"/>
        <v>130.17700000000002</v>
      </c>
      <c r="P433" s="14">
        <f t="shared" si="62"/>
        <v>53.93010000000001</v>
      </c>
      <c r="Q433" s="14">
        <f t="shared" si="63"/>
        <v>134.64010000000002</v>
      </c>
      <c r="R433" s="79">
        <f t="shared" si="64"/>
        <v>-136.94289999999998</v>
      </c>
      <c r="S433" s="79">
        <f t="shared" si="65"/>
        <v>-244.8031</v>
      </c>
      <c r="T433" s="79">
        <f t="shared" si="66"/>
        <v>-56.232899999999972</v>
      </c>
      <c r="U433" s="716">
        <f t="shared" si="67"/>
        <v>-325.51310000000001</v>
      </c>
      <c r="W433">
        <f t="shared" si="68"/>
        <v>312.96800000000002</v>
      </c>
      <c r="X433">
        <f t="shared" si="69"/>
        <v>190.87299999999999</v>
      </c>
      <c r="AH433">
        <v>0</v>
      </c>
      <c r="AJ433">
        <v>0</v>
      </c>
    </row>
    <row r="434" spans="1:36" ht="15" hidden="1" customHeight="1" x14ac:dyDescent="0.25">
      <c r="A434">
        <v>5</v>
      </c>
      <c r="B434">
        <v>1</v>
      </c>
      <c r="D434" t="s">
        <v>543</v>
      </c>
      <c r="E434" t="s">
        <v>539</v>
      </c>
      <c r="F434">
        <f>[22]pil!F434</f>
        <v>-1.35</v>
      </c>
      <c r="G434">
        <f>[22]pil!G434</f>
        <v>173.601</v>
      </c>
      <c r="H434">
        <f>[22]pil!H434</f>
        <v>-2.7829999999999999</v>
      </c>
      <c r="I434">
        <f>[22]pil!I434</f>
        <v>178.256</v>
      </c>
      <c r="J434">
        <f>[22]pil!J434</f>
        <v>-16.091000000000001</v>
      </c>
      <c r="K434">
        <f>[22]pil!K434</f>
        <v>-25.885999999999999</v>
      </c>
      <c r="L434">
        <f>[22]pil!L434</f>
        <v>-24.785</v>
      </c>
      <c r="M434">
        <f>[22]pil!M434</f>
        <v>-15.217000000000001</v>
      </c>
      <c r="N434" s="13">
        <f t="shared" si="60"/>
        <v>-18.874000000000002</v>
      </c>
      <c r="O434" s="14">
        <f t="shared" si="61"/>
        <v>204.142</v>
      </c>
      <c r="P434" s="14">
        <f t="shared" si="62"/>
        <v>-80.116600000000005</v>
      </c>
      <c r="Q434" s="14">
        <f t="shared" si="63"/>
        <v>209.80420000000001</v>
      </c>
      <c r="R434" s="79">
        <f t="shared" si="64"/>
        <v>-95.333600000000004</v>
      </c>
      <c r="S434" s="79">
        <f t="shared" si="65"/>
        <v>64.899600000000007</v>
      </c>
      <c r="T434" s="79">
        <f t="shared" si="66"/>
        <v>194.5872</v>
      </c>
      <c r="U434" s="716">
        <f t="shared" si="67"/>
        <v>-225.02120000000002</v>
      </c>
      <c r="W434" t="str">
        <f t="shared" si="68"/>
        <v/>
      </c>
      <c r="X434" t="str">
        <f t="shared" si="69"/>
        <v/>
      </c>
      <c r="AH434">
        <v>0</v>
      </c>
      <c r="AJ434">
        <v>0</v>
      </c>
    </row>
    <row r="435" spans="1:36" ht="15" hidden="1" customHeight="1" x14ac:dyDescent="0.25">
      <c r="A435">
        <v>5</v>
      </c>
      <c r="B435">
        <v>1</v>
      </c>
      <c r="D435" t="s">
        <v>543</v>
      </c>
      <c r="E435" t="s">
        <v>540</v>
      </c>
      <c r="F435">
        <f>[22]pil!F435</f>
        <v>1.18</v>
      </c>
      <c r="G435">
        <f>[22]pil!G435</f>
        <v>-163.863</v>
      </c>
      <c r="H435">
        <f>[22]pil!H435</f>
        <v>2.637</v>
      </c>
      <c r="I435">
        <f>[22]pil!I435</f>
        <v>-166.339</v>
      </c>
      <c r="J435">
        <f>[22]pil!J435</f>
        <v>15.589</v>
      </c>
      <c r="K435">
        <f>[22]pil!K435</f>
        <v>25.091999999999999</v>
      </c>
      <c r="L435">
        <f>[22]pil!L435</f>
        <v>22.486000000000001</v>
      </c>
      <c r="M435">
        <f>[22]pil!M435</f>
        <v>14.045999999999999</v>
      </c>
      <c r="N435" s="13">
        <f t="shared" si="60"/>
        <v>18.225999999999999</v>
      </c>
      <c r="O435" s="14">
        <f t="shared" si="61"/>
        <v>-191.43099999999998</v>
      </c>
      <c r="P435" s="14">
        <f t="shared" si="62"/>
        <v>75.655299999999983</v>
      </c>
      <c r="Q435" s="14">
        <f t="shared" si="63"/>
        <v>-196.89879999999999</v>
      </c>
      <c r="R435" s="79">
        <f t="shared" si="64"/>
        <v>89.701299999999975</v>
      </c>
      <c r="S435" s="79">
        <f t="shared" si="65"/>
        <v>-61.609299999999983</v>
      </c>
      <c r="T435" s="79">
        <f t="shared" si="66"/>
        <v>-182.8528</v>
      </c>
      <c r="U435" s="716">
        <f t="shared" si="67"/>
        <v>210.94479999999999</v>
      </c>
      <c r="W435" t="str">
        <f t="shared" si="68"/>
        <v/>
      </c>
      <c r="X435" t="str">
        <f t="shared" si="69"/>
        <v/>
      </c>
      <c r="AH435">
        <v>0</v>
      </c>
      <c r="AJ435">
        <v>0</v>
      </c>
    </row>
    <row r="436" spans="1:36" hidden="1" x14ac:dyDescent="0.25">
      <c r="A436">
        <v>5</v>
      </c>
      <c r="B436">
        <v>1</v>
      </c>
      <c r="D436" t="s">
        <v>543</v>
      </c>
      <c r="E436" t="s">
        <v>524</v>
      </c>
      <c r="F436">
        <f>[22]pil!F436</f>
        <v>-0.76700000000000002</v>
      </c>
      <c r="G436">
        <f>[22]pil!G436</f>
        <v>102.262</v>
      </c>
      <c r="H436">
        <f>[22]pil!H436</f>
        <v>-1.6419999999999999</v>
      </c>
      <c r="I436">
        <f>[22]pil!I436</f>
        <v>104.14700000000001</v>
      </c>
      <c r="J436">
        <f>[22]pil!J436</f>
        <v>-9.6</v>
      </c>
      <c r="K436">
        <f>[22]pil!K436</f>
        <v>-15.448</v>
      </c>
      <c r="L436">
        <f>[22]pil!L436</f>
        <v>-14.324999999999999</v>
      </c>
      <c r="M436">
        <f>[22]pil!M436</f>
        <v>-8.8680000000000003</v>
      </c>
      <c r="N436" s="13">
        <f t="shared" si="60"/>
        <v>-11.241999999999999</v>
      </c>
      <c r="O436" s="14">
        <f t="shared" si="61"/>
        <v>119.595</v>
      </c>
      <c r="P436" s="14">
        <f t="shared" si="62"/>
        <v>-47.120499999999993</v>
      </c>
      <c r="Q436" s="14">
        <f t="shared" si="63"/>
        <v>122.9676</v>
      </c>
      <c r="R436" s="79">
        <f t="shared" si="64"/>
        <v>-55.988499999999995</v>
      </c>
      <c r="S436" s="79">
        <f t="shared" si="65"/>
        <v>38.252499999999991</v>
      </c>
      <c r="T436" s="79">
        <f t="shared" si="66"/>
        <v>114.09960000000001</v>
      </c>
      <c r="U436" s="716">
        <f t="shared" si="67"/>
        <v>-131.8356</v>
      </c>
      <c r="W436" t="str">
        <f t="shared" si="68"/>
        <v/>
      </c>
      <c r="X436" t="str">
        <f t="shared" si="69"/>
        <v/>
      </c>
      <c r="AH436">
        <v>-1.6379999999999999</v>
      </c>
      <c r="AJ436">
        <v>0</v>
      </c>
    </row>
    <row r="437" spans="1:36" ht="15" hidden="1" customHeight="1" x14ac:dyDescent="0.25">
      <c r="A437">
        <v>5</v>
      </c>
      <c r="B437">
        <v>1</v>
      </c>
      <c r="D437" t="s">
        <v>543</v>
      </c>
      <c r="E437" t="s">
        <v>65</v>
      </c>
      <c r="F437">
        <f>[22]pil!F437</f>
        <v>3.8929999999999998</v>
      </c>
      <c r="G437">
        <f>[22]pil!G437</f>
        <v>271.92700000000002</v>
      </c>
      <c r="H437">
        <f>[22]pil!H437</f>
        <v>5.0030000000000001</v>
      </c>
      <c r="I437">
        <f>[22]pil!I437</f>
        <v>270.54599999999999</v>
      </c>
      <c r="J437">
        <f>[22]pil!J437</f>
        <v>-26.206</v>
      </c>
      <c r="K437">
        <f>[22]pil!K437</f>
        <v>-42.191000000000003</v>
      </c>
      <c r="L437">
        <f>[22]pil!L437</f>
        <v>-398.86099999999999</v>
      </c>
      <c r="M437">
        <f>[22]pil!M437</f>
        <v>-245.09299999999999</v>
      </c>
      <c r="N437" s="13">
        <f t="shared" si="60"/>
        <v>31.209</v>
      </c>
      <c r="O437" s="14">
        <f t="shared" si="61"/>
        <v>312.73699999999997</v>
      </c>
      <c r="P437" s="14">
        <f t="shared" si="62"/>
        <v>125.03009999999999</v>
      </c>
      <c r="Q437" s="14">
        <f t="shared" si="63"/>
        <v>322.09969999999998</v>
      </c>
      <c r="R437" s="79">
        <f t="shared" si="64"/>
        <v>-120.0629</v>
      </c>
      <c r="S437" s="79">
        <f t="shared" si="65"/>
        <v>-370.12309999999997</v>
      </c>
      <c r="T437" s="79">
        <f t="shared" si="66"/>
        <v>77.006699999999995</v>
      </c>
      <c r="U437" s="716">
        <f t="shared" si="67"/>
        <v>-567.19269999999995</v>
      </c>
      <c r="W437">
        <f t="shared" si="68"/>
        <v>398.86099999999999</v>
      </c>
      <c r="X437">
        <f t="shared" si="69"/>
        <v>245.09299999999999</v>
      </c>
      <c r="AH437">
        <v>0</v>
      </c>
      <c r="AJ437">
        <v>0</v>
      </c>
    </row>
    <row r="438" spans="1:36" ht="15" hidden="1" customHeight="1" x14ac:dyDescent="0.25">
      <c r="A438">
        <v>5</v>
      </c>
      <c r="B438">
        <v>1</v>
      </c>
      <c r="D438" t="s">
        <v>544</v>
      </c>
      <c r="E438" t="s">
        <v>539</v>
      </c>
      <c r="F438">
        <f>[22]pil!F438</f>
        <v>1.5469999999999999</v>
      </c>
      <c r="G438">
        <f>[22]pil!G438</f>
        <v>158.74</v>
      </c>
      <c r="H438">
        <f>[22]pil!H438</f>
        <v>2.4809999999999999</v>
      </c>
      <c r="I438">
        <f>[22]pil!I438</f>
        <v>164.26499999999999</v>
      </c>
      <c r="J438">
        <f>[22]pil!J438</f>
        <v>-14.118</v>
      </c>
      <c r="K438">
        <f>[22]pil!K438</f>
        <v>-22.706</v>
      </c>
      <c r="L438">
        <f>[22]pil!L438</f>
        <v>-18.420000000000002</v>
      </c>
      <c r="M438">
        <f>[22]pil!M438</f>
        <v>-11.518000000000001</v>
      </c>
      <c r="N438" s="13">
        <f t="shared" si="60"/>
        <v>16.599</v>
      </c>
      <c r="O438" s="14">
        <f t="shared" si="61"/>
        <v>186.97099999999998</v>
      </c>
      <c r="P438" s="14">
        <f t="shared" si="62"/>
        <v>72.690299999999993</v>
      </c>
      <c r="Q438" s="14">
        <f t="shared" si="63"/>
        <v>191.95069999999998</v>
      </c>
      <c r="R438" s="79">
        <f t="shared" si="64"/>
        <v>61.172299999999993</v>
      </c>
      <c r="S438" s="79">
        <f t="shared" si="65"/>
        <v>-84.208299999999994</v>
      </c>
      <c r="T438" s="79">
        <f t="shared" si="66"/>
        <v>180.43269999999998</v>
      </c>
      <c r="U438" s="716">
        <f t="shared" si="67"/>
        <v>-203.46869999999998</v>
      </c>
      <c r="W438" t="str">
        <f t="shared" si="68"/>
        <v/>
      </c>
      <c r="X438" t="str">
        <f t="shared" si="69"/>
        <v/>
      </c>
      <c r="AH438">
        <v>0</v>
      </c>
      <c r="AJ438">
        <v>0</v>
      </c>
    </row>
    <row r="439" spans="1:36" ht="15" hidden="1" customHeight="1" x14ac:dyDescent="0.25">
      <c r="A439">
        <v>5</v>
      </c>
      <c r="B439">
        <v>1</v>
      </c>
      <c r="D439" t="s">
        <v>544</v>
      </c>
      <c r="E439" t="s">
        <v>540</v>
      </c>
      <c r="F439">
        <f>[22]pil!F439</f>
        <v>-1.883</v>
      </c>
      <c r="G439">
        <f>[22]pil!G439</f>
        <v>-339.584</v>
      </c>
      <c r="H439">
        <f>[22]pil!H439</f>
        <v>-4.6020000000000003</v>
      </c>
      <c r="I439">
        <f>[22]pil!I439</f>
        <v>-346.30399999999997</v>
      </c>
      <c r="J439">
        <f>[22]pil!J439</f>
        <v>30.81</v>
      </c>
      <c r="K439">
        <f>[22]pil!K439</f>
        <v>49.564</v>
      </c>
      <c r="L439">
        <f>[22]pil!L439</f>
        <v>1.4419999999999999</v>
      </c>
      <c r="M439">
        <f>[22]pil!M439</f>
        <v>0.93500000000000005</v>
      </c>
      <c r="N439" s="13">
        <f t="shared" si="60"/>
        <v>-35.411999999999999</v>
      </c>
      <c r="O439" s="14">
        <f t="shared" si="61"/>
        <v>-395.86799999999999</v>
      </c>
      <c r="P439" s="14">
        <f t="shared" si="62"/>
        <v>-154.17239999999998</v>
      </c>
      <c r="Q439" s="14">
        <f t="shared" si="63"/>
        <v>-406.49160000000001</v>
      </c>
      <c r="R439" s="79">
        <f t="shared" si="64"/>
        <v>-153.23739999999998</v>
      </c>
      <c r="S439" s="79">
        <f t="shared" si="65"/>
        <v>155.10739999999998</v>
      </c>
      <c r="T439" s="79">
        <f t="shared" si="66"/>
        <v>-405.5566</v>
      </c>
      <c r="U439" s="716">
        <f t="shared" si="67"/>
        <v>407.42660000000001</v>
      </c>
      <c r="W439" t="str">
        <f t="shared" si="68"/>
        <v/>
      </c>
      <c r="X439" t="str">
        <f t="shared" si="69"/>
        <v/>
      </c>
      <c r="AH439">
        <v>0</v>
      </c>
      <c r="AJ439">
        <v>0</v>
      </c>
    </row>
    <row r="440" spans="1:36" hidden="1" x14ac:dyDescent="0.25">
      <c r="A440">
        <v>5</v>
      </c>
      <c r="B440">
        <v>1</v>
      </c>
      <c r="D440" t="s">
        <v>544</v>
      </c>
      <c r="E440" t="s">
        <v>524</v>
      </c>
      <c r="F440">
        <f>[22]pil!F440</f>
        <v>0.90300000000000002</v>
      </c>
      <c r="G440">
        <f>[22]pil!G440</f>
        <v>131.13800000000001</v>
      </c>
      <c r="H440">
        <f>[22]pil!H440</f>
        <v>1.8460000000000001</v>
      </c>
      <c r="I440">
        <f>[22]pil!I440</f>
        <v>134.26599999999999</v>
      </c>
      <c r="J440">
        <f>[22]pil!J440</f>
        <v>-11.823</v>
      </c>
      <c r="K440">
        <f>[22]pil!K440</f>
        <v>-19.018000000000001</v>
      </c>
      <c r="L440">
        <f>[22]pil!L440</f>
        <v>-5.2270000000000003</v>
      </c>
      <c r="M440">
        <f>[22]pil!M440</f>
        <v>-3.2770000000000001</v>
      </c>
      <c r="N440" s="13">
        <f t="shared" si="60"/>
        <v>13.669</v>
      </c>
      <c r="O440" s="14">
        <f t="shared" si="61"/>
        <v>153.28399999999999</v>
      </c>
      <c r="P440" s="14">
        <f t="shared" si="62"/>
        <v>59.654200000000003</v>
      </c>
      <c r="Q440" s="14">
        <f t="shared" si="63"/>
        <v>157.38469999999998</v>
      </c>
      <c r="R440" s="79">
        <f t="shared" si="64"/>
        <v>56.377200000000002</v>
      </c>
      <c r="S440" s="79">
        <f t="shared" si="65"/>
        <v>-62.931200000000004</v>
      </c>
      <c r="T440" s="79">
        <f t="shared" si="66"/>
        <v>154.10769999999999</v>
      </c>
      <c r="U440" s="716">
        <f t="shared" si="67"/>
        <v>-160.66169999999997</v>
      </c>
      <c r="W440" t="str">
        <f t="shared" si="68"/>
        <v/>
      </c>
      <c r="X440" t="str">
        <f t="shared" si="69"/>
        <v/>
      </c>
      <c r="AH440">
        <v>0</v>
      </c>
      <c r="AJ440">
        <v>1.89</v>
      </c>
    </row>
    <row r="441" spans="1:36" ht="15" hidden="1" customHeight="1" x14ac:dyDescent="0.25">
      <c r="A441">
        <v>5</v>
      </c>
      <c r="B441">
        <v>1</v>
      </c>
      <c r="D441" t="s">
        <v>544</v>
      </c>
      <c r="E441" t="s">
        <v>65</v>
      </c>
      <c r="F441">
        <f>[22]pil!F441</f>
        <v>4.0860000000000003</v>
      </c>
      <c r="G441">
        <f>[22]pil!G441</f>
        <v>444.858</v>
      </c>
      <c r="H441">
        <f>[22]pil!H441</f>
        <v>6.774</v>
      </c>
      <c r="I441">
        <f>[22]pil!I441</f>
        <v>443.18599999999998</v>
      </c>
      <c r="J441">
        <f>[22]pil!J441</f>
        <v>-42.131999999999998</v>
      </c>
      <c r="K441">
        <f>[22]pil!K441</f>
        <v>-67.814999999999998</v>
      </c>
      <c r="L441">
        <f>[22]pil!L441</f>
        <v>-478.7</v>
      </c>
      <c r="M441">
        <f>[22]pil!M441</f>
        <v>-295.95400000000001</v>
      </c>
      <c r="N441" s="13">
        <f t="shared" si="60"/>
        <v>48.905999999999999</v>
      </c>
      <c r="O441" s="14">
        <f t="shared" si="61"/>
        <v>511.00099999999998</v>
      </c>
      <c r="P441" s="14">
        <f t="shared" si="62"/>
        <v>202.2063</v>
      </c>
      <c r="Q441" s="14">
        <f t="shared" si="63"/>
        <v>525.67279999999994</v>
      </c>
      <c r="R441" s="79">
        <f t="shared" si="64"/>
        <v>-93.747700000000009</v>
      </c>
      <c r="S441" s="79">
        <f t="shared" si="65"/>
        <v>-498.16030000000001</v>
      </c>
      <c r="T441" s="79">
        <f t="shared" si="66"/>
        <v>229.71879999999993</v>
      </c>
      <c r="U441" s="716">
        <f t="shared" si="67"/>
        <v>-821.6268</v>
      </c>
      <c r="W441">
        <f t="shared" si="68"/>
        <v>478.7</v>
      </c>
      <c r="X441">
        <f t="shared" si="69"/>
        <v>295.95400000000001</v>
      </c>
      <c r="AH441">
        <v>0</v>
      </c>
      <c r="AJ441">
        <v>0</v>
      </c>
    </row>
    <row r="442" spans="1:36" ht="15" hidden="1" customHeight="1" x14ac:dyDescent="0.25">
      <c r="A442">
        <v>5</v>
      </c>
      <c r="B442">
        <v>7</v>
      </c>
      <c r="D442" t="s">
        <v>538</v>
      </c>
      <c r="E442" t="s">
        <v>539</v>
      </c>
      <c r="F442">
        <f>[22]pil!F442</f>
        <v>1.347</v>
      </c>
      <c r="G442">
        <f>[22]pil!G442</f>
        <v>20.971</v>
      </c>
      <c r="H442">
        <f>[22]pil!H442</f>
        <v>1.2909999999999999</v>
      </c>
      <c r="I442">
        <f>[22]pil!I442</f>
        <v>21.422000000000001</v>
      </c>
      <c r="J442">
        <f>[22]pil!J442</f>
        <v>-2.0299999999999998</v>
      </c>
      <c r="K442">
        <f>[22]pil!K442</f>
        <v>-3.2440000000000002</v>
      </c>
      <c r="L442">
        <f>[22]pil!L442</f>
        <v>6.8570000000000002</v>
      </c>
      <c r="M442">
        <f>[22]pil!M442</f>
        <v>3.637</v>
      </c>
      <c r="N442" s="13">
        <f t="shared" si="60"/>
        <v>3.3209999999999997</v>
      </c>
      <c r="O442" s="14">
        <f t="shared" si="61"/>
        <v>24.666</v>
      </c>
      <c r="P442" s="14">
        <f t="shared" si="62"/>
        <v>10.720800000000001</v>
      </c>
      <c r="Q442" s="14">
        <f t="shared" si="63"/>
        <v>25.662300000000002</v>
      </c>
      <c r="R442" s="79">
        <f t="shared" si="64"/>
        <v>14.357800000000001</v>
      </c>
      <c r="S442" s="79">
        <f t="shared" si="65"/>
        <v>-7.0838000000000001</v>
      </c>
      <c r="T442" s="79">
        <f t="shared" si="66"/>
        <v>29.299300000000002</v>
      </c>
      <c r="U442" s="716">
        <f t="shared" si="67"/>
        <v>-22.025300000000001</v>
      </c>
      <c r="W442" t="str">
        <f t="shared" si="68"/>
        <v/>
      </c>
      <c r="X442" t="str">
        <f t="shared" si="69"/>
        <v/>
      </c>
      <c r="AH442">
        <v>0</v>
      </c>
      <c r="AJ442">
        <v>0</v>
      </c>
    </row>
    <row r="443" spans="1:36" ht="15" hidden="1" customHeight="1" x14ac:dyDescent="0.25">
      <c r="A443">
        <v>5</v>
      </c>
      <c r="B443">
        <v>7</v>
      </c>
      <c r="D443" t="s">
        <v>538</v>
      </c>
      <c r="E443" t="s">
        <v>540</v>
      </c>
      <c r="F443">
        <f>[22]pil!F443</f>
        <v>-1.5509999999999999</v>
      </c>
      <c r="G443">
        <f>[22]pil!G443</f>
        <v>-5.2889999999999997</v>
      </c>
      <c r="H443">
        <f>[22]pil!H443</f>
        <v>-1.454</v>
      </c>
      <c r="I443">
        <f>[22]pil!I443</f>
        <v>-10.294</v>
      </c>
      <c r="J443">
        <f>[22]pil!J443</f>
        <v>0.39500000000000002</v>
      </c>
      <c r="K443">
        <f>[22]pil!K443</f>
        <v>0.58599999999999997</v>
      </c>
      <c r="L443">
        <f>[22]pil!L443</f>
        <v>11.808</v>
      </c>
      <c r="M443">
        <f>[22]pil!M443</f>
        <v>6.0069999999999997</v>
      </c>
      <c r="N443" s="13">
        <f t="shared" si="60"/>
        <v>-1.849</v>
      </c>
      <c r="O443" s="14">
        <f t="shared" si="61"/>
        <v>-10.88</v>
      </c>
      <c r="P443" s="14">
        <f t="shared" si="62"/>
        <v>-5.1130000000000004</v>
      </c>
      <c r="Q443" s="14">
        <f t="shared" si="63"/>
        <v>-11.434700000000001</v>
      </c>
      <c r="R443" s="79">
        <f t="shared" si="64"/>
        <v>0.89399999999999924</v>
      </c>
      <c r="S443" s="79">
        <f t="shared" si="65"/>
        <v>11.120000000000001</v>
      </c>
      <c r="T443" s="79">
        <f t="shared" si="66"/>
        <v>-5.4277000000000015</v>
      </c>
      <c r="U443" s="716">
        <f t="shared" si="67"/>
        <v>17.441700000000001</v>
      </c>
      <c r="W443" t="str">
        <f t="shared" si="68"/>
        <v/>
      </c>
      <c r="X443" t="str">
        <f t="shared" si="69"/>
        <v/>
      </c>
      <c r="AH443">
        <v>0</v>
      </c>
      <c r="AJ443">
        <v>0</v>
      </c>
    </row>
    <row r="444" spans="1:36" ht="15" hidden="1" customHeight="1" x14ac:dyDescent="0.25">
      <c r="A444">
        <v>5</v>
      </c>
      <c r="B444">
        <v>7</v>
      </c>
      <c r="D444" t="s">
        <v>538</v>
      </c>
      <c r="E444" t="s">
        <v>524</v>
      </c>
      <c r="F444">
        <f>[22]pil!F444</f>
        <v>0.92</v>
      </c>
      <c r="G444">
        <f>[22]pil!G444</f>
        <v>8.3360000000000003</v>
      </c>
      <c r="H444">
        <f>[22]pil!H444</f>
        <v>0.86699999999999999</v>
      </c>
      <c r="I444">
        <f>[22]pil!I444</f>
        <v>9.3360000000000003</v>
      </c>
      <c r="J444">
        <f>[22]pil!J444</f>
        <v>-0.77</v>
      </c>
      <c r="K444">
        <f>[22]pil!K444</f>
        <v>-1.216</v>
      </c>
      <c r="L444">
        <f>[22]pil!L444</f>
        <v>-1.5720000000000001</v>
      </c>
      <c r="M444">
        <f>[22]pil!M444</f>
        <v>-0.752</v>
      </c>
      <c r="N444" s="13">
        <f t="shared" si="60"/>
        <v>1.637</v>
      </c>
      <c r="O444" s="14">
        <f t="shared" si="61"/>
        <v>10.552</v>
      </c>
      <c r="P444" s="14">
        <f t="shared" si="62"/>
        <v>4.8026</v>
      </c>
      <c r="Q444" s="14">
        <f t="shared" si="63"/>
        <v>11.043099999999999</v>
      </c>
      <c r="R444" s="79">
        <f t="shared" si="64"/>
        <v>4.0506000000000002</v>
      </c>
      <c r="S444" s="79">
        <f t="shared" si="65"/>
        <v>-5.5545999999999998</v>
      </c>
      <c r="T444" s="79">
        <f t="shared" si="66"/>
        <v>10.291099999999998</v>
      </c>
      <c r="U444" s="716">
        <f t="shared" si="67"/>
        <v>-11.7951</v>
      </c>
      <c r="W444" t="str">
        <f t="shared" si="68"/>
        <v/>
      </c>
      <c r="X444" t="str">
        <f t="shared" si="69"/>
        <v/>
      </c>
      <c r="AH444">
        <v>0</v>
      </c>
      <c r="AJ444">
        <v>0</v>
      </c>
    </row>
    <row r="445" spans="1:36" ht="15" hidden="1" customHeight="1" x14ac:dyDescent="0.25">
      <c r="A445">
        <v>5</v>
      </c>
      <c r="B445">
        <v>7</v>
      </c>
      <c r="D445" t="s">
        <v>538</v>
      </c>
      <c r="E445" t="s">
        <v>65</v>
      </c>
      <c r="F445">
        <f>[22]pil!F445</f>
        <v>0.65800000000000003</v>
      </c>
      <c r="G445">
        <f>[22]pil!G445</f>
        <v>44.470999999999997</v>
      </c>
      <c r="H445">
        <f>[22]pil!H445</f>
        <v>0.83299999999999996</v>
      </c>
      <c r="I445">
        <f>[22]pil!I445</f>
        <v>44.16</v>
      </c>
      <c r="J445">
        <f>[22]pil!J445</f>
        <v>-4.2770000000000001</v>
      </c>
      <c r="K445">
        <f>[22]pil!K445</f>
        <v>-6.8860000000000001</v>
      </c>
      <c r="L445">
        <f>[22]pil!L445</f>
        <v>-22.556000000000001</v>
      </c>
      <c r="M445">
        <f>[22]pil!M445</f>
        <v>-15.663</v>
      </c>
      <c r="N445" s="13">
        <f t="shared" si="60"/>
        <v>5.1100000000000003</v>
      </c>
      <c r="O445" s="14">
        <f t="shared" si="61"/>
        <v>51.045999999999999</v>
      </c>
      <c r="P445" s="14">
        <f t="shared" si="62"/>
        <v>20.4238</v>
      </c>
      <c r="Q445" s="14">
        <f t="shared" si="63"/>
        <v>52.579000000000001</v>
      </c>
      <c r="R445" s="79">
        <f t="shared" si="64"/>
        <v>4.7607999999999997</v>
      </c>
      <c r="S445" s="79">
        <f t="shared" si="65"/>
        <v>-36.086799999999997</v>
      </c>
      <c r="T445" s="79">
        <f t="shared" si="66"/>
        <v>36.915999999999997</v>
      </c>
      <c r="U445" s="716">
        <f t="shared" si="67"/>
        <v>-68.242000000000004</v>
      </c>
      <c r="W445">
        <f t="shared" si="68"/>
        <v>22.556000000000001</v>
      </c>
      <c r="X445">
        <f t="shared" si="69"/>
        <v>15.663</v>
      </c>
      <c r="AH445">
        <v>0</v>
      </c>
      <c r="AJ445">
        <v>0</v>
      </c>
    </row>
    <row r="446" spans="1:36" ht="15" hidden="1" customHeight="1" x14ac:dyDescent="0.25">
      <c r="A446">
        <v>5</v>
      </c>
      <c r="B446">
        <v>7</v>
      </c>
      <c r="D446" t="s">
        <v>541</v>
      </c>
      <c r="E446" t="s">
        <v>539</v>
      </c>
      <c r="F446">
        <f>[22]pil!F446</f>
        <v>5.71</v>
      </c>
      <c r="G446">
        <f>[22]pil!G446</f>
        <v>179.191</v>
      </c>
      <c r="H446">
        <f>[22]pil!H446</f>
        <v>5.952</v>
      </c>
      <c r="I446">
        <f>[22]pil!I446</f>
        <v>179.512</v>
      </c>
      <c r="J446">
        <f>[22]pil!J446</f>
        <v>-18.045000000000002</v>
      </c>
      <c r="K446">
        <f>[22]pil!K446</f>
        <v>-29.079000000000001</v>
      </c>
      <c r="L446">
        <f>[22]pil!L446</f>
        <v>-22.523</v>
      </c>
      <c r="M446">
        <f>[22]pil!M446</f>
        <v>-9.593</v>
      </c>
      <c r="N446" s="13">
        <f t="shared" si="60"/>
        <v>23.997</v>
      </c>
      <c r="O446" s="14">
        <f t="shared" si="61"/>
        <v>208.59100000000001</v>
      </c>
      <c r="P446" s="14">
        <f t="shared" si="62"/>
        <v>86.574299999999994</v>
      </c>
      <c r="Q446" s="14">
        <f t="shared" si="63"/>
        <v>215.7901</v>
      </c>
      <c r="R446" s="79">
        <f t="shared" si="64"/>
        <v>76.98129999999999</v>
      </c>
      <c r="S446" s="79">
        <f t="shared" si="65"/>
        <v>-96.167299999999997</v>
      </c>
      <c r="T446" s="79">
        <f t="shared" si="66"/>
        <v>206.19710000000001</v>
      </c>
      <c r="U446" s="716">
        <f t="shared" si="67"/>
        <v>-225.38309999999998</v>
      </c>
      <c r="W446" t="str">
        <f t="shared" si="68"/>
        <v/>
      </c>
      <c r="X446" t="str">
        <f t="shared" si="69"/>
        <v/>
      </c>
      <c r="AH446">
        <v>0</v>
      </c>
      <c r="AJ446">
        <v>0</v>
      </c>
    </row>
    <row r="447" spans="1:36" ht="15" hidden="1" customHeight="1" x14ac:dyDescent="0.25">
      <c r="A447">
        <v>5</v>
      </c>
      <c r="B447">
        <v>7</v>
      </c>
      <c r="D447" t="s">
        <v>541</v>
      </c>
      <c r="E447" t="s">
        <v>540</v>
      </c>
      <c r="F447">
        <f>[22]pil!F447</f>
        <v>-6.1079999999999997</v>
      </c>
      <c r="G447">
        <f>[22]pil!G447</f>
        <v>-151.357</v>
      </c>
      <c r="H447">
        <f>[22]pil!H447</f>
        <v>-6.21</v>
      </c>
      <c r="I447">
        <f>[22]pil!I447</f>
        <v>-153.03399999999999</v>
      </c>
      <c r="J447">
        <f>[22]pil!J447</f>
        <v>15.493</v>
      </c>
      <c r="K447">
        <f>[22]pil!K447</f>
        <v>24.968</v>
      </c>
      <c r="L447">
        <f>[22]pil!L447</f>
        <v>17.82</v>
      </c>
      <c r="M447">
        <f>[22]pil!M447</f>
        <v>7.5350000000000001</v>
      </c>
      <c r="N447" s="13">
        <f t="shared" si="60"/>
        <v>-21.702999999999999</v>
      </c>
      <c r="O447" s="14">
        <f t="shared" si="61"/>
        <v>-178.00199999999998</v>
      </c>
      <c r="P447" s="14">
        <f t="shared" si="62"/>
        <v>-75.103599999999986</v>
      </c>
      <c r="Q447" s="14">
        <f t="shared" si="63"/>
        <v>-184.51289999999997</v>
      </c>
      <c r="R447" s="79">
        <f t="shared" si="64"/>
        <v>-67.568599999999989</v>
      </c>
      <c r="S447" s="79">
        <f t="shared" si="65"/>
        <v>82.638599999999983</v>
      </c>
      <c r="T447" s="79">
        <f t="shared" si="66"/>
        <v>-176.97789999999998</v>
      </c>
      <c r="U447" s="716">
        <f t="shared" si="67"/>
        <v>192.04789999999997</v>
      </c>
      <c r="W447" t="str">
        <f t="shared" si="68"/>
        <v/>
      </c>
      <c r="X447" t="str">
        <f t="shared" si="69"/>
        <v/>
      </c>
      <c r="AH447">
        <v>0</v>
      </c>
      <c r="AJ447">
        <v>0</v>
      </c>
    </row>
    <row r="448" spans="1:36" ht="15" hidden="1" customHeight="1" x14ac:dyDescent="0.25">
      <c r="A448">
        <v>5</v>
      </c>
      <c r="B448">
        <v>7</v>
      </c>
      <c r="D448" t="s">
        <v>541</v>
      </c>
      <c r="E448" t="s">
        <v>524</v>
      </c>
      <c r="F448">
        <f>[22]pil!F448</f>
        <v>3.581</v>
      </c>
      <c r="G448">
        <f>[22]pil!G448</f>
        <v>100.166</v>
      </c>
      <c r="H448">
        <f>[22]pil!H448</f>
        <v>3.6819999999999999</v>
      </c>
      <c r="I448">
        <f>[22]pil!I448</f>
        <v>100.712</v>
      </c>
      <c r="J448">
        <f>[22]pil!J448</f>
        <v>-10.163</v>
      </c>
      <c r="K448">
        <f>[22]pil!K448</f>
        <v>-16.378</v>
      </c>
      <c r="L448">
        <f>[22]pil!L448</f>
        <v>-12.225</v>
      </c>
      <c r="M448">
        <f>[22]pil!M448</f>
        <v>-5.1909999999999998</v>
      </c>
      <c r="N448" s="13">
        <f t="shared" si="60"/>
        <v>13.845000000000001</v>
      </c>
      <c r="O448" s="14">
        <f t="shared" si="61"/>
        <v>117.09</v>
      </c>
      <c r="P448" s="14">
        <f t="shared" si="62"/>
        <v>48.972000000000001</v>
      </c>
      <c r="Q448" s="14">
        <f t="shared" si="63"/>
        <v>121.2435</v>
      </c>
      <c r="R448" s="79">
        <f t="shared" si="64"/>
        <v>43.780999999999999</v>
      </c>
      <c r="S448" s="79">
        <f t="shared" si="65"/>
        <v>-54.163000000000004</v>
      </c>
      <c r="T448" s="79">
        <f t="shared" si="66"/>
        <v>116.05249999999999</v>
      </c>
      <c r="U448" s="716">
        <f t="shared" si="67"/>
        <v>-126.4345</v>
      </c>
      <c r="W448" t="str">
        <f t="shared" si="68"/>
        <v/>
      </c>
      <c r="X448" t="str">
        <f t="shared" si="69"/>
        <v/>
      </c>
      <c r="AH448">
        <v>0</v>
      </c>
      <c r="AJ448">
        <v>0</v>
      </c>
    </row>
    <row r="449" spans="1:36" ht="15" hidden="1" customHeight="1" x14ac:dyDescent="0.25">
      <c r="A449">
        <v>5</v>
      </c>
      <c r="B449">
        <v>7</v>
      </c>
      <c r="D449" t="s">
        <v>541</v>
      </c>
      <c r="E449" t="s">
        <v>65</v>
      </c>
      <c r="F449">
        <f>[22]pil!F449</f>
        <v>-0.105</v>
      </c>
      <c r="G449">
        <f>[22]pil!G449</f>
        <v>29.815000000000001</v>
      </c>
      <c r="H449">
        <f>[22]pil!H449</f>
        <v>-0.42</v>
      </c>
      <c r="I449">
        <f>[22]pil!I449</f>
        <v>30.209</v>
      </c>
      <c r="J449">
        <f>[22]pil!J449</f>
        <v>-2.79</v>
      </c>
      <c r="K449">
        <f>[22]pil!K449</f>
        <v>-4.4960000000000004</v>
      </c>
      <c r="L449">
        <f>[22]pil!L449</f>
        <v>-233.14699999999999</v>
      </c>
      <c r="M449">
        <f>[22]pil!M449</f>
        <v>-139.41499999999999</v>
      </c>
      <c r="N449" s="13">
        <f t="shared" si="60"/>
        <v>-3.21</v>
      </c>
      <c r="O449" s="14">
        <f t="shared" si="61"/>
        <v>34.704999999999998</v>
      </c>
      <c r="P449" s="14">
        <f t="shared" si="62"/>
        <v>-13.621499999999997</v>
      </c>
      <c r="Q449" s="14">
        <f t="shared" si="63"/>
        <v>35.667999999999999</v>
      </c>
      <c r="R449" s="79">
        <f t="shared" si="64"/>
        <v>-153.03649999999999</v>
      </c>
      <c r="S449" s="79">
        <f t="shared" si="65"/>
        <v>-125.79349999999999</v>
      </c>
      <c r="T449" s="79">
        <f t="shared" si="66"/>
        <v>-103.74699999999999</v>
      </c>
      <c r="U449" s="716">
        <f t="shared" si="67"/>
        <v>-175.083</v>
      </c>
      <c r="W449">
        <f t="shared" si="68"/>
        <v>233.14699999999999</v>
      </c>
      <c r="X449">
        <f t="shared" si="69"/>
        <v>139.41499999999999</v>
      </c>
      <c r="AH449">
        <v>0</v>
      </c>
      <c r="AJ449">
        <v>0</v>
      </c>
    </row>
    <row r="450" spans="1:36" ht="15" hidden="1" customHeight="1" x14ac:dyDescent="0.25">
      <c r="A450">
        <v>5</v>
      </c>
      <c r="B450">
        <v>7</v>
      </c>
      <c r="D450" t="s">
        <v>542</v>
      </c>
      <c r="E450" t="s">
        <v>539</v>
      </c>
      <c r="F450">
        <f>[22]pil!F450</f>
        <v>0.48899999999999999</v>
      </c>
      <c r="G450">
        <f>[22]pil!G450</f>
        <v>253.59899999999999</v>
      </c>
      <c r="H450">
        <f>[22]pil!H450</f>
        <v>3.4409999999999998</v>
      </c>
      <c r="I450">
        <f>[22]pil!I450</f>
        <v>255.72300000000001</v>
      </c>
      <c r="J450">
        <f>[22]pil!J450</f>
        <v>-23.895</v>
      </c>
      <c r="K450">
        <f>[22]pil!K450</f>
        <v>-38.485999999999997</v>
      </c>
      <c r="L450">
        <f>[22]pil!L450</f>
        <v>-12.352</v>
      </c>
      <c r="M450">
        <f>[22]pil!M450</f>
        <v>-4.069</v>
      </c>
      <c r="N450" s="13">
        <f t="shared" si="60"/>
        <v>27.335999999999999</v>
      </c>
      <c r="O450" s="14">
        <f t="shared" si="61"/>
        <v>294.209</v>
      </c>
      <c r="P450" s="14">
        <f t="shared" si="62"/>
        <v>115.59869999999999</v>
      </c>
      <c r="Q450" s="14">
        <f t="shared" si="63"/>
        <v>302.40980000000002</v>
      </c>
      <c r="R450" s="79">
        <f t="shared" si="64"/>
        <v>111.52969999999999</v>
      </c>
      <c r="S450" s="79">
        <f t="shared" si="65"/>
        <v>-119.6677</v>
      </c>
      <c r="T450" s="79">
        <f t="shared" si="66"/>
        <v>298.3408</v>
      </c>
      <c r="U450" s="716">
        <f t="shared" si="67"/>
        <v>-306.47880000000004</v>
      </c>
      <c r="W450" t="str">
        <f t="shared" si="68"/>
        <v/>
      </c>
      <c r="X450" t="str">
        <f t="shared" si="69"/>
        <v/>
      </c>
      <c r="AH450">
        <v>0</v>
      </c>
      <c r="AJ450">
        <v>0</v>
      </c>
    </row>
    <row r="451" spans="1:36" ht="15" hidden="1" customHeight="1" x14ac:dyDescent="0.25">
      <c r="A451">
        <v>5</v>
      </c>
      <c r="B451">
        <v>7</v>
      </c>
      <c r="D451" t="s">
        <v>542</v>
      </c>
      <c r="E451" t="s">
        <v>540</v>
      </c>
      <c r="F451">
        <f>[22]pil!F451</f>
        <v>-2.165</v>
      </c>
      <c r="G451">
        <f>[22]pil!G451</f>
        <v>-224.28800000000001</v>
      </c>
      <c r="H451">
        <f>[22]pil!H451</f>
        <v>-3.6179999999999999</v>
      </c>
      <c r="I451">
        <f>[22]pil!I451</f>
        <v>-225.703</v>
      </c>
      <c r="J451">
        <f>[22]pil!J451</f>
        <v>21.484000000000002</v>
      </c>
      <c r="K451">
        <f>[22]pil!K451</f>
        <v>34.613999999999997</v>
      </c>
      <c r="L451">
        <f>[22]pil!L451</f>
        <v>11.912000000000001</v>
      </c>
      <c r="M451">
        <f>[22]pil!M451</f>
        <v>3.9980000000000002</v>
      </c>
      <c r="N451" s="13">
        <f t="shared" ref="N451:N514" si="70">(ABS(H451)+ABS(J451))*SIGN(H451)</f>
        <v>-25.102</v>
      </c>
      <c r="O451" s="14">
        <f t="shared" ref="O451:O514" si="71">(ABS(I451)+ABS(K451))*SIGN(I451)</f>
        <v>-260.31700000000001</v>
      </c>
      <c r="P451" s="14">
        <f t="shared" ref="P451:P514" si="72">(ABS(N451)+0.3*ABS(O451))*SIGN(N451)</f>
        <v>-103.19710000000001</v>
      </c>
      <c r="Q451" s="14">
        <f t="shared" ref="Q451:Q514" si="73">(ABS(O451)+0.3*ABS(N451))*SIGN(O451)</f>
        <v>-267.8476</v>
      </c>
      <c r="R451" s="79">
        <f t="shared" ref="R451:R514" si="74">M451+P451</f>
        <v>-99.199100000000001</v>
      </c>
      <c r="S451" s="79">
        <f t="shared" ref="S451:S514" si="75">M451-P451</f>
        <v>107.19510000000001</v>
      </c>
      <c r="T451" s="79">
        <f t="shared" ref="T451:T514" si="76">M451+Q451</f>
        <v>-263.84960000000001</v>
      </c>
      <c r="U451" s="716">
        <f t="shared" ref="U451:U514" si="77">M451-Q451</f>
        <v>271.84559999999999</v>
      </c>
      <c r="W451" t="str">
        <f t="shared" ref="W451:W514" si="78">IF(E451="N",ABS(L451),"")</f>
        <v/>
      </c>
      <c r="X451" t="str">
        <f t="shared" ref="X451:X514" si="79">IF(E451="N",ABS(M451),"")</f>
        <v/>
      </c>
      <c r="AH451">
        <v>0</v>
      </c>
      <c r="AJ451">
        <v>0</v>
      </c>
    </row>
    <row r="452" spans="1:36" ht="15" hidden="1" customHeight="1" x14ac:dyDescent="0.25">
      <c r="A452">
        <v>5</v>
      </c>
      <c r="B452">
        <v>7</v>
      </c>
      <c r="D452" t="s">
        <v>542</v>
      </c>
      <c r="E452" t="s">
        <v>524</v>
      </c>
      <c r="F452">
        <f>[22]pil!F452</f>
        <v>0.80400000000000005</v>
      </c>
      <c r="G452">
        <f>[22]pil!G452</f>
        <v>144.81399999999999</v>
      </c>
      <c r="H452">
        <f>[22]pil!H452</f>
        <v>2.073</v>
      </c>
      <c r="I452">
        <f>[22]pil!I452</f>
        <v>145.751</v>
      </c>
      <c r="J452">
        <f>[22]pil!J452</f>
        <v>-13.750999999999999</v>
      </c>
      <c r="K452">
        <f>[22]pil!K452</f>
        <v>-22.152000000000001</v>
      </c>
      <c r="L452">
        <f>[22]pil!L452</f>
        <v>-7.3529999999999998</v>
      </c>
      <c r="M452">
        <f>[22]pil!M452</f>
        <v>-2.444</v>
      </c>
      <c r="N452" s="13">
        <f t="shared" si="70"/>
        <v>15.824</v>
      </c>
      <c r="O452" s="14">
        <f t="shared" si="71"/>
        <v>167.90300000000002</v>
      </c>
      <c r="P452" s="14">
        <f t="shared" si="72"/>
        <v>66.194900000000004</v>
      </c>
      <c r="Q452" s="14">
        <f t="shared" si="73"/>
        <v>172.65020000000001</v>
      </c>
      <c r="R452" s="79">
        <f t="shared" si="74"/>
        <v>63.750900000000001</v>
      </c>
      <c r="S452" s="79">
        <f t="shared" si="75"/>
        <v>-68.638900000000007</v>
      </c>
      <c r="T452" s="79">
        <f t="shared" si="76"/>
        <v>170.20620000000002</v>
      </c>
      <c r="U452" s="716">
        <f t="shared" si="77"/>
        <v>-175.0942</v>
      </c>
      <c r="W452" t="str">
        <f t="shared" si="78"/>
        <v/>
      </c>
      <c r="X452" t="str">
        <f t="shared" si="79"/>
        <v/>
      </c>
      <c r="AH452">
        <v>0</v>
      </c>
      <c r="AJ452">
        <v>0</v>
      </c>
    </row>
    <row r="453" spans="1:36" ht="15" hidden="1" customHeight="1" x14ac:dyDescent="0.25">
      <c r="A453">
        <v>5</v>
      </c>
      <c r="B453">
        <v>7</v>
      </c>
      <c r="D453" t="s">
        <v>542</v>
      </c>
      <c r="E453" t="s">
        <v>65</v>
      </c>
      <c r="F453">
        <f>[22]pil!F453</f>
        <v>-0.65100000000000002</v>
      </c>
      <c r="G453">
        <f>[22]pil!G453</f>
        <v>-1.843</v>
      </c>
      <c r="H453">
        <f>[22]pil!H453</f>
        <v>-0.64100000000000001</v>
      </c>
      <c r="I453">
        <f>[22]pil!I453</f>
        <v>-6.98</v>
      </c>
      <c r="J453">
        <f>[22]pil!J453</f>
        <v>0.308</v>
      </c>
      <c r="K453">
        <f>[22]pil!K453</f>
        <v>0.497</v>
      </c>
      <c r="L453">
        <f>[22]pil!L453</f>
        <v>-442.755</v>
      </c>
      <c r="M453">
        <f>[22]pil!M453</f>
        <v>-263.565</v>
      </c>
      <c r="N453" s="13">
        <f t="shared" si="70"/>
        <v>-0.94900000000000007</v>
      </c>
      <c r="O453" s="14">
        <f t="shared" si="71"/>
        <v>-7.4770000000000003</v>
      </c>
      <c r="P453" s="14">
        <f t="shared" si="72"/>
        <v>-3.1920999999999999</v>
      </c>
      <c r="Q453" s="14">
        <f t="shared" si="73"/>
        <v>-7.7617000000000003</v>
      </c>
      <c r="R453" s="79">
        <f t="shared" si="74"/>
        <v>-266.75709999999998</v>
      </c>
      <c r="S453" s="79">
        <f t="shared" si="75"/>
        <v>-260.37290000000002</v>
      </c>
      <c r="T453" s="79">
        <f t="shared" si="76"/>
        <v>-271.32670000000002</v>
      </c>
      <c r="U453" s="716">
        <f t="shared" si="77"/>
        <v>-255.80330000000001</v>
      </c>
      <c r="W453">
        <f t="shared" si="78"/>
        <v>442.755</v>
      </c>
      <c r="X453">
        <f t="shared" si="79"/>
        <v>263.565</v>
      </c>
      <c r="AH453">
        <v>0</v>
      </c>
      <c r="AJ453">
        <v>0</v>
      </c>
    </row>
    <row r="454" spans="1:36" ht="15" hidden="1" customHeight="1" x14ac:dyDescent="0.25">
      <c r="A454">
        <v>5</v>
      </c>
      <c r="B454">
        <v>7</v>
      </c>
      <c r="D454" t="s">
        <v>543</v>
      </c>
      <c r="E454" t="s">
        <v>539</v>
      </c>
      <c r="F454">
        <f>[22]pil!F454</f>
        <v>-1.1839999999999999</v>
      </c>
      <c r="G454">
        <f>[22]pil!G454</f>
        <v>295.17500000000001</v>
      </c>
      <c r="H454">
        <f>[22]pil!H454</f>
        <v>-4.1630000000000003</v>
      </c>
      <c r="I454">
        <f>[22]pil!I454</f>
        <v>300.209</v>
      </c>
      <c r="J454">
        <f>[22]pil!J454</f>
        <v>-27.431999999999999</v>
      </c>
      <c r="K454">
        <f>[22]pil!K454</f>
        <v>-44.136000000000003</v>
      </c>
      <c r="L454">
        <f>[22]pil!L454</f>
        <v>-14.613</v>
      </c>
      <c r="M454">
        <f>[22]pil!M454</f>
        <v>-5.47</v>
      </c>
      <c r="N454" s="13">
        <f t="shared" si="70"/>
        <v>-31.594999999999999</v>
      </c>
      <c r="O454" s="14">
        <f t="shared" si="71"/>
        <v>344.34500000000003</v>
      </c>
      <c r="P454" s="14">
        <f t="shared" si="72"/>
        <v>-134.89850000000001</v>
      </c>
      <c r="Q454" s="14">
        <f t="shared" si="73"/>
        <v>353.82350000000002</v>
      </c>
      <c r="R454" s="79">
        <f t="shared" si="74"/>
        <v>-140.36850000000001</v>
      </c>
      <c r="S454" s="79">
        <f t="shared" si="75"/>
        <v>129.42850000000001</v>
      </c>
      <c r="T454" s="79">
        <f t="shared" si="76"/>
        <v>348.3535</v>
      </c>
      <c r="U454" s="716">
        <f t="shared" si="77"/>
        <v>-359.29350000000005</v>
      </c>
      <c r="W454" t="str">
        <f t="shared" si="78"/>
        <v/>
      </c>
      <c r="X454" t="str">
        <f t="shared" si="79"/>
        <v/>
      </c>
      <c r="AH454">
        <v>0</v>
      </c>
      <c r="AJ454">
        <v>0</v>
      </c>
    </row>
    <row r="455" spans="1:36" ht="15" hidden="1" customHeight="1" x14ac:dyDescent="0.25">
      <c r="A455">
        <v>5</v>
      </c>
      <c r="B455">
        <v>7</v>
      </c>
      <c r="D455" t="s">
        <v>543</v>
      </c>
      <c r="E455" t="s">
        <v>540</v>
      </c>
      <c r="F455">
        <f>[22]pil!F455</f>
        <v>0.98</v>
      </c>
      <c r="G455">
        <f>[22]pil!G455</f>
        <v>-300.04300000000001</v>
      </c>
      <c r="H455">
        <f>[22]pil!H455</f>
        <v>4.1929999999999996</v>
      </c>
      <c r="I455">
        <f>[22]pil!I455</f>
        <v>-303.44400000000002</v>
      </c>
      <c r="J455">
        <f>[22]pil!J455</f>
        <v>28.189</v>
      </c>
      <c r="K455">
        <f>[22]pil!K455</f>
        <v>45.366</v>
      </c>
      <c r="L455">
        <f>[22]pil!L455</f>
        <v>13.114000000000001</v>
      </c>
      <c r="M455">
        <f>[22]pil!M455</f>
        <v>4.4119999999999999</v>
      </c>
      <c r="N455" s="13">
        <f t="shared" si="70"/>
        <v>32.381999999999998</v>
      </c>
      <c r="O455" s="14">
        <f t="shared" si="71"/>
        <v>-348.81</v>
      </c>
      <c r="P455" s="14">
        <f t="shared" si="72"/>
        <v>137.02500000000001</v>
      </c>
      <c r="Q455" s="14">
        <f t="shared" si="73"/>
        <v>-358.52460000000002</v>
      </c>
      <c r="R455" s="79">
        <f t="shared" si="74"/>
        <v>141.43700000000001</v>
      </c>
      <c r="S455" s="79">
        <f t="shared" si="75"/>
        <v>-132.613</v>
      </c>
      <c r="T455" s="79">
        <f t="shared" si="76"/>
        <v>-354.11260000000004</v>
      </c>
      <c r="U455" s="716">
        <f t="shared" si="77"/>
        <v>362.9366</v>
      </c>
      <c r="W455" t="str">
        <f t="shared" si="78"/>
        <v/>
      </c>
      <c r="X455" t="str">
        <f t="shared" si="79"/>
        <v/>
      </c>
      <c r="AH455">
        <v>0</v>
      </c>
      <c r="AJ455">
        <v>0</v>
      </c>
    </row>
    <row r="456" spans="1:36" ht="15" hidden="1" customHeight="1" x14ac:dyDescent="0.25">
      <c r="A456">
        <v>5</v>
      </c>
      <c r="B456">
        <v>7</v>
      </c>
      <c r="D456" t="s">
        <v>543</v>
      </c>
      <c r="E456" t="s">
        <v>524</v>
      </c>
      <c r="F456">
        <f>[22]pil!F456</f>
        <v>-0.65600000000000003</v>
      </c>
      <c r="G456">
        <f>[22]pil!G456</f>
        <v>180.369</v>
      </c>
      <c r="H456">
        <f>[22]pil!H456</f>
        <v>-2.5310000000000001</v>
      </c>
      <c r="I456">
        <f>[22]pil!I456</f>
        <v>182.84299999999999</v>
      </c>
      <c r="J456">
        <f>[22]pil!J456</f>
        <v>-16.855</v>
      </c>
      <c r="K456">
        <f>[22]pil!K456</f>
        <v>-27.122</v>
      </c>
      <c r="L456">
        <f>[22]pil!L456</f>
        <v>-8.4019999999999992</v>
      </c>
      <c r="M456">
        <f>[22]pil!M456</f>
        <v>-2.9950000000000001</v>
      </c>
      <c r="N456" s="13">
        <f t="shared" si="70"/>
        <v>-19.385999999999999</v>
      </c>
      <c r="O456" s="14">
        <f t="shared" si="71"/>
        <v>209.96499999999997</v>
      </c>
      <c r="P456" s="14">
        <f t="shared" si="72"/>
        <v>-82.375499999999988</v>
      </c>
      <c r="Q456" s="14">
        <f t="shared" si="73"/>
        <v>215.78079999999997</v>
      </c>
      <c r="R456" s="79">
        <f t="shared" si="74"/>
        <v>-85.370499999999993</v>
      </c>
      <c r="S456" s="79">
        <f t="shared" si="75"/>
        <v>79.380499999999984</v>
      </c>
      <c r="T456" s="79">
        <f t="shared" si="76"/>
        <v>212.78579999999997</v>
      </c>
      <c r="U456" s="716">
        <f t="shared" si="77"/>
        <v>-218.77579999999998</v>
      </c>
      <c r="W456" t="str">
        <f t="shared" si="78"/>
        <v/>
      </c>
      <c r="X456" t="str">
        <f t="shared" si="79"/>
        <v/>
      </c>
      <c r="AH456">
        <v>-2.5459999999999998</v>
      </c>
      <c r="AJ456">
        <v>0</v>
      </c>
    </row>
    <row r="457" spans="1:36" ht="15" hidden="1" customHeight="1" x14ac:dyDescent="0.25">
      <c r="A457">
        <v>5</v>
      </c>
      <c r="B457">
        <v>7</v>
      </c>
      <c r="D457" t="s">
        <v>543</v>
      </c>
      <c r="E457" t="s">
        <v>65</v>
      </c>
      <c r="F457">
        <f>[22]pil!F457</f>
        <v>-0.64700000000000002</v>
      </c>
      <c r="G457">
        <f>[22]pil!G457</f>
        <v>-47.064</v>
      </c>
      <c r="H457">
        <f>[22]pil!H457</f>
        <v>-0.85099999999999998</v>
      </c>
      <c r="I457">
        <f>[22]pil!I457</f>
        <v>-46.957999999999998</v>
      </c>
      <c r="J457">
        <f>[22]pil!J457</f>
        <v>4.5549999999999997</v>
      </c>
      <c r="K457">
        <f>[22]pil!K457</f>
        <v>7.335</v>
      </c>
      <c r="L457">
        <f>[22]pil!L457</f>
        <v>-653.55100000000004</v>
      </c>
      <c r="M457">
        <f>[22]pil!M457</f>
        <v>-388.40499999999997</v>
      </c>
      <c r="N457" s="13">
        <f t="shared" si="70"/>
        <v>-5.4059999999999997</v>
      </c>
      <c r="O457" s="14">
        <f t="shared" si="71"/>
        <v>-54.292999999999999</v>
      </c>
      <c r="P457" s="14">
        <f t="shared" si="72"/>
        <v>-21.693899999999999</v>
      </c>
      <c r="Q457" s="14">
        <f t="shared" si="73"/>
        <v>-55.9148</v>
      </c>
      <c r="R457" s="79">
        <f t="shared" si="74"/>
        <v>-410.09889999999996</v>
      </c>
      <c r="S457" s="79">
        <f t="shared" si="75"/>
        <v>-366.71109999999999</v>
      </c>
      <c r="T457" s="79">
        <f t="shared" si="76"/>
        <v>-444.31979999999999</v>
      </c>
      <c r="U457" s="716">
        <f t="shared" si="77"/>
        <v>-332.49019999999996</v>
      </c>
      <c r="W457">
        <f t="shared" si="78"/>
        <v>653.55100000000004</v>
      </c>
      <c r="X457">
        <f t="shared" si="79"/>
        <v>388.40499999999997</v>
      </c>
      <c r="AH457">
        <v>0</v>
      </c>
      <c r="AJ457">
        <v>0</v>
      </c>
    </row>
    <row r="458" spans="1:36" ht="15" hidden="1" customHeight="1" x14ac:dyDescent="0.25">
      <c r="A458">
        <v>5</v>
      </c>
      <c r="B458">
        <v>7</v>
      </c>
      <c r="D458" t="s">
        <v>544</v>
      </c>
      <c r="E458" t="s">
        <v>539</v>
      </c>
      <c r="F458">
        <f>[22]pil!F458</f>
        <v>1.6830000000000001</v>
      </c>
      <c r="G458">
        <f>[22]pil!G458</f>
        <v>246.03700000000001</v>
      </c>
      <c r="H458">
        <f>[22]pil!H458</f>
        <v>3.4580000000000002</v>
      </c>
      <c r="I458">
        <f>[22]pil!I458</f>
        <v>252.471</v>
      </c>
      <c r="J458">
        <f>[22]pil!J458</f>
        <v>-22.141999999999999</v>
      </c>
      <c r="K458">
        <f>[22]pil!K458</f>
        <v>-35.616</v>
      </c>
      <c r="L458">
        <f>[22]pil!L458</f>
        <v>-13.456</v>
      </c>
      <c r="M458">
        <f>[22]pil!M458</f>
        <v>-6.0069999999999997</v>
      </c>
      <c r="N458" s="13">
        <f t="shared" si="70"/>
        <v>25.6</v>
      </c>
      <c r="O458" s="14">
        <f t="shared" si="71"/>
        <v>288.08699999999999</v>
      </c>
      <c r="P458" s="14">
        <f t="shared" si="72"/>
        <v>112.02609999999999</v>
      </c>
      <c r="Q458" s="14">
        <f t="shared" si="73"/>
        <v>295.767</v>
      </c>
      <c r="R458" s="79">
        <f t="shared" si="74"/>
        <v>106.01909999999998</v>
      </c>
      <c r="S458" s="79">
        <f t="shared" si="75"/>
        <v>-118.03309999999999</v>
      </c>
      <c r="T458" s="79">
        <f t="shared" si="76"/>
        <v>289.76</v>
      </c>
      <c r="U458" s="716">
        <f t="shared" si="77"/>
        <v>-301.774</v>
      </c>
      <c r="W458" t="str">
        <f t="shared" si="78"/>
        <v/>
      </c>
      <c r="X458" t="str">
        <f t="shared" si="79"/>
        <v/>
      </c>
      <c r="AH458">
        <v>0</v>
      </c>
      <c r="AJ458">
        <v>0</v>
      </c>
    </row>
    <row r="459" spans="1:36" ht="15" hidden="1" customHeight="1" x14ac:dyDescent="0.25">
      <c r="A459">
        <v>5</v>
      </c>
      <c r="B459">
        <v>7</v>
      </c>
      <c r="D459" t="s">
        <v>544</v>
      </c>
      <c r="E459" t="s">
        <v>540</v>
      </c>
      <c r="F459">
        <f>[22]pil!F459</f>
        <v>-1.9510000000000001</v>
      </c>
      <c r="G459">
        <f>[22]pil!G459</f>
        <v>-383.233</v>
      </c>
      <c r="H459">
        <f>[22]pil!H459</f>
        <v>-5.1360000000000001</v>
      </c>
      <c r="I459">
        <f>[22]pil!I459</f>
        <v>-390.59800000000001</v>
      </c>
      <c r="J459">
        <f>[22]pil!J459</f>
        <v>34.820999999999998</v>
      </c>
      <c r="K459">
        <f>[22]pil!K459</f>
        <v>56.018999999999998</v>
      </c>
      <c r="L459">
        <f>[22]pil!L459</f>
        <v>-1.04</v>
      </c>
      <c r="M459">
        <f>[22]pil!M459</f>
        <v>-1.821</v>
      </c>
      <c r="N459" s="13">
        <f t="shared" si="70"/>
        <v>-39.957000000000001</v>
      </c>
      <c r="O459" s="14">
        <f t="shared" si="71"/>
        <v>-446.61700000000002</v>
      </c>
      <c r="P459" s="14">
        <f t="shared" si="72"/>
        <v>-173.94209999999998</v>
      </c>
      <c r="Q459" s="14">
        <f t="shared" si="73"/>
        <v>-458.60410000000002</v>
      </c>
      <c r="R459" s="79">
        <f t="shared" si="74"/>
        <v>-175.76309999999998</v>
      </c>
      <c r="S459" s="79">
        <f t="shared" si="75"/>
        <v>172.12109999999998</v>
      </c>
      <c r="T459" s="79">
        <f t="shared" si="76"/>
        <v>-460.42510000000004</v>
      </c>
      <c r="U459" s="716">
        <f t="shared" si="77"/>
        <v>456.78309999999999</v>
      </c>
      <c r="W459" t="str">
        <f t="shared" si="78"/>
        <v/>
      </c>
      <c r="X459" t="str">
        <f t="shared" si="79"/>
        <v/>
      </c>
      <c r="AH459">
        <v>0</v>
      </c>
      <c r="AJ459">
        <v>0</v>
      </c>
    </row>
    <row r="460" spans="1:36" ht="15" hidden="1" customHeight="1" x14ac:dyDescent="0.25">
      <c r="A460">
        <v>5</v>
      </c>
      <c r="B460">
        <v>7</v>
      </c>
      <c r="D460" t="s">
        <v>544</v>
      </c>
      <c r="E460" t="s">
        <v>524</v>
      </c>
      <c r="F460">
        <f>[22]pil!F460</f>
        <v>0.95599999999999996</v>
      </c>
      <c r="G460">
        <f>[22]pil!G460</f>
        <v>165.59700000000001</v>
      </c>
      <c r="H460">
        <f>[22]pil!H460</f>
        <v>2.2559999999999998</v>
      </c>
      <c r="I460">
        <f>[22]pil!I460</f>
        <v>169.196</v>
      </c>
      <c r="J460">
        <f>[22]pil!J460</f>
        <v>-14.99</v>
      </c>
      <c r="K460">
        <f>[22]pil!K460</f>
        <v>-24.114000000000001</v>
      </c>
      <c r="L460">
        <f>[22]pil!L460</f>
        <v>-3.2669999999999999</v>
      </c>
      <c r="M460">
        <f>[22]pil!M460</f>
        <v>-1.101</v>
      </c>
      <c r="N460" s="13">
        <f t="shared" si="70"/>
        <v>17.245999999999999</v>
      </c>
      <c r="O460" s="14">
        <f t="shared" si="71"/>
        <v>193.31</v>
      </c>
      <c r="P460" s="14">
        <f t="shared" si="72"/>
        <v>75.23899999999999</v>
      </c>
      <c r="Q460" s="14">
        <f t="shared" si="73"/>
        <v>198.4838</v>
      </c>
      <c r="R460" s="79">
        <f t="shared" si="74"/>
        <v>74.137999999999991</v>
      </c>
      <c r="S460" s="79">
        <f t="shared" si="75"/>
        <v>-76.339999999999989</v>
      </c>
      <c r="T460" s="79">
        <f t="shared" si="76"/>
        <v>197.3828</v>
      </c>
      <c r="U460" s="716">
        <f t="shared" si="77"/>
        <v>-199.5848</v>
      </c>
      <c r="W460" t="str">
        <f t="shared" si="78"/>
        <v/>
      </c>
      <c r="X460" t="str">
        <f t="shared" si="79"/>
        <v/>
      </c>
      <c r="AH460">
        <v>0</v>
      </c>
      <c r="AJ460">
        <v>2.31</v>
      </c>
    </row>
    <row r="461" spans="1:36" ht="15" hidden="1" customHeight="1" x14ac:dyDescent="0.25">
      <c r="A461">
        <v>5</v>
      </c>
      <c r="B461">
        <v>7</v>
      </c>
      <c r="D461" t="s">
        <v>544</v>
      </c>
      <c r="E461" t="s">
        <v>65</v>
      </c>
      <c r="F461">
        <f>[22]pil!F461</f>
        <v>-0.65900000000000003</v>
      </c>
      <c r="G461">
        <f>[22]pil!G461</f>
        <v>-98.861999999999995</v>
      </c>
      <c r="H461">
        <f>[22]pil!H461</f>
        <v>-1.395</v>
      </c>
      <c r="I461">
        <f>[22]pil!I461</f>
        <v>-98.786000000000001</v>
      </c>
      <c r="J461">
        <f>[22]pil!J461</f>
        <v>9.3109999999999999</v>
      </c>
      <c r="K461">
        <f>[22]pil!K461</f>
        <v>14.986000000000001</v>
      </c>
      <c r="L461">
        <f>[22]pil!L461</f>
        <v>-876.18600000000004</v>
      </c>
      <c r="M461">
        <f>[22]pil!M461</f>
        <v>-520.16899999999998</v>
      </c>
      <c r="N461" s="13">
        <f t="shared" si="70"/>
        <v>-10.706</v>
      </c>
      <c r="O461" s="14">
        <f t="shared" si="71"/>
        <v>-113.77200000000001</v>
      </c>
      <c r="P461" s="14">
        <f t="shared" si="72"/>
        <v>-44.837599999999995</v>
      </c>
      <c r="Q461" s="14">
        <f t="shared" si="73"/>
        <v>-116.9838</v>
      </c>
      <c r="R461" s="79">
        <f t="shared" si="74"/>
        <v>-565.00659999999993</v>
      </c>
      <c r="S461" s="79">
        <f t="shared" si="75"/>
        <v>-475.33139999999997</v>
      </c>
      <c r="T461" s="79">
        <f t="shared" si="76"/>
        <v>-637.15279999999996</v>
      </c>
      <c r="U461" s="716">
        <f t="shared" si="77"/>
        <v>-403.18520000000001</v>
      </c>
      <c r="W461">
        <f t="shared" si="78"/>
        <v>876.18600000000004</v>
      </c>
      <c r="X461">
        <f t="shared" si="79"/>
        <v>520.16899999999998</v>
      </c>
      <c r="AH461">
        <v>0</v>
      </c>
      <c r="AJ461">
        <v>0</v>
      </c>
    </row>
    <row r="462" spans="1:36" ht="15" hidden="1" customHeight="1" x14ac:dyDescent="0.25">
      <c r="A462">
        <v>5</v>
      </c>
      <c r="B462">
        <v>13</v>
      </c>
      <c r="D462" t="s">
        <v>538</v>
      </c>
      <c r="E462" t="s">
        <v>539</v>
      </c>
      <c r="F462">
        <f>[22]pil!F462</f>
        <v>0.85</v>
      </c>
      <c r="G462">
        <f>[22]pil!G462</f>
        <v>14.731999999999999</v>
      </c>
      <c r="H462">
        <f>[22]pil!H462</f>
        <v>0.81799999999999995</v>
      </c>
      <c r="I462">
        <f>[22]pil!I462</f>
        <v>14.904999999999999</v>
      </c>
      <c r="J462">
        <f>[22]pil!J462</f>
        <v>-1.427</v>
      </c>
      <c r="K462">
        <f>[22]pil!K462</f>
        <v>-2.2839999999999998</v>
      </c>
      <c r="L462">
        <f>[22]pil!L462</f>
        <v>32.494</v>
      </c>
      <c r="M462">
        <f>[22]pil!M462</f>
        <v>20.337</v>
      </c>
      <c r="N462" s="13">
        <f t="shared" si="70"/>
        <v>2.2450000000000001</v>
      </c>
      <c r="O462" s="14">
        <f t="shared" si="71"/>
        <v>17.189</v>
      </c>
      <c r="P462" s="14">
        <f t="shared" si="72"/>
        <v>7.4016999999999999</v>
      </c>
      <c r="Q462" s="14">
        <f t="shared" si="73"/>
        <v>17.862500000000001</v>
      </c>
      <c r="R462" s="79">
        <f t="shared" si="74"/>
        <v>27.738700000000001</v>
      </c>
      <c r="S462" s="79">
        <f t="shared" si="75"/>
        <v>12.9353</v>
      </c>
      <c r="T462" s="79">
        <f t="shared" si="76"/>
        <v>38.1995</v>
      </c>
      <c r="U462" s="716">
        <f t="shared" si="77"/>
        <v>2.474499999999999</v>
      </c>
      <c r="W462" t="str">
        <f t="shared" si="78"/>
        <v/>
      </c>
      <c r="X462" t="str">
        <f t="shared" si="79"/>
        <v/>
      </c>
      <c r="AH462">
        <v>0</v>
      </c>
      <c r="AJ462">
        <v>0</v>
      </c>
    </row>
    <row r="463" spans="1:36" ht="15" hidden="1" customHeight="1" x14ac:dyDescent="0.25">
      <c r="A463">
        <v>5</v>
      </c>
      <c r="B463">
        <v>13</v>
      </c>
      <c r="D463" t="s">
        <v>538</v>
      </c>
      <c r="E463" t="s">
        <v>540</v>
      </c>
      <c r="F463">
        <f>[22]pil!F463</f>
        <v>-3.1819999999999999</v>
      </c>
      <c r="G463">
        <f>[22]pil!G463</f>
        <v>-28.681000000000001</v>
      </c>
      <c r="H463">
        <f>[22]pil!H463</f>
        <v>-2.9750000000000001</v>
      </c>
      <c r="I463">
        <f>[22]pil!I463</f>
        <v>-31.783999999999999</v>
      </c>
      <c r="J463">
        <f>[22]pil!J463</f>
        <v>2.5070000000000001</v>
      </c>
      <c r="K463">
        <f>[22]pil!K463</f>
        <v>3.9390000000000001</v>
      </c>
      <c r="L463">
        <f>[22]pil!L463</f>
        <v>-49.716000000000001</v>
      </c>
      <c r="M463">
        <f>[22]pil!M463</f>
        <v>-28.213999999999999</v>
      </c>
      <c r="N463" s="13">
        <f t="shared" si="70"/>
        <v>-5.4820000000000002</v>
      </c>
      <c r="O463" s="14">
        <f t="shared" si="71"/>
        <v>-35.722999999999999</v>
      </c>
      <c r="P463" s="14">
        <f t="shared" si="72"/>
        <v>-16.198899999999998</v>
      </c>
      <c r="Q463" s="14">
        <f t="shared" si="73"/>
        <v>-37.367599999999996</v>
      </c>
      <c r="R463" s="79">
        <f t="shared" si="74"/>
        <v>-44.412899999999993</v>
      </c>
      <c r="S463" s="79">
        <f t="shared" si="75"/>
        <v>-12.0151</v>
      </c>
      <c r="T463" s="79">
        <f t="shared" si="76"/>
        <v>-65.581599999999995</v>
      </c>
      <c r="U463" s="716">
        <f t="shared" si="77"/>
        <v>9.1535999999999973</v>
      </c>
      <c r="W463" t="str">
        <f t="shared" si="78"/>
        <v/>
      </c>
      <c r="X463" t="str">
        <f t="shared" si="79"/>
        <v/>
      </c>
      <c r="AH463">
        <v>0</v>
      </c>
      <c r="AJ463">
        <v>0</v>
      </c>
    </row>
    <row r="464" spans="1:36" ht="15" hidden="1" customHeight="1" x14ac:dyDescent="0.25">
      <c r="A464">
        <v>5</v>
      </c>
      <c r="B464">
        <v>13</v>
      </c>
      <c r="D464" t="s">
        <v>538</v>
      </c>
      <c r="E464" t="s">
        <v>524</v>
      </c>
      <c r="F464">
        <f>[22]pil!F464</f>
        <v>2.52</v>
      </c>
      <c r="G464">
        <f>[22]pil!G464</f>
        <v>27.132999999999999</v>
      </c>
      <c r="H464">
        <f>[22]pil!H464</f>
        <v>2.367</v>
      </c>
      <c r="I464">
        <f>[22]pil!I464</f>
        <v>28.882000000000001</v>
      </c>
      <c r="J464">
        <f>[22]pil!J464</f>
        <v>-2.4590000000000001</v>
      </c>
      <c r="K464">
        <f>[22]pil!K464</f>
        <v>-3.8889999999999998</v>
      </c>
      <c r="L464">
        <f>[22]pil!L464</f>
        <v>51.381</v>
      </c>
      <c r="M464">
        <f>[22]pil!M464</f>
        <v>30.344000000000001</v>
      </c>
      <c r="N464" s="13">
        <f t="shared" si="70"/>
        <v>4.8260000000000005</v>
      </c>
      <c r="O464" s="14">
        <f t="shared" si="71"/>
        <v>32.771000000000001</v>
      </c>
      <c r="P464" s="14">
        <f t="shared" si="72"/>
        <v>14.657300000000001</v>
      </c>
      <c r="Q464" s="14">
        <f t="shared" si="73"/>
        <v>34.218800000000002</v>
      </c>
      <c r="R464" s="79">
        <f t="shared" si="74"/>
        <v>45.001300000000001</v>
      </c>
      <c r="S464" s="79">
        <f t="shared" si="75"/>
        <v>15.6867</v>
      </c>
      <c r="T464" s="79">
        <f t="shared" si="76"/>
        <v>64.56280000000001</v>
      </c>
      <c r="U464" s="716">
        <f t="shared" si="77"/>
        <v>-3.8748000000000005</v>
      </c>
      <c r="W464" t="str">
        <f t="shared" si="78"/>
        <v/>
      </c>
      <c r="X464" t="str">
        <f t="shared" si="79"/>
        <v/>
      </c>
      <c r="AH464">
        <v>0</v>
      </c>
      <c r="AJ464">
        <v>0</v>
      </c>
    </row>
    <row r="465" spans="1:36" ht="15" hidden="1" customHeight="1" x14ac:dyDescent="0.25">
      <c r="A465">
        <v>5</v>
      </c>
      <c r="B465">
        <v>13</v>
      </c>
      <c r="D465" t="s">
        <v>538</v>
      </c>
      <c r="E465" t="s">
        <v>65</v>
      </c>
      <c r="F465">
        <f>[22]pil!F465</f>
        <v>0.20200000000000001</v>
      </c>
      <c r="G465">
        <f>[22]pil!G465</f>
        <v>26.498999999999999</v>
      </c>
      <c r="H465">
        <f>[22]pil!H465</f>
        <v>0.39400000000000002</v>
      </c>
      <c r="I465">
        <f>[22]pil!I465</f>
        <v>26.456</v>
      </c>
      <c r="J465">
        <f>[22]pil!J465</f>
        <v>-2.5409999999999999</v>
      </c>
      <c r="K465">
        <f>[22]pil!K465</f>
        <v>-4.0949999999999998</v>
      </c>
      <c r="L465">
        <f>[22]pil!L465</f>
        <v>-66.638000000000005</v>
      </c>
      <c r="M465">
        <f>[22]pil!M465</f>
        <v>-42.606999999999999</v>
      </c>
      <c r="N465" s="13">
        <f t="shared" si="70"/>
        <v>2.9350000000000001</v>
      </c>
      <c r="O465" s="14">
        <f t="shared" si="71"/>
        <v>30.550999999999998</v>
      </c>
      <c r="P465" s="14">
        <f t="shared" si="72"/>
        <v>12.100299999999999</v>
      </c>
      <c r="Q465" s="14">
        <f t="shared" si="73"/>
        <v>31.4315</v>
      </c>
      <c r="R465" s="79">
        <f t="shared" si="74"/>
        <v>-30.506700000000002</v>
      </c>
      <c r="S465" s="79">
        <f t="shared" si="75"/>
        <v>-54.707299999999996</v>
      </c>
      <c r="T465" s="79">
        <f t="shared" si="76"/>
        <v>-11.1755</v>
      </c>
      <c r="U465" s="716">
        <f t="shared" si="77"/>
        <v>-74.038499999999999</v>
      </c>
      <c r="W465">
        <f t="shared" si="78"/>
        <v>66.638000000000005</v>
      </c>
      <c r="X465">
        <f t="shared" si="79"/>
        <v>42.606999999999999</v>
      </c>
      <c r="AH465">
        <v>0</v>
      </c>
      <c r="AJ465">
        <v>0</v>
      </c>
    </row>
    <row r="466" spans="1:36" ht="15" hidden="1" customHeight="1" x14ac:dyDescent="0.25">
      <c r="A466">
        <v>5</v>
      </c>
      <c r="B466">
        <v>13</v>
      </c>
      <c r="D466" t="s">
        <v>541</v>
      </c>
      <c r="E466" t="s">
        <v>539</v>
      </c>
      <c r="F466">
        <f>[22]pil!F466</f>
        <v>1.206</v>
      </c>
      <c r="G466">
        <f>[22]pil!G466</f>
        <v>79.483999999999995</v>
      </c>
      <c r="H466">
        <f>[22]pil!H466</f>
        <v>1.675</v>
      </c>
      <c r="I466">
        <f>[22]pil!I466</f>
        <v>80.308000000000007</v>
      </c>
      <c r="J466">
        <f>[22]pil!J466</f>
        <v>-8.2479999999999993</v>
      </c>
      <c r="K466">
        <f>[22]pil!K466</f>
        <v>-13.353</v>
      </c>
      <c r="L466">
        <f>[22]pil!L466</f>
        <v>58.478000000000002</v>
      </c>
      <c r="M466">
        <f>[22]pil!M466</f>
        <v>33.4</v>
      </c>
      <c r="N466" s="13">
        <f t="shared" si="70"/>
        <v>9.923</v>
      </c>
      <c r="O466" s="14">
        <f t="shared" si="71"/>
        <v>93.661000000000001</v>
      </c>
      <c r="P466" s="14">
        <f t="shared" si="72"/>
        <v>38.021299999999997</v>
      </c>
      <c r="Q466" s="14">
        <f t="shared" si="73"/>
        <v>96.637900000000002</v>
      </c>
      <c r="R466" s="79">
        <f t="shared" si="74"/>
        <v>71.421300000000002</v>
      </c>
      <c r="S466" s="79">
        <f t="shared" si="75"/>
        <v>-4.621299999999998</v>
      </c>
      <c r="T466" s="79">
        <f t="shared" si="76"/>
        <v>130.03790000000001</v>
      </c>
      <c r="U466" s="716">
        <f t="shared" si="77"/>
        <v>-63.237900000000003</v>
      </c>
      <c r="W466" t="str">
        <f t="shared" si="78"/>
        <v/>
      </c>
      <c r="X466" t="str">
        <f t="shared" si="79"/>
        <v/>
      </c>
      <c r="AH466">
        <v>0</v>
      </c>
      <c r="AJ466">
        <v>0</v>
      </c>
    </row>
    <row r="467" spans="1:36" ht="15" hidden="1" customHeight="1" x14ac:dyDescent="0.25">
      <c r="A467">
        <v>5</v>
      </c>
      <c r="B467">
        <v>13</v>
      </c>
      <c r="D467" t="s">
        <v>541</v>
      </c>
      <c r="E467" t="s">
        <v>540</v>
      </c>
      <c r="F467">
        <f>[22]pil!F467</f>
        <v>-3.5110000000000001</v>
      </c>
      <c r="G467">
        <f>[22]pil!G467</f>
        <v>-67.213999999999999</v>
      </c>
      <c r="H467">
        <f>[22]pil!H467</f>
        <v>-3.5529999999999999</v>
      </c>
      <c r="I467">
        <f>[22]pil!I467</f>
        <v>-70.06</v>
      </c>
      <c r="J467">
        <f>[22]pil!J467</f>
        <v>7.2329999999999997</v>
      </c>
      <c r="K467">
        <f>[22]pil!K467</f>
        <v>11.678000000000001</v>
      </c>
      <c r="L467">
        <f>[22]pil!L467</f>
        <v>-51.652000000000001</v>
      </c>
      <c r="M467">
        <f>[22]pil!M467</f>
        <v>-29.689</v>
      </c>
      <c r="N467" s="13">
        <f t="shared" si="70"/>
        <v>-10.786</v>
      </c>
      <c r="O467" s="14">
        <f t="shared" si="71"/>
        <v>-81.738</v>
      </c>
      <c r="P467" s="14">
        <f t="shared" si="72"/>
        <v>-35.307400000000001</v>
      </c>
      <c r="Q467" s="14">
        <f t="shared" si="73"/>
        <v>-84.973799999999997</v>
      </c>
      <c r="R467" s="79">
        <f t="shared" si="74"/>
        <v>-64.996399999999994</v>
      </c>
      <c r="S467" s="79">
        <f t="shared" si="75"/>
        <v>5.6184000000000012</v>
      </c>
      <c r="T467" s="79">
        <f t="shared" si="76"/>
        <v>-114.6628</v>
      </c>
      <c r="U467" s="716">
        <f t="shared" si="77"/>
        <v>55.284799999999997</v>
      </c>
      <c r="W467" t="str">
        <f t="shared" si="78"/>
        <v/>
      </c>
      <c r="X467" t="str">
        <f t="shared" si="79"/>
        <v/>
      </c>
      <c r="AH467">
        <v>0</v>
      </c>
      <c r="AJ467">
        <v>0</v>
      </c>
    </row>
    <row r="468" spans="1:36" ht="15" hidden="1" customHeight="1" x14ac:dyDescent="0.25">
      <c r="A468">
        <v>5</v>
      </c>
      <c r="B468">
        <v>13</v>
      </c>
      <c r="D468" t="s">
        <v>541</v>
      </c>
      <c r="E468" t="s">
        <v>524</v>
      </c>
      <c r="F468">
        <f>[22]pil!F468</f>
        <v>1.429</v>
      </c>
      <c r="G468">
        <f>[22]pil!G468</f>
        <v>44.454000000000001</v>
      </c>
      <c r="H468">
        <f>[22]pil!H468</f>
        <v>1.5389999999999999</v>
      </c>
      <c r="I468">
        <f>[22]pil!I468</f>
        <v>45.170999999999999</v>
      </c>
      <c r="J468">
        <f>[22]pil!J468</f>
        <v>-4.6909999999999998</v>
      </c>
      <c r="K468">
        <f>[22]pil!K468</f>
        <v>-7.585</v>
      </c>
      <c r="L468">
        <f>[22]pil!L468</f>
        <v>33.372999999999998</v>
      </c>
      <c r="M468">
        <f>[22]pil!M468</f>
        <v>19.117999999999999</v>
      </c>
      <c r="N468" s="13">
        <f t="shared" si="70"/>
        <v>6.2299999999999995</v>
      </c>
      <c r="O468" s="14">
        <f t="shared" si="71"/>
        <v>52.756</v>
      </c>
      <c r="P468" s="14">
        <f t="shared" si="72"/>
        <v>22.056799999999999</v>
      </c>
      <c r="Q468" s="14">
        <f t="shared" si="73"/>
        <v>54.625</v>
      </c>
      <c r="R468" s="79">
        <f t="shared" si="74"/>
        <v>41.174799999999998</v>
      </c>
      <c r="S468" s="79">
        <f t="shared" si="75"/>
        <v>-2.9388000000000005</v>
      </c>
      <c r="T468" s="79">
        <f t="shared" si="76"/>
        <v>73.742999999999995</v>
      </c>
      <c r="U468" s="716">
        <f t="shared" si="77"/>
        <v>-35.507000000000005</v>
      </c>
      <c r="W468" t="str">
        <f t="shared" si="78"/>
        <v/>
      </c>
      <c r="X468" t="str">
        <f t="shared" si="79"/>
        <v/>
      </c>
      <c r="AH468">
        <v>0</v>
      </c>
      <c r="AJ468">
        <v>0</v>
      </c>
    </row>
    <row r="469" spans="1:36" ht="15" hidden="1" customHeight="1" x14ac:dyDescent="0.25">
      <c r="A469">
        <v>5</v>
      </c>
      <c r="B469">
        <v>13</v>
      </c>
      <c r="D469" t="s">
        <v>541</v>
      </c>
      <c r="E469" t="s">
        <v>65</v>
      </c>
      <c r="F469">
        <f>[22]pil!F469</f>
        <v>-1.546</v>
      </c>
      <c r="G469">
        <f>[22]pil!G469</f>
        <v>-18.082000000000001</v>
      </c>
      <c r="H469">
        <f>[22]pil!H469</f>
        <v>-1.5009999999999999</v>
      </c>
      <c r="I469">
        <f>[22]pil!I469</f>
        <v>-20.143999999999998</v>
      </c>
      <c r="J469">
        <f>[22]pil!J469</f>
        <v>1.8959999999999999</v>
      </c>
      <c r="K469">
        <f>[22]pil!K469</f>
        <v>3.0409999999999999</v>
      </c>
      <c r="L469">
        <f>[22]pil!L469</f>
        <v>-209.667</v>
      </c>
      <c r="M469">
        <f>[22]pil!M469</f>
        <v>-123.07599999999999</v>
      </c>
      <c r="N469" s="13">
        <f t="shared" si="70"/>
        <v>-3.3969999999999998</v>
      </c>
      <c r="O469" s="14">
        <f t="shared" si="71"/>
        <v>-23.184999999999999</v>
      </c>
      <c r="P469" s="14">
        <f t="shared" si="72"/>
        <v>-10.352499999999999</v>
      </c>
      <c r="Q469" s="14">
        <f t="shared" si="73"/>
        <v>-24.204099999999997</v>
      </c>
      <c r="R469" s="79">
        <f t="shared" si="74"/>
        <v>-133.42849999999999</v>
      </c>
      <c r="S469" s="79">
        <f t="shared" si="75"/>
        <v>-112.7235</v>
      </c>
      <c r="T469" s="79">
        <f t="shared" si="76"/>
        <v>-147.2801</v>
      </c>
      <c r="U469" s="716">
        <f t="shared" si="77"/>
        <v>-98.871899999999997</v>
      </c>
      <c r="W469">
        <f t="shared" si="78"/>
        <v>209.667</v>
      </c>
      <c r="X469">
        <f t="shared" si="79"/>
        <v>123.07599999999999</v>
      </c>
      <c r="AH469">
        <v>0</v>
      </c>
      <c r="AJ469">
        <v>0</v>
      </c>
    </row>
    <row r="470" spans="1:36" ht="15" hidden="1" customHeight="1" x14ac:dyDescent="0.25">
      <c r="A470">
        <v>5</v>
      </c>
      <c r="B470">
        <v>13</v>
      </c>
      <c r="D470" t="s">
        <v>542</v>
      </c>
      <c r="E470" t="s">
        <v>539</v>
      </c>
      <c r="F470">
        <f>[22]pil!F470</f>
        <v>-0.19900000000000001</v>
      </c>
      <c r="G470">
        <f>[22]pil!G470</f>
        <v>145.34200000000001</v>
      </c>
      <c r="H470">
        <f>[22]pil!H470</f>
        <v>1.9950000000000001</v>
      </c>
      <c r="I470">
        <f>[22]pil!I470</f>
        <v>147.32900000000001</v>
      </c>
      <c r="J470">
        <f>[22]pil!J470</f>
        <v>-13.436</v>
      </c>
      <c r="K470">
        <f>[22]pil!K470</f>
        <v>-21.623000000000001</v>
      </c>
      <c r="L470">
        <f>[22]pil!L470</f>
        <v>67.802000000000007</v>
      </c>
      <c r="M470">
        <f>[22]pil!M470</f>
        <v>39.295000000000002</v>
      </c>
      <c r="N470" s="13">
        <f t="shared" si="70"/>
        <v>15.431000000000001</v>
      </c>
      <c r="O470" s="14">
        <f t="shared" si="71"/>
        <v>168.952</v>
      </c>
      <c r="P470" s="14">
        <f t="shared" si="72"/>
        <v>66.116600000000005</v>
      </c>
      <c r="Q470" s="14">
        <f t="shared" si="73"/>
        <v>173.5813</v>
      </c>
      <c r="R470" s="79">
        <f t="shared" si="74"/>
        <v>105.41160000000001</v>
      </c>
      <c r="S470" s="79">
        <f t="shared" si="75"/>
        <v>-26.821600000000004</v>
      </c>
      <c r="T470" s="79">
        <f t="shared" si="76"/>
        <v>212.87630000000001</v>
      </c>
      <c r="U470" s="716">
        <f t="shared" si="77"/>
        <v>-134.28629999999998</v>
      </c>
      <c r="W470" t="str">
        <f t="shared" si="78"/>
        <v/>
      </c>
      <c r="X470" t="str">
        <f t="shared" si="79"/>
        <v/>
      </c>
      <c r="AH470">
        <v>0</v>
      </c>
      <c r="AJ470">
        <v>0</v>
      </c>
    </row>
    <row r="471" spans="1:36" ht="15" hidden="1" customHeight="1" x14ac:dyDescent="0.25">
      <c r="A471">
        <v>5</v>
      </c>
      <c r="B471">
        <v>13</v>
      </c>
      <c r="D471" t="s">
        <v>542</v>
      </c>
      <c r="E471" t="s">
        <v>540</v>
      </c>
      <c r="F471">
        <f>[22]pil!F471</f>
        <v>-1.819</v>
      </c>
      <c r="G471">
        <f>[22]pil!G471</f>
        <v>-110.146</v>
      </c>
      <c r="H471">
        <f>[22]pil!H471</f>
        <v>-2.3149999999999999</v>
      </c>
      <c r="I471">
        <f>[22]pil!I471</f>
        <v>-111.937</v>
      </c>
      <c r="J471">
        <f>[22]pil!J471</f>
        <v>10.603999999999999</v>
      </c>
      <c r="K471">
        <f>[22]pil!K471</f>
        <v>17.088000000000001</v>
      </c>
      <c r="L471">
        <f>[22]pil!L471</f>
        <v>-61.902999999999999</v>
      </c>
      <c r="M471">
        <f>[22]pil!M471</f>
        <v>-35.777000000000001</v>
      </c>
      <c r="N471" s="13">
        <f t="shared" si="70"/>
        <v>-12.918999999999999</v>
      </c>
      <c r="O471" s="14">
        <f t="shared" si="71"/>
        <v>-129.02500000000001</v>
      </c>
      <c r="P471" s="14">
        <f t="shared" si="72"/>
        <v>-51.6265</v>
      </c>
      <c r="Q471" s="14">
        <f t="shared" si="73"/>
        <v>-132.9007</v>
      </c>
      <c r="R471" s="79">
        <f t="shared" si="74"/>
        <v>-87.403500000000008</v>
      </c>
      <c r="S471" s="79">
        <f t="shared" si="75"/>
        <v>15.849499999999999</v>
      </c>
      <c r="T471" s="79">
        <f t="shared" si="76"/>
        <v>-168.67770000000002</v>
      </c>
      <c r="U471" s="716">
        <f t="shared" si="77"/>
        <v>97.123699999999999</v>
      </c>
      <c r="W471" t="str">
        <f t="shared" si="78"/>
        <v/>
      </c>
      <c r="X471" t="str">
        <f t="shared" si="79"/>
        <v/>
      </c>
      <c r="AH471">
        <v>0</v>
      </c>
      <c r="AJ471">
        <v>0</v>
      </c>
    </row>
    <row r="472" spans="1:36" ht="15" hidden="1" customHeight="1" x14ac:dyDescent="0.25">
      <c r="A472">
        <v>5</v>
      </c>
      <c r="B472">
        <v>13</v>
      </c>
      <c r="D472" t="s">
        <v>542</v>
      </c>
      <c r="E472" t="s">
        <v>524</v>
      </c>
      <c r="F472">
        <f>[22]pil!F472</f>
        <v>0.49099999999999999</v>
      </c>
      <c r="G472">
        <f>[22]pil!G472</f>
        <v>77.421000000000006</v>
      </c>
      <c r="H472">
        <f>[22]pil!H472</f>
        <v>1.139</v>
      </c>
      <c r="I472">
        <f>[22]pil!I472</f>
        <v>78.146000000000001</v>
      </c>
      <c r="J472">
        <f>[22]pil!J472</f>
        <v>-7.2850000000000001</v>
      </c>
      <c r="K472">
        <f>[22]pil!K472</f>
        <v>-11.731</v>
      </c>
      <c r="L472">
        <f>[22]pil!L472</f>
        <v>39.305</v>
      </c>
      <c r="M472">
        <f>[22]pil!M472</f>
        <v>22.748999999999999</v>
      </c>
      <c r="N472" s="13">
        <f t="shared" si="70"/>
        <v>8.4239999999999995</v>
      </c>
      <c r="O472" s="14">
        <f t="shared" si="71"/>
        <v>89.876999999999995</v>
      </c>
      <c r="P472" s="14">
        <f t="shared" si="72"/>
        <v>35.387099999999997</v>
      </c>
      <c r="Q472" s="14">
        <f t="shared" si="73"/>
        <v>92.404199999999989</v>
      </c>
      <c r="R472" s="79">
        <f t="shared" si="74"/>
        <v>58.136099999999999</v>
      </c>
      <c r="S472" s="79">
        <f t="shared" si="75"/>
        <v>-12.638099999999998</v>
      </c>
      <c r="T472" s="79">
        <f t="shared" si="76"/>
        <v>115.15319999999998</v>
      </c>
      <c r="U472" s="716">
        <f t="shared" si="77"/>
        <v>-69.655199999999994</v>
      </c>
      <c r="W472" t="str">
        <f t="shared" si="78"/>
        <v/>
      </c>
      <c r="X472" t="str">
        <f t="shared" si="79"/>
        <v/>
      </c>
      <c r="AH472">
        <v>0</v>
      </c>
      <c r="AJ472">
        <v>0</v>
      </c>
    </row>
    <row r="473" spans="1:36" ht="15" hidden="1" customHeight="1" x14ac:dyDescent="0.25">
      <c r="A473">
        <v>5</v>
      </c>
      <c r="B473">
        <v>13</v>
      </c>
      <c r="D473" t="s">
        <v>542</v>
      </c>
      <c r="E473" t="s">
        <v>65</v>
      </c>
      <c r="F473">
        <f>[22]pil!F473</f>
        <v>-2.996</v>
      </c>
      <c r="G473">
        <f>[22]pil!G473</f>
        <v>-109.804</v>
      </c>
      <c r="H473">
        <f>[22]pil!H473</f>
        <v>-3.165</v>
      </c>
      <c r="I473">
        <f>[22]pil!I473</f>
        <v>-109.551</v>
      </c>
      <c r="J473">
        <f>[22]pil!J473</f>
        <v>10.811999999999999</v>
      </c>
      <c r="K473">
        <f>[22]pil!K473</f>
        <v>17.405000000000001</v>
      </c>
      <c r="L473">
        <f>[22]pil!L473</f>
        <v>-359.178</v>
      </c>
      <c r="M473">
        <f>[22]pil!M473</f>
        <v>-208.011</v>
      </c>
      <c r="N473" s="13">
        <f t="shared" si="70"/>
        <v>-13.977</v>
      </c>
      <c r="O473" s="14">
        <f t="shared" si="71"/>
        <v>-126.956</v>
      </c>
      <c r="P473" s="14">
        <f t="shared" si="72"/>
        <v>-52.063800000000001</v>
      </c>
      <c r="Q473" s="14">
        <f t="shared" si="73"/>
        <v>-131.1491</v>
      </c>
      <c r="R473" s="79">
        <f t="shared" si="74"/>
        <v>-260.07479999999998</v>
      </c>
      <c r="S473" s="79">
        <f t="shared" si="75"/>
        <v>-155.94720000000001</v>
      </c>
      <c r="T473" s="79">
        <f t="shared" si="76"/>
        <v>-339.1601</v>
      </c>
      <c r="U473" s="716">
        <f t="shared" si="77"/>
        <v>-76.861899999999991</v>
      </c>
      <c r="W473">
        <f t="shared" si="78"/>
        <v>359.178</v>
      </c>
      <c r="X473">
        <f t="shared" si="79"/>
        <v>208.011</v>
      </c>
      <c r="AH473">
        <v>0</v>
      </c>
      <c r="AJ473">
        <v>0</v>
      </c>
    </row>
    <row r="474" spans="1:36" ht="15" hidden="1" customHeight="1" x14ac:dyDescent="0.25">
      <c r="A474">
        <v>5</v>
      </c>
      <c r="B474">
        <v>13</v>
      </c>
      <c r="D474" t="s">
        <v>543</v>
      </c>
      <c r="E474" t="s">
        <v>539</v>
      </c>
      <c r="F474">
        <f>[22]pil!F474</f>
        <v>-1.2609999999999999</v>
      </c>
      <c r="G474">
        <f>[22]pil!G474</f>
        <v>155.80000000000001</v>
      </c>
      <c r="H474">
        <f>[22]pil!H474</f>
        <v>-2.5329999999999999</v>
      </c>
      <c r="I474">
        <f>[22]pil!I474</f>
        <v>160.154</v>
      </c>
      <c r="J474">
        <f>[22]pil!J474</f>
        <v>-14.45</v>
      </c>
      <c r="K474">
        <f>[22]pil!K474</f>
        <v>-23.245999999999999</v>
      </c>
      <c r="L474">
        <f>[22]pil!L474</f>
        <v>60.209000000000003</v>
      </c>
      <c r="M474">
        <f>[22]pil!M474</f>
        <v>34.683</v>
      </c>
      <c r="N474" s="13">
        <f t="shared" si="70"/>
        <v>-16.983000000000001</v>
      </c>
      <c r="O474" s="14">
        <f t="shared" si="71"/>
        <v>183.4</v>
      </c>
      <c r="P474" s="14">
        <f t="shared" si="72"/>
        <v>-72.003</v>
      </c>
      <c r="Q474" s="14">
        <f t="shared" si="73"/>
        <v>188.4949</v>
      </c>
      <c r="R474" s="79">
        <f t="shared" si="74"/>
        <v>-37.32</v>
      </c>
      <c r="S474" s="79">
        <f t="shared" si="75"/>
        <v>106.68600000000001</v>
      </c>
      <c r="T474" s="79">
        <f t="shared" si="76"/>
        <v>223.17789999999999</v>
      </c>
      <c r="U474" s="716">
        <f t="shared" si="77"/>
        <v>-153.81190000000001</v>
      </c>
      <c r="W474" t="str">
        <f t="shared" si="78"/>
        <v/>
      </c>
      <c r="X474" t="str">
        <f t="shared" si="79"/>
        <v/>
      </c>
      <c r="AH474">
        <v>0</v>
      </c>
      <c r="AJ474">
        <v>0</v>
      </c>
    </row>
    <row r="475" spans="1:36" ht="15" hidden="1" customHeight="1" x14ac:dyDescent="0.25">
      <c r="A475">
        <v>5</v>
      </c>
      <c r="B475">
        <v>13</v>
      </c>
      <c r="D475" t="s">
        <v>543</v>
      </c>
      <c r="E475" t="s">
        <v>540</v>
      </c>
      <c r="F475">
        <f>[22]pil!F475</f>
        <v>1.131</v>
      </c>
      <c r="G475">
        <f>[22]pil!G475</f>
        <v>-141.321</v>
      </c>
      <c r="H475">
        <f>[22]pil!H475</f>
        <v>2.36</v>
      </c>
      <c r="I475">
        <f>[22]pil!I475</f>
        <v>-143.62799999999999</v>
      </c>
      <c r="J475">
        <f>[22]pil!J475</f>
        <v>13.526999999999999</v>
      </c>
      <c r="K475">
        <f>[22]pil!K475</f>
        <v>21.774000000000001</v>
      </c>
      <c r="L475">
        <f>[22]pil!L475</f>
        <v>-69.054000000000002</v>
      </c>
      <c r="M475">
        <f>[22]pil!M475</f>
        <v>-39.707999999999998</v>
      </c>
      <c r="N475" s="13">
        <f t="shared" si="70"/>
        <v>15.886999999999999</v>
      </c>
      <c r="O475" s="14">
        <f t="shared" si="71"/>
        <v>-165.40199999999999</v>
      </c>
      <c r="P475" s="14">
        <f t="shared" si="72"/>
        <v>65.507599999999996</v>
      </c>
      <c r="Q475" s="14">
        <f t="shared" si="73"/>
        <v>-170.16809999999998</v>
      </c>
      <c r="R475" s="79">
        <f t="shared" si="74"/>
        <v>25.799599999999998</v>
      </c>
      <c r="S475" s="79">
        <f t="shared" si="75"/>
        <v>-105.21559999999999</v>
      </c>
      <c r="T475" s="79">
        <f t="shared" si="76"/>
        <v>-209.87609999999998</v>
      </c>
      <c r="U475" s="716">
        <f t="shared" si="77"/>
        <v>130.46009999999998</v>
      </c>
      <c r="W475" t="str">
        <f t="shared" si="78"/>
        <v/>
      </c>
      <c r="X475" t="str">
        <f t="shared" si="79"/>
        <v/>
      </c>
      <c r="AH475">
        <v>0</v>
      </c>
      <c r="AJ475">
        <v>0</v>
      </c>
    </row>
    <row r="476" spans="1:36" ht="15" hidden="1" customHeight="1" x14ac:dyDescent="0.25">
      <c r="A476">
        <v>5</v>
      </c>
      <c r="B476">
        <v>13</v>
      </c>
      <c r="D476" t="s">
        <v>543</v>
      </c>
      <c r="E476" t="s">
        <v>524</v>
      </c>
      <c r="F476">
        <f>[22]pil!F476</f>
        <v>-0.72499999999999998</v>
      </c>
      <c r="G476">
        <f>[22]pil!G476</f>
        <v>90.036000000000001</v>
      </c>
      <c r="H476">
        <f>[22]pil!H476</f>
        <v>-1.482</v>
      </c>
      <c r="I476">
        <f>[22]pil!I476</f>
        <v>91.700999999999993</v>
      </c>
      <c r="J476">
        <f>[22]pil!J476</f>
        <v>-8.4779999999999998</v>
      </c>
      <c r="K476">
        <f>[22]pil!K476</f>
        <v>-13.641999999999999</v>
      </c>
      <c r="L476">
        <f>[22]pil!L476</f>
        <v>39.17</v>
      </c>
      <c r="M476">
        <f>[22]pil!M476</f>
        <v>22.542999999999999</v>
      </c>
      <c r="N476" s="13">
        <f t="shared" si="70"/>
        <v>-9.9599999999999991</v>
      </c>
      <c r="O476" s="14">
        <f t="shared" si="71"/>
        <v>105.34299999999999</v>
      </c>
      <c r="P476" s="14">
        <f t="shared" si="72"/>
        <v>-41.562899999999992</v>
      </c>
      <c r="Q476" s="14">
        <f t="shared" si="73"/>
        <v>108.33099999999999</v>
      </c>
      <c r="R476" s="79">
        <f t="shared" si="74"/>
        <v>-19.019899999999993</v>
      </c>
      <c r="S476" s="79">
        <f t="shared" si="75"/>
        <v>64.105899999999991</v>
      </c>
      <c r="T476" s="79">
        <f t="shared" si="76"/>
        <v>130.874</v>
      </c>
      <c r="U476" s="716">
        <f t="shared" si="77"/>
        <v>-85.787999999999982</v>
      </c>
      <c r="W476" t="str">
        <f t="shared" si="78"/>
        <v/>
      </c>
      <c r="X476" t="str">
        <f t="shared" si="79"/>
        <v/>
      </c>
      <c r="AH476">
        <v>-1.4770000000000001</v>
      </c>
      <c r="AJ476">
        <v>0</v>
      </c>
    </row>
    <row r="477" spans="1:36" ht="15" hidden="1" customHeight="1" x14ac:dyDescent="0.25">
      <c r="A477">
        <v>5</v>
      </c>
      <c r="B477">
        <v>13</v>
      </c>
      <c r="D477" t="s">
        <v>543</v>
      </c>
      <c r="E477" t="s">
        <v>65</v>
      </c>
      <c r="F477">
        <f>[22]pil!F477</f>
        <v>-3.246</v>
      </c>
      <c r="G477">
        <f>[22]pil!G477</f>
        <v>-224.863</v>
      </c>
      <c r="H477">
        <f>[22]pil!H477</f>
        <v>-4.1529999999999996</v>
      </c>
      <c r="I477">
        <f>[22]pil!I477</f>
        <v>-223.607</v>
      </c>
      <c r="J477">
        <f>[22]pil!J477</f>
        <v>21.651</v>
      </c>
      <c r="K477">
        <f>[22]pil!K477</f>
        <v>34.856000000000002</v>
      </c>
      <c r="L477">
        <f>[22]pil!L477</f>
        <v>-509.17500000000001</v>
      </c>
      <c r="M477">
        <f>[22]pil!M477</f>
        <v>-293.209</v>
      </c>
      <c r="N477" s="13">
        <f t="shared" si="70"/>
        <v>-25.803999999999998</v>
      </c>
      <c r="O477" s="14">
        <f t="shared" si="71"/>
        <v>-258.46300000000002</v>
      </c>
      <c r="P477" s="14">
        <f t="shared" si="72"/>
        <v>-103.3429</v>
      </c>
      <c r="Q477" s="14">
        <f t="shared" si="73"/>
        <v>-266.20420000000001</v>
      </c>
      <c r="R477" s="79">
        <f t="shared" si="74"/>
        <v>-396.55189999999999</v>
      </c>
      <c r="S477" s="79">
        <f t="shared" si="75"/>
        <v>-189.86610000000002</v>
      </c>
      <c r="T477" s="79">
        <f t="shared" si="76"/>
        <v>-559.41319999999996</v>
      </c>
      <c r="U477" s="716">
        <f t="shared" si="77"/>
        <v>-27.004799999999989</v>
      </c>
      <c r="W477">
        <f t="shared" si="78"/>
        <v>509.17500000000001</v>
      </c>
      <c r="X477">
        <f t="shared" si="79"/>
        <v>293.209</v>
      </c>
      <c r="AH477">
        <v>0</v>
      </c>
      <c r="AJ477">
        <v>0</v>
      </c>
    </row>
    <row r="478" spans="1:36" ht="15" hidden="1" customHeight="1" x14ac:dyDescent="0.25">
      <c r="A478">
        <v>5</v>
      </c>
      <c r="B478">
        <v>13</v>
      </c>
      <c r="D478" t="s">
        <v>544</v>
      </c>
      <c r="E478" t="s">
        <v>539</v>
      </c>
      <c r="F478">
        <f>[22]pil!F478</f>
        <v>1.552</v>
      </c>
      <c r="G478">
        <f>[22]pil!G478</f>
        <v>142.94499999999999</v>
      </c>
      <c r="H478">
        <f>[22]pil!H478</f>
        <v>2.3370000000000002</v>
      </c>
      <c r="I478">
        <f>[22]pil!I478</f>
        <v>148.137</v>
      </c>
      <c r="J478">
        <f>[22]pil!J478</f>
        <v>-12.68</v>
      </c>
      <c r="K478">
        <f>[22]pil!K478</f>
        <v>-20.393000000000001</v>
      </c>
      <c r="L478">
        <f>[22]pil!L478</f>
        <v>38.366999999999997</v>
      </c>
      <c r="M478">
        <f>[22]pil!M478</f>
        <v>21.832999999999998</v>
      </c>
      <c r="N478" s="13">
        <f t="shared" si="70"/>
        <v>15.016999999999999</v>
      </c>
      <c r="O478" s="14">
        <f t="shared" si="71"/>
        <v>168.53</v>
      </c>
      <c r="P478" s="14">
        <f t="shared" si="72"/>
        <v>65.575999999999993</v>
      </c>
      <c r="Q478" s="14">
        <f t="shared" si="73"/>
        <v>173.0351</v>
      </c>
      <c r="R478" s="79">
        <f t="shared" si="74"/>
        <v>87.408999999999992</v>
      </c>
      <c r="S478" s="79">
        <f t="shared" si="75"/>
        <v>-43.742999999999995</v>
      </c>
      <c r="T478" s="79">
        <f t="shared" si="76"/>
        <v>194.8681</v>
      </c>
      <c r="U478" s="716">
        <f t="shared" si="77"/>
        <v>-151.2021</v>
      </c>
      <c r="W478" t="str">
        <f t="shared" si="78"/>
        <v/>
      </c>
      <c r="X478" t="str">
        <f t="shared" si="79"/>
        <v/>
      </c>
      <c r="AH478">
        <v>0</v>
      </c>
      <c r="AJ478">
        <v>0</v>
      </c>
    </row>
    <row r="479" spans="1:36" ht="15" hidden="1" customHeight="1" x14ac:dyDescent="0.25">
      <c r="A479">
        <v>5</v>
      </c>
      <c r="B479">
        <v>13</v>
      </c>
      <c r="D479" t="s">
        <v>544</v>
      </c>
      <c r="E479" t="s">
        <v>540</v>
      </c>
      <c r="F479">
        <f>[22]pil!F479</f>
        <v>-1.8859999999999999</v>
      </c>
      <c r="G479">
        <f>[22]pil!G479</f>
        <v>-331.68700000000001</v>
      </c>
      <c r="H479">
        <f>[22]pil!H479</f>
        <v>-4.5110000000000001</v>
      </c>
      <c r="I479">
        <f>[22]pil!I479</f>
        <v>-338.20400000000001</v>
      </c>
      <c r="J479">
        <f>[22]pil!J479</f>
        <v>30.091000000000001</v>
      </c>
      <c r="K479">
        <f>[22]pil!K479</f>
        <v>48.406999999999996</v>
      </c>
      <c r="L479">
        <f>[22]pil!L479</f>
        <v>-26.952000000000002</v>
      </c>
      <c r="M479">
        <f>[22]pil!M479</f>
        <v>-15.741</v>
      </c>
      <c r="N479" s="13">
        <f t="shared" si="70"/>
        <v>-34.602000000000004</v>
      </c>
      <c r="O479" s="14">
        <f t="shared" si="71"/>
        <v>-386.61099999999999</v>
      </c>
      <c r="P479" s="14">
        <f t="shared" si="72"/>
        <v>-150.58529999999999</v>
      </c>
      <c r="Q479" s="14">
        <f t="shared" si="73"/>
        <v>-396.99160000000001</v>
      </c>
      <c r="R479" s="79">
        <f t="shared" si="74"/>
        <v>-166.3263</v>
      </c>
      <c r="S479" s="79">
        <f t="shared" si="75"/>
        <v>134.84429999999998</v>
      </c>
      <c r="T479" s="79">
        <f t="shared" si="76"/>
        <v>-412.73259999999999</v>
      </c>
      <c r="U479" s="716">
        <f t="shared" si="77"/>
        <v>381.25060000000002</v>
      </c>
      <c r="W479" t="str">
        <f t="shared" si="78"/>
        <v/>
      </c>
      <c r="X479" t="str">
        <f t="shared" si="79"/>
        <v/>
      </c>
      <c r="AH479">
        <v>0</v>
      </c>
      <c r="AJ479">
        <v>0</v>
      </c>
    </row>
    <row r="480" spans="1:36" ht="15" hidden="1" customHeight="1" x14ac:dyDescent="0.25">
      <c r="A480">
        <v>5</v>
      </c>
      <c r="B480">
        <v>13</v>
      </c>
      <c r="D480" t="s">
        <v>544</v>
      </c>
      <c r="E480" t="s">
        <v>524</v>
      </c>
      <c r="F480">
        <f>[22]pil!F480</f>
        <v>0.90500000000000003</v>
      </c>
      <c r="G480">
        <f>[22]pil!G480</f>
        <v>124.90300000000001</v>
      </c>
      <c r="H480">
        <f>[22]pil!H480</f>
        <v>1.7789999999999999</v>
      </c>
      <c r="I480">
        <f>[22]pil!I480</f>
        <v>127.876</v>
      </c>
      <c r="J480">
        <f>[22]pil!J480</f>
        <v>-11.255000000000001</v>
      </c>
      <c r="K480">
        <f>[22]pil!K480</f>
        <v>-18.105</v>
      </c>
      <c r="L480">
        <f>[22]pil!L480</f>
        <v>17.189</v>
      </c>
      <c r="M480">
        <f>[22]pil!M480</f>
        <v>9.8879999999999999</v>
      </c>
      <c r="N480" s="13">
        <f t="shared" si="70"/>
        <v>13.034000000000001</v>
      </c>
      <c r="O480" s="14">
        <f t="shared" si="71"/>
        <v>145.98099999999999</v>
      </c>
      <c r="P480" s="14">
        <f t="shared" si="72"/>
        <v>56.828299999999999</v>
      </c>
      <c r="Q480" s="14">
        <f t="shared" si="73"/>
        <v>149.8912</v>
      </c>
      <c r="R480" s="79">
        <f t="shared" si="74"/>
        <v>66.716300000000004</v>
      </c>
      <c r="S480" s="79">
        <f t="shared" si="75"/>
        <v>-46.940300000000001</v>
      </c>
      <c r="T480" s="79">
        <f t="shared" si="76"/>
        <v>159.7792</v>
      </c>
      <c r="U480" s="716">
        <f t="shared" si="77"/>
        <v>-140.00319999999999</v>
      </c>
      <c r="W480" t="str">
        <f t="shared" si="78"/>
        <v/>
      </c>
      <c r="X480" t="str">
        <f t="shared" si="79"/>
        <v/>
      </c>
      <c r="AH480">
        <v>0</v>
      </c>
      <c r="AJ480">
        <v>1.821</v>
      </c>
    </row>
    <row r="481" spans="1:36" ht="15" hidden="1" customHeight="1" x14ac:dyDescent="0.25">
      <c r="A481">
        <v>5</v>
      </c>
      <c r="B481">
        <v>13</v>
      </c>
      <c r="D481" t="s">
        <v>544</v>
      </c>
      <c r="E481" t="s">
        <v>65</v>
      </c>
      <c r="F481">
        <f>[22]pil!F481</f>
        <v>-3.427</v>
      </c>
      <c r="G481">
        <f>[22]pil!G481</f>
        <v>-345.99599999999998</v>
      </c>
      <c r="H481">
        <f>[22]pil!H481</f>
        <v>-5.399</v>
      </c>
      <c r="I481">
        <f>[22]pil!I481</f>
        <v>-344.45400000000001</v>
      </c>
      <c r="J481">
        <f>[22]pil!J481</f>
        <v>32.822000000000003</v>
      </c>
      <c r="K481">
        <f>[22]pil!K481</f>
        <v>52.829000000000001</v>
      </c>
      <c r="L481">
        <f>[22]pil!L481</f>
        <v>-653.38900000000001</v>
      </c>
      <c r="M481">
        <f>[22]pil!M481</f>
        <v>-374.84100000000001</v>
      </c>
      <c r="N481" s="13">
        <f t="shared" si="70"/>
        <v>-38.221000000000004</v>
      </c>
      <c r="O481" s="14">
        <f t="shared" si="71"/>
        <v>-397.28300000000002</v>
      </c>
      <c r="P481" s="14">
        <f t="shared" si="72"/>
        <v>-157.4059</v>
      </c>
      <c r="Q481" s="14">
        <f t="shared" si="73"/>
        <v>-408.74930000000001</v>
      </c>
      <c r="R481" s="79">
        <f t="shared" si="74"/>
        <v>-532.24689999999998</v>
      </c>
      <c r="S481" s="79">
        <f t="shared" si="75"/>
        <v>-217.43510000000001</v>
      </c>
      <c r="T481" s="79">
        <f t="shared" si="76"/>
        <v>-783.59030000000007</v>
      </c>
      <c r="U481" s="716">
        <f t="shared" si="77"/>
        <v>33.908299999999997</v>
      </c>
      <c r="W481">
        <f t="shared" si="78"/>
        <v>653.38900000000001</v>
      </c>
      <c r="X481">
        <f t="shared" si="79"/>
        <v>374.84100000000001</v>
      </c>
      <c r="AH481">
        <v>0</v>
      </c>
      <c r="AJ481">
        <v>0</v>
      </c>
    </row>
    <row r="482" spans="1:36" ht="15" hidden="1" customHeight="1" x14ac:dyDescent="0.25">
      <c r="A482">
        <v>6</v>
      </c>
      <c r="B482">
        <v>2</v>
      </c>
      <c r="D482" t="s">
        <v>538</v>
      </c>
      <c r="E482" t="s">
        <v>539</v>
      </c>
      <c r="F482">
        <f>[22]pil!F482</f>
        <v>0.47699999999999998</v>
      </c>
      <c r="G482">
        <f>[22]pil!G482</f>
        <v>14.391</v>
      </c>
      <c r="H482">
        <f>[22]pil!H482</f>
        <v>0.46500000000000002</v>
      </c>
      <c r="I482">
        <f>[22]pil!I482</f>
        <v>14.753</v>
      </c>
      <c r="J482">
        <f>[22]pil!J482</f>
        <v>-0.86</v>
      </c>
      <c r="K482">
        <f>[22]pil!K482</f>
        <v>-1.3779999999999999</v>
      </c>
      <c r="L482">
        <f>[22]pil!L482</f>
        <v>-44.585999999999999</v>
      </c>
      <c r="M482">
        <f>[22]pil!M482</f>
        <v>-27.091999999999999</v>
      </c>
      <c r="N482" s="13">
        <f t="shared" si="70"/>
        <v>1.325</v>
      </c>
      <c r="O482" s="14">
        <f t="shared" si="71"/>
        <v>16.131</v>
      </c>
      <c r="P482" s="14">
        <f t="shared" si="72"/>
        <v>6.1642999999999999</v>
      </c>
      <c r="Q482" s="14">
        <f t="shared" si="73"/>
        <v>16.528500000000001</v>
      </c>
      <c r="R482" s="79">
        <f t="shared" si="74"/>
        <v>-20.927699999999998</v>
      </c>
      <c r="S482" s="79">
        <f t="shared" si="75"/>
        <v>-33.256299999999996</v>
      </c>
      <c r="T482" s="79">
        <f t="shared" si="76"/>
        <v>-10.563499999999998</v>
      </c>
      <c r="U482" s="716">
        <f t="shared" si="77"/>
        <v>-43.6205</v>
      </c>
      <c r="W482" t="str">
        <f t="shared" si="78"/>
        <v/>
      </c>
      <c r="X482" t="str">
        <f t="shared" si="79"/>
        <v/>
      </c>
      <c r="AH482">
        <v>0</v>
      </c>
      <c r="AJ482">
        <v>0</v>
      </c>
    </row>
    <row r="483" spans="1:36" ht="15" hidden="1" customHeight="1" x14ac:dyDescent="0.25">
      <c r="A483">
        <v>6</v>
      </c>
      <c r="B483">
        <v>2</v>
      </c>
      <c r="D483" t="s">
        <v>538</v>
      </c>
      <c r="E483" t="s">
        <v>540</v>
      </c>
      <c r="F483">
        <f>[22]pil!F483</f>
        <v>-0.54100000000000004</v>
      </c>
      <c r="G483">
        <f>[22]pil!G483</f>
        <v>-9.3659999999999997</v>
      </c>
      <c r="H483">
        <f>[22]pil!H483</f>
        <v>-0.51200000000000001</v>
      </c>
      <c r="I483">
        <f>[22]pil!I483</f>
        <v>-9.9090000000000007</v>
      </c>
      <c r="J483">
        <f>[22]pil!J483</f>
        <v>0.6</v>
      </c>
      <c r="K483">
        <f>[22]pil!K483</f>
        <v>0.95099999999999996</v>
      </c>
      <c r="L483">
        <f>[22]pil!L483</f>
        <v>55.728999999999999</v>
      </c>
      <c r="M483">
        <f>[22]pil!M483</f>
        <v>34.034999999999997</v>
      </c>
      <c r="N483" s="13">
        <f t="shared" si="70"/>
        <v>-1.1120000000000001</v>
      </c>
      <c r="O483" s="14">
        <f t="shared" si="71"/>
        <v>-10.860000000000001</v>
      </c>
      <c r="P483" s="14">
        <f t="shared" si="72"/>
        <v>-4.370000000000001</v>
      </c>
      <c r="Q483" s="14">
        <f t="shared" si="73"/>
        <v>-11.193600000000002</v>
      </c>
      <c r="R483" s="79">
        <f t="shared" si="74"/>
        <v>29.664999999999996</v>
      </c>
      <c r="S483" s="79">
        <f t="shared" si="75"/>
        <v>38.405000000000001</v>
      </c>
      <c r="T483" s="79">
        <f t="shared" si="76"/>
        <v>22.841399999999993</v>
      </c>
      <c r="U483" s="716">
        <f t="shared" si="77"/>
        <v>45.2286</v>
      </c>
      <c r="W483" t="str">
        <f t="shared" si="78"/>
        <v/>
      </c>
      <c r="X483" t="str">
        <f t="shared" si="79"/>
        <v/>
      </c>
      <c r="AH483">
        <v>0</v>
      </c>
      <c r="AJ483">
        <v>0</v>
      </c>
    </row>
    <row r="484" spans="1:36" ht="15" hidden="1" customHeight="1" x14ac:dyDescent="0.25">
      <c r="A484">
        <v>6</v>
      </c>
      <c r="B484">
        <v>2</v>
      </c>
      <c r="D484" t="s">
        <v>538</v>
      </c>
      <c r="E484" t="s">
        <v>524</v>
      </c>
      <c r="F484">
        <f>[22]pil!F484</f>
        <v>0.63600000000000001</v>
      </c>
      <c r="G484">
        <f>[22]pil!G484</f>
        <v>14.848000000000001</v>
      </c>
      <c r="H484">
        <f>[22]pil!H484</f>
        <v>0.61</v>
      </c>
      <c r="I484">
        <f>[22]pil!I484</f>
        <v>15.342000000000001</v>
      </c>
      <c r="J484">
        <f>[22]pil!J484</f>
        <v>-0.91300000000000003</v>
      </c>
      <c r="K484">
        <f>[22]pil!K484</f>
        <v>-1.4550000000000001</v>
      </c>
      <c r="L484">
        <f>[22]pil!L484</f>
        <v>-62.697000000000003</v>
      </c>
      <c r="M484">
        <f>[22]pil!M484</f>
        <v>-38.204000000000001</v>
      </c>
      <c r="N484" s="13">
        <f t="shared" si="70"/>
        <v>1.5230000000000001</v>
      </c>
      <c r="O484" s="14">
        <f t="shared" si="71"/>
        <v>16.797000000000001</v>
      </c>
      <c r="P484" s="14">
        <f t="shared" si="72"/>
        <v>6.5621000000000009</v>
      </c>
      <c r="Q484" s="14">
        <f t="shared" si="73"/>
        <v>17.253900000000002</v>
      </c>
      <c r="R484" s="79">
        <f t="shared" si="74"/>
        <v>-31.6419</v>
      </c>
      <c r="S484" s="79">
        <f t="shared" si="75"/>
        <v>-44.766100000000002</v>
      </c>
      <c r="T484" s="79">
        <f t="shared" si="76"/>
        <v>-20.950099999999999</v>
      </c>
      <c r="U484" s="716">
        <f t="shared" si="77"/>
        <v>-55.457900000000002</v>
      </c>
      <c r="W484" t="str">
        <f t="shared" si="78"/>
        <v/>
      </c>
      <c r="X484" t="str">
        <f t="shared" si="79"/>
        <v/>
      </c>
      <c r="AH484">
        <v>0</v>
      </c>
      <c r="AJ484">
        <v>0</v>
      </c>
    </row>
    <row r="485" spans="1:36" ht="15" hidden="1" customHeight="1" x14ac:dyDescent="0.25">
      <c r="A485">
        <v>6</v>
      </c>
      <c r="B485">
        <v>2</v>
      </c>
      <c r="D485" t="s">
        <v>538</v>
      </c>
      <c r="E485" t="s">
        <v>65</v>
      </c>
      <c r="F485">
        <f>[22]pil!F485</f>
        <v>0.17599999999999999</v>
      </c>
      <c r="G485">
        <f>[22]pil!G485</f>
        <v>9.8670000000000009</v>
      </c>
      <c r="H485">
        <f>[22]pil!H485</f>
        <v>0.183</v>
      </c>
      <c r="I485">
        <f>[22]pil!I485</f>
        <v>9.99</v>
      </c>
      <c r="J485">
        <f>[22]pil!J485</f>
        <v>-0.56100000000000005</v>
      </c>
      <c r="K485">
        <f>[22]pil!K485</f>
        <v>-0.90100000000000002</v>
      </c>
      <c r="L485">
        <f>[22]pil!L485</f>
        <v>-156.19399999999999</v>
      </c>
      <c r="M485">
        <f>[22]pil!M485</f>
        <v>-94.528999999999996</v>
      </c>
      <c r="N485" s="13">
        <f t="shared" si="70"/>
        <v>0.74399999999999999</v>
      </c>
      <c r="O485" s="14">
        <f t="shared" si="71"/>
        <v>10.891</v>
      </c>
      <c r="P485" s="14">
        <f t="shared" si="72"/>
        <v>4.0113000000000003</v>
      </c>
      <c r="Q485" s="14">
        <f t="shared" si="73"/>
        <v>11.1142</v>
      </c>
      <c r="R485" s="79">
        <f t="shared" si="74"/>
        <v>-90.517699999999991</v>
      </c>
      <c r="S485" s="79">
        <f t="shared" si="75"/>
        <v>-98.540300000000002</v>
      </c>
      <c r="T485" s="79">
        <f t="shared" si="76"/>
        <v>-83.4148</v>
      </c>
      <c r="U485" s="716">
        <f t="shared" si="77"/>
        <v>-105.64319999999999</v>
      </c>
      <c r="W485">
        <f t="shared" si="78"/>
        <v>156.19399999999999</v>
      </c>
      <c r="X485">
        <f t="shared" si="79"/>
        <v>94.528999999999996</v>
      </c>
      <c r="AH485">
        <v>0</v>
      </c>
      <c r="AJ485">
        <v>0</v>
      </c>
    </row>
    <row r="486" spans="1:36" ht="15" hidden="1" customHeight="1" x14ac:dyDescent="0.25">
      <c r="A486">
        <v>6</v>
      </c>
      <c r="B486">
        <v>2</v>
      </c>
      <c r="D486" t="s">
        <v>541</v>
      </c>
      <c r="E486" t="s">
        <v>539</v>
      </c>
      <c r="F486">
        <f>[22]pil!F486</f>
        <v>-1.7999999999999999E-2</v>
      </c>
      <c r="G486">
        <f>[22]pil!G486</f>
        <v>12.564</v>
      </c>
      <c r="H486">
        <f>[22]pil!H486</f>
        <v>0.108</v>
      </c>
      <c r="I486">
        <f>[22]pil!I486</f>
        <v>13.163</v>
      </c>
      <c r="J486">
        <f>[22]pil!J486</f>
        <v>-0.67600000000000005</v>
      </c>
      <c r="K486">
        <f>[22]pil!K486</f>
        <v>-1.1000000000000001</v>
      </c>
      <c r="L486">
        <f>[22]pil!L486</f>
        <v>-39.152999999999999</v>
      </c>
      <c r="M486">
        <f>[22]pil!M486</f>
        <v>-23.905999999999999</v>
      </c>
      <c r="N486" s="13">
        <f t="shared" si="70"/>
        <v>0.78400000000000003</v>
      </c>
      <c r="O486" s="14">
        <f t="shared" si="71"/>
        <v>14.263</v>
      </c>
      <c r="P486" s="14">
        <f t="shared" si="72"/>
        <v>5.0629</v>
      </c>
      <c r="Q486" s="14">
        <f t="shared" si="73"/>
        <v>14.498200000000001</v>
      </c>
      <c r="R486" s="79">
        <f t="shared" si="74"/>
        <v>-18.8431</v>
      </c>
      <c r="S486" s="79">
        <f t="shared" si="75"/>
        <v>-28.968899999999998</v>
      </c>
      <c r="T486" s="79">
        <f t="shared" si="76"/>
        <v>-9.4077999999999982</v>
      </c>
      <c r="U486" s="716">
        <f t="shared" si="77"/>
        <v>-38.404200000000003</v>
      </c>
      <c r="W486" t="str">
        <f t="shared" si="78"/>
        <v/>
      </c>
      <c r="X486" t="str">
        <f t="shared" si="79"/>
        <v/>
      </c>
      <c r="AH486">
        <v>0</v>
      </c>
      <c r="AJ486">
        <v>0</v>
      </c>
    </row>
    <row r="487" spans="1:36" ht="15" hidden="1" customHeight="1" x14ac:dyDescent="0.25">
      <c r="A487">
        <v>6</v>
      </c>
      <c r="B487">
        <v>2</v>
      </c>
      <c r="D487" t="s">
        <v>541</v>
      </c>
      <c r="E487" t="s">
        <v>540</v>
      </c>
      <c r="F487">
        <f>[22]pil!F487</f>
        <v>-0.28899999999999998</v>
      </c>
      <c r="G487">
        <f>[22]pil!G487</f>
        <v>-9.7899999999999991</v>
      </c>
      <c r="H487">
        <f>[22]pil!H487</f>
        <v>-0.29899999999999999</v>
      </c>
      <c r="I487">
        <f>[22]pil!I487</f>
        <v>-10.537000000000001</v>
      </c>
      <c r="J487">
        <f>[22]pil!J487</f>
        <v>0.59</v>
      </c>
      <c r="K487">
        <f>[22]pil!K487</f>
        <v>0.95399999999999996</v>
      </c>
      <c r="L487">
        <f>[22]pil!L487</f>
        <v>42.642000000000003</v>
      </c>
      <c r="M487">
        <f>[22]pil!M487</f>
        <v>26.042999999999999</v>
      </c>
      <c r="N487" s="13">
        <f t="shared" si="70"/>
        <v>-0.88900000000000001</v>
      </c>
      <c r="O487" s="14">
        <f t="shared" si="71"/>
        <v>-11.491000000000001</v>
      </c>
      <c r="P487" s="14">
        <f t="shared" si="72"/>
        <v>-4.3363000000000005</v>
      </c>
      <c r="Q487" s="14">
        <f t="shared" si="73"/>
        <v>-11.757700000000002</v>
      </c>
      <c r="R487" s="79">
        <f t="shared" si="74"/>
        <v>21.706699999999998</v>
      </c>
      <c r="S487" s="79">
        <f t="shared" si="75"/>
        <v>30.379300000000001</v>
      </c>
      <c r="T487" s="79">
        <f t="shared" si="76"/>
        <v>14.285299999999998</v>
      </c>
      <c r="U487" s="716">
        <f t="shared" si="77"/>
        <v>37.800699999999999</v>
      </c>
      <c r="W487" t="str">
        <f t="shared" si="78"/>
        <v/>
      </c>
      <c r="X487" t="str">
        <f t="shared" si="79"/>
        <v/>
      </c>
      <c r="AH487">
        <v>0</v>
      </c>
      <c r="AJ487">
        <v>0</v>
      </c>
    </row>
    <row r="488" spans="1:36" ht="15" hidden="1" customHeight="1" x14ac:dyDescent="0.25">
      <c r="A488">
        <v>6</v>
      </c>
      <c r="B488">
        <v>2</v>
      </c>
      <c r="D488" t="s">
        <v>541</v>
      </c>
      <c r="E488" t="s">
        <v>524</v>
      </c>
      <c r="F488">
        <f>[22]pil!F488</f>
        <v>8.2000000000000003E-2</v>
      </c>
      <c r="G488">
        <f>[22]pil!G488</f>
        <v>6.774</v>
      </c>
      <c r="H488">
        <f>[22]pil!H488</f>
        <v>0.10299999999999999</v>
      </c>
      <c r="I488">
        <f>[22]pil!I488</f>
        <v>7.0869999999999997</v>
      </c>
      <c r="J488">
        <f>[22]pil!J488</f>
        <v>-0.38400000000000001</v>
      </c>
      <c r="K488">
        <f>[22]pil!K488</f>
        <v>-0.622</v>
      </c>
      <c r="L488">
        <f>[22]pil!L488</f>
        <v>-24.786000000000001</v>
      </c>
      <c r="M488">
        <f>[22]pil!M488</f>
        <v>-15.135999999999999</v>
      </c>
      <c r="N488" s="13">
        <f t="shared" si="70"/>
        <v>0.48699999999999999</v>
      </c>
      <c r="O488" s="14">
        <f t="shared" si="71"/>
        <v>7.7089999999999996</v>
      </c>
      <c r="P488" s="14">
        <f t="shared" si="72"/>
        <v>2.7997000000000001</v>
      </c>
      <c r="Q488" s="14">
        <f t="shared" si="73"/>
        <v>7.8550999999999993</v>
      </c>
      <c r="R488" s="79">
        <f t="shared" si="74"/>
        <v>-12.3363</v>
      </c>
      <c r="S488" s="79">
        <f t="shared" si="75"/>
        <v>-17.935700000000001</v>
      </c>
      <c r="T488" s="79">
        <f t="shared" si="76"/>
        <v>-7.2808999999999999</v>
      </c>
      <c r="U488" s="716">
        <f t="shared" si="77"/>
        <v>-22.991099999999999</v>
      </c>
      <c r="W488" t="str">
        <f t="shared" si="78"/>
        <v/>
      </c>
      <c r="X488" t="str">
        <f t="shared" si="79"/>
        <v/>
      </c>
      <c r="AH488">
        <v>0</v>
      </c>
      <c r="AJ488">
        <v>0</v>
      </c>
    </row>
    <row r="489" spans="1:36" ht="15" hidden="1" customHeight="1" x14ac:dyDescent="0.25">
      <c r="A489">
        <v>6</v>
      </c>
      <c r="B489">
        <v>2</v>
      </c>
      <c r="D489" t="s">
        <v>541</v>
      </c>
      <c r="E489" t="s">
        <v>65</v>
      </c>
      <c r="F489">
        <f>[22]pil!F489</f>
        <v>0.41099999999999998</v>
      </c>
      <c r="G489">
        <f>[22]pil!G489</f>
        <v>20.100999999999999</v>
      </c>
      <c r="H489">
        <f>[22]pil!H489</f>
        <v>0.42199999999999999</v>
      </c>
      <c r="I489">
        <f>[22]pil!I489</f>
        <v>20.436</v>
      </c>
      <c r="J489">
        <f>[22]pil!J489</f>
        <v>-1.155</v>
      </c>
      <c r="K489">
        <f>[22]pil!K489</f>
        <v>-1.8560000000000001</v>
      </c>
      <c r="L489">
        <f>[22]pil!L489</f>
        <v>-301.26100000000002</v>
      </c>
      <c r="M489">
        <f>[22]pil!M489</f>
        <v>-183.155</v>
      </c>
      <c r="N489" s="13">
        <f t="shared" si="70"/>
        <v>1.577</v>
      </c>
      <c r="O489" s="14">
        <f t="shared" si="71"/>
        <v>22.292000000000002</v>
      </c>
      <c r="P489" s="14">
        <f t="shared" si="72"/>
        <v>8.2646000000000015</v>
      </c>
      <c r="Q489" s="14">
        <f t="shared" si="73"/>
        <v>22.7651</v>
      </c>
      <c r="R489" s="79">
        <f t="shared" si="74"/>
        <v>-174.8904</v>
      </c>
      <c r="S489" s="79">
        <f t="shared" si="75"/>
        <v>-191.4196</v>
      </c>
      <c r="T489" s="79">
        <f t="shared" si="76"/>
        <v>-160.38990000000001</v>
      </c>
      <c r="U489" s="716">
        <f t="shared" si="77"/>
        <v>-205.92009999999999</v>
      </c>
      <c r="W489">
        <f t="shared" si="78"/>
        <v>301.26100000000002</v>
      </c>
      <c r="X489">
        <f t="shared" si="79"/>
        <v>183.155</v>
      </c>
      <c r="AH489">
        <v>0</v>
      </c>
      <c r="AJ489">
        <v>0</v>
      </c>
    </row>
    <row r="490" spans="1:36" ht="15" hidden="1" customHeight="1" x14ac:dyDescent="0.25">
      <c r="A490">
        <v>6</v>
      </c>
      <c r="B490">
        <v>2</v>
      </c>
      <c r="D490" t="s">
        <v>542</v>
      </c>
      <c r="E490" t="s">
        <v>539</v>
      </c>
      <c r="F490">
        <f>[22]pil!F490</f>
        <v>-4.5999999999999999E-2</v>
      </c>
      <c r="G490">
        <f>[22]pil!G490</f>
        <v>17.553000000000001</v>
      </c>
      <c r="H490">
        <f>[22]pil!H490</f>
        <v>-0.152</v>
      </c>
      <c r="I490">
        <f>[22]pil!I490</f>
        <v>18.315999999999999</v>
      </c>
      <c r="J490">
        <f>[22]pil!J490</f>
        <v>-0.91800000000000004</v>
      </c>
      <c r="K490">
        <f>[22]pil!K490</f>
        <v>-1.476</v>
      </c>
      <c r="L490">
        <f>[22]pil!L490</f>
        <v>-48.545000000000002</v>
      </c>
      <c r="M490">
        <f>[22]pil!M490</f>
        <v>-29.675000000000001</v>
      </c>
      <c r="N490" s="13">
        <f t="shared" si="70"/>
        <v>-1.07</v>
      </c>
      <c r="O490" s="14">
        <f t="shared" si="71"/>
        <v>19.791999999999998</v>
      </c>
      <c r="P490" s="14">
        <f t="shared" si="72"/>
        <v>-7.0075999999999992</v>
      </c>
      <c r="Q490" s="14">
        <f t="shared" si="73"/>
        <v>20.113</v>
      </c>
      <c r="R490" s="79">
        <f t="shared" si="74"/>
        <v>-36.682600000000001</v>
      </c>
      <c r="S490" s="79">
        <f t="shared" si="75"/>
        <v>-22.667400000000001</v>
      </c>
      <c r="T490" s="79">
        <f t="shared" si="76"/>
        <v>-9.5620000000000012</v>
      </c>
      <c r="U490" s="716">
        <f t="shared" si="77"/>
        <v>-49.787999999999997</v>
      </c>
      <c r="W490" t="str">
        <f t="shared" si="78"/>
        <v/>
      </c>
      <c r="X490" t="str">
        <f t="shared" si="79"/>
        <v/>
      </c>
      <c r="AH490">
        <v>0</v>
      </c>
      <c r="AJ490">
        <v>0</v>
      </c>
    </row>
    <row r="491" spans="1:36" ht="15" hidden="1" customHeight="1" x14ac:dyDescent="0.25">
      <c r="A491">
        <v>6</v>
      </c>
      <c r="B491">
        <v>2</v>
      </c>
      <c r="D491" t="s">
        <v>542</v>
      </c>
      <c r="E491" t="s">
        <v>540</v>
      </c>
      <c r="F491">
        <f>[22]pil!F491</f>
        <v>-0.14000000000000001</v>
      </c>
      <c r="G491">
        <f>[22]pil!G491</f>
        <v>-12.916</v>
      </c>
      <c r="H491">
        <f>[22]pil!H491</f>
        <v>-0.17599999999999999</v>
      </c>
      <c r="I491">
        <f>[22]pil!I491</f>
        <v>-13.521000000000001</v>
      </c>
      <c r="J491">
        <f>[22]pil!J491</f>
        <v>0.70199999999999996</v>
      </c>
      <c r="K491">
        <f>[22]pil!K491</f>
        <v>1.131</v>
      </c>
      <c r="L491">
        <f>[22]pil!L491</f>
        <v>45.177</v>
      </c>
      <c r="M491">
        <f>[22]pil!M491</f>
        <v>27.616</v>
      </c>
      <c r="N491" s="13">
        <f t="shared" si="70"/>
        <v>-0.87799999999999989</v>
      </c>
      <c r="O491" s="14">
        <f t="shared" si="71"/>
        <v>-14.652000000000001</v>
      </c>
      <c r="P491" s="14">
        <f t="shared" si="72"/>
        <v>-5.2736000000000001</v>
      </c>
      <c r="Q491" s="14">
        <f t="shared" si="73"/>
        <v>-14.915400000000002</v>
      </c>
      <c r="R491" s="79">
        <f t="shared" si="74"/>
        <v>22.342399999999998</v>
      </c>
      <c r="S491" s="79">
        <f t="shared" si="75"/>
        <v>32.889600000000002</v>
      </c>
      <c r="T491" s="79">
        <f t="shared" si="76"/>
        <v>12.700599999999998</v>
      </c>
      <c r="U491" s="716">
        <f t="shared" si="77"/>
        <v>42.531400000000005</v>
      </c>
      <c r="W491" t="str">
        <f t="shared" si="78"/>
        <v/>
      </c>
      <c r="X491" t="str">
        <f t="shared" si="79"/>
        <v/>
      </c>
      <c r="AH491">
        <v>0</v>
      </c>
      <c r="AJ491">
        <v>0</v>
      </c>
    </row>
    <row r="492" spans="1:36" ht="15" hidden="1" customHeight="1" x14ac:dyDescent="0.25">
      <c r="A492">
        <v>6</v>
      </c>
      <c r="B492">
        <v>2</v>
      </c>
      <c r="D492" t="s">
        <v>542</v>
      </c>
      <c r="E492" t="s">
        <v>524</v>
      </c>
      <c r="F492">
        <f>[22]pil!F492</f>
        <v>2.9000000000000001E-2</v>
      </c>
      <c r="G492">
        <f>[22]pil!G492</f>
        <v>9.2330000000000005</v>
      </c>
      <c r="H492">
        <f>[22]pil!H492</f>
        <v>0.08</v>
      </c>
      <c r="I492">
        <f>[22]pil!I492</f>
        <v>9.5630000000000006</v>
      </c>
      <c r="J492">
        <f>[22]pil!J492</f>
        <v>-0.49099999999999999</v>
      </c>
      <c r="K492">
        <f>[22]pil!K492</f>
        <v>-0.79</v>
      </c>
      <c r="L492">
        <f>[22]pil!L492</f>
        <v>-28.401</v>
      </c>
      <c r="M492">
        <f>[22]pil!M492</f>
        <v>-17.361000000000001</v>
      </c>
      <c r="N492" s="13">
        <f t="shared" si="70"/>
        <v>0.57099999999999995</v>
      </c>
      <c r="O492" s="14">
        <f t="shared" si="71"/>
        <v>10.353000000000002</v>
      </c>
      <c r="P492" s="14">
        <f t="shared" si="72"/>
        <v>3.6769000000000007</v>
      </c>
      <c r="Q492" s="14">
        <f t="shared" si="73"/>
        <v>10.524300000000002</v>
      </c>
      <c r="R492" s="79">
        <f t="shared" si="74"/>
        <v>-13.684100000000001</v>
      </c>
      <c r="S492" s="79">
        <f t="shared" si="75"/>
        <v>-21.0379</v>
      </c>
      <c r="T492" s="79">
        <f t="shared" si="76"/>
        <v>-6.8366999999999987</v>
      </c>
      <c r="U492" s="716">
        <f t="shared" si="77"/>
        <v>-27.885300000000001</v>
      </c>
      <c r="W492" t="str">
        <f t="shared" si="78"/>
        <v/>
      </c>
      <c r="X492" t="str">
        <f t="shared" si="79"/>
        <v/>
      </c>
      <c r="AH492">
        <v>0</v>
      </c>
      <c r="AJ492">
        <v>0</v>
      </c>
    </row>
    <row r="493" spans="1:36" ht="15" hidden="1" customHeight="1" x14ac:dyDescent="0.25">
      <c r="A493">
        <v>6</v>
      </c>
      <c r="B493">
        <v>2</v>
      </c>
      <c r="D493" t="s">
        <v>542</v>
      </c>
      <c r="E493" t="s">
        <v>65</v>
      </c>
      <c r="F493">
        <f>[22]pil!F493</f>
        <v>0.53100000000000003</v>
      </c>
      <c r="G493">
        <f>[22]pil!G493</f>
        <v>33.445</v>
      </c>
      <c r="H493">
        <f>[22]pil!H493</f>
        <v>0.57099999999999995</v>
      </c>
      <c r="I493">
        <f>[22]pil!I493</f>
        <v>34.024000000000001</v>
      </c>
      <c r="J493">
        <f>[22]pil!J493</f>
        <v>-1.891</v>
      </c>
      <c r="K493">
        <f>[22]pil!K493</f>
        <v>-3.0419999999999998</v>
      </c>
      <c r="L493">
        <f>[22]pil!L493</f>
        <v>-444.71</v>
      </c>
      <c r="M493">
        <f>[22]pil!M493</f>
        <v>-270.81599999999997</v>
      </c>
      <c r="N493" s="13">
        <f t="shared" si="70"/>
        <v>2.4619999999999997</v>
      </c>
      <c r="O493" s="14">
        <f t="shared" si="71"/>
        <v>37.066000000000003</v>
      </c>
      <c r="P493" s="14">
        <f t="shared" si="72"/>
        <v>13.581799999999999</v>
      </c>
      <c r="Q493" s="14">
        <f t="shared" si="73"/>
        <v>37.804600000000001</v>
      </c>
      <c r="R493" s="79">
        <f t="shared" si="74"/>
        <v>-257.23419999999999</v>
      </c>
      <c r="S493" s="79">
        <f t="shared" si="75"/>
        <v>-284.39779999999996</v>
      </c>
      <c r="T493" s="79">
        <f t="shared" si="76"/>
        <v>-233.01139999999998</v>
      </c>
      <c r="U493" s="716">
        <f t="shared" si="77"/>
        <v>-308.62059999999997</v>
      </c>
      <c r="W493">
        <f t="shared" si="78"/>
        <v>444.71</v>
      </c>
      <c r="X493">
        <f t="shared" si="79"/>
        <v>270.81599999999997</v>
      </c>
      <c r="AH493">
        <v>0</v>
      </c>
      <c r="AJ493">
        <v>0</v>
      </c>
    </row>
    <row r="494" spans="1:36" ht="15" hidden="1" customHeight="1" x14ac:dyDescent="0.25">
      <c r="A494">
        <v>6</v>
      </c>
      <c r="B494">
        <v>2</v>
      </c>
      <c r="D494" t="s">
        <v>543</v>
      </c>
      <c r="E494" t="s">
        <v>539</v>
      </c>
      <c r="F494">
        <f>[22]pil!F494</f>
        <v>-0.1</v>
      </c>
      <c r="G494">
        <f>[22]pil!G494</f>
        <v>19.023</v>
      </c>
      <c r="H494">
        <f>[22]pil!H494</f>
        <v>-0.187</v>
      </c>
      <c r="I494">
        <f>[22]pil!I494</f>
        <v>20.026</v>
      </c>
      <c r="J494">
        <f>[22]pil!J494</f>
        <v>-1.0169999999999999</v>
      </c>
      <c r="K494">
        <f>[22]pil!K494</f>
        <v>-1.637</v>
      </c>
      <c r="L494">
        <f>[22]pil!L494</f>
        <v>-47.57</v>
      </c>
      <c r="M494">
        <f>[22]pil!M494</f>
        <v>-29.058</v>
      </c>
      <c r="N494" s="13">
        <f t="shared" si="70"/>
        <v>-1.204</v>
      </c>
      <c r="O494" s="14">
        <f t="shared" si="71"/>
        <v>21.663</v>
      </c>
      <c r="P494" s="14">
        <f t="shared" si="72"/>
        <v>-7.7028999999999996</v>
      </c>
      <c r="Q494" s="14">
        <f t="shared" si="73"/>
        <v>22.0242</v>
      </c>
      <c r="R494" s="79">
        <f t="shared" si="74"/>
        <v>-36.760899999999999</v>
      </c>
      <c r="S494" s="79">
        <f t="shared" si="75"/>
        <v>-21.3551</v>
      </c>
      <c r="T494" s="79">
        <f t="shared" si="76"/>
        <v>-7.0337999999999994</v>
      </c>
      <c r="U494" s="716">
        <f t="shared" si="77"/>
        <v>-51.0822</v>
      </c>
      <c r="W494" t="str">
        <f t="shared" si="78"/>
        <v/>
      </c>
      <c r="X494" t="str">
        <f t="shared" si="79"/>
        <v/>
      </c>
      <c r="AH494">
        <v>0</v>
      </c>
      <c r="AJ494">
        <v>0</v>
      </c>
    </row>
    <row r="495" spans="1:36" ht="15" hidden="1" customHeight="1" x14ac:dyDescent="0.25">
      <c r="A495">
        <v>6</v>
      </c>
      <c r="B495">
        <v>2</v>
      </c>
      <c r="D495" t="s">
        <v>543</v>
      </c>
      <c r="E495" t="s">
        <v>540</v>
      </c>
      <c r="F495">
        <f>[22]pil!F495</f>
        <v>9.4E-2</v>
      </c>
      <c r="G495">
        <f>[22]pil!G495</f>
        <v>-16.61</v>
      </c>
      <c r="H495">
        <f>[22]pil!H495</f>
        <v>0.17100000000000001</v>
      </c>
      <c r="I495">
        <f>[22]pil!I495</f>
        <v>-17.341000000000001</v>
      </c>
      <c r="J495">
        <f>[22]pil!J495</f>
        <v>0.90200000000000002</v>
      </c>
      <c r="K495">
        <f>[22]pil!K495</f>
        <v>1.452</v>
      </c>
      <c r="L495">
        <f>[22]pil!L495</f>
        <v>52.914000000000001</v>
      </c>
      <c r="M495">
        <f>[22]pil!M495</f>
        <v>32.331000000000003</v>
      </c>
      <c r="N495" s="13">
        <f t="shared" si="70"/>
        <v>1.073</v>
      </c>
      <c r="O495" s="14">
        <f t="shared" si="71"/>
        <v>-18.792999999999999</v>
      </c>
      <c r="P495" s="14">
        <f t="shared" si="72"/>
        <v>6.7108999999999988</v>
      </c>
      <c r="Q495" s="14">
        <f t="shared" si="73"/>
        <v>-19.114899999999999</v>
      </c>
      <c r="R495" s="79">
        <f t="shared" si="74"/>
        <v>39.041899999999998</v>
      </c>
      <c r="S495" s="79">
        <f t="shared" si="75"/>
        <v>25.620100000000004</v>
      </c>
      <c r="T495" s="79">
        <f t="shared" si="76"/>
        <v>13.216100000000004</v>
      </c>
      <c r="U495" s="716">
        <f t="shared" si="77"/>
        <v>51.445900000000002</v>
      </c>
      <c r="W495" t="str">
        <f t="shared" si="78"/>
        <v/>
      </c>
      <c r="X495" t="str">
        <f t="shared" si="79"/>
        <v/>
      </c>
      <c r="AH495">
        <v>0</v>
      </c>
      <c r="AJ495">
        <v>0</v>
      </c>
    </row>
    <row r="496" spans="1:36" ht="15" hidden="1" customHeight="1" x14ac:dyDescent="0.25">
      <c r="A496">
        <v>6</v>
      </c>
      <c r="B496">
        <v>2</v>
      </c>
      <c r="D496" t="s">
        <v>543</v>
      </c>
      <c r="E496" t="s">
        <v>524</v>
      </c>
      <c r="F496">
        <f>[22]pil!F496</f>
        <v>-5.8999999999999997E-2</v>
      </c>
      <c r="G496">
        <f>[22]pil!G496</f>
        <v>10.798</v>
      </c>
      <c r="H496">
        <f>[22]pil!H496</f>
        <v>-0.108</v>
      </c>
      <c r="I496">
        <f>[22]pil!I496</f>
        <v>11.259</v>
      </c>
      <c r="J496">
        <f>[22]pil!J496</f>
        <v>-0.58199999999999996</v>
      </c>
      <c r="K496">
        <f>[22]pil!K496</f>
        <v>-0.93600000000000005</v>
      </c>
      <c r="L496">
        <f>[22]pil!L496</f>
        <v>-30.45</v>
      </c>
      <c r="M496">
        <f>[22]pil!M496</f>
        <v>-18.603000000000002</v>
      </c>
      <c r="N496" s="13">
        <f t="shared" si="70"/>
        <v>-0.69</v>
      </c>
      <c r="O496" s="14">
        <f t="shared" si="71"/>
        <v>12.195</v>
      </c>
      <c r="P496" s="14">
        <f t="shared" si="72"/>
        <v>-4.3484999999999996</v>
      </c>
      <c r="Q496" s="14">
        <f t="shared" si="73"/>
        <v>12.402000000000001</v>
      </c>
      <c r="R496" s="79">
        <f t="shared" si="74"/>
        <v>-22.951500000000003</v>
      </c>
      <c r="S496" s="79">
        <f t="shared" si="75"/>
        <v>-14.254500000000002</v>
      </c>
      <c r="T496" s="79">
        <f t="shared" si="76"/>
        <v>-6.2010000000000005</v>
      </c>
      <c r="U496" s="716">
        <f t="shared" si="77"/>
        <v>-31.005000000000003</v>
      </c>
      <c r="W496" t="str">
        <f t="shared" si="78"/>
        <v/>
      </c>
      <c r="X496" t="str">
        <f t="shared" si="79"/>
        <v/>
      </c>
      <c r="AH496">
        <v>-0.108</v>
      </c>
      <c r="AJ496">
        <v>0</v>
      </c>
    </row>
    <row r="497" spans="1:36" ht="15" hidden="1" customHeight="1" x14ac:dyDescent="0.25">
      <c r="A497">
        <v>6</v>
      </c>
      <c r="B497">
        <v>2</v>
      </c>
      <c r="D497" t="s">
        <v>543</v>
      </c>
      <c r="E497" t="s">
        <v>65</v>
      </c>
      <c r="F497">
        <f>[22]pil!F497</f>
        <v>0.55100000000000005</v>
      </c>
      <c r="G497">
        <f>[22]pil!G497</f>
        <v>48.969000000000001</v>
      </c>
      <c r="H497">
        <f>[22]pil!H497</f>
        <v>0.64700000000000002</v>
      </c>
      <c r="I497">
        <f>[22]pil!I497</f>
        <v>49.783000000000001</v>
      </c>
      <c r="J497">
        <f>[22]pil!J497</f>
        <v>-2.7269999999999999</v>
      </c>
      <c r="K497">
        <f>[22]pil!K497</f>
        <v>-4.3869999999999996</v>
      </c>
      <c r="L497">
        <f>[22]pil!L497</f>
        <v>-588.65800000000002</v>
      </c>
      <c r="M497">
        <f>[22]pil!M497</f>
        <v>-358.78199999999998</v>
      </c>
      <c r="N497" s="13">
        <f t="shared" si="70"/>
        <v>3.3739999999999997</v>
      </c>
      <c r="O497" s="14">
        <f t="shared" si="71"/>
        <v>54.17</v>
      </c>
      <c r="P497" s="14">
        <f t="shared" si="72"/>
        <v>19.625</v>
      </c>
      <c r="Q497" s="14">
        <f t="shared" si="73"/>
        <v>55.182200000000002</v>
      </c>
      <c r="R497" s="79">
        <f t="shared" si="74"/>
        <v>-339.15699999999998</v>
      </c>
      <c r="S497" s="79">
        <f t="shared" si="75"/>
        <v>-378.40699999999998</v>
      </c>
      <c r="T497" s="79">
        <f t="shared" si="76"/>
        <v>-303.59979999999996</v>
      </c>
      <c r="U497" s="716">
        <f t="shared" si="77"/>
        <v>-413.96420000000001</v>
      </c>
      <c r="W497">
        <f t="shared" si="78"/>
        <v>588.65800000000002</v>
      </c>
      <c r="X497">
        <f t="shared" si="79"/>
        <v>358.78199999999998</v>
      </c>
      <c r="AH497">
        <v>0</v>
      </c>
      <c r="AJ497">
        <v>0</v>
      </c>
    </row>
    <row r="498" spans="1:36" ht="15" customHeight="1" x14ac:dyDescent="0.25">
      <c r="A498">
        <v>6</v>
      </c>
      <c r="B498">
        <v>2</v>
      </c>
      <c r="D498" t="s">
        <v>544</v>
      </c>
      <c r="E498" t="s">
        <v>539</v>
      </c>
      <c r="F498">
        <f>[22]pil!F498</f>
        <v>0.129</v>
      </c>
      <c r="G498">
        <f>[22]pil!G498</f>
        <v>17.623999999999999</v>
      </c>
      <c r="H498">
        <f>[22]pil!H498</f>
        <v>0.191</v>
      </c>
      <c r="I498">
        <f>[22]pil!I498</f>
        <v>18.687000000000001</v>
      </c>
      <c r="J498">
        <f>[22]pil!J498</f>
        <v>-0.92600000000000005</v>
      </c>
      <c r="K498">
        <f>[22]pil!K498</f>
        <v>-1.4890000000000001</v>
      </c>
      <c r="L498">
        <f>[22]pil!L498</f>
        <v>-34.44</v>
      </c>
      <c r="M498">
        <f>[22]pil!M498</f>
        <v>-21.041</v>
      </c>
      <c r="N498" s="13">
        <f t="shared" si="70"/>
        <v>1.117</v>
      </c>
      <c r="O498" s="14">
        <f t="shared" si="71"/>
        <v>20.176000000000002</v>
      </c>
      <c r="P498" s="14">
        <f t="shared" si="72"/>
        <v>7.1698000000000004</v>
      </c>
      <c r="Q498" s="14">
        <f t="shared" si="73"/>
        <v>20.511100000000003</v>
      </c>
      <c r="R498" s="79">
        <f t="shared" si="74"/>
        <v>-13.8712</v>
      </c>
      <c r="S498" s="79">
        <f t="shared" si="75"/>
        <v>-28.210799999999999</v>
      </c>
      <c r="T498" s="79">
        <f t="shared" si="76"/>
        <v>-0.52989999999999782</v>
      </c>
      <c r="U498" s="716">
        <f t="shared" si="77"/>
        <v>-41.552100000000003</v>
      </c>
      <c r="W498" t="str">
        <f t="shared" si="78"/>
        <v/>
      </c>
      <c r="X498" t="str">
        <f t="shared" si="79"/>
        <v/>
      </c>
      <c r="AH498">
        <v>0</v>
      </c>
      <c r="AJ498">
        <v>0</v>
      </c>
    </row>
    <row r="499" spans="1:36" ht="15" customHeight="1" x14ac:dyDescent="0.25">
      <c r="A499">
        <v>6</v>
      </c>
      <c r="B499">
        <v>2</v>
      </c>
      <c r="D499" t="s">
        <v>544</v>
      </c>
      <c r="E499" t="s">
        <v>540</v>
      </c>
      <c r="F499">
        <f>[22]pil!F499</f>
        <v>-0.156</v>
      </c>
      <c r="G499">
        <f>[22]pil!G499</f>
        <v>-45.81</v>
      </c>
      <c r="H499">
        <f>[22]pil!H499</f>
        <v>-0.38800000000000001</v>
      </c>
      <c r="I499">
        <f>[22]pil!I499</f>
        <v>-47.704000000000001</v>
      </c>
      <c r="J499">
        <f>[22]pil!J499</f>
        <v>2.431</v>
      </c>
      <c r="K499">
        <f>[22]pil!K499</f>
        <v>3.91</v>
      </c>
      <c r="L499">
        <f>[22]pil!L499</f>
        <v>16.356999999999999</v>
      </c>
      <c r="M499">
        <f>[22]pil!M499</f>
        <v>9.984</v>
      </c>
      <c r="N499" s="13">
        <f t="shared" si="70"/>
        <v>-2.819</v>
      </c>
      <c r="O499" s="14">
        <f t="shared" si="71"/>
        <v>-51.614000000000004</v>
      </c>
      <c r="P499" s="14">
        <f t="shared" si="72"/>
        <v>-18.3032</v>
      </c>
      <c r="Q499" s="14">
        <f t="shared" si="73"/>
        <v>-52.459700000000005</v>
      </c>
      <c r="R499" s="79">
        <f t="shared" si="74"/>
        <v>-8.3192000000000004</v>
      </c>
      <c r="S499" s="79">
        <f t="shared" si="75"/>
        <v>28.287199999999999</v>
      </c>
      <c r="T499" s="79">
        <f t="shared" si="76"/>
        <v>-42.475700000000003</v>
      </c>
      <c r="U499" s="716">
        <f t="shared" si="77"/>
        <v>62.443700000000007</v>
      </c>
      <c r="W499" t="str">
        <f t="shared" si="78"/>
        <v/>
      </c>
      <c r="X499" t="str">
        <f t="shared" si="79"/>
        <v/>
      </c>
      <c r="AH499">
        <v>0</v>
      </c>
      <c r="AJ499">
        <v>0</v>
      </c>
    </row>
    <row r="500" spans="1:36" ht="15" customHeight="1" x14ac:dyDescent="0.25">
      <c r="A500">
        <v>6</v>
      </c>
      <c r="B500">
        <v>2</v>
      </c>
      <c r="D500" t="s">
        <v>544</v>
      </c>
      <c r="E500" t="s">
        <v>524</v>
      </c>
      <c r="F500">
        <f>[22]pil!F500</f>
        <v>7.4999999999999997E-2</v>
      </c>
      <c r="G500">
        <f>[22]pil!G500</f>
        <v>16.693000000000001</v>
      </c>
      <c r="H500">
        <f>[22]pil!H500</f>
        <v>0.15</v>
      </c>
      <c r="I500">
        <f>[22]pil!I500</f>
        <v>17.452000000000002</v>
      </c>
      <c r="J500">
        <f>[22]pil!J500</f>
        <v>-0.88300000000000001</v>
      </c>
      <c r="K500">
        <f>[22]pil!K500</f>
        <v>-1.421</v>
      </c>
      <c r="L500">
        <f>[22]pil!L500</f>
        <v>-13.368</v>
      </c>
      <c r="M500">
        <f>[22]pil!M500</f>
        <v>-8.1649999999999991</v>
      </c>
      <c r="N500" s="13">
        <f t="shared" si="70"/>
        <v>1.0329999999999999</v>
      </c>
      <c r="O500" s="14">
        <f t="shared" si="71"/>
        <v>18.873000000000001</v>
      </c>
      <c r="P500" s="14">
        <f t="shared" si="72"/>
        <v>6.6949000000000005</v>
      </c>
      <c r="Q500" s="14">
        <f t="shared" si="73"/>
        <v>19.1829</v>
      </c>
      <c r="R500" s="79">
        <f t="shared" si="74"/>
        <v>-1.4700999999999986</v>
      </c>
      <c r="S500" s="79">
        <f t="shared" si="75"/>
        <v>-14.8599</v>
      </c>
      <c r="T500" s="79">
        <f t="shared" si="76"/>
        <v>11.017900000000001</v>
      </c>
      <c r="U500" s="716">
        <f t="shared" si="77"/>
        <v>-27.347899999999999</v>
      </c>
      <c r="W500" t="str">
        <f t="shared" si="78"/>
        <v/>
      </c>
      <c r="X500" t="str">
        <f t="shared" si="79"/>
        <v/>
      </c>
      <c r="AH500">
        <v>0</v>
      </c>
      <c r="AJ500">
        <v>0.154</v>
      </c>
    </row>
    <row r="501" spans="1:36" ht="15" customHeight="1" x14ac:dyDescent="0.25">
      <c r="A501">
        <v>6</v>
      </c>
      <c r="B501">
        <v>2</v>
      </c>
      <c r="D501" t="s">
        <v>544</v>
      </c>
      <c r="E501" t="s">
        <v>65</v>
      </c>
      <c r="F501">
        <f>[22]pil!F501</f>
        <v>0.56799999999999995</v>
      </c>
      <c r="G501">
        <f>[22]pil!G501</f>
        <v>65.606999999999999</v>
      </c>
      <c r="H501">
        <f>[22]pil!H501</f>
        <v>0.74</v>
      </c>
      <c r="I501">
        <f>[22]pil!I501</f>
        <v>66.674000000000007</v>
      </c>
      <c r="J501">
        <f>[22]pil!J501</f>
        <v>-3.6150000000000002</v>
      </c>
      <c r="K501">
        <f>[22]pil!K501</f>
        <v>-5.8170000000000002</v>
      </c>
      <c r="L501">
        <f>[22]pil!L501</f>
        <v>-730.40700000000004</v>
      </c>
      <c r="M501">
        <f>[22]pil!M501</f>
        <v>-445.40100000000001</v>
      </c>
      <c r="N501" s="13">
        <f t="shared" si="70"/>
        <v>4.3550000000000004</v>
      </c>
      <c r="O501" s="14">
        <f t="shared" si="71"/>
        <v>72.491000000000014</v>
      </c>
      <c r="P501" s="14">
        <f t="shared" si="72"/>
        <v>26.102300000000003</v>
      </c>
      <c r="Q501" s="14">
        <f t="shared" si="73"/>
        <v>73.797500000000014</v>
      </c>
      <c r="R501" s="79">
        <f t="shared" si="74"/>
        <v>-419.2987</v>
      </c>
      <c r="S501" s="79">
        <f t="shared" si="75"/>
        <v>-471.50330000000002</v>
      </c>
      <c r="T501" s="79">
        <f t="shared" si="76"/>
        <v>-371.6035</v>
      </c>
      <c r="U501" s="716">
        <f t="shared" si="77"/>
        <v>-519.19849999999997</v>
      </c>
      <c r="W501">
        <f t="shared" si="78"/>
        <v>730.40700000000004</v>
      </c>
      <c r="X501">
        <f t="shared" si="79"/>
        <v>445.40100000000001</v>
      </c>
      <c r="AH501">
        <v>0</v>
      </c>
      <c r="AJ501">
        <v>0</v>
      </c>
    </row>
    <row r="502" spans="1:36" ht="15" hidden="1" customHeight="1" x14ac:dyDescent="0.25">
      <c r="A502">
        <v>6</v>
      </c>
      <c r="B502">
        <v>8</v>
      </c>
      <c r="D502" t="s">
        <v>538</v>
      </c>
      <c r="E502" t="s">
        <v>539</v>
      </c>
      <c r="F502">
        <f>[22]pil!F502</f>
        <v>0.70399999999999996</v>
      </c>
      <c r="G502">
        <f>[22]pil!G502</f>
        <v>18.738</v>
      </c>
      <c r="H502">
        <f>[22]pil!H502</f>
        <v>0.68100000000000005</v>
      </c>
      <c r="I502">
        <f>[22]pil!I502</f>
        <v>19.321999999999999</v>
      </c>
      <c r="J502">
        <f>[22]pil!J502</f>
        <v>-1.1359999999999999</v>
      </c>
      <c r="K502">
        <f>[22]pil!K502</f>
        <v>-1.8160000000000001</v>
      </c>
      <c r="L502">
        <f>[22]pil!L502</f>
        <v>-42.920999999999999</v>
      </c>
      <c r="M502">
        <f>[22]pil!M502</f>
        <v>-24.175000000000001</v>
      </c>
      <c r="N502" s="13">
        <f t="shared" si="70"/>
        <v>1.8169999999999999</v>
      </c>
      <c r="O502" s="14">
        <f t="shared" si="71"/>
        <v>21.137999999999998</v>
      </c>
      <c r="P502" s="14">
        <f t="shared" si="72"/>
        <v>8.1583999999999985</v>
      </c>
      <c r="Q502" s="14">
        <f t="shared" si="73"/>
        <v>21.6831</v>
      </c>
      <c r="R502" s="79">
        <f t="shared" si="74"/>
        <v>-16.016600000000004</v>
      </c>
      <c r="S502" s="79">
        <f t="shared" si="75"/>
        <v>-32.333399999999997</v>
      </c>
      <c r="T502" s="79">
        <f t="shared" si="76"/>
        <v>-2.4919000000000011</v>
      </c>
      <c r="U502" s="716">
        <f t="shared" si="77"/>
        <v>-45.8581</v>
      </c>
      <c r="W502" t="str">
        <f t="shared" si="78"/>
        <v/>
      </c>
      <c r="X502" t="str">
        <f t="shared" si="79"/>
        <v/>
      </c>
      <c r="AH502">
        <v>0</v>
      </c>
      <c r="AJ502">
        <v>0</v>
      </c>
    </row>
    <row r="503" spans="1:36" ht="15" hidden="1" customHeight="1" x14ac:dyDescent="0.25">
      <c r="A503">
        <v>6</v>
      </c>
      <c r="B503">
        <v>8</v>
      </c>
      <c r="D503" t="s">
        <v>538</v>
      </c>
      <c r="E503" t="s">
        <v>540</v>
      </c>
      <c r="F503">
        <f>[22]pil!F503</f>
        <v>-0.38300000000000001</v>
      </c>
      <c r="G503">
        <f>[22]pil!G503</f>
        <v>15.188000000000001</v>
      </c>
      <c r="H503">
        <f>[22]pil!H503</f>
        <v>-0.371</v>
      </c>
      <c r="I503">
        <f>[22]pil!I503</f>
        <v>16.785</v>
      </c>
      <c r="J503">
        <f>[22]pil!J503</f>
        <v>-0.755</v>
      </c>
      <c r="K503">
        <f>[22]pil!K503</f>
        <v>-1.2430000000000001</v>
      </c>
      <c r="L503">
        <f>[22]pil!L503</f>
        <v>20.844999999999999</v>
      </c>
      <c r="M503">
        <f>[22]pil!M503</f>
        <v>12.172000000000001</v>
      </c>
      <c r="N503" s="13">
        <f t="shared" si="70"/>
        <v>-1.1259999999999999</v>
      </c>
      <c r="O503" s="14">
        <f t="shared" si="71"/>
        <v>18.027999999999999</v>
      </c>
      <c r="P503" s="14">
        <f t="shared" si="72"/>
        <v>-6.5343999999999998</v>
      </c>
      <c r="Q503" s="14">
        <f t="shared" si="73"/>
        <v>18.3658</v>
      </c>
      <c r="R503" s="79">
        <f t="shared" si="74"/>
        <v>5.6376000000000008</v>
      </c>
      <c r="S503" s="79">
        <f t="shared" si="75"/>
        <v>18.706400000000002</v>
      </c>
      <c r="T503" s="79">
        <f t="shared" si="76"/>
        <v>30.537800000000001</v>
      </c>
      <c r="U503" s="716">
        <f t="shared" si="77"/>
        <v>-6.1937999999999995</v>
      </c>
      <c r="W503" t="str">
        <f t="shared" si="78"/>
        <v/>
      </c>
      <c r="X503" t="str">
        <f t="shared" si="79"/>
        <v/>
      </c>
      <c r="AH503">
        <v>0</v>
      </c>
      <c r="AJ503">
        <v>0</v>
      </c>
    </row>
    <row r="504" spans="1:36" ht="15" hidden="1" customHeight="1" x14ac:dyDescent="0.25">
      <c r="A504">
        <v>6</v>
      </c>
      <c r="B504">
        <v>8</v>
      </c>
      <c r="D504" t="s">
        <v>538</v>
      </c>
      <c r="E504" t="s">
        <v>524</v>
      </c>
      <c r="F504">
        <f>[22]pil!F504</f>
        <v>0.33500000000000002</v>
      </c>
      <c r="G504">
        <f>[22]pil!G504</f>
        <v>1.095</v>
      </c>
      <c r="H504">
        <f>[22]pil!H504</f>
        <v>0.312</v>
      </c>
      <c r="I504">
        <f>[22]pil!I504</f>
        <v>2.8359999999999999</v>
      </c>
      <c r="J504">
        <f>[22]pil!J504</f>
        <v>-0.11700000000000001</v>
      </c>
      <c r="K504">
        <f>[22]pil!K504</f>
        <v>-0.17699999999999999</v>
      </c>
      <c r="L504">
        <f>[22]pil!L504</f>
        <v>-19.681000000000001</v>
      </c>
      <c r="M504">
        <f>[22]pil!M504</f>
        <v>-11.218</v>
      </c>
      <c r="N504" s="13">
        <f t="shared" si="70"/>
        <v>0.42899999999999999</v>
      </c>
      <c r="O504" s="14">
        <f t="shared" si="71"/>
        <v>3.0129999999999999</v>
      </c>
      <c r="P504" s="14">
        <f t="shared" si="72"/>
        <v>1.3329</v>
      </c>
      <c r="Q504" s="14">
        <f t="shared" si="73"/>
        <v>3.1416999999999997</v>
      </c>
      <c r="R504" s="79">
        <f t="shared" si="74"/>
        <v>-9.8850999999999996</v>
      </c>
      <c r="S504" s="79">
        <f t="shared" si="75"/>
        <v>-12.5509</v>
      </c>
      <c r="T504" s="79">
        <f t="shared" si="76"/>
        <v>-8.0762999999999998</v>
      </c>
      <c r="U504" s="716">
        <f t="shared" si="77"/>
        <v>-14.3597</v>
      </c>
      <c r="W504" t="str">
        <f t="shared" si="78"/>
        <v/>
      </c>
      <c r="X504" t="str">
        <f t="shared" si="79"/>
        <v/>
      </c>
      <c r="AH504">
        <v>0</v>
      </c>
      <c r="AJ504">
        <v>0</v>
      </c>
    </row>
    <row r="505" spans="1:36" ht="15" hidden="1" customHeight="1" x14ac:dyDescent="0.25">
      <c r="A505">
        <v>6</v>
      </c>
      <c r="B505">
        <v>8</v>
      </c>
      <c r="D505" t="s">
        <v>538</v>
      </c>
      <c r="E505" t="s">
        <v>65</v>
      </c>
      <c r="F505">
        <f>[22]pil!F505</f>
        <v>-0.38300000000000001</v>
      </c>
      <c r="G505">
        <f>[22]pil!G505</f>
        <v>-43.709000000000003</v>
      </c>
      <c r="H505">
        <f>[22]pil!H505</f>
        <v>-0.499</v>
      </c>
      <c r="I505">
        <f>[22]pil!I505</f>
        <v>-44.47</v>
      </c>
      <c r="J505">
        <f>[22]pil!J505</f>
        <v>2.411</v>
      </c>
      <c r="K505">
        <f>[22]pil!K505</f>
        <v>3.8820000000000001</v>
      </c>
      <c r="L505">
        <f>[22]pil!L505</f>
        <v>-53.854999999999997</v>
      </c>
      <c r="M505">
        <f>[22]pil!M505</f>
        <v>-29.302</v>
      </c>
      <c r="N505" s="13">
        <f t="shared" si="70"/>
        <v>-2.91</v>
      </c>
      <c r="O505" s="14">
        <f t="shared" si="71"/>
        <v>-48.351999999999997</v>
      </c>
      <c r="P505" s="14">
        <f t="shared" si="72"/>
        <v>-17.415599999999998</v>
      </c>
      <c r="Q505" s="14">
        <f t="shared" si="73"/>
        <v>-49.224999999999994</v>
      </c>
      <c r="R505" s="79">
        <f t="shared" si="74"/>
        <v>-46.717599999999997</v>
      </c>
      <c r="S505" s="79">
        <f t="shared" si="75"/>
        <v>-11.886400000000002</v>
      </c>
      <c r="T505" s="79">
        <f t="shared" si="76"/>
        <v>-78.526999999999987</v>
      </c>
      <c r="U505" s="716">
        <f t="shared" si="77"/>
        <v>19.922999999999995</v>
      </c>
      <c r="W505">
        <f t="shared" si="78"/>
        <v>53.854999999999997</v>
      </c>
      <c r="X505">
        <f t="shared" si="79"/>
        <v>29.302</v>
      </c>
      <c r="AH505">
        <v>0</v>
      </c>
      <c r="AJ505">
        <v>0</v>
      </c>
    </row>
    <row r="506" spans="1:36" ht="15" hidden="1" customHeight="1" x14ac:dyDescent="0.25">
      <c r="A506">
        <v>6</v>
      </c>
      <c r="B506">
        <v>8</v>
      </c>
      <c r="D506" t="s">
        <v>541</v>
      </c>
      <c r="E506" t="s">
        <v>539</v>
      </c>
      <c r="F506">
        <f>[22]pil!F506</f>
        <v>2.0350000000000001</v>
      </c>
      <c r="G506">
        <f>[22]pil!G506</f>
        <v>119.866</v>
      </c>
      <c r="H506">
        <f>[22]pil!H506</f>
        <v>2.2090000000000001</v>
      </c>
      <c r="I506">
        <f>[22]pil!I506</f>
        <v>123.19199999999999</v>
      </c>
      <c r="J506">
        <f>[22]pil!J506</f>
        <v>-6.8380000000000001</v>
      </c>
      <c r="K506">
        <f>[22]pil!K506</f>
        <v>-11.026</v>
      </c>
      <c r="L506">
        <f>[22]pil!L506</f>
        <v>8.1959999999999997</v>
      </c>
      <c r="M506">
        <f>[22]pil!M506</f>
        <v>4.2480000000000002</v>
      </c>
      <c r="N506" s="13">
        <f t="shared" si="70"/>
        <v>9.0470000000000006</v>
      </c>
      <c r="O506" s="14">
        <f t="shared" si="71"/>
        <v>134.21799999999999</v>
      </c>
      <c r="P506" s="14">
        <f t="shared" si="72"/>
        <v>49.312399999999997</v>
      </c>
      <c r="Q506" s="14">
        <f t="shared" si="73"/>
        <v>136.93209999999999</v>
      </c>
      <c r="R506" s="79">
        <f t="shared" si="74"/>
        <v>53.560399999999994</v>
      </c>
      <c r="S506" s="79">
        <f t="shared" si="75"/>
        <v>-45.064399999999999</v>
      </c>
      <c r="T506" s="79">
        <f t="shared" si="76"/>
        <v>141.18009999999998</v>
      </c>
      <c r="U506" s="716">
        <f t="shared" si="77"/>
        <v>-132.6841</v>
      </c>
      <c r="W506" t="str">
        <f t="shared" si="78"/>
        <v/>
      </c>
      <c r="X506" t="str">
        <f t="shared" si="79"/>
        <v/>
      </c>
      <c r="AH506">
        <v>0</v>
      </c>
      <c r="AJ506">
        <v>0</v>
      </c>
    </row>
    <row r="507" spans="1:36" ht="15" hidden="1" customHeight="1" x14ac:dyDescent="0.25">
      <c r="A507">
        <v>6</v>
      </c>
      <c r="B507">
        <v>8</v>
      </c>
      <c r="D507" t="s">
        <v>541</v>
      </c>
      <c r="E507" t="s">
        <v>540</v>
      </c>
      <c r="F507">
        <f>[22]pil!F507</f>
        <v>-2.5110000000000001</v>
      </c>
      <c r="G507">
        <f>[22]pil!G507</f>
        <v>-78.537999999999997</v>
      </c>
      <c r="H507">
        <f>[22]pil!H507</f>
        <v>-2.54</v>
      </c>
      <c r="I507">
        <f>[22]pil!I507</f>
        <v>-83.567999999999998</v>
      </c>
      <c r="J507">
        <f>[22]pil!J507</f>
        <v>4.7439999999999998</v>
      </c>
      <c r="K507">
        <f>[22]pil!K507</f>
        <v>7.6479999999999997</v>
      </c>
      <c r="L507">
        <f>[22]pil!L507</f>
        <v>0.55800000000000005</v>
      </c>
      <c r="M507">
        <f>[22]pil!M507</f>
        <v>0.70099999999999996</v>
      </c>
      <c r="N507" s="13">
        <f t="shared" si="70"/>
        <v>-7.2839999999999998</v>
      </c>
      <c r="O507" s="14">
        <f t="shared" si="71"/>
        <v>-91.215999999999994</v>
      </c>
      <c r="P507" s="14">
        <f t="shared" si="72"/>
        <v>-34.648800000000001</v>
      </c>
      <c r="Q507" s="14">
        <f t="shared" si="73"/>
        <v>-93.401199999999989</v>
      </c>
      <c r="R507" s="79">
        <f t="shared" si="74"/>
        <v>-33.947800000000001</v>
      </c>
      <c r="S507" s="79">
        <f t="shared" si="75"/>
        <v>35.349800000000002</v>
      </c>
      <c r="T507" s="79">
        <f t="shared" si="76"/>
        <v>-92.700199999999995</v>
      </c>
      <c r="U507" s="716">
        <f t="shared" si="77"/>
        <v>94.102199999999982</v>
      </c>
      <c r="W507" t="str">
        <f t="shared" si="78"/>
        <v/>
      </c>
      <c r="X507" t="str">
        <f t="shared" si="79"/>
        <v/>
      </c>
      <c r="AH507">
        <v>0</v>
      </c>
      <c r="AJ507">
        <v>0</v>
      </c>
    </row>
    <row r="508" spans="1:36" ht="15" hidden="1" customHeight="1" x14ac:dyDescent="0.25">
      <c r="A508">
        <v>6</v>
      </c>
      <c r="B508">
        <v>8</v>
      </c>
      <c r="D508" t="s">
        <v>541</v>
      </c>
      <c r="E508" t="s">
        <v>524</v>
      </c>
      <c r="F508">
        <f>[22]pil!F508</f>
        <v>1.3779999999999999</v>
      </c>
      <c r="G508">
        <f>[22]pil!G508</f>
        <v>60.122</v>
      </c>
      <c r="H508">
        <f>[22]pil!H508</f>
        <v>1.4319999999999999</v>
      </c>
      <c r="I508">
        <f>[22]pil!I508</f>
        <v>62.378999999999998</v>
      </c>
      <c r="J508">
        <f>[22]pil!J508</f>
        <v>-3.51</v>
      </c>
      <c r="K508">
        <f>[22]pil!K508</f>
        <v>-5.6589999999999998</v>
      </c>
      <c r="L508">
        <f>[22]pil!L508</f>
        <v>2.3149999999999999</v>
      </c>
      <c r="M508">
        <f>[22]pil!M508</f>
        <v>1.075</v>
      </c>
      <c r="N508" s="13">
        <f t="shared" si="70"/>
        <v>4.9420000000000002</v>
      </c>
      <c r="O508" s="14">
        <f t="shared" si="71"/>
        <v>68.037999999999997</v>
      </c>
      <c r="P508" s="14">
        <f t="shared" si="72"/>
        <v>25.353399999999997</v>
      </c>
      <c r="Q508" s="14">
        <f t="shared" si="73"/>
        <v>69.520600000000002</v>
      </c>
      <c r="R508" s="79">
        <f t="shared" si="74"/>
        <v>26.428399999999996</v>
      </c>
      <c r="S508" s="79">
        <f t="shared" si="75"/>
        <v>-24.278399999999998</v>
      </c>
      <c r="T508" s="79">
        <f t="shared" si="76"/>
        <v>70.595600000000005</v>
      </c>
      <c r="U508" s="716">
        <f t="shared" si="77"/>
        <v>-68.445599999999999</v>
      </c>
      <c r="W508" t="str">
        <f t="shared" si="78"/>
        <v/>
      </c>
      <c r="X508" t="str">
        <f t="shared" si="79"/>
        <v/>
      </c>
      <c r="AH508">
        <v>0</v>
      </c>
      <c r="AJ508">
        <v>0</v>
      </c>
    </row>
    <row r="509" spans="1:36" ht="15" hidden="1" customHeight="1" x14ac:dyDescent="0.25">
      <c r="A509">
        <v>6</v>
      </c>
      <c r="B509">
        <v>8</v>
      </c>
      <c r="D509" t="s">
        <v>541</v>
      </c>
      <c r="E509" t="s">
        <v>65</v>
      </c>
      <c r="F509">
        <f>[22]pil!F509</f>
        <v>0.24199999999999999</v>
      </c>
      <c r="G509">
        <f>[22]pil!G509</f>
        <v>-17.949000000000002</v>
      </c>
      <c r="H509">
        <f>[22]pil!H509</f>
        <v>0.28000000000000003</v>
      </c>
      <c r="I509">
        <f>[22]pil!I509</f>
        <v>-19.332000000000001</v>
      </c>
      <c r="J509">
        <f>[22]pil!J509</f>
        <v>0.90900000000000003</v>
      </c>
      <c r="K509">
        <f>[22]pil!K509</f>
        <v>1.466</v>
      </c>
      <c r="L509">
        <f>[22]pil!L509</f>
        <v>-362.27600000000001</v>
      </c>
      <c r="M509">
        <f>[22]pil!M509</f>
        <v>-218.30799999999999</v>
      </c>
      <c r="N509" s="13">
        <f t="shared" si="70"/>
        <v>1.1890000000000001</v>
      </c>
      <c r="O509" s="14">
        <f t="shared" si="71"/>
        <v>-20.798000000000002</v>
      </c>
      <c r="P509" s="14">
        <f t="shared" si="72"/>
        <v>7.4284000000000008</v>
      </c>
      <c r="Q509" s="14">
        <f t="shared" si="73"/>
        <v>-21.154700000000002</v>
      </c>
      <c r="R509" s="79">
        <f t="shared" si="74"/>
        <v>-210.87959999999998</v>
      </c>
      <c r="S509" s="79">
        <f t="shared" si="75"/>
        <v>-225.7364</v>
      </c>
      <c r="T509" s="79">
        <f t="shared" si="76"/>
        <v>-239.46269999999998</v>
      </c>
      <c r="U509" s="716">
        <f t="shared" si="77"/>
        <v>-197.1533</v>
      </c>
      <c r="W509">
        <f t="shared" si="78"/>
        <v>362.27600000000001</v>
      </c>
      <c r="X509">
        <f t="shared" si="79"/>
        <v>218.30799999999999</v>
      </c>
      <c r="AH509">
        <v>0</v>
      </c>
      <c r="AJ509">
        <v>0</v>
      </c>
    </row>
    <row r="510" spans="1:36" ht="15" hidden="1" customHeight="1" x14ac:dyDescent="0.25">
      <c r="A510">
        <v>6</v>
      </c>
      <c r="B510">
        <v>8</v>
      </c>
      <c r="D510" t="s">
        <v>542</v>
      </c>
      <c r="E510" t="s">
        <v>539</v>
      </c>
      <c r="F510">
        <f>[22]pil!F510</f>
        <v>-0.56299999999999994</v>
      </c>
      <c r="G510">
        <f>[22]pil!G510</f>
        <v>128.506</v>
      </c>
      <c r="H510">
        <f>[22]pil!H510</f>
        <v>-1.204</v>
      </c>
      <c r="I510">
        <f>[22]pil!I510</f>
        <v>134.48099999999999</v>
      </c>
      <c r="J510">
        <f>[22]pil!J510</f>
        <v>-6.6909999999999998</v>
      </c>
      <c r="K510">
        <f>[22]pil!K510</f>
        <v>-10.773999999999999</v>
      </c>
      <c r="L510">
        <f>[22]pil!L510</f>
        <v>-6.008</v>
      </c>
      <c r="M510">
        <f>[22]pil!M510</f>
        <v>-3.8559999999999999</v>
      </c>
      <c r="N510" s="13">
        <f t="shared" si="70"/>
        <v>-7.8949999999999996</v>
      </c>
      <c r="O510" s="14">
        <f t="shared" si="71"/>
        <v>145.255</v>
      </c>
      <c r="P510" s="14">
        <f t="shared" si="72"/>
        <v>-51.471499999999992</v>
      </c>
      <c r="Q510" s="14">
        <f t="shared" si="73"/>
        <v>147.62350000000001</v>
      </c>
      <c r="R510" s="79">
        <f t="shared" si="74"/>
        <v>-55.327499999999993</v>
      </c>
      <c r="S510" s="79">
        <f t="shared" si="75"/>
        <v>47.61549999999999</v>
      </c>
      <c r="T510" s="79">
        <f t="shared" si="76"/>
        <v>143.76750000000001</v>
      </c>
      <c r="U510" s="716">
        <f t="shared" si="77"/>
        <v>-151.4795</v>
      </c>
      <c r="W510" t="str">
        <f t="shared" si="78"/>
        <v/>
      </c>
      <c r="X510" t="str">
        <f t="shared" si="79"/>
        <v/>
      </c>
      <c r="AH510">
        <v>0</v>
      </c>
      <c r="AJ510">
        <v>0</v>
      </c>
    </row>
    <row r="511" spans="1:36" ht="15" hidden="1" customHeight="1" x14ac:dyDescent="0.25">
      <c r="A511">
        <v>6</v>
      </c>
      <c r="B511">
        <v>8</v>
      </c>
      <c r="D511" t="s">
        <v>542</v>
      </c>
      <c r="E511" t="s">
        <v>540</v>
      </c>
      <c r="F511">
        <f>[22]pil!F511</f>
        <v>-0.91500000000000004</v>
      </c>
      <c r="G511">
        <f>[22]pil!G511</f>
        <v>-100.69799999999999</v>
      </c>
      <c r="H511">
        <f>[22]pil!H511</f>
        <v>-1.244</v>
      </c>
      <c r="I511">
        <f>[22]pil!I511</f>
        <v>-105.214</v>
      </c>
      <c r="J511">
        <f>[22]pil!J511</f>
        <v>5.452</v>
      </c>
      <c r="K511">
        <f>[22]pil!K511</f>
        <v>8.7889999999999997</v>
      </c>
      <c r="L511">
        <f>[22]pil!L511</f>
        <v>3.8559999999999999</v>
      </c>
      <c r="M511">
        <f>[22]pil!M511</f>
        <v>2.6309999999999998</v>
      </c>
      <c r="N511" s="13">
        <f t="shared" si="70"/>
        <v>-6.6959999999999997</v>
      </c>
      <c r="O511" s="14">
        <f t="shared" si="71"/>
        <v>-114.003</v>
      </c>
      <c r="P511" s="14">
        <f t="shared" si="72"/>
        <v>-40.896899999999995</v>
      </c>
      <c r="Q511" s="14">
        <f t="shared" si="73"/>
        <v>-116.01179999999999</v>
      </c>
      <c r="R511" s="79">
        <f t="shared" si="74"/>
        <v>-38.265899999999995</v>
      </c>
      <c r="S511" s="79">
        <f t="shared" si="75"/>
        <v>43.527899999999995</v>
      </c>
      <c r="T511" s="79">
        <f t="shared" si="76"/>
        <v>-113.38079999999999</v>
      </c>
      <c r="U511" s="716">
        <f t="shared" si="77"/>
        <v>118.64279999999999</v>
      </c>
      <c r="W511" t="str">
        <f t="shared" si="78"/>
        <v/>
      </c>
      <c r="X511" t="str">
        <f t="shared" si="79"/>
        <v/>
      </c>
      <c r="AH511">
        <v>0</v>
      </c>
      <c r="AJ511">
        <v>0</v>
      </c>
    </row>
    <row r="512" spans="1:36" ht="15" hidden="1" customHeight="1" x14ac:dyDescent="0.25">
      <c r="A512">
        <v>6</v>
      </c>
      <c r="B512">
        <v>8</v>
      </c>
      <c r="D512" t="s">
        <v>542</v>
      </c>
      <c r="E512" t="s">
        <v>524</v>
      </c>
      <c r="F512">
        <f>[22]pil!F512</f>
        <v>0.107</v>
      </c>
      <c r="G512">
        <f>[22]pil!G512</f>
        <v>69.456000000000003</v>
      </c>
      <c r="H512">
        <f>[22]pil!H512</f>
        <v>0.58399999999999996</v>
      </c>
      <c r="I512">
        <f>[22]pil!I512</f>
        <v>72.113</v>
      </c>
      <c r="J512">
        <f>[22]pil!J512</f>
        <v>-3.68</v>
      </c>
      <c r="K512">
        <f>[22]pil!K512</f>
        <v>-5.9279999999999999</v>
      </c>
      <c r="L512">
        <f>[22]pil!L512</f>
        <v>-2.9889999999999999</v>
      </c>
      <c r="M512">
        <f>[22]pil!M512</f>
        <v>-1.966</v>
      </c>
      <c r="N512" s="13">
        <f t="shared" si="70"/>
        <v>4.2640000000000002</v>
      </c>
      <c r="O512" s="14">
        <f t="shared" si="71"/>
        <v>78.040999999999997</v>
      </c>
      <c r="P512" s="14">
        <f t="shared" si="72"/>
        <v>27.676299999999998</v>
      </c>
      <c r="Q512" s="14">
        <f t="shared" si="73"/>
        <v>79.3202</v>
      </c>
      <c r="R512" s="79">
        <f t="shared" si="74"/>
        <v>25.710299999999997</v>
      </c>
      <c r="S512" s="79">
        <f t="shared" si="75"/>
        <v>-29.642299999999999</v>
      </c>
      <c r="T512" s="79">
        <f t="shared" si="76"/>
        <v>77.354200000000006</v>
      </c>
      <c r="U512" s="716">
        <f t="shared" si="77"/>
        <v>-81.286199999999994</v>
      </c>
      <c r="W512" t="str">
        <f t="shared" si="78"/>
        <v/>
      </c>
      <c r="X512" t="str">
        <f t="shared" si="79"/>
        <v/>
      </c>
      <c r="AH512">
        <v>0</v>
      </c>
      <c r="AJ512">
        <v>0</v>
      </c>
    </row>
    <row r="513" spans="1:36" ht="15" hidden="1" customHeight="1" x14ac:dyDescent="0.25">
      <c r="A513">
        <v>6</v>
      </c>
      <c r="B513">
        <v>8</v>
      </c>
      <c r="D513" t="s">
        <v>542</v>
      </c>
      <c r="E513" t="s">
        <v>65</v>
      </c>
      <c r="F513">
        <f>[22]pil!F513</f>
        <v>0.746</v>
      </c>
      <c r="G513">
        <f>[22]pil!G513</f>
        <v>35.863999999999997</v>
      </c>
      <c r="H513">
        <f>[22]pil!H513</f>
        <v>0.77700000000000002</v>
      </c>
      <c r="I513">
        <f>[22]pil!I513</f>
        <v>37.231999999999999</v>
      </c>
      <c r="J513">
        <f>[22]pil!J513</f>
        <v>-2.0640000000000001</v>
      </c>
      <c r="K513">
        <f>[22]pil!K513</f>
        <v>-3.323</v>
      </c>
      <c r="L513">
        <f>[22]pil!L513</f>
        <v>-679.02599999999995</v>
      </c>
      <c r="M513">
        <f>[22]pil!M513</f>
        <v>-412.61900000000003</v>
      </c>
      <c r="N513" s="13">
        <f t="shared" si="70"/>
        <v>2.8410000000000002</v>
      </c>
      <c r="O513" s="14">
        <f t="shared" si="71"/>
        <v>40.555</v>
      </c>
      <c r="P513" s="14">
        <f t="shared" si="72"/>
        <v>15.0075</v>
      </c>
      <c r="Q513" s="14">
        <f t="shared" si="73"/>
        <v>41.407299999999999</v>
      </c>
      <c r="R513" s="79">
        <f t="shared" si="74"/>
        <v>-397.61150000000004</v>
      </c>
      <c r="S513" s="79">
        <f t="shared" si="75"/>
        <v>-427.62650000000002</v>
      </c>
      <c r="T513" s="79">
        <f t="shared" si="76"/>
        <v>-371.21170000000001</v>
      </c>
      <c r="U513" s="716">
        <f t="shared" si="77"/>
        <v>-454.02630000000005</v>
      </c>
      <c r="W513">
        <f t="shared" si="78"/>
        <v>679.02599999999995</v>
      </c>
      <c r="X513">
        <f t="shared" si="79"/>
        <v>412.61900000000003</v>
      </c>
      <c r="AH513">
        <v>0</v>
      </c>
      <c r="AJ513">
        <v>0</v>
      </c>
    </row>
    <row r="514" spans="1:36" ht="15" hidden="1" customHeight="1" x14ac:dyDescent="0.25">
      <c r="A514">
        <v>6</v>
      </c>
      <c r="B514">
        <v>8</v>
      </c>
      <c r="D514" t="s">
        <v>543</v>
      </c>
      <c r="E514" t="s">
        <v>539</v>
      </c>
      <c r="F514">
        <f>[22]pil!F514</f>
        <v>-0.67600000000000005</v>
      </c>
      <c r="G514">
        <f>[22]pil!G514</f>
        <v>149.77099999999999</v>
      </c>
      <c r="H514">
        <f>[22]pil!H514</f>
        <v>-1.411</v>
      </c>
      <c r="I514">
        <f>[22]pil!I514</f>
        <v>157.321</v>
      </c>
      <c r="J514">
        <f>[22]pil!J514</f>
        <v>-8.0139999999999993</v>
      </c>
      <c r="K514">
        <f>[22]pil!K514</f>
        <v>-12.89</v>
      </c>
      <c r="L514">
        <f>[22]pil!L514</f>
        <v>-6.7069999999999999</v>
      </c>
      <c r="M514">
        <f>[22]pil!M514</f>
        <v>-4.3380000000000001</v>
      </c>
      <c r="N514" s="13">
        <f t="shared" si="70"/>
        <v>-9.4249999999999989</v>
      </c>
      <c r="O514" s="14">
        <f t="shared" si="71"/>
        <v>170.21100000000001</v>
      </c>
      <c r="P514" s="14">
        <f t="shared" si="72"/>
        <v>-60.488300000000002</v>
      </c>
      <c r="Q514" s="14">
        <f t="shared" si="73"/>
        <v>173.0385</v>
      </c>
      <c r="R514" s="79">
        <f t="shared" si="74"/>
        <v>-64.826300000000003</v>
      </c>
      <c r="S514" s="79">
        <f t="shared" si="75"/>
        <v>56.150300000000001</v>
      </c>
      <c r="T514" s="79">
        <f t="shared" si="76"/>
        <v>168.70050000000001</v>
      </c>
      <c r="U514" s="716">
        <f t="shared" si="77"/>
        <v>-177.37649999999999</v>
      </c>
      <c r="W514" t="str">
        <f t="shared" si="78"/>
        <v/>
      </c>
      <c r="X514" t="str">
        <f t="shared" si="79"/>
        <v/>
      </c>
      <c r="AH514">
        <v>0</v>
      </c>
      <c r="AJ514">
        <v>0</v>
      </c>
    </row>
    <row r="515" spans="1:36" ht="15" hidden="1" customHeight="1" x14ac:dyDescent="0.25">
      <c r="A515">
        <v>6</v>
      </c>
      <c r="B515">
        <v>8</v>
      </c>
      <c r="D515" t="s">
        <v>543</v>
      </c>
      <c r="E515" t="s">
        <v>540</v>
      </c>
      <c r="F515">
        <f>[22]pil!F515</f>
        <v>0.67400000000000004</v>
      </c>
      <c r="G515">
        <f>[22]pil!G515</f>
        <v>-133.1</v>
      </c>
      <c r="H515">
        <f>[22]pil!H515</f>
        <v>1.3140000000000001</v>
      </c>
      <c r="I515">
        <f>[22]pil!I515</f>
        <v>-138.65</v>
      </c>
      <c r="J515">
        <f>[22]pil!J515</f>
        <v>7.21</v>
      </c>
      <c r="K515">
        <f>[22]pil!K515</f>
        <v>11.606</v>
      </c>
      <c r="L515">
        <f>[22]pil!L515</f>
        <v>8.7379999999999995</v>
      </c>
      <c r="M515">
        <f>[22]pil!M515</f>
        <v>5.6440000000000001</v>
      </c>
      <c r="N515" s="13">
        <f t="shared" ref="N515:N578" si="80">(ABS(H515)+ABS(J515))*SIGN(H515)</f>
        <v>8.5240000000000009</v>
      </c>
      <c r="O515" s="14">
        <f t="shared" ref="O515:O578" si="81">(ABS(I515)+ABS(K515))*SIGN(I515)</f>
        <v>-150.256</v>
      </c>
      <c r="P515" s="14">
        <f t="shared" ref="P515:P578" si="82">(ABS(N515)+0.3*ABS(O515))*SIGN(N515)</f>
        <v>53.6008</v>
      </c>
      <c r="Q515" s="14">
        <f t="shared" ref="Q515:Q578" si="83">(ABS(O515)+0.3*ABS(N515))*SIGN(O515)</f>
        <v>-152.81319999999999</v>
      </c>
      <c r="R515" s="79">
        <f t="shared" ref="R515:R578" si="84">M515+P515</f>
        <v>59.244799999999998</v>
      </c>
      <c r="S515" s="79">
        <f t="shared" ref="S515:S578" si="85">M515-P515</f>
        <v>-47.956800000000001</v>
      </c>
      <c r="T515" s="79">
        <f t="shared" ref="T515:T578" si="86">M515+Q515</f>
        <v>-147.16919999999999</v>
      </c>
      <c r="U515" s="716">
        <f t="shared" ref="U515:U578" si="87">M515-Q515</f>
        <v>158.4572</v>
      </c>
      <c r="W515" t="str">
        <f t="shared" ref="W515:W578" si="88">IF(E515="N",ABS(L515),"")</f>
        <v/>
      </c>
      <c r="X515" t="str">
        <f t="shared" ref="X515:X578" si="89">IF(E515="N",ABS(M515),"")</f>
        <v/>
      </c>
      <c r="AH515">
        <v>0</v>
      </c>
      <c r="AJ515">
        <v>0</v>
      </c>
    </row>
    <row r="516" spans="1:36" ht="15" hidden="1" customHeight="1" x14ac:dyDescent="0.25">
      <c r="A516">
        <v>6</v>
      </c>
      <c r="B516">
        <v>8</v>
      </c>
      <c r="D516" t="s">
        <v>543</v>
      </c>
      <c r="E516" t="s">
        <v>524</v>
      </c>
      <c r="F516">
        <f>[22]pil!F516</f>
        <v>-0.40899999999999997</v>
      </c>
      <c r="G516">
        <f>[22]pil!G516</f>
        <v>85.718999999999994</v>
      </c>
      <c r="H516">
        <f>[22]pil!H516</f>
        <v>-0.82499999999999996</v>
      </c>
      <c r="I516">
        <f>[22]pil!I516</f>
        <v>89.305999999999997</v>
      </c>
      <c r="J516">
        <f>[22]pil!J516</f>
        <v>-4.6130000000000004</v>
      </c>
      <c r="K516">
        <f>[22]pil!K516</f>
        <v>-7.423</v>
      </c>
      <c r="L516">
        <f>[22]pil!L516</f>
        <v>-4.681</v>
      </c>
      <c r="M516">
        <f>[22]pil!M516</f>
        <v>-3.0249999999999999</v>
      </c>
      <c r="N516" s="13">
        <f t="shared" si="80"/>
        <v>-5.4380000000000006</v>
      </c>
      <c r="O516" s="14">
        <f t="shared" si="81"/>
        <v>96.728999999999999</v>
      </c>
      <c r="P516" s="14">
        <f t="shared" si="82"/>
        <v>-34.456699999999998</v>
      </c>
      <c r="Q516" s="14">
        <f t="shared" si="83"/>
        <v>98.360399999999998</v>
      </c>
      <c r="R516" s="79">
        <f t="shared" si="84"/>
        <v>-37.481699999999996</v>
      </c>
      <c r="S516" s="79">
        <f t="shared" si="85"/>
        <v>31.431699999999999</v>
      </c>
      <c r="T516" s="79">
        <f t="shared" si="86"/>
        <v>95.335399999999993</v>
      </c>
      <c r="U516" s="716">
        <f t="shared" si="87"/>
        <v>-101.3854</v>
      </c>
      <c r="W516" t="str">
        <f t="shared" si="88"/>
        <v/>
      </c>
      <c r="X516" t="str">
        <f t="shared" si="89"/>
        <v/>
      </c>
      <c r="AH516">
        <v>-0.82299999999999995</v>
      </c>
      <c r="AJ516">
        <v>0</v>
      </c>
    </row>
    <row r="517" spans="1:36" ht="15" hidden="1" customHeight="1" x14ac:dyDescent="0.25">
      <c r="A517">
        <v>6</v>
      </c>
      <c r="B517">
        <v>8</v>
      </c>
      <c r="D517" t="s">
        <v>543</v>
      </c>
      <c r="E517" t="s">
        <v>65</v>
      </c>
      <c r="F517">
        <f>[22]pil!F517</f>
        <v>0.82</v>
      </c>
      <c r="G517">
        <f>[22]pil!G517</f>
        <v>103.687</v>
      </c>
      <c r="H517">
        <f>[22]pil!H517</f>
        <v>1.123</v>
      </c>
      <c r="I517">
        <f>[22]pil!I517</f>
        <v>105.767</v>
      </c>
      <c r="J517">
        <f>[22]pil!J517</f>
        <v>-5.71</v>
      </c>
      <c r="K517">
        <f>[22]pil!K517</f>
        <v>-9.1929999999999996</v>
      </c>
      <c r="L517">
        <f>[22]pil!L517</f>
        <v>-995.41899999999998</v>
      </c>
      <c r="M517">
        <f>[22]pil!M517</f>
        <v>-606.71900000000005</v>
      </c>
      <c r="N517" s="13">
        <f t="shared" si="80"/>
        <v>6.8330000000000002</v>
      </c>
      <c r="O517" s="14">
        <f t="shared" si="81"/>
        <v>114.96</v>
      </c>
      <c r="P517" s="14">
        <f t="shared" si="82"/>
        <v>41.320999999999998</v>
      </c>
      <c r="Q517" s="14">
        <f t="shared" si="83"/>
        <v>117.00989999999999</v>
      </c>
      <c r="R517" s="79">
        <f t="shared" si="84"/>
        <v>-565.39800000000002</v>
      </c>
      <c r="S517" s="79">
        <f t="shared" si="85"/>
        <v>-648.04000000000008</v>
      </c>
      <c r="T517" s="79">
        <f t="shared" si="86"/>
        <v>-489.70910000000003</v>
      </c>
      <c r="U517" s="716">
        <f t="shared" si="87"/>
        <v>-723.72890000000007</v>
      </c>
      <c r="W517">
        <f t="shared" si="88"/>
        <v>995.41899999999998</v>
      </c>
      <c r="X517">
        <f t="shared" si="89"/>
        <v>606.71900000000005</v>
      </c>
      <c r="AH517">
        <v>0</v>
      </c>
      <c r="AJ517">
        <v>0</v>
      </c>
    </row>
    <row r="518" spans="1:36" ht="15" hidden="1" customHeight="1" x14ac:dyDescent="0.25">
      <c r="A518">
        <v>6</v>
      </c>
      <c r="B518">
        <v>8</v>
      </c>
      <c r="D518" t="s">
        <v>544</v>
      </c>
      <c r="E518" t="s">
        <v>539</v>
      </c>
      <c r="F518">
        <f>[22]pil!F518</f>
        <v>0.89300000000000002</v>
      </c>
      <c r="G518">
        <f>[22]pil!G518</f>
        <v>134.286</v>
      </c>
      <c r="H518">
        <f>[22]pil!H518</f>
        <v>1.3939999999999999</v>
      </c>
      <c r="I518">
        <f>[22]pil!I518</f>
        <v>142.233</v>
      </c>
      <c r="J518">
        <f>[22]pil!J518</f>
        <v>-7.056</v>
      </c>
      <c r="K518">
        <f>[22]pil!K518</f>
        <v>-11.349</v>
      </c>
      <c r="L518">
        <f>[22]pil!L518</f>
        <v>-11.298</v>
      </c>
      <c r="M518">
        <f>[22]pil!M518</f>
        <v>-7.0730000000000004</v>
      </c>
      <c r="N518" s="13">
        <f t="shared" si="80"/>
        <v>8.4499999999999993</v>
      </c>
      <c r="O518" s="14">
        <f t="shared" si="81"/>
        <v>153.58199999999999</v>
      </c>
      <c r="P518" s="14">
        <f t="shared" si="82"/>
        <v>54.524599999999992</v>
      </c>
      <c r="Q518" s="14">
        <f t="shared" si="83"/>
        <v>156.11699999999999</v>
      </c>
      <c r="R518" s="79">
        <f t="shared" si="84"/>
        <v>47.451599999999992</v>
      </c>
      <c r="S518" s="79">
        <f t="shared" si="85"/>
        <v>-61.597599999999993</v>
      </c>
      <c r="T518" s="79">
        <f t="shared" si="86"/>
        <v>149.04399999999998</v>
      </c>
      <c r="U518" s="716">
        <f t="shared" si="87"/>
        <v>-163.19</v>
      </c>
      <c r="W518" t="str">
        <f t="shared" si="88"/>
        <v/>
      </c>
      <c r="X518" t="str">
        <f t="shared" si="89"/>
        <v/>
      </c>
      <c r="AH518">
        <v>0</v>
      </c>
      <c r="AJ518">
        <v>0</v>
      </c>
    </row>
    <row r="519" spans="1:36" ht="15" hidden="1" customHeight="1" x14ac:dyDescent="0.25">
      <c r="A519">
        <v>6</v>
      </c>
      <c r="B519">
        <v>8</v>
      </c>
      <c r="D519" t="s">
        <v>544</v>
      </c>
      <c r="E519" t="s">
        <v>540</v>
      </c>
      <c r="F519">
        <f>[22]pil!F519</f>
        <v>-1.1000000000000001</v>
      </c>
      <c r="G519">
        <f>[22]pil!G519</f>
        <v>-330.23899999999998</v>
      </c>
      <c r="H519">
        <f>[22]pil!H519</f>
        <v>-2.7869999999999999</v>
      </c>
      <c r="I519">
        <f>[22]pil!I519</f>
        <v>-343.93299999999999</v>
      </c>
      <c r="J519">
        <f>[22]pil!J519</f>
        <v>17.52</v>
      </c>
      <c r="K519">
        <f>[22]pil!K519</f>
        <v>28.184999999999999</v>
      </c>
      <c r="L519">
        <f>[22]pil!L519</f>
        <v>-0.49</v>
      </c>
      <c r="M519">
        <f>[22]pil!M519</f>
        <v>-0.27700000000000002</v>
      </c>
      <c r="N519" s="13">
        <f t="shared" si="80"/>
        <v>-20.306999999999999</v>
      </c>
      <c r="O519" s="14">
        <f t="shared" si="81"/>
        <v>-372.11799999999999</v>
      </c>
      <c r="P519" s="14">
        <f t="shared" si="82"/>
        <v>-131.94239999999999</v>
      </c>
      <c r="Q519" s="14">
        <f t="shared" si="83"/>
        <v>-378.21010000000001</v>
      </c>
      <c r="R519" s="79">
        <f t="shared" si="84"/>
        <v>-132.21939999999998</v>
      </c>
      <c r="S519" s="79">
        <f t="shared" si="85"/>
        <v>131.66540000000001</v>
      </c>
      <c r="T519" s="79">
        <f t="shared" si="86"/>
        <v>-378.4871</v>
      </c>
      <c r="U519" s="716">
        <f t="shared" si="87"/>
        <v>377.93310000000002</v>
      </c>
      <c r="W519" t="str">
        <f t="shared" si="88"/>
        <v/>
      </c>
      <c r="X519" t="str">
        <f t="shared" si="89"/>
        <v/>
      </c>
      <c r="AH519">
        <v>0</v>
      </c>
      <c r="AJ519">
        <v>0</v>
      </c>
    </row>
    <row r="520" spans="1:36" ht="15" hidden="1" customHeight="1" x14ac:dyDescent="0.25">
      <c r="A520">
        <v>6</v>
      </c>
      <c r="B520">
        <v>8</v>
      </c>
      <c r="D520" t="s">
        <v>544</v>
      </c>
      <c r="E520" t="s">
        <v>524</v>
      </c>
      <c r="F520">
        <f>[22]pil!F520</f>
        <v>0.52400000000000002</v>
      </c>
      <c r="G520">
        <f>[22]pil!G520</f>
        <v>122.24299999999999</v>
      </c>
      <c r="H520">
        <f>[22]pil!H520</f>
        <v>1.087</v>
      </c>
      <c r="I520">
        <f>[22]pil!I520</f>
        <v>127.813</v>
      </c>
      <c r="J520">
        <f>[22]pil!J520</f>
        <v>-6.4669999999999996</v>
      </c>
      <c r="K520">
        <f>[22]pil!K520</f>
        <v>-10.403</v>
      </c>
      <c r="L520">
        <f>[22]pil!L520</f>
        <v>-2.8439999999999999</v>
      </c>
      <c r="M520">
        <f>[22]pil!M520</f>
        <v>-1.7889999999999999</v>
      </c>
      <c r="N520" s="13">
        <f t="shared" si="80"/>
        <v>7.5539999999999994</v>
      </c>
      <c r="O520" s="14">
        <f t="shared" si="81"/>
        <v>138.21600000000001</v>
      </c>
      <c r="P520" s="14">
        <f t="shared" si="82"/>
        <v>49.018800000000006</v>
      </c>
      <c r="Q520" s="14">
        <f t="shared" si="83"/>
        <v>140.48220000000001</v>
      </c>
      <c r="R520" s="79">
        <f t="shared" si="84"/>
        <v>47.229800000000004</v>
      </c>
      <c r="S520" s="79">
        <f t="shared" si="85"/>
        <v>-50.807800000000007</v>
      </c>
      <c r="T520" s="79">
        <f t="shared" si="86"/>
        <v>138.69320000000002</v>
      </c>
      <c r="U520" s="716">
        <f t="shared" si="87"/>
        <v>-142.27119999999999</v>
      </c>
      <c r="W520" t="str">
        <f t="shared" si="88"/>
        <v/>
      </c>
      <c r="X520" t="str">
        <f t="shared" si="89"/>
        <v/>
      </c>
      <c r="AH520">
        <v>0</v>
      </c>
      <c r="AJ520">
        <v>1.113</v>
      </c>
    </row>
    <row r="521" spans="1:36" ht="15" hidden="1" customHeight="1" x14ac:dyDescent="0.25">
      <c r="A521">
        <v>6</v>
      </c>
      <c r="B521">
        <v>8</v>
      </c>
      <c r="D521" t="s">
        <v>544</v>
      </c>
      <c r="E521" t="s">
        <v>65</v>
      </c>
      <c r="F521">
        <f>[22]pil!F521</f>
        <v>0.86799999999999999</v>
      </c>
      <c r="G521">
        <f>[22]pil!G521</f>
        <v>172.62700000000001</v>
      </c>
      <c r="H521">
        <f>[22]pil!H521</f>
        <v>1.573</v>
      </c>
      <c r="I521">
        <f>[22]pil!I521</f>
        <v>176.23599999999999</v>
      </c>
      <c r="J521">
        <f>[22]pil!J521</f>
        <v>-9.3879999999999999</v>
      </c>
      <c r="K521">
        <f>[22]pil!K521</f>
        <v>-15.111000000000001</v>
      </c>
      <c r="L521">
        <f>[22]pil!L521</f>
        <v>-1320.7070000000001</v>
      </c>
      <c r="M521">
        <f>[22]pil!M521</f>
        <v>-806.25300000000004</v>
      </c>
      <c r="N521" s="13">
        <f t="shared" si="80"/>
        <v>10.961</v>
      </c>
      <c r="O521" s="14">
        <f t="shared" si="81"/>
        <v>191.34699999999998</v>
      </c>
      <c r="P521" s="14">
        <f t="shared" si="82"/>
        <v>68.365099999999998</v>
      </c>
      <c r="Q521" s="14">
        <f t="shared" si="83"/>
        <v>194.63529999999997</v>
      </c>
      <c r="R521" s="79">
        <f t="shared" si="84"/>
        <v>-737.88790000000006</v>
      </c>
      <c r="S521" s="79">
        <f t="shared" si="85"/>
        <v>-874.61810000000003</v>
      </c>
      <c r="T521" s="79">
        <f t="shared" si="86"/>
        <v>-611.61770000000001</v>
      </c>
      <c r="U521" s="716">
        <f t="shared" si="87"/>
        <v>-1000.8883000000001</v>
      </c>
      <c r="W521">
        <f t="shared" si="88"/>
        <v>1320.7070000000001</v>
      </c>
      <c r="X521">
        <f t="shared" si="89"/>
        <v>806.25300000000004</v>
      </c>
      <c r="AH521">
        <v>0</v>
      </c>
      <c r="AJ521">
        <v>0</v>
      </c>
    </row>
    <row r="522" spans="1:36" ht="15" hidden="1" customHeight="1" x14ac:dyDescent="0.25">
      <c r="A522">
        <v>6</v>
      </c>
      <c r="B522">
        <v>14</v>
      </c>
      <c r="D522" t="s">
        <v>538</v>
      </c>
      <c r="E522" t="s">
        <v>539</v>
      </c>
      <c r="F522">
        <f>[22]pil!F522</f>
        <v>0.50600000000000001</v>
      </c>
      <c r="G522">
        <f>[22]pil!G522</f>
        <v>14.135999999999999</v>
      </c>
      <c r="H522">
        <f>[22]pil!H522</f>
        <v>0.49199999999999999</v>
      </c>
      <c r="I522">
        <f>[22]pil!I522</f>
        <v>14.587</v>
      </c>
      <c r="J522">
        <f>[22]pil!J522</f>
        <v>-0.85299999999999998</v>
      </c>
      <c r="K522">
        <f>[22]pil!K522</f>
        <v>-1.365</v>
      </c>
      <c r="L522">
        <f>[22]pil!L522</f>
        <v>86.275000000000006</v>
      </c>
      <c r="M522">
        <f>[22]pil!M522</f>
        <v>50.436</v>
      </c>
      <c r="N522" s="13">
        <f t="shared" si="80"/>
        <v>1.345</v>
      </c>
      <c r="O522" s="14">
        <f t="shared" si="81"/>
        <v>15.952</v>
      </c>
      <c r="P522" s="14">
        <f t="shared" si="82"/>
        <v>6.1305999999999994</v>
      </c>
      <c r="Q522" s="14">
        <f t="shared" si="83"/>
        <v>16.355499999999999</v>
      </c>
      <c r="R522" s="79">
        <f t="shared" si="84"/>
        <v>56.566600000000001</v>
      </c>
      <c r="S522" s="79">
        <f t="shared" si="85"/>
        <v>44.305399999999999</v>
      </c>
      <c r="T522" s="79">
        <f t="shared" si="86"/>
        <v>66.791499999999999</v>
      </c>
      <c r="U522" s="716">
        <f t="shared" si="87"/>
        <v>34.080500000000001</v>
      </c>
      <c r="W522" t="str">
        <f t="shared" si="88"/>
        <v/>
      </c>
      <c r="X522" t="str">
        <f t="shared" si="89"/>
        <v/>
      </c>
      <c r="AH522">
        <v>0</v>
      </c>
      <c r="AJ522">
        <v>0</v>
      </c>
    </row>
    <row r="523" spans="1:36" ht="15" hidden="1" customHeight="1" x14ac:dyDescent="0.25">
      <c r="A523">
        <v>6</v>
      </c>
      <c r="B523">
        <v>14</v>
      </c>
      <c r="D523" t="s">
        <v>538</v>
      </c>
      <c r="E523" t="s">
        <v>540</v>
      </c>
      <c r="F523">
        <f>[22]pil!F523</f>
        <v>-1.2270000000000001</v>
      </c>
      <c r="G523">
        <f>[22]pil!G523</f>
        <v>-31.358000000000001</v>
      </c>
      <c r="H523">
        <f>[22]pil!H523</f>
        <v>-1.1890000000000001</v>
      </c>
      <c r="I523">
        <f>[22]pil!I523</f>
        <v>-32.524999999999999</v>
      </c>
      <c r="J523">
        <f>[22]pil!J523</f>
        <v>1.9119999999999999</v>
      </c>
      <c r="K523">
        <f>[22]pil!K523</f>
        <v>3.0579999999999998</v>
      </c>
      <c r="L523">
        <f>[22]pil!L523</f>
        <v>-67.340999999999994</v>
      </c>
      <c r="M523">
        <f>[22]pil!M523</f>
        <v>-40.393000000000001</v>
      </c>
      <c r="N523" s="13">
        <f t="shared" si="80"/>
        <v>-3.101</v>
      </c>
      <c r="O523" s="14">
        <f t="shared" si="81"/>
        <v>-35.582999999999998</v>
      </c>
      <c r="P523" s="14">
        <f t="shared" si="82"/>
        <v>-13.7759</v>
      </c>
      <c r="Q523" s="14">
        <f t="shared" si="83"/>
        <v>-36.513300000000001</v>
      </c>
      <c r="R523" s="79">
        <f t="shared" si="84"/>
        <v>-54.168900000000001</v>
      </c>
      <c r="S523" s="79">
        <f t="shared" si="85"/>
        <v>-26.617100000000001</v>
      </c>
      <c r="T523" s="79">
        <f t="shared" si="86"/>
        <v>-76.906300000000002</v>
      </c>
      <c r="U523" s="716">
        <f t="shared" si="87"/>
        <v>-3.8796999999999997</v>
      </c>
      <c r="W523" t="str">
        <f t="shared" si="88"/>
        <v/>
      </c>
      <c r="X523" t="str">
        <f t="shared" si="89"/>
        <v/>
      </c>
      <c r="AH523">
        <v>0</v>
      </c>
      <c r="AJ523">
        <v>0</v>
      </c>
    </row>
    <row r="524" spans="1:36" ht="15" hidden="1" customHeight="1" x14ac:dyDescent="0.25">
      <c r="A524">
        <v>6</v>
      </c>
      <c r="B524">
        <v>14</v>
      </c>
      <c r="D524" t="s">
        <v>538</v>
      </c>
      <c r="E524" t="s">
        <v>524</v>
      </c>
      <c r="F524">
        <f>[22]pil!F524</f>
        <v>1.083</v>
      </c>
      <c r="G524">
        <f>[22]pil!G524</f>
        <v>28.433</v>
      </c>
      <c r="H524">
        <f>[22]pil!H524</f>
        <v>1.0509999999999999</v>
      </c>
      <c r="I524">
        <f>[22]pil!I524</f>
        <v>29.442</v>
      </c>
      <c r="J524">
        <f>[22]pil!J524</f>
        <v>-1.728</v>
      </c>
      <c r="K524">
        <f>[22]pil!K524</f>
        <v>-2.7650000000000001</v>
      </c>
      <c r="L524">
        <f>[22]pil!L524</f>
        <v>96.01</v>
      </c>
      <c r="M524">
        <f>[22]pil!M524</f>
        <v>56.768000000000001</v>
      </c>
      <c r="N524" s="13">
        <f t="shared" si="80"/>
        <v>2.7789999999999999</v>
      </c>
      <c r="O524" s="14">
        <f t="shared" si="81"/>
        <v>32.207000000000001</v>
      </c>
      <c r="P524" s="14">
        <f t="shared" si="82"/>
        <v>12.4411</v>
      </c>
      <c r="Q524" s="14">
        <f t="shared" si="83"/>
        <v>33.040700000000001</v>
      </c>
      <c r="R524" s="79">
        <f t="shared" si="84"/>
        <v>69.209100000000007</v>
      </c>
      <c r="S524" s="79">
        <f t="shared" si="85"/>
        <v>44.326900000000002</v>
      </c>
      <c r="T524" s="79">
        <f t="shared" si="86"/>
        <v>89.808700000000002</v>
      </c>
      <c r="U524" s="716">
        <f t="shared" si="87"/>
        <v>23.7273</v>
      </c>
      <c r="W524" t="str">
        <f t="shared" si="88"/>
        <v/>
      </c>
      <c r="X524" t="str">
        <f t="shared" si="89"/>
        <v/>
      </c>
      <c r="AH524">
        <v>0</v>
      </c>
      <c r="AJ524">
        <v>0</v>
      </c>
    </row>
    <row r="525" spans="1:36" ht="15" hidden="1" customHeight="1" x14ac:dyDescent="0.25">
      <c r="A525">
        <v>6</v>
      </c>
      <c r="B525">
        <v>14</v>
      </c>
      <c r="D525" t="s">
        <v>538</v>
      </c>
      <c r="E525" t="s">
        <v>65</v>
      </c>
      <c r="F525">
        <f>[22]pil!F525</f>
        <v>0.20799999999999999</v>
      </c>
      <c r="G525">
        <f>[22]pil!G525</f>
        <v>33.841999999999999</v>
      </c>
      <c r="H525">
        <f>[22]pil!H525</f>
        <v>0.33200000000000002</v>
      </c>
      <c r="I525">
        <f>[22]pil!I525</f>
        <v>34.531999999999996</v>
      </c>
      <c r="J525">
        <f>[22]pil!J525</f>
        <v>-1.85</v>
      </c>
      <c r="K525">
        <f>[22]pil!K525</f>
        <v>-2.98</v>
      </c>
      <c r="L525">
        <f>[22]pil!L525</f>
        <v>-184.43700000000001</v>
      </c>
      <c r="M525">
        <f>[22]pil!M525</f>
        <v>-109.181</v>
      </c>
      <c r="N525" s="13">
        <f t="shared" si="80"/>
        <v>2.1819999999999999</v>
      </c>
      <c r="O525" s="14">
        <f t="shared" si="81"/>
        <v>37.511999999999993</v>
      </c>
      <c r="P525" s="14">
        <f t="shared" si="82"/>
        <v>13.435599999999997</v>
      </c>
      <c r="Q525" s="14">
        <f t="shared" si="83"/>
        <v>38.166599999999995</v>
      </c>
      <c r="R525" s="79">
        <f t="shared" si="84"/>
        <v>-95.745400000000004</v>
      </c>
      <c r="S525" s="79">
        <f t="shared" si="85"/>
        <v>-122.61659999999999</v>
      </c>
      <c r="T525" s="79">
        <f t="shared" si="86"/>
        <v>-71.014399999999995</v>
      </c>
      <c r="U525" s="716">
        <f t="shared" si="87"/>
        <v>-147.3476</v>
      </c>
      <c r="W525">
        <f t="shared" si="88"/>
        <v>184.43700000000001</v>
      </c>
      <c r="X525">
        <f t="shared" si="89"/>
        <v>109.181</v>
      </c>
      <c r="AH525">
        <v>0</v>
      </c>
      <c r="AJ525">
        <v>0</v>
      </c>
    </row>
    <row r="526" spans="1:36" ht="15" hidden="1" customHeight="1" x14ac:dyDescent="0.25">
      <c r="A526">
        <v>6</v>
      </c>
      <c r="B526">
        <v>14</v>
      </c>
      <c r="D526" t="s">
        <v>541</v>
      </c>
      <c r="E526" t="s">
        <v>539</v>
      </c>
      <c r="F526">
        <f>[22]pil!F526</f>
        <v>0.625</v>
      </c>
      <c r="G526">
        <f>[22]pil!G526</f>
        <v>44.173000000000002</v>
      </c>
      <c r="H526">
        <f>[22]pil!H526</f>
        <v>0.70799999999999996</v>
      </c>
      <c r="I526">
        <f>[22]pil!I526</f>
        <v>45.366</v>
      </c>
      <c r="J526">
        <f>[22]pil!J526</f>
        <v>-2.492</v>
      </c>
      <c r="K526">
        <f>[22]pil!K526</f>
        <v>-4.0209999999999999</v>
      </c>
      <c r="L526">
        <f>[22]pil!L526</f>
        <v>32.021999999999998</v>
      </c>
      <c r="M526">
        <f>[22]pil!M526</f>
        <v>19.951000000000001</v>
      </c>
      <c r="N526" s="13">
        <f t="shared" si="80"/>
        <v>3.2</v>
      </c>
      <c r="O526" s="14">
        <f t="shared" si="81"/>
        <v>49.387</v>
      </c>
      <c r="P526" s="14">
        <f t="shared" si="82"/>
        <v>18.016099999999998</v>
      </c>
      <c r="Q526" s="14">
        <f t="shared" si="83"/>
        <v>50.347000000000001</v>
      </c>
      <c r="R526" s="79">
        <f t="shared" si="84"/>
        <v>37.967100000000002</v>
      </c>
      <c r="S526" s="79">
        <f t="shared" si="85"/>
        <v>1.9349000000000025</v>
      </c>
      <c r="T526" s="79">
        <f t="shared" si="86"/>
        <v>70.298000000000002</v>
      </c>
      <c r="U526" s="716">
        <f t="shared" si="87"/>
        <v>-30.396000000000001</v>
      </c>
      <c r="W526" t="str">
        <f t="shared" si="88"/>
        <v/>
      </c>
      <c r="X526" t="str">
        <f t="shared" si="89"/>
        <v/>
      </c>
      <c r="AH526">
        <v>0</v>
      </c>
      <c r="AJ526">
        <v>0</v>
      </c>
    </row>
    <row r="527" spans="1:36" ht="15" hidden="1" customHeight="1" x14ac:dyDescent="0.25">
      <c r="A527">
        <v>6</v>
      </c>
      <c r="B527">
        <v>14</v>
      </c>
      <c r="D527" t="s">
        <v>541</v>
      </c>
      <c r="E527" t="s">
        <v>540</v>
      </c>
      <c r="F527">
        <f>[22]pil!F527</f>
        <v>-0.81599999999999995</v>
      </c>
      <c r="G527">
        <f>[22]pil!G527</f>
        <v>-47.984000000000002</v>
      </c>
      <c r="H527">
        <f>[22]pil!H527</f>
        <v>-0.88300000000000001</v>
      </c>
      <c r="I527">
        <f>[22]pil!I527</f>
        <v>-49.283999999999999</v>
      </c>
      <c r="J527">
        <f>[22]pil!J527</f>
        <v>2.7330000000000001</v>
      </c>
      <c r="K527">
        <f>[22]pil!K527</f>
        <v>4.4050000000000002</v>
      </c>
      <c r="L527">
        <f>[22]pil!L527</f>
        <v>-34.500999999999998</v>
      </c>
      <c r="M527">
        <f>[22]pil!M527</f>
        <v>-21.323</v>
      </c>
      <c r="N527" s="13">
        <f t="shared" si="80"/>
        <v>-3.6160000000000001</v>
      </c>
      <c r="O527" s="14">
        <f t="shared" si="81"/>
        <v>-53.689</v>
      </c>
      <c r="P527" s="14">
        <f t="shared" si="82"/>
        <v>-19.7227</v>
      </c>
      <c r="Q527" s="14">
        <f t="shared" si="83"/>
        <v>-54.773800000000001</v>
      </c>
      <c r="R527" s="79">
        <f t="shared" si="84"/>
        <v>-41.045699999999997</v>
      </c>
      <c r="S527" s="79">
        <f t="shared" si="85"/>
        <v>-1.6003000000000007</v>
      </c>
      <c r="T527" s="79">
        <f t="shared" si="86"/>
        <v>-76.096800000000002</v>
      </c>
      <c r="U527" s="716">
        <f t="shared" si="87"/>
        <v>33.450800000000001</v>
      </c>
      <c r="W527" t="str">
        <f t="shared" si="88"/>
        <v/>
      </c>
      <c r="X527" t="str">
        <f t="shared" si="89"/>
        <v/>
      </c>
      <c r="AH527">
        <v>0</v>
      </c>
      <c r="AJ527">
        <v>0</v>
      </c>
    </row>
    <row r="528" spans="1:36" ht="15" hidden="1" customHeight="1" x14ac:dyDescent="0.25">
      <c r="A528">
        <v>6</v>
      </c>
      <c r="B528">
        <v>14</v>
      </c>
      <c r="D528" t="s">
        <v>541</v>
      </c>
      <c r="E528" t="s">
        <v>524</v>
      </c>
      <c r="F528">
        <f>[22]pil!F528</f>
        <v>0.437</v>
      </c>
      <c r="G528">
        <f>[22]pil!G528</f>
        <v>27.925999999999998</v>
      </c>
      <c r="H528">
        <f>[22]pil!H528</f>
        <v>0.48199999999999998</v>
      </c>
      <c r="I528">
        <f>[22]pil!I528</f>
        <v>28.678999999999998</v>
      </c>
      <c r="J528">
        <f>[22]pil!J528</f>
        <v>-1.583</v>
      </c>
      <c r="K528">
        <f>[22]pil!K528</f>
        <v>-2.5529999999999999</v>
      </c>
      <c r="L528">
        <f>[22]pil!L528</f>
        <v>20.158000000000001</v>
      </c>
      <c r="M528">
        <f>[22]pil!M528</f>
        <v>12.507</v>
      </c>
      <c r="N528" s="13">
        <f t="shared" si="80"/>
        <v>2.0649999999999999</v>
      </c>
      <c r="O528" s="14">
        <f t="shared" si="81"/>
        <v>31.231999999999999</v>
      </c>
      <c r="P528" s="14">
        <f t="shared" si="82"/>
        <v>11.4346</v>
      </c>
      <c r="Q528" s="14">
        <f t="shared" si="83"/>
        <v>31.851499999999998</v>
      </c>
      <c r="R528" s="79">
        <f t="shared" si="84"/>
        <v>23.941600000000001</v>
      </c>
      <c r="S528" s="79">
        <f t="shared" si="85"/>
        <v>1.0724</v>
      </c>
      <c r="T528" s="79">
        <f t="shared" si="86"/>
        <v>44.358499999999999</v>
      </c>
      <c r="U528" s="716">
        <f t="shared" si="87"/>
        <v>-19.344499999999996</v>
      </c>
      <c r="W528" t="str">
        <f t="shared" si="88"/>
        <v/>
      </c>
      <c r="X528" t="str">
        <f t="shared" si="89"/>
        <v/>
      </c>
      <c r="AH528">
        <v>0</v>
      </c>
      <c r="AJ528">
        <v>0</v>
      </c>
    </row>
    <row r="529" spans="1:36" ht="15" hidden="1" customHeight="1" x14ac:dyDescent="0.25">
      <c r="A529">
        <v>6</v>
      </c>
      <c r="B529">
        <v>14</v>
      </c>
      <c r="D529" t="s">
        <v>541</v>
      </c>
      <c r="E529" t="s">
        <v>65</v>
      </c>
      <c r="F529">
        <f>[22]pil!F529</f>
        <v>-0.65300000000000002</v>
      </c>
      <c r="G529">
        <f>[22]pil!G529</f>
        <v>-2.153</v>
      </c>
      <c r="H529">
        <f>[22]pil!H529</f>
        <v>-0.63200000000000001</v>
      </c>
      <c r="I529">
        <f>[22]pil!I529</f>
        <v>-8.3460000000000001</v>
      </c>
      <c r="J529">
        <f>[22]pil!J529</f>
        <v>0.246</v>
      </c>
      <c r="K529">
        <f>[22]pil!K529</f>
        <v>0.39</v>
      </c>
      <c r="L529">
        <f>[22]pil!L529</f>
        <v>-339.43</v>
      </c>
      <c r="M529">
        <f>[22]pil!M529</f>
        <v>-204.10300000000001</v>
      </c>
      <c r="N529" s="13">
        <f t="shared" si="80"/>
        <v>-0.878</v>
      </c>
      <c r="O529" s="14">
        <f t="shared" si="81"/>
        <v>-8.7360000000000007</v>
      </c>
      <c r="P529" s="14">
        <f t="shared" si="82"/>
        <v>-3.4988000000000001</v>
      </c>
      <c r="Q529" s="14">
        <f t="shared" si="83"/>
        <v>-8.9994000000000014</v>
      </c>
      <c r="R529" s="79">
        <f t="shared" si="84"/>
        <v>-207.6018</v>
      </c>
      <c r="S529" s="79">
        <f t="shared" si="85"/>
        <v>-200.60420000000002</v>
      </c>
      <c r="T529" s="79">
        <f t="shared" si="86"/>
        <v>-213.10240000000002</v>
      </c>
      <c r="U529" s="716">
        <f t="shared" si="87"/>
        <v>-195.1036</v>
      </c>
      <c r="W529">
        <f t="shared" si="88"/>
        <v>339.43</v>
      </c>
      <c r="X529">
        <f t="shared" si="89"/>
        <v>204.10300000000001</v>
      </c>
      <c r="AH529">
        <v>0</v>
      </c>
      <c r="AJ529">
        <v>0</v>
      </c>
    </row>
    <row r="530" spans="1:36" ht="15" hidden="1" customHeight="1" x14ac:dyDescent="0.25">
      <c r="A530">
        <v>6</v>
      </c>
      <c r="B530">
        <v>14</v>
      </c>
      <c r="D530" t="s">
        <v>542</v>
      </c>
      <c r="E530" t="s">
        <v>539</v>
      </c>
      <c r="F530">
        <f>[22]pil!F530</f>
        <v>0.26600000000000001</v>
      </c>
      <c r="G530">
        <f>[22]pil!G530</f>
        <v>71.186999999999998</v>
      </c>
      <c r="H530">
        <f>[22]pil!H530</f>
        <v>0.61599999999999999</v>
      </c>
      <c r="I530">
        <f>[22]pil!I530</f>
        <v>73.081999999999994</v>
      </c>
      <c r="J530">
        <f>[22]pil!J530</f>
        <v>-3.847</v>
      </c>
      <c r="K530">
        <f>[22]pil!K530</f>
        <v>-6.1950000000000003</v>
      </c>
      <c r="L530">
        <f>[22]pil!L530</f>
        <v>41.566000000000003</v>
      </c>
      <c r="M530">
        <f>[22]pil!M530</f>
        <v>25.504000000000001</v>
      </c>
      <c r="N530" s="13">
        <f t="shared" si="80"/>
        <v>4.4630000000000001</v>
      </c>
      <c r="O530" s="14">
        <f t="shared" si="81"/>
        <v>79.276999999999987</v>
      </c>
      <c r="P530" s="14">
        <f t="shared" si="82"/>
        <v>28.246099999999995</v>
      </c>
      <c r="Q530" s="14">
        <f t="shared" si="83"/>
        <v>80.615899999999982</v>
      </c>
      <c r="R530" s="79">
        <f t="shared" si="84"/>
        <v>53.750099999999996</v>
      </c>
      <c r="S530" s="79">
        <f t="shared" si="85"/>
        <v>-2.7420999999999935</v>
      </c>
      <c r="T530" s="79">
        <f t="shared" si="86"/>
        <v>106.11989999999999</v>
      </c>
      <c r="U530" s="716">
        <f t="shared" si="87"/>
        <v>-55.111899999999977</v>
      </c>
      <c r="W530" t="str">
        <f t="shared" si="88"/>
        <v/>
      </c>
      <c r="X530" t="str">
        <f t="shared" si="89"/>
        <v/>
      </c>
      <c r="AH530">
        <v>0</v>
      </c>
      <c r="AJ530">
        <v>0</v>
      </c>
    </row>
    <row r="531" spans="1:36" ht="15" hidden="1" customHeight="1" x14ac:dyDescent="0.25">
      <c r="A531">
        <v>6</v>
      </c>
      <c r="B531">
        <v>14</v>
      </c>
      <c r="D531" t="s">
        <v>542</v>
      </c>
      <c r="E531" t="s">
        <v>540</v>
      </c>
      <c r="F531">
        <f>[22]pil!F531</f>
        <v>-0.29499999999999998</v>
      </c>
      <c r="G531">
        <f>[22]pil!G531</f>
        <v>-69.009</v>
      </c>
      <c r="H531">
        <f>[22]pil!H531</f>
        <v>-0.61399999999999999</v>
      </c>
      <c r="I531">
        <f>[22]pil!I531</f>
        <v>-70.844999999999999</v>
      </c>
      <c r="J531">
        <f>[22]pil!J531</f>
        <v>3.7370000000000001</v>
      </c>
      <c r="K531">
        <f>[22]pil!K531</f>
        <v>6.0190000000000001</v>
      </c>
      <c r="L531">
        <f>[22]pil!L531</f>
        <v>-40.064</v>
      </c>
      <c r="M531">
        <f>[22]pil!M531</f>
        <v>-24.6</v>
      </c>
      <c r="N531" s="13">
        <f t="shared" si="80"/>
        <v>-4.351</v>
      </c>
      <c r="O531" s="14">
        <f t="shared" si="81"/>
        <v>-76.864000000000004</v>
      </c>
      <c r="P531" s="14">
        <f t="shared" si="82"/>
        <v>-27.4102</v>
      </c>
      <c r="Q531" s="14">
        <f t="shared" si="83"/>
        <v>-78.169300000000007</v>
      </c>
      <c r="R531" s="79">
        <f t="shared" si="84"/>
        <v>-52.010199999999998</v>
      </c>
      <c r="S531" s="79">
        <f t="shared" si="85"/>
        <v>2.8101999999999983</v>
      </c>
      <c r="T531" s="79">
        <f t="shared" si="86"/>
        <v>-102.76930000000002</v>
      </c>
      <c r="U531" s="716">
        <f t="shared" si="87"/>
        <v>53.569300000000005</v>
      </c>
      <c r="W531" t="str">
        <f t="shared" si="88"/>
        <v/>
      </c>
      <c r="X531" t="str">
        <f t="shared" si="89"/>
        <v/>
      </c>
      <c r="AH531">
        <v>0</v>
      </c>
      <c r="AJ531">
        <v>0</v>
      </c>
    </row>
    <row r="532" spans="1:36" ht="15" hidden="1" customHeight="1" x14ac:dyDescent="0.25">
      <c r="A532">
        <v>6</v>
      </c>
      <c r="B532">
        <v>14</v>
      </c>
      <c r="D532" t="s">
        <v>542</v>
      </c>
      <c r="E532" t="s">
        <v>524</v>
      </c>
      <c r="F532">
        <f>[22]pil!F532</f>
        <v>0.17</v>
      </c>
      <c r="G532">
        <f>[22]pil!G532</f>
        <v>42.482999999999997</v>
      </c>
      <c r="H532">
        <f>[22]pil!H532</f>
        <v>0.373</v>
      </c>
      <c r="I532">
        <f>[22]pil!I532</f>
        <v>43.613</v>
      </c>
      <c r="J532">
        <f>[22]pil!J532</f>
        <v>-2.298</v>
      </c>
      <c r="K532">
        <f>[22]pil!K532</f>
        <v>-3.7010000000000001</v>
      </c>
      <c r="L532">
        <f>[22]pil!L532</f>
        <v>24.736000000000001</v>
      </c>
      <c r="M532">
        <f>[22]pil!M532</f>
        <v>15.183</v>
      </c>
      <c r="N532" s="13">
        <f t="shared" si="80"/>
        <v>2.6710000000000003</v>
      </c>
      <c r="O532" s="14">
        <f t="shared" si="81"/>
        <v>47.314</v>
      </c>
      <c r="P532" s="14">
        <f t="shared" si="82"/>
        <v>16.865200000000002</v>
      </c>
      <c r="Q532" s="14">
        <f t="shared" si="83"/>
        <v>48.115299999999998</v>
      </c>
      <c r="R532" s="79">
        <f t="shared" si="84"/>
        <v>32.048200000000001</v>
      </c>
      <c r="S532" s="79">
        <f t="shared" si="85"/>
        <v>-1.6822000000000017</v>
      </c>
      <c r="T532" s="79">
        <f t="shared" si="86"/>
        <v>63.298299999999998</v>
      </c>
      <c r="U532" s="716">
        <f t="shared" si="87"/>
        <v>-32.932299999999998</v>
      </c>
      <c r="W532" t="str">
        <f t="shared" si="88"/>
        <v/>
      </c>
      <c r="X532" t="str">
        <f t="shared" si="89"/>
        <v/>
      </c>
      <c r="AH532">
        <v>0</v>
      </c>
      <c r="AJ532">
        <v>0</v>
      </c>
    </row>
    <row r="533" spans="1:36" ht="15" hidden="1" customHeight="1" x14ac:dyDescent="0.25">
      <c r="A533">
        <v>6</v>
      </c>
      <c r="B533">
        <v>14</v>
      </c>
      <c r="D533" t="s">
        <v>542</v>
      </c>
      <c r="E533" t="s">
        <v>65</v>
      </c>
      <c r="F533">
        <f>[22]pil!F533</f>
        <v>-1.2769999999999999</v>
      </c>
      <c r="G533">
        <f>[22]pil!G533</f>
        <v>-69.308999999999997</v>
      </c>
      <c r="H533">
        <f>[22]pil!H533</f>
        <v>-1.3460000000000001</v>
      </c>
      <c r="I533">
        <f>[22]pil!I533</f>
        <v>-71.117000000000004</v>
      </c>
      <c r="J533">
        <f>[22]pil!J533</f>
        <v>3.9550000000000001</v>
      </c>
      <c r="K533">
        <f>[22]pil!K533</f>
        <v>6.3650000000000002</v>
      </c>
      <c r="L533">
        <f>[22]pil!L533</f>
        <v>-492.07400000000001</v>
      </c>
      <c r="M533">
        <f>[22]pil!M533</f>
        <v>-298.024</v>
      </c>
      <c r="N533" s="13">
        <f t="shared" si="80"/>
        <v>-5.3010000000000002</v>
      </c>
      <c r="O533" s="14">
        <f t="shared" si="81"/>
        <v>-77.481999999999999</v>
      </c>
      <c r="P533" s="14">
        <f t="shared" si="82"/>
        <v>-28.5456</v>
      </c>
      <c r="Q533" s="14">
        <f t="shared" si="83"/>
        <v>-79.072299999999998</v>
      </c>
      <c r="R533" s="79">
        <f t="shared" si="84"/>
        <v>-326.56959999999998</v>
      </c>
      <c r="S533" s="79">
        <f t="shared" si="85"/>
        <v>-269.47840000000002</v>
      </c>
      <c r="T533" s="79">
        <f t="shared" si="86"/>
        <v>-377.09629999999999</v>
      </c>
      <c r="U533" s="716">
        <f t="shared" si="87"/>
        <v>-218.95170000000002</v>
      </c>
      <c r="W533">
        <f t="shared" si="88"/>
        <v>492.07400000000001</v>
      </c>
      <c r="X533">
        <f t="shared" si="89"/>
        <v>298.024</v>
      </c>
      <c r="AH533">
        <v>0</v>
      </c>
      <c r="AJ533">
        <v>0</v>
      </c>
    </row>
    <row r="534" spans="1:36" ht="15" hidden="1" customHeight="1" x14ac:dyDescent="0.25">
      <c r="A534">
        <v>6</v>
      </c>
      <c r="B534">
        <v>14</v>
      </c>
      <c r="D534" t="s">
        <v>543</v>
      </c>
      <c r="E534" t="s">
        <v>539</v>
      </c>
      <c r="F534">
        <f>[22]pil!F534</f>
        <v>-8.2000000000000003E-2</v>
      </c>
      <c r="G534">
        <f>[22]pil!G534</f>
        <v>83.122</v>
      </c>
      <c r="H534">
        <f>[22]pil!H534</f>
        <v>0.66200000000000003</v>
      </c>
      <c r="I534">
        <f>[22]pil!I534</f>
        <v>86.025000000000006</v>
      </c>
      <c r="J534">
        <f>[22]pil!J534</f>
        <v>-4.4480000000000004</v>
      </c>
      <c r="K534">
        <f>[22]pil!K534</f>
        <v>-7.1580000000000004</v>
      </c>
      <c r="L534">
        <f>[22]pil!L534</f>
        <v>38.874000000000002</v>
      </c>
      <c r="M534">
        <f>[22]pil!M534</f>
        <v>23.917000000000002</v>
      </c>
      <c r="N534" s="13">
        <f t="shared" si="80"/>
        <v>5.1100000000000003</v>
      </c>
      <c r="O534" s="14">
        <f t="shared" si="81"/>
        <v>93.183000000000007</v>
      </c>
      <c r="P534" s="14">
        <f t="shared" si="82"/>
        <v>33.064900000000002</v>
      </c>
      <c r="Q534" s="14">
        <f t="shared" si="83"/>
        <v>94.716000000000008</v>
      </c>
      <c r="R534" s="79">
        <f t="shared" si="84"/>
        <v>56.981900000000003</v>
      </c>
      <c r="S534" s="79">
        <f t="shared" si="85"/>
        <v>-9.1478999999999999</v>
      </c>
      <c r="T534" s="79">
        <f t="shared" si="86"/>
        <v>118.63300000000001</v>
      </c>
      <c r="U534" s="716">
        <f t="shared" si="87"/>
        <v>-70.799000000000007</v>
      </c>
      <c r="W534" t="str">
        <f t="shared" si="88"/>
        <v/>
      </c>
      <c r="X534" t="str">
        <f t="shared" si="89"/>
        <v/>
      </c>
      <c r="AH534">
        <v>0</v>
      </c>
      <c r="AJ534">
        <v>0</v>
      </c>
    </row>
    <row r="535" spans="1:36" ht="15" hidden="1" customHeight="1" x14ac:dyDescent="0.25">
      <c r="A535">
        <v>6</v>
      </c>
      <c r="B535">
        <v>14</v>
      </c>
      <c r="D535" t="s">
        <v>543</v>
      </c>
      <c r="E535" t="s">
        <v>540</v>
      </c>
      <c r="F535">
        <f>[22]pil!F535</f>
        <v>5.6000000000000001E-2</v>
      </c>
      <c r="G535">
        <f>[22]pil!G535</f>
        <v>-86.257999999999996</v>
      </c>
      <c r="H535">
        <f>[22]pil!H535</f>
        <v>-0.68300000000000005</v>
      </c>
      <c r="I535">
        <f>[22]pil!I535</f>
        <v>-89.159000000000006</v>
      </c>
      <c r="J535">
        <f>[22]pil!J535</f>
        <v>4.6210000000000004</v>
      </c>
      <c r="K535">
        <f>[22]pil!K535</f>
        <v>7.4370000000000003</v>
      </c>
      <c r="L535">
        <f>[22]pil!L535</f>
        <v>-39.604999999999997</v>
      </c>
      <c r="M535">
        <f>[22]pil!M535</f>
        <v>-24.367000000000001</v>
      </c>
      <c r="N535" s="13">
        <f t="shared" si="80"/>
        <v>-5.3040000000000003</v>
      </c>
      <c r="O535" s="14">
        <f t="shared" si="81"/>
        <v>-96.596000000000004</v>
      </c>
      <c r="P535" s="14">
        <f t="shared" si="82"/>
        <v>-34.282800000000002</v>
      </c>
      <c r="Q535" s="14">
        <f t="shared" si="83"/>
        <v>-98.187200000000004</v>
      </c>
      <c r="R535" s="79">
        <f t="shared" si="84"/>
        <v>-58.649799999999999</v>
      </c>
      <c r="S535" s="79">
        <f t="shared" si="85"/>
        <v>9.9158000000000008</v>
      </c>
      <c r="T535" s="79">
        <f t="shared" si="86"/>
        <v>-122.55420000000001</v>
      </c>
      <c r="U535" s="716">
        <f t="shared" si="87"/>
        <v>73.8202</v>
      </c>
      <c r="W535" t="str">
        <f t="shared" si="88"/>
        <v/>
      </c>
      <c r="X535" t="str">
        <f t="shared" si="89"/>
        <v/>
      </c>
      <c r="AH535">
        <v>0</v>
      </c>
      <c r="AJ535">
        <v>0</v>
      </c>
    </row>
    <row r="536" spans="1:36" ht="15" hidden="1" customHeight="1" x14ac:dyDescent="0.25">
      <c r="A536">
        <v>6</v>
      </c>
      <c r="B536">
        <v>14</v>
      </c>
      <c r="D536" t="s">
        <v>543</v>
      </c>
      <c r="E536" t="s">
        <v>524</v>
      </c>
      <c r="F536">
        <f>[22]pil!F536</f>
        <v>-4.2000000000000003E-2</v>
      </c>
      <c r="G536">
        <f>[22]pil!G536</f>
        <v>51.326999999999998</v>
      </c>
      <c r="H536">
        <f>[22]pil!H536</f>
        <v>0.40799999999999997</v>
      </c>
      <c r="I536">
        <f>[22]pil!I536</f>
        <v>53.085999999999999</v>
      </c>
      <c r="J536">
        <f>[22]pil!J536</f>
        <v>-2.7480000000000002</v>
      </c>
      <c r="K536">
        <f>[22]pil!K536</f>
        <v>-4.423</v>
      </c>
      <c r="L536">
        <f>[22]pil!L536</f>
        <v>23.782</v>
      </c>
      <c r="M536">
        <f>[22]pil!M536</f>
        <v>14.631</v>
      </c>
      <c r="N536" s="13">
        <f t="shared" si="80"/>
        <v>3.1560000000000001</v>
      </c>
      <c r="O536" s="14">
        <f t="shared" si="81"/>
        <v>57.509</v>
      </c>
      <c r="P536" s="14">
        <f t="shared" si="82"/>
        <v>20.4087</v>
      </c>
      <c r="Q536" s="14">
        <f t="shared" si="83"/>
        <v>58.455800000000004</v>
      </c>
      <c r="R536" s="79">
        <f t="shared" si="84"/>
        <v>35.039699999999996</v>
      </c>
      <c r="S536" s="79">
        <f t="shared" si="85"/>
        <v>-5.7776999999999994</v>
      </c>
      <c r="T536" s="79">
        <f t="shared" si="86"/>
        <v>73.086800000000011</v>
      </c>
      <c r="U536" s="716">
        <f t="shared" si="87"/>
        <v>-43.824800000000003</v>
      </c>
      <c r="W536" t="str">
        <f t="shared" si="88"/>
        <v/>
      </c>
      <c r="X536" t="str">
        <f t="shared" si="89"/>
        <v/>
      </c>
      <c r="AH536">
        <v>0.41399999999999998</v>
      </c>
      <c r="AJ536">
        <v>0</v>
      </c>
    </row>
    <row r="537" spans="1:36" ht="15" hidden="1" customHeight="1" x14ac:dyDescent="0.25">
      <c r="A537">
        <v>6</v>
      </c>
      <c r="B537">
        <v>14</v>
      </c>
      <c r="D537" t="s">
        <v>543</v>
      </c>
      <c r="E537" t="s">
        <v>65</v>
      </c>
      <c r="F537">
        <f>[22]pil!F537</f>
        <v>-1.37</v>
      </c>
      <c r="G537">
        <f>[22]pil!G537</f>
        <v>-152.65600000000001</v>
      </c>
      <c r="H537">
        <f>[22]pil!H537</f>
        <v>-1.764</v>
      </c>
      <c r="I537">
        <f>[22]pil!I537</f>
        <v>-155.53299999999999</v>
      </c>
      <c r="J537">
        <f>[22]pil!J537</f>
        <v>8.4369999999999994</v>
      </c>
      <c r="K537">
        <f>[22]pil!K537</f>
        <v>13.581</v>
      </c>
      <c r="L537">
        <f>[22]pil!L537</f>
        <v>-644.57399999999996</v>
      </c>
      <c r="M537">
        <f>[22]pil!M537</f>
        <v>-391.84899999999999</v>
      </c>
      <c r="N537" s="13">
        <f t="shared" si="80"/>
        <v>-10.200999999999999</v>
      </c>
      <c r="O537" s="14">
        <f t="shared" si="81"/>
        <v>-169.11399999999998</v>
      </c>
      <c r="P537" s="14">
        <f t="shared" si="82"/>
        <v>-60.935199999999995</v>
      </c>
      <c r="Q537" s="14">
        <f t="shared" si="83"/>
        <v>-172.17429999999999</v>
      </c>
      <c r="R537" s="79">
        <f t="shared" si="84"/>
        <v>-452.7842</v>
      </c>
      <c r="S537" s="79">
        <f t="shared" si="85"/>
        <v>-330.91379999999998</v>
      </c>
      <c r="T537" s="79">
        <f t="shared" si="86"/>
        <v>-564.02329999999995</v>
      </c>
      <c r="U537" s="716">
        <f t="shared" si="87"/>
        <v>-219.6747</v>
      </c>
      <c r="W537">
        <f t="shared" si="88"/>
        <v>644.57399999999996</v>
      </c>
      <c r="X537">
        <f t="shared" si="89"/>
        <v>391.84899999999999</v>
      </c>
      <c r="AH537">
        <v>0</v>
      </c>
      <c r="AJ537">
        <v>0</v>
      </c>
    </row>
    <row r="538" spans="1:36" ht="15" hidden="1" customHeight="1" x14ac:dyDescent="0.25">
      <c r="A538">
        <v>6</v>
      </c>
      <c r="B538">
        <v>14</v>
      </c>
      <c r="D538" t="s">
        <v>544</v>
      </c>
      <c r="E538" t="s">
        <v>539</v>
      </c>
      <c r="F538">
        <f>[22]pil!F538</f>
        <v>0.16300000000000001</v>
      </c>
      <c r="G538">
        <f>[22]pil!G538</f>
        <v>61.158999999999999</v>
      </c>
      <c r="H538">
        <f>[22]pil!H538</f>
        <v>0.501</v>
      </c>
      <c r="I538">
        <f>[22]pil!I538</f>
        <v>63.710999999999999</v>
      </c>
      <c r="J538">
        <f>[22]pil!J538</f>
        <v>-3.246</v>
      </c>
      <c r="K538">
        <f>[22]pil!K538</f>
        <v>-5.2220000000000004</v>
      </c>
      <c r="L538">
        <f>[22]pil!L538</f>
        <v>22.640999999999998</v>
      </c>
      <c r="M538">
        <f>[22]pil!M538</f>
        <v>13.939</v>
      </c>
      <c r="N538" s="13">
        <f t="shared" si="80"/>
        <v>3.7469999999999999</v>
      </c>
      <c r="O538" s="14">
        <f t="shared" si="81"/>
        <v>68.932999999999993</v>
      </c>
      <c r="P538" s="14">
        <f t="shared" si="82"/>
        <v>24.426899999999996</v>
      </c>
      <c r="Q538" s="14">
        <f t="shared" si="83"/>
        <v>70.057099999999991</v>
      </c>
      <c r="R538" s="79">
        <f t="shared" si="84"/>
        <v>38.365899999999996</v>
      </c>
      <c r="S538" s="79">
        <f t="shared" si="85"/>
        <v>-10.487899999999996</v>
      </c>
      <c r="T538" s="79">
        <f t="shared" si="86"/>
        <v>83.996099999999984</v>
      </c>
      <c r="U538" s="716">
        <f t="shared" si="87"/>
        <v>-56.118099999999991</v>
      </c>
      <c r="W538" t="str">
        <f t="shared" si="88"/>
        <v/>
      </c>
      <c r="X538" t="str">
        <f t="shared" si="89"/>
        <v/>
      </c>
      <c r="AH538">
        <v>0</v>
      </c>
      <c r="AJ538">
        <v>0</v>
      </c>
    </row>
    <row r="539" spans="1:36" ht="15" hidden="1" customHeight="1" x14ac:dyDescent="0.25">
      <c r="A539">
        <v>6</v>
      </c>
      <c r="B539">
        <v>14</v>
      </c>
      <c r="D539" t="s">
        <v>544</v>
      </c>
      <c r="E539" t="s">
        <v>540</v>
      </c>
      <c r="F539">
        <f>[22]pil!F539</f>
        <v>-0.17299999999999999</v>
      </c>
      <c r="G539">
        <f>[22]pil!G539</f>
        <v>-67.576999999999998</v>
      </c>
      <c r="H539">
        <f>[22]pil!H539</f>
        <v>-0.55200000000000005</v>
      </c>
      <c r="I539">
        <f>[22]pil!I539</f>
        <v>-70.277000000000001</v>
      </c>
      <c r="J539">
        <f>[22]pil!J539</f>
        <v>3.5910000000000002</v>
      </c>
      <c r="K539">
        <f>[22]pil!K539</f>
        <v>5.7770000000000001</v>
      </c>
      <c r="L539">
        <f>[22]pil!L539</f>
        <v>-12.183999999999999</v>
      </c>
      <c r="M539">
        <f>[22]pil!M539</f>
        <v>-7.5060000000000002</v>
      </c>
      <c r="N539" s="13">
        <f t="shared" si="80"/>
        <v>-4.1430000000000007</v>
      </c>
      <c r="O539" s="14">
        <f t="shared" si="81"/>
        <v>-76.054000000000002</v>
      </c>
      <c r="P539" s="14">
        <f t="shared" si="82"/>
        <v>-26.959199999999999</v>
      </c>
      <c r="Q539" s="14">
        <f t="shared" si="83"/>
        <v>-77.296900000000008</v>
      </c>
      <c r="R539" s="79">
        <f t="shared" si="84"/>
        <v>-34.465199999999996</v>
      </c>
      <c r="S539" s="79">
        <f t="shared" si="85"/>
        <v>19.453199999999999</v>
      </c>
      <c r="T539" s="79">
        <f t="shared" si="86"/>
        <v>-84.802900000000008</v>
      </c>
      <c r="U539" s="716">
        <f t="shared" si="87"/>
        <v>69.790900000000008</v>
      </c>
      <c r="W539" t="str">
        <f t="shared" si="88"/>
        <v/>
      </c>
      <c r="X539" t="str">
        <f t="shared" si="89"/>
        <v/>
      </c>
      <c r="AH539">
        <v>0</v>
      </c>
      <c r="AJ539">
        <v>0</v>
      </c>
    </row>
    <row r="540" spans="1:36" ht="15" hidden="1" customHeight="1" x14ac:dyDescent="0.25">
      <c r="A540">
        <v>6</v>
      </c>
      <c r="B540">
        <v>14</v>
      </c>
      <c r="D540" t="s">
        <v>544</v>
      </c>
      <c r="E540" t="s">
        <v>524</v>
      </c>
      <c r="F540">
        <f>[22]pil!F540</f>
        <v>8.8999999999999996E-2</v>
      </c>
      <c r="G540">
        <f>[22]pil!G540</f>
        <v>33.878</v>
      </c>
      <c r="H540">
        <f>[22]pil!H540</f>
        <v>0.27700000000000002</v>
      </c>
      <c r="I540">
        <f>[22]pil!I540</f>
        <v>35.259</v>
      </c>
      <c r="J540">
        <f>[22]pil!J540</f>
        <v>-1.7989999999999999</v>
      </c>
      <c r="K540">
        <f>[22]pil!K540</f>
        <v>-2.8940000000000001</v>
      </c>
      <c r="L540">
        <f>[22]pil!L540</f>
        <v>9.1639999999999997</v>
      </c>
      <c r="M540">
        <f>[22]pil!M540</f>
        <v>5.6429999999999998</v>
      </c>
      <c r="N540" s="13">
        <f t="shared" si="80"/>
        <v>2.0760000000000001</v>
      </c>
      <c r="O540" s="14">
        <f t="shared" si="81"/>
        <v>38.152999999999999</v>
      </c>
      <c r="P540" s="14">
        <f t="shared" si="82"/>
        <v>13.5219</v>
      </c>
      <c r="Q540" s="14">
        <f t="shared" si="83"/>
        <v>38.775799999999997</v>
      </c>
      <c r="R540" s="79">
        <f t="shared" si="84"/>
        <v>19.164899999999999</v>
      </c>
      <c r="S540" s="79">
        <f t="shared" si="85"/>
        <v>-7.8789000000000007</v>
      </c>
      <c r="T540" s="79">
        <f t="shared" si="86"/>
        <v>44.418799999999997</v>
      </c>
      <c r="U540" s="716">
        <f t="shared" si="87"/>
        <v>-33.132799999999996</v>
      </c>
      <c r="W540" t="str">
        <f t="shared" si="88"/>
        <v/>
      </c>
      <c r="X540" t="str">
        <f t="shared" si="89"/>
        <v/>
      </c>
      <c r="AH540">
        <v>0</v>
      </c>
      <c r="AJ540">
        <v>0.28399999999999997</v>
      </c>
    </row>
    <row r="541" spans="1:36" ht="15" hidden="1" customHeight="1" x14ac:dyDescent="0.25">
      <c r="A541">
        <v>6</v>
      </c>
      <c r="B541">
        <v>14</v>
      </c>
      <c r="D541" t="s">
        <v>544</v>
      </c>
      <c r="E541" t="s">
        <v>65</v>
      </c>
      <c r="F541">
        <f>[22]pil!F541</f>
        <v>-1.4359999999999999</v>
      </c>
      <c r="G541">
        <f>[22]pil!G541</f>
        <v>-238.23400000000001</v>
      </c>
      <c r="H541">
        <f>[22]pil!H541</f>
        <v>-2.2949999999999999</v>
      </c>
      <c r="I541">
        <f>[22]pil!I541</f>
        <v>-242.852</v>
      </c>
      <c r="J541">
        <f>[22]pil!J541</f>
        <v>13.003</v>
      </c>
      <c r="K541">
        <f>[22]pil!K541</f>
        <v>20.928000000000001</v>
      </c>
      <c r="L541">
        <f>[22]pil!L541</f>
        <v>-790.38099999999997</v>
      </c>
      <c r="M541">
        <f>[22]pil!M541</f>
        <v>-481.58800000000002</v>
      </c>
      <c r="N541" s="13">
        <f t="shared" si="80"/>
        <v>-15.298</v>
      </c>
      <c r="O541" s="14">
        <f t="shared" si="81"/>
        <v>-263.78000000000003</v>
      </c>
      <c r="P541" s="14">
        <f t="shared" si="82"/>
        <v>-94.432000000000002</v>
      </c>
      <c r="Q541" s="14">
        <f t="shared" si="83"/>
        <v>-268.36940000000004</v>
      </c>
      <c r="R541" s="79">
        <f t="shared" si="84"/>
        <v>-576.02</v>
      </c>
      <c r="S541" s="79">
        <f t="shared" si="85"/>
        <v>-387.15600000000001</v>
      </c>
      <c r="T541" s="79">
        <f t="shared" si="86"/>
        <v>-749.95740000000001</v>
      </c>
      <c r="U541" s="716">
        <f t="shared" si="87"/>
        <v>-213.21859999999998</v>
      </c>
      <c r="W541">
        <f t="shared" si="88"/>
        <v>790.38099999999997</v>
      </c>
      <c r="X541">
        <f t="shared" si="89"/>
        <v>481.58800000000002</v>
      </c>
      <c r="AH541">
        <v>0</v>
      </c>
      <c r="AJ541">
        <v>0</v>
      </c>
    </row>
    <row r="542" spans="1:36" ht="15" hidden="1" customHeight="1" x14ac:dyDescent="0.25">
      <c r="A542">
        <v>7</v>
      </c>
      <c r="B542">
        <v>3</v>
      </c>
      <c r="D542" t="s">
        <v>538</v>
      </c>
      <c r="E542" t="s">
        <v>539</v>
      </c>
      <c r="F542">
        <f>[22]pil!F542</f>
        <v>0.187</v>
      </c>
      <c r="G542">
        <f>[22]pil!G542</f>
        <v>14.324999999999999</v>
      </c>
      <c r="H542">
        <f>[22]pil!H542</f>
        <v>0.19</v>
      </c>
      <c r="I542">
        <f>[22]pil!I542</f>
        <v>15.016999999999999</v>
      </c>
      <c r="J542">
        <f>[22]pil!J542</f>
        <v>-0.30399999999999999</v>
      </c>
      <c r="K542">
        <f>[22]pil!K542</f>
        <v>-0.48699999999999999</v>
      </c>
      <c r="L542">
        <f>[22]pil!L542</f>
        <v>-30.283999999999999</v>
      </c>
      <c r="M542">
        <f>[22]pil!M542</f>
        <v>-18.753</v>
      </c>
      <c r="N542" s="13">
        <f t="shared" si="80"/>
        <v>0.49399999999999999</v>
      </c>
      <c r="O542" s="14">
        <f t="shared" si="81"/>
        <v>15.504</v>
      </c>
      <c r="P542" s="14">
        <f t="shared" si="82"/>
        <v>5.1451999999999991</v>
      </c>
      <c r="Q542" s="14">
        <f t="shared" si="83"/>
        <v>15.652199999999999</v>
      </c>
      <c r="R542" s="79">
        <f t="shared" si="84"/>
        <v>-13.607800000000001</v>
      </c>
      <c r="S542" s="79">
        <f t="shared" si="85"/>
        <v>-23.898199999999999</v>
      </c>
      <c r="T542" s="79">
        <f t="shared" si="86"/>
        <v>-3.1008000000000013</v>
      </c>
      <c r="U542" s="716">
        <f t="shared" si="87"/>
        <v>-34.405200000000001</v>
      </c>
      <c r="W542" t="str">
        <f t="shared" si="88"/>
        <v/>
      </c>
      <c r="X542" t="str">
        <f t="shared" si="89"/>
        <v/>
      </c>
      <c r="AH542">
        <v>0</v>
      </c>
      <c r="AJ542">
        <v>0</v>
      </c>
    </row>
    <row r="543" spans="1:36" ht="15" hidden="1" customHeight="1" x14ac:dyDescent="0.25">
      <c r="A543">
        <v>7</v>
      </c>
      <c r="B543">
        <v>3</v>
      </c>
      <c r="D543" t="s">
        <v>538</v>
      </c>
      <c r="E543" t="s">
        <v>540</v>
      </c>
      <c r="F543">
        <f>[22]pil!F543</f>
        <v>-0.23899999999999999</v>
      </c>
      <c r="G543">
        <f>[22]pil!G543</f>
        <v>-8.7989999999999995</v>
      </c>
      <c r="H543">
        <f>[22]pil!H543</f>
        <v>-0.23</v>
      </c>
      <c r="I543">
        <f>[22]pil!I543</f>
        <v>-9.4629999999999992</v>
      </c>
      <c r="J543">
        <f>[22]pil!J543</f>
        <v>0.28000000000000003</v>
      </c>
      <c r="K543">
        <f>[22]pil!K543</f>
        <v>0.44500000000000001</v>
      </c>
      <c r="L543">
        <f>[22]pil!L543</f>
        <v>29.201000000000001</v>
      </c>
      <c r="M543">
        <f>[22]pil!M543</f>
        <v>17.693999999999999</v>
      </c>
      <c r="N543" s="13">
        <f t="shared" si="80"/>
        <v>-0.51</v>
      </c>
      <c r="O543" s="14">
        <f t="shared" si="81"/>
        <v>-9.9079999999999995</v>
      </c>
      <c r="P543" s="14">
        <f t="shared" si="82"/>
        <v>-3.4824000000000002</v>
      </c>
      <c r="Q543" s="14">
        <f t="shared" si="83"/>
        <v>-10.061</v>
      </c>
      <c r="R543" s="79">
        <f t="shared" si="84"/>
        <v>14.211599999999999</v>
      </c>
      <c r="S543" s="79">
        <f t="shared" si="85"/>
        <v>21.176400000000001</v>
      </c>
      <c r="T543" s="79">
        <f t="shared" si="86"/>
        <v>7.6329999999999991</v>
      </c>
      <c r="U543" s="716">
        <f t="shared" si="87"/>
        <v>27.754999999999999</v>
      </c>
      <c r="W543" t="str">
        <f t="shared" si="88"/>
        <v/>
      </c>
      <c r="X543" t="str">
        <f t="shared" si="89"/>
        <v/>
      </c>
      <c r="AH543">
        <v>0</v>
      </c>
      <c r="AJ543">
        <v>0</v>
      </c>
    </row>
    <row r="544" spans="1:36" ht="15" hidden="1" customHeight="1" x14ac:dyDescent="0.25">
      <c r="A544">
        <v>7</v>
      </c>
      <c r="B544">
        <v>3</v>
      </c>
      <c r="D544" t="s">
        <v>538</v>
      </c>
      <c r="E544" t="s">
        <v>524</v>
      </c>
      <c r="F544">
        <f>[22]pil!F544</f>
        <v>0.26600000000000001</v>
      </c>
      <c r="G544">
        <f>[22]pil!G544</f>
        <v>14.452</v>
      </c>
      <c r="H544">
        <f>[22]pil!H544</f>
        <v>0.26200000000000001</v>
      </c>
      <c r="I544">
        <f>[22]pil!I544</f>
        <v>15.228999999999999</v>
      </c>
      <c r="J544">
        <f>[22]pil!J544</f>
        <v>-0.36499999999999999</v>
      </c>
      <c r="K544">
        <f>[22]pil!K544</f>
        <v>-0.58199999999999996</v>
      </c>
      <c r="L544">
        <f>[22]pil!L544</f>
        <v>-37.177999999999997</v>
      </c>
      <c r="M544">
        <f>[22]pil!M544</f>
        <v>-22.779</v>
      </c>
      <c r="N544" s="13">
        <f t="shared" si="80"/>
        <v>0.627</v>
      </c>
      <c r="O544" s="14">
        <f t="shared" si="81"/>
        <v>15.811</v>
      </c>
      <c r="P544" s="14">
        <f t="shared" si="82"/>
        <v>5.3702999999999994</v>
      </c>
      <c r="Q544" s="14">
        <f t="shared" si="83"/>
        <v>15.9991</v>
      </c>
      <c r="R544" s="79">
        <f t="shared" si="84"/>
        <v>-17.4087</v>
      </c>
      <c r="S544" s="79">
        <f t="shared" si="85"/>
        <v>-28.1493</v>
      </c>
      <c r="T544" s="79">
        <f t="shared" si="86"/>
        <v>-6.7798999999999996</v>
      </c>
      <c r="U544" s="716">
        <f t="shared" si="87"/>
        <v>-38.778100000000002</v>
      </c>
      <c r="W544" t="str">
        <f t="shared" si="88"/>
        <v/>
      </c>
      <c r="X544" t="str">
        <f t="shared" si="89"/>
        <v/>
      </c>
      <c r="AH544">
        <v>0</v>
      </c>
      <c r="AJ544">
        <v>0</v>
      </c>
    </row>
    <row r="545" spans="1:36" ht="15" hidden="1" customHeight="1" x14ac:dyDescent="0.25">
      <c r="A545">
        <v>7</v>
      </c>
      <c r="B545">
        <v>3</v>
      </c>
      <c r="D545" t="s">
        <v>538</v>
      </c>
      <c r="E545" t="s">
        <v>65</v>
      </c>
      <c r="F545">
        <f>[22]pil!F545</f>
        <v>6.4000000000000001E-2</v>
      </c>
      <c r="G545">
        <f>[22]pil!G545</f>
        <v>9.8409999999999993</v>
      </c>
      <c r="H545">
        <f>[22]pil!H545</f>
        <v>7.1999999999999995E-2</v>
      </c>
      <c r="I545">
        <f>[22]pil!I545</f>
        <v>10.212999999999999</v>
      </c>
      <c r="J545">
        <f>[22]pil!J545</f>
        <v>-0.17199999999999999</v>
      </c>
      <c r="K545">
        <f>[22]pil!K545</f>
        <v>-0.27600000000000002</v>
      </c>
      <c r="L545">
        <f>[22]pil!L545</f>
        <v>-105.745</v>
      </c>
      <c r="M545">
        <f>[22]pil!M545</f>
        <v>-66.087999999999994</v>
      </c>
      <c r="N545" s="13">
        <f t="shared" si="80"/>
        <v>0.24399999999999999</v>
      </c>
      <c r="O545" s="14">
        <f t="shared" si="81"/>
        <v>10.488999999999999</v>
      </c>
      <c r="P545" s="14">
        <f t="shared" si="82"/>
        <v>3.3906999999999998</v>
      </c>
      <c r="Q545" s="14">
        <f t="shared" si="83"/>
        <v>10.562199999999999</v>
      </c>
      <c r="R545" s="79">
        <f t="shared" si="84"/>
        <v>-62.697299999999991</v>
      </c>
      <c r="S545" s="79">
        <f t="shared" si="85"/>
        <v>-69.478699999999989</v>
      </c>
      <c r="T545" s="79">
        <f t="shared" si="86"/>
        <v>-55.525799999999997</v>
      </c>
      <c r="U545" s="716">
        <f t="shared" si="87"/>
        <v>-76.650199999999998</v>
      </c>
      <c r="W545">
        <f t="shared" si="88"/>
        <v>105.745</v>
      </c>
      <c r="X545">
        <f t="shared" si="89"/>
        <v>66.087999999999994</v>
      </c>
      <c r="AH545">
        <v>0</v>
      </c>
      <c r="AJ545">
        <v>0</v>
      </c>
    </row>
    <row r="546" spans="1:36" ht="15" hidden="1" customHeight="1" x14ac:dyDescent="0.25">
      <c r="A546">
        <v>7</v>
      </c>
      <c r="B546">
        <v>3</v>
      </c>
      <c r="D546" t="s">
        <v>541</v>
      </c>
      <c r="E546" t="s">
        <v>539</v>
      </c>
      <c r="F546">
        <f>[22]pil!F546</f>
        <v>-5.7000000000000002E-2</v>
      </c>
      <c r="G546">
        <f>[22]pil!G546</f>
        <v>13.583</v>
      </c>
      <c r="H546">
        <f>[22]pil!H546</f>
        <v>-5.2999999999999999E-2</v>
      </c>
      <c r="I546">
        <f>[22]pil!I546</f>
        <v>14.561</v>
      </c>
      <c r="J546">
        <f>[22]pil!J546</f>
        <v>-0.114</v>
      </c>
      <c r="K546">
        <f>[22]pil!K546</f>
        <v>-0.188</v>
      </c>
      <c r="L546">
        <f>[22]pil!L546</f>
        <v>-17.027999999999999</v>
      </c>
      <c r="M546">
        <f>[22]pil!M546</f>
        <v>-10.130000000000001</v>
      </c>
      <c r="N546" s="13">
        <f t="shared" si="80"/>
        <v>-0.16700000000000001</v>
      </c>
      <c r="O546" s="14">
        <f t="shared" si="81"/>
        <v>14.749000000000001</v>
      </c>
      <c r="P546" s="14">
        <f t="shared" si="82"/>
        <v>-4.5916999999999994</v>
      </c>
      <c r="Q546" s="14">
        <f t="shared" si="83"/>
        <v>14.799100000000001</v>
      </c>
      <c r="R546" s="79">
        <f t="shared" si="84"/>
        <v>-14.7217</v>
      </c>
      <c r="S546" s="79">
        <f t="shared" si="85"/>
        <v>-5.5383000000000013</v>
      </c>
      <c r="T546" s="79">
        <f t="shared" si="86"/>
        <v>4.6691000000000003</v>
      </c>
      <c r="U546" s="716">
        <f t="shared" si="87"/>
        <v>-24.929100000000002</v>
      </c>
      <c r="W546" t="str">
        <f t="shared" si="88"/>
        <v/>
      </c>
      <c r="X546" t="str">
        <f t="shared" si="89"/>
        <v/>
      </c>
      <c r="AH546">
        <v>0</v>
      </c>
      <c r="AJ546">
        <v>0</v>
      </c>
    </row>
    <row r="547" spans="1:36" ht="15" hidden="1" customHeight="1" x14ac:dyDescent="0.25">
      <c r="A547">
        <v>7</v>
      </c>
      <c r="B547">
        <v>3</v>
      </c>
      <c r="D547" t="s">
        <v>541</v>
      </c>
      <c r="E547" t="s">
        <v>540</v>
      </c>
      <c r="F547">
        <f>[22]pil!F547</f>
        <v>-7.1999999999999995E-2</v>
      </c>
      <c r="G547">
        <f>[22]pil!G547</f>
        <v>-10.337999999999999</v>
      </c>
      <c r="H547">
        <f>[22]pil!H547</f>
        <v>-8.3000000000000004E-2</v>
      </c>
      <c r="I547">
        <f>[22]pil!I547</f>
        <v>-11.372</v>
      </c>
      <c r="J547">
        <f>[22]pil!J547</f>
        <v>0.14699999999999999</v>
      </c>
      <c r="K547">
        <f>[22]pil!K547</f>
        <v>0.23799999999999999</v>
      </c>
      <c r="L547">
        <f>[22]pil!L547</f>
        <v>19.939</v>
      </c>
      <c r="M547">
        <f>[22]pil!M547</f>
        <v>11.955</v>
      </c>
      <c r="N547" s="13">
        <f t="shared" si="80"/>
        <v>-0.22999999999999998</v>
      </c>
      <c r="O547" s="14">
        <f t="shared" si="81"/>
        <v>-11.61</v>
      </c>
      <c r="P547" s="14">
        <f t="shared" si="82"/>
        <v>-3.7129999999999996</v>
      </c>
      <c r="Q547" s="14">
        <f t="shared" si="83"/>
        <v>-11.679</v>
      </c>
      <c r="R547" s="79">
        <f t="shared" si="84"/>
        <v>8.2420000000000009</v>
      </c>
      <c r="S547" s="79">
        <f t="shared" si="85"/>
        <v>15.667999999999999</v>
      </c>
      <c r="T547" s="79">
        <f t="shared" si="86"/>
        <v>0.2759999999999998</v>
      </c>
      <c r="U547" s="716">
        <f t="shared" si="87"/>
        <v>23.634</v>
      </c>
      <c r="W547" t="str">
        <f t="shared" si="88"/>
        <v/>
      </c>
      <c r="X547" t="str">
        <f t="shared" si="89"/>
        <v/>
      </c>
      <c r="AH547">
        <v>0</v>
      </c>
      <c r="AJ547">
        <v>0</v>
      </c>
    </row>
    <row r="548" spans="1:36" ht="15" hidden="1" customHeight="1" x14ac:dyDescent="0.25">
      <c r="A548">
        <v>7</v>
      </c>
      <c r="B548">
        <v>3</v>
      </c>
      <c r="D548" t="s">
        <v>541</v>
      </c>
      <c r="E548" t="s">
        <v>524</v>
      </c>
      <c r="F548">
        <f>[22]pil!F548</f>
        <v>5.0000000000000001E-3</v>
      </c>
      <c r="G548">
        <f>[22]pil!G548</f>
        <v>7.2489999999999997</v>
      </c>
      <c r="H548">
        <f>[22]pil!H548</f>
        <v>2.1999999999999999E-2</v>
      </c>
      <c r="I548">
        <f>[22]pil!I548</f>
        <v>7.774</v>
      </c>
      <c r="J548">
        <f>[22]pil!J548</f>
        <v>-7.9000000000000001E-2</v>
      </c>
      <c r="K548">
        <f>[22]pil!K548</f>
        <v>-0.129</v>
      </c>
      <c r="L548">
        <f>[22]pil!L548</f>
        <v>-11.202</v>
      </c>
      <c r="M548">
        <f>[22]pil!M548</f>
        <v>-6.6920000000000002</v>
      </c>
      <c r="N548" s="13">
        <f t="shared" si="80"/>
        <v>0.10100000000000001</v>
      </c>
      <c r="O548" s="14">
        <f t="shared" si="81"/>
        <v>7.9030000000000005</v>
      </c>
      <c r="P548" s="14">
        <f t="shared" si="82"/>
        <v>2.4719000000000002</v>
      </c>
      <c r="Q548" s="14">
        <f t="shared" si="83"/>
        <v>7.9333000000000009</v>
      </c>
      <c r="R548" s="79">
        <f t="shared" si="84"/>
        <v>-4.2201000000000004</v>
      </c>
      <c r="S548" s="79">
        <f t="shared" si="85"/>
        <v>-9.1638999999999999</v>
      </c>
      <c r="T548" s="79">
        <f t="shared" si="86"/>
        <v>1.2413000000000007</v>
      </c>
      <c r="U548" s="716">
        <f t="shared" si="87"/>
        <v>-14.625300000000001</v>
      </c>
      <c r="W548" t="str">
        <f t="shared" si="88"/>
        <v/>
      </c>
      <c r="X548" t="str">
        <f t="shared" si="89"/>
        <v/>
      </c>
      <c r="AH548">
        <v>0</v>
      </c>
      <c r="AJ548">
        <v>0</v>
      </c>
    </row>
    <row r="549" spans="1:36" ht="15" hidden="1" customHeight="1" x14ac:dyDescent="0.25">
      <c r="A549">
        <v>7</v>
      </c>
      <c r="B549">
        <v>3</v>
      </c>
      <c r="D549" t="s">
        <v>541</v>
      </c>
      <c r="E549" t="s">
        <v>65</v>
      </c>
      <c r="F549">
        <f>[22]pil!F549</f>
        <v>0.14599999999999999</v>
      </c>
      <c r="G549">
        <f>[22]pil!G549</f>
        <v>20.437999999999999</v>
      </c>
      <c r="H549">
        <f>[22]pil!H549</f>
        <v>0.16200000000000001</v>
      </c>
      <c r="I549">
        <f>[22]pil!I549</f>
        <v>21.3</v>
      </c>
      <c r="J549">
        <f>[22]pil!J549</f>
        <v>-0.35499999999999998</v>
      </c>
      <c r="K549">
        <f>[22]pil!K549</f>
        <v>-0.57099999999999995</v>
      </c>
      <c r="L549">
        <f>[22]pil!L549</f>
        <v>-176.01300000000001</v>
      </c>
      <c r="M549">
        <f>[22]pil!M549</f>
        <v>-108.279</v>
      </c>
      <c r="N549" s="13">
        <f t="shared" si="80"/>
        <v>0.51700000000000002</v>
      </c>
      <c r="O549" s="14">
        <f t="shared" si="81"/>
        <v>21.871000000000002</v>
      </c>
      <c r="P549" s="14">
        <f t="shared" si="82"/>
        <v>7.0783000000000005</v>
      </c>
      <c r="Q549" s="14">
        <f t="shared" si="83"/>
        <v>22.026100000000003</v>
      </c>
      <c r="R549" s="79">
        <f t="shared" si="84"/>
        <v>-101.2007</v>
      </c>
      <c r="S549" s="79">
        <f t="shared" si="85"/>
        <v>-115.3573</v>
      </c>
      <c r="T549" s="79">
        <f t="shared" si="86"/>
        <v>-86.252899999999997</v>
      </c>
      <c r="U549" s="716">
        <f t="shared" si="87"/>
        <v>-130.30510000000001</v>
      </c>
      <c r="W549">
        <f t="shared" si="88"/>
        <v>176.01300000000001</v>
      </c>
      <c r="X549">
        <f t="shared" si="89"/>
        <v>108.279</v>
      </c>
      <c r="AH549">
        <v>0</v>
      </c>
      <c r="AJ549">
        <v>0</v>
      </c>
    </row>
    <row r="550" spans="1:36" ht="15" hidden="1" customHeight="1" x14ac:dyDescent="0.25">
      <c r="A550">
        <v>7</v>
      </c>
      <c r="B550">
        <v>3</v>
      </c>
      <c r="D550" t="s">
        <v>542</v>
      </c>
      <c r="E550" t="s">
        <v>539</v>
      </c>
      <c r="F550">
        <f>[22]pil!F550</f>
        <v>-7.0000000000000001E-3</v>
      </c>
      <c r="G550">
        <f>[22]pil!G550</f>
        <v>18.016999999999999</v>
      </c>
      <c r="H550">
        <f>[22]pil!H550</f>
        <v>5.1999999999999998E-2</v>
      </c>
      <c r="I550">
        <f>[22]pil!I550</f>
        <v>19.228999999999999</v>
      </c>
      <c r="J550">
        <f>[22]pil!J550</f>
        <v>-0.26100000000000001</v>
      </c>
      <c r="K550">
        <f>[22]pil!K550</f>
        <v>-0.41899999999999998</v>
      </c>
      <c r="L550">
        <f>[22]pil!L550</f>
        <v>-23.611000000000001</v>
      </c>
      <c r="M550">
        <f>[22]pil!M550</f>
        <v>-14.244</v>
      </c>
      <c r="N550" s="13">
        <f t="shared" si="80"/>
        <v>0.313</v>
      </c>
      <c r="O550" s="14">
        <f t="shared" si="81"/>
        <v>19.648</v>
      </c>
      <c r="P550" s="14">
        <f t="shared" si="82"/>
        <v>6.2073999999999998</v>
      </c>
      <c r="Q550" s="14">
        <f t="shared" si="83"/>
        <v>19.741900000000001</v>
      </c>
      <c r="R550" s="79">
        <f t="shared" si="84"/>
        <v>-8.0366</v>
      </c>
      <c r="S550" s="79">
        <f t="shared" si="85"/>
        <v>-20.4514</v>
      </c>
      <c r="T550" s="79">
        <f t="shared" si="86"/>
        <v>5.4979000000000013</v>
      </c>
      <c r="U550" s="716">
        <f t="shared" si="87"/>
        <v>-33.985900000000001</v>
      </c>
      <c r="W550" t="str">
        <f t="shared" si="88"/>
        <v/>
      </c>
      <c r="X550" t="str">
        <f t="shared" si="89"/>
        <v/>
      </c>
      <c r="AH550">
        <v>0</v>
      </c>
      <c r="AJ550">
        <v>0</v>
      </c>
    </row>
    <row r="551" spans="1:36" ht="15" hidden="1" customHeight="1" x14ac:dyDescent="0.25">
      <c r="A551">
        <v>7</v>
      </c>
      <c r="B551">
        <v>3</v>
      </c>
      <c r="D551" t="s">
        <v>542</v>
      </c>
      <c r="E551" t="s">
        <v>540</v>
      </c>
      <c r="F551">
        <f>[22]pil!F551</f>
        <v>-4.1000000000000002E-2</v>
      </c>
      <c r="G551">
        <f>[22]pil!G551</f>
        <v>-13.436999999999999</v>
      </c>
      <c r="H551">
        <f>[22]pil!H551</f>
        <v>-6.3E-2</v>
      </c>
      <c r="I551">
        <f>[22]pil!I551</f>
        <v>-14.391999999999999</v>
      </c>
      <c r="J551">
        <f>[22]pil!J551</f>
        <v>0.189</v>
      </c>
      <c r="K551">
        <f>[22]pil!K551</f>
        <v>0.30399999999999999</v>
      </c>
      <c r="L551">
        <f>[22]pil!L551</f>
        <v>21.765000000000001</v>
      </c>
      <c r="M551">
        <f>[22]pil!M551</f>
        <v>13.114000000000001</v>
      </c>
      <c r="N551" s="13">
        <f t="shared" si="80"/>
        <v>-0.252</v>
      </c>
      <c r="O551" s="14">
        <f t="shared" si="81"/>
        <v>-14.696</v>
      </c>
      <c r="P551" s="14">
        <f t="shared" si="82"/>
        <v>-4.6607999999999992</v>
      </c>
      <c r="Q551" s="14">
        <f t="shared" si="83"/>
        <v>-14.771599999999999</v>
      </c>
      <c r="R551" s="79">
        <f t="shared" si="84"/>
        <v>8.4532000000000025</v>
      </c>
      <c r="S551" s="79">
        <f t="shared" si="85"/>
        <v>17.774799999999999</v>
      </c>
      <c r="T551" s="79">
        <f t="shared" si="86"/>
        <v>-1.6575999999999986</v>
      </c>
      <c r="U551" s="716">
        <f t="shared" si="87"/>
        <v>27.8856</v>
      </c>
      <c r="W551" t="str">
        <f t="shared" si="88"/>
        <v/>
      </c>
      <c r="X551" t="str">
        <f t="shared" si="89"/>
        <v/>
      </c>
      <c r="AH551">
        <v>0</v>
      </c>
      <c r="AJ551">
        <v>0</v>
      </c>
    </row>
    <row r="552" spans="1:36" ht="15" hidden="1" customHeight="1" x14ac:dyDescent="0.25">
      <c r="A552">
        <v>7</v>
      </c>
      <c r="B552">
        <v>3</v>
      </c>
      <c r="D552" t="s">
        <v>542</v>
      </c>
      <c r="E552" t="s">
        <v>524</v>
      </c>
      <c r="F552">
        <f>[22]pil!F552</f>
        <v>0.01</v>
      </c>
      <c r="G552">
        <f>[22]pil!G552</f>
        <v>9.532</v>
      </c>
      <c r="H552">
        <f>[22]pil!H552</f>
        <v>3.1E-2</v>
      </c>
      <c r="I552">
        <f>[22]pil!I552</f>
        <v>10.106</v>
      </c>
      <c r="J552">
        <f>[22]pil!J552</f>
        <v>-0.13600000000000001</v>
      </c>
      <c r="K552">
        <f>[22]pil!K552</f>
        <v>-0.219</v>
      </c>
      <c r="L552">
        <f>[22]pil!L552</f>
        <v>-13.75</v>
      </c>
      <c r="M552">
        <f>[22]pil!M552</f>
        <v>-8.2899999999999991</v>
      </c>
      <c r="N552" s="13">
        <f t="shared" si="80"/>
        <v>0.16700000000000001</v>
      </c>
      <c r="O552" s="14">
        <f t="shared" si="81"/>
        <v>10.324999999999999</v>
      </c>
      <c r="P552" s="14">
        <f t="shared" si="82"/>
        <v>3.2644999999999995</v>
      </c>
      <c r="Q552" s="14">
        <f t="shared" si="83"/>
        <v>10.3751</v>
      </c>
      <c r="R552" s="79">
        <f t="shared" si="84"/>
        <v>-5.0254999999999992</v>
      </c>
      <c r="S552" s="79">
        <f t="shared" si="85"/>
        <v>-11.554499999999999</v>
      </c>
      <c r="T552" s="79">
        <f t="shared" si="86"/>
        <v>2.0851000000000006</v>
      </c>
      <c r="U552" s="716">
        <f t="shared" si="87"/>
        <v>-18.665099999999999</v>
      </c>
      <c r="W552" t="str">
        <f t="shared" si="88"/>
        <v/>
      </c>
      <c r="X552" t="str">
        <f t="shared" si="89"/>
        <v/>
      </c>
      <c r="AH552">
        <v>0</v>
      </c>
      <c r="AJ552">
        <v>0</v>
      </c>
    </row>
    <row r="553" spans="1:36" ht="15" hidden="1" customHeight="1" x14ac:dyDescent="0.25">
      <c r="A553">
        <v>7</v>
      </c>
      <c r="B553">
        <v>3</v>
      </c>
      <c r="D553" t="s">
        <v>542</v>
      </c>
      <c r="E553" t="s">
        <v>65</v>
      </c>
      <c r="F553">
        <f>[22]pil!F553</f>
        <v>0.17899999999999999</v>
      </c>
      <c r="G553">
        <f>[22]pil!G553</f>
        <v>34.444000000000003</v>
      </c>
      <c r="H553">
        <f>[22]pil!H553</f>
        <v>0.214</v>
      </c>
      <c r="I553">
        <f>[22]pil!I553</f>
        <v>35.933</v>
      </c>
      <c r="J553">
        <f>[22]pil!J553</f>
        <v>-0.55700000000000005</v>
      </c>
      <c r="K553">
        <f>[22]pil!K553</f>
        <v>-0.89600000000000002</v>
      </c>
      <c r="L553">
        <f>[22]pil!L553</f>
        <v>-245.209</v>
      </c>
      <c r="M553">
        <f>[22]pil!M553</f>
        <v>-149.83600000000001</v>
      </c>
      <c r="N553" s="13">
        <f t="shared" si="80"/>
        <v>0.77100000000000002</v>
      </c>
      <c r="O553" s="14">
        <f t="shared" si="81"/>
        <v>36.829000000000001</v>
      </c>
      <c r="P553" s="14">
        <f t="shared" si="82"/>
        <v>11.819700000000001</v>
      </c>
      <c r="Q553" s="14">
        <f t="shared" si="83"/>
        <v>37.060299999999998</v>
      </c>
      <c r="R553" s="79">
        <f t="shared" si="84"/>
        <v>-138.0163</v>
      </c>
      <c r="S553" s="79">
        <f t="shared" si="85"/>
        <v>-161.65570000000002</v>
      </c>
      <c r="T553" s="79">
        <f t="shared" si="86"/>
        <v>-112.77570000000001</v>
      </c>
      <c r="U553" s="716">
        <f t="shared" si="87"/>
        <v>-186.8963</v>
      </c>
      <c r="W553">
        <f t="shared" si="88"/>
        <v>245.209</v>
      </c>
      <c r="X553">
        <f t="shared" si="89"/>
        <v>149.83600000000001</v>
      </c>
      <c r="AH553">
        <v>0</v>
      </c>
      <c r="AJ553">
        <v>0</v>
      </c>
    </row>
    <row r="554" spans="1:36" ht="15" hidden="1" customHeight="1" x14ac:dyDescent="0.25">
      <c r="A554">
        <v>7</v>
      </c>
      <c r="B554">
        <v>3</v>
      </c>
      <c r="D554" t="s">
        <v>543</v>
      </c>
      <c r="E554" t="s">
        <v>539</v>
      </c>
      <c r="F554">
        <f>[22]pil!F554</f>
        <v>-3.3000000000000002E-2</v>
      </c>
      <c r="G554">
        <f>[22]pil!G554</f>
        <v>19.54</v>
      </c>
      <c r="H554">
        <f>[22]pil!H554</f>
        <v>6.2E-2</v>
      </c>
      <c r="I554">
        <f>[22]pil!I554</f>
        <v>21.027999999999999</v>
      </c>
      <c r="J554">
        <f>[22]pil!J554</f>
        <v>-0.28699999999999998</v>
      </c>
      <c r="K554">
        <f>[22]pil!K554</f>
        <v>-0.46100000000000002</v>
      </c>
      <c r="L554">
        <f>[22]pil!L554</f>
        <v>-22.574000000000002</v>
      </c>
      <c r="M554">
        <f>[22]pil!M554</f>
        <v>-13.557</v>
      </c>
      <c r="N554" s="13">
        <f t="shared" si="80"/>
        <v>0.34899999999999998</v>
      </c>
      <c r="O554" s="14">
        <f t="shared" si="81"/>
        <v>21.488999999999997</v>
      </c>
      <c r="P554" s="14">
        <f t="shared" si="82"/>
        <v>6.7956999999999992</v>
      </c>
      <c r="Q554" s="14">
        <f t="shared" si="83"/>
        <v>21.593699999999998</v>
      </c>
      <c r="R554" s="79">
        <f t="shared" si="84"/>
        <v>-6.7613000000000012</v>
      </c>
      <c r="S554" s="79">
        <f t="shared" si="85"/>
        <v>-20.352699999999999</v>
      </c>
      <c r="T554" s="79">
        <f t="shared" si="86"/>
        <v>8.036699999999998</v>
      </c>
      <c r="U554" s="716">
        <f t="shared" si="87"/>
        <v>-35.150700000000001</v>
      </c>
      <c r="W554" t="str">
        <f t="shared" si="88"/>
        <v/>
      </c>
      <c r="X554" t="str">
        <f t="shared" si="89"/>
        <v/>
      </c>
      <c r="AH554">
        <v>0</v>
      </c>
      <c r="AJ554">
        <v>0</v>
      </c>
    </row>
    <row r="555" spans="1:36" ht="15" hidden="1" customHeight="1" x14ac:dyDescent="0.25">
      <c r="A555">
        <v>7</v>
      </c>
      <c r="B555">
        <v>3</v>
      </c>
      <c r="D555" t="s">
        <v>543</v>
      </c>
      <c r="E555" t="s">
        <v>540</v>
      </c>
      <c r="F555">
        <f>[22]pil!F555</f>
        <v>3.2000000000000001E-2</v>
      </c>
      <c r="G555">
        <f>[22]pil!G555</f>
        <v>-17.321999999999999</v>
      </c>
      <c r="H555">
        <f>[22]pil!H555</f>
        <v>5.2999999999999999E-2</v>
      </c>
      <c r="I555">
        <f>[22]pil!I555</f>
        <v>-18.510999999999999</v>
      </c>
      <c r="J555">
        <f>[22]pil!J555</f>
        <v>0.23699999999999999</v>
      </c>
      <c r="K555">
        <f>[22]pil!K555</f>
        <v>0.38200000000000001</v>
      </c>
      <c r="L555">
        <f>[22]pil!L555</f>
        <v>25.048999999999999</v>
      </c>
      <c r="M555">
        <f>[22]pil!M555</f>
        <v>15.042</v>
      </c>
      <c r="N555" s="13">
        <f t="shared" si="80"/>
        <v>0.28999999999999998</v>
      </c>
      <c r="O555" s="14">
        <f t="shared" si="81"/>
        <v>-18.893000000000001</v>
      </c>
      <c r="P555" s="14">
        <f t="shared" si="82"/>
        <v>5.9579000000000004</v>
      </c>
      <c r="Q555" s="14">
        <f t="shared" si="83"/>
        <v>-18.98</v>
      </c>
      <c r="R555" s="79">
        <f t="shared" si="84"/>
        <v>20.9999</v>
      </c>
      <c r="S555" s="79">
        <f t="shared" si="85"/>
        <v>9.0840999999999994</v>
      </c>
      <c r="T555" s="79">
        <f t="shared" si="86"/>
        <v>-3.9380000000000006</v>
      </c>
      <c r="U555" s="716">
        <f t="shared" si="87"/>
        <v>34.021999999999998</v>
      </c>
      <c r="W555" t="str">
        <f t="shared" si="88"/>
        <v/>
      </c>
      <c r="X555" t="str">
        <f t="shared" si="89"/>
        <v/>
      </c>
      <c r="AH555">
        <v>0</v>
      </c>
      <c r="AJ555">
        <v>0</v>
      </c>
    </row>
    <row r="556" spans="1:36" ht="15" hidden="1" customHeight="1" x14ac:dyDescent="0.25">
      <c r="A556">
        <v>7</v>
      </c>
      <c r="B556">
        <v>3</v>
      </c>
      <c r="D556" t="s">
        <v>543</v>
      </c>
      <c r="E556" t="s">
        <v>524</v>
      </c>
      <c r="F556">
        <f>[22]pil!F556</f>
        <v>-0.02</v>
      </c>
      <c r="G556">
        <f>[22]pil!G556</f>
        <v>11.17</v>
      </c>
      <c r="H556">
        <f>[22]pil!H556</f>
        <v>3.5000000000000003E-2</v>
      </c>
      <c r="I556">
        <f>[22]pil!I556</f>
        <v>11.92</v>
      </c>
      <c r="J556">
        <f>[22]pil!J556</f>
        <v>-0.159</v>
      </c>
      <c r="K556">
        <f>[22]pil!K556</f>
        <v>-0.25600000000000001</v>
      </c>
      <c r="L556">
        <f>[22]pil!L556</f>
        <v>-14.430999999999999</v>
      </c>
      <c r="M556">
        <f>[22]pil!M556</f>
        <v>-8.6660000000000004</v>
      </c>
      <c r="N556" s="13">
        <f t="shared" si="80"/>
        <v>0.19400000000000001</v>
      </c>
      <c r="O556" s="14">
        <f t="shared" si="81"/>
        <v>12.176</v>
      </c>
      <c r="P556" s="14">
        <f t="shared" si="82"/>
        <v>3.8468</v>
      </c>
      <c r="Q556" s="14">
        <f t="shared" si="83"/>
        <v>12.2342</v>
      </c>
      <c r="R556" s="79">
        <f t="shared" si="84"/>
        <v>-4.8192000000000004</v>
      </c>
      <c r="S556" s="79">
        <f t="shared" si="85"/>
        <v>-12.5128</v>
      </c>
      <c r="T556" s="79">
        <f t="shared" si="86"/>
        <v>3.5681999999999992</v>
      </c>
      <c r="U556" s="716">
        <f t="shared" si="87"/>
        <v>-20.900199999999998</v>
      </c>
      <c r="W556" t="str">
        <f t="shared" si="88"/>
        <v/>
      </c>
      <c r="X556" t="str">
        <f t="shared" si="89"/>
        <v/>
      </c>
      <c r="AH556">
        <v>3.5000000000000003E-2</v>
      </c>
      <c r="AJ556">
        <v>0</v>
      </c>
    </row>
    <row r="557" spans="1:36" ht="15" hidden="1" customHeight="1" x14ac:dyDescent="0.25">
      <c r="A557">
        <v>7</v>
      </c>
      <c r="B557">
        <v>3</v>
      </c>
      <c r="D557" t="s">
        <v>543</v>
      </c>
      <c r="E557" t="s">
        <v>65</v>
      </c>
      <c r="F557">
        <f>[22]pil!F557</f>
        <v>0.183</v>
      </c>
      <c r="G557">
        <f>[22]pil!G557</f>
        <v>50.676000000000002</v>
      </c>
      <c r="H557">
        <f>[22]pil!H557</f>
        <v>0.248</v>
      </c>
      <c r="I557">
        <f>[22]pil!I557</f>
        <v>52.829000000000001</v>
      </c>
      <c r="J557">
        <f>[22]pil!J557</f>
        <v>-0.79100000000000004</v>
      </c>
      <c r="K557">
        <f>[22]pil!K557</f>
        <v>-1.2729999999999999</v>
      </c>
      <c r="L557">
        <f>[22]pil!L557</f>
        <v>-314.649</v>
      </c>
      <c r="M557">
        <f>[22]pil!M557</f>
        <v>-191.53899999999999</v>
      </c>
      <c r="N557" s="13">
        <f t="shared" si="80"/>
        <v>1.0390000000000001</v>
      </c>
      <c r="O557" s="14">
        <f t="shared" si="81"/>
        <v>54.102000000000004</v>
      </c>
      <c r="P557" s="14">
        <f t="shared" si="82"/>
        <v>17.269600000000001</v>
      </c>
      <c r="Q557" s="14">
        <f t="shared" si="83"/>
        <v>54.413700000000006</v>
      </c>
      <c r="R557" s="79">
        <f t="shared" si="84"/>
        <v>-174.26939999999999</v>
      </c>
      <c r="S557" s="79">
        <f t="shared" si="85"/>
        <v>-208.80859999999998</v>
      </c>
      <c r="T557" s="79">
        <f t="shared" si="86"/>
        <v>-137.12529999999998</v>
      </c>
      <c r="U557" s="716">
        <f t="shared" si="87"/>
        <v>-245.95269999999999</v>
      </c>
      <c r="W557">
        <f t="shared" si="88"/>
        <v>314.649</v>
      </c>
      <c r="X557">
        <f t="shared" si="89"/>
        <v>191.53899999999999</v>
      </c>
      <c r="AH557">
        <v>0</v>
      </c>
      <c r="AJ557">
        <v>0</v>
      </c>
    </row>
    <row r="558" spans="1:36" ht="15" hidden="1" customHeight="1" x14ac:dyDescent="0.25">
      <c r="A558">
        <v>7</v>
      </c>
      <c r="B558">
        <v>3</v>
      </c>
      <c r="D558" t="s">
        <v>544</v>
      </c>
      <c r="E558" t="s">
        <v>539</v>
      </c>
      <c r="F558">
        <f>[22]pil!F558</f>
        <v>0.04</v>
      </c>
      <c r="G558">
        <f>[22]pil!G558</f>
        <v>17.773</v>
      </c>
      <c r="H558">
        <f>[22]pil!H558</f>
        <v>7.5999999999999998E-2</v>
      </c>
      <c r="I558">
        <f>[22]pil!I558</f>
        <v>19.225000000000001</v>
      </c>
      <c r="J558">
        <f>[22]pil!J558</f>
        <v>-0.28799999999999998</v>
      </c>
      <c r="K558">
        <f>[22]pil!K558</f>
        <v>-0.46300000000000002</v>
      </c>
      <c r="L558">
        <f>[22]pil!L558</f>
        <v>-16.408999999999999</v>
      </c>
      <c r="M558">
        <f>[22]pil!M558</f>
        <v>-9.8510000000000009</v>
      </c>
      <c r="N558" s="13">
        <f t="shared" si="80"/>
        <v>0.36399999999999999</v>
      </c>
      <c r="O558" s="14">
        <f t="shared" si="81"/>
        <v>19.688000000000002</v>
      </c>
      <c r="P558" s="14">
        <f t="shared" si="82"/>
        <v>6.2704000000000004</v>
      </c>
      <c r="Q558" s="14">
        <f t="shared" si="83"/>
        <v>19.797200000000004</v>
      </c>
      <c r="R558" s="79">
        <f t="shared" si="84"/>
        <v>-3.5806000000000004</v>
      </c>
      <c r="S558" s="79">
        <f t="shared" si="85"/>
        <v>-16.121400000000001</v>
      </c>
      <c r="T558" s="79">
        <f t="shared" si="86"/>
        <v>9.9462000000000028</v>
      </c>
      <c r="U558" s="716">
        <f t="shared" si="87"/>
        <v>-29.648200000000003</v>
      </c>
      <c r="W558" t="str">
        <f t="shared" si="88"/>
        <v/>
      </c>
      <c r="X558" t="str">
        <f t="shared" si="89"/>
        <v/>
      </c>
      <c r="AH558">
        <v>0</v>
      </c>
      <c r="AJ558">
        <v>0</v>
      </c>
    </row>
    <row r="559" spans="1:36" ht="15" hidden="1" customHeight="1" x14ac:dyDescent="0.25">
      <c r="A559">
        <v>7</v>
      </c>
      <c r="B559">
        <v>3</v>
      </c>
      <c r="D559" t="s">
        <v>544</v>
      </c>
      <c r="E559" t="s">
        <v>540</v>
      </c>
      <c r="F559">
        <f>[22]pil!F559</f>
        <v>-4.7E-2</v>
      </c>
      <c r="G559">
        <f>[22]pil!G559</f>
        <v>-46.296999999999997</v>
      </c>
      <c r="H559">
        <f>[22]pil!H559</f>
        <v>-0.156</v>
      </c>
      <c r="I559">
        <f>[22]pil!I559</f>
        <v>-49.273000000000003</v>
      </c>
      <c r="J559">
        <f>[22]pil!J559</f>
        <v>0.71499999999999997</v>
      </c>
      <c r="K559">
        <f>[22]pil!K559</f>
        <v>1.151</v>
      </c>
      <c r="L559">
        <f>[22]pil!L559</f>
        <v>7.5739999999999998</v>
      </c>
      <c r="M559">
        <f>[22]pil!M559</f>
        <v>4.5339999999999998</v>
      </c>
      <c r="N559" s="13">
        <f t="shared" si="80"/>
        <v>-0.871</v>
      </c>
      <c r="O559" s="14">
        <f t="shared" si="81"/>
        <v>-50.424000000000007</v>
      </c>
      <c r="P559" s="14">
        <f t="shared" si="82"/>
        <v>-15.998200000000002</v>
      </c>
      <c r="Q559" s="14">
        <f t="shared" si="83"/>
        <v>-50.685300000000005</v>
      </c>
      <c r="R559" s="79">
        <f t="shared" si="84"/>
        <v>-11.464200000000002</v>
      </c>
      <c r="S559" s="79">
        <f t="shared" si="85"/>
        <v>20.532200000000003</v>
      </c>
      <c r="T559" s="79">
        <f t="shared" si="86"/>
        <v>-46.151300000000006</v>
      </c>
      <c r="U559" s="716">
        <f t="shared" si="87"/>
        <v>55.219300000000004</v>
      </c>
      <c r="W559" t="str">
        <f t="shared" si="88"/>
        <v/>
      </c>
      <c r="X559" t="str">
        <f t="shared" si="89"/>
        <v/>
      </c>
      <c r="AH559">
        <v>0</v>
      </c>
      <c r="AJ559">
        <v>0</v>
      </c>
    </row>
    <row r="560" spans="1:36" ht="15" hidden="1" customHeight="1" x14ac:dyDescent="0.25">
      <c r="A560">
        <v>7</v>
      </c>
      <c r="B560">
        <v>3</v>
      </c>
      <c r="D560" t="s">
        <v>544</v>
      </c>
      <c r="E560" t="s">
        <v>524</v>
      </c>
      <c r="F560">
        <f>[22]pil!F560</f>
        <v>2.3E-2</v>
      </c>
      <c r="G560">
        <f>[22]pil!G560</f>
        <v>16.861000000000001</v>
      </c>
      <c r="H560">
        <f>[22]pil!H560</f>
        <v>6.0999999999999999E-2</v>
      </c>
      <c r="I560">
        <f>[22]pil!I560</f>
        <v>18.007000000000001</v>
      </c>
      <c r="J560">
        <f>[22]pil!J560</f>
        <v>-0.26400000000000001</v>
      </c>
      <c r="K560">
        <f>[22]pil!K560</f>
        <v>-0.42499999999999999</v>
      </c>
      <c r="L560">
        <f>[22]pil!L560</f>
        <v>-6.3109999999999999</v>
      </c>
      <c r="M560">
        <f>[22]pil!M560</f>
        <v>-3.786</v>
      </c>
      <c r="N560" s="13">
        <f t="shared" si="80"/>
        <v>0.32500000000000001</v>
      </c>
      <c r="O560" s="14">
        <f t="shared" si="81"/>
        <v>18.432000000000002</v>
      </c>
      <c r="P560" s="14">
        <f t="shared" si="82"/>
        <v>5.8546000000000005</v>
      </c>
      <c r="Q560" s="14">
        <f t="shared" si="83"/>
        <v>18.529500000000002</v>
      </c>
      <c r="R560" s="79">
        <f t="shared" si="84"/>
        <v>2.0686000000000004</v>
      </c>
      <c r="S560" s="79">
        <f t="shared" si="85"/>
        <v>-9.6406000000000009</v>
      </c>
      <c r="T560" s="79">
        <f t="shared" si="86"/>
        <v>14.743500000000003</v>
      </c>
      <c r="U560" s="716">
        <f t="shared" si="87"/>
        <v>-22.315500000000004</v>
      </c>
      <c r="W560" t="str">
        <f t="shared" si="88"/>
        <v/>
      </c>
      <c r="X560" t="str">
        <f t="shared" si="89"/>
        <v/>
      </c>
      <c r="AH560">
        <v>0</v>
      </c>
      <c r="AJ560">
        <v>6.2E-2</v>
      </c>
    </row>
    <row r="561" spans="1:36" ht="15" hidden="1" customHeight="1" x14ac:dyDescent="0.25">
      <c r="A561">
        <v>7</v>
      </c>
      <c r="B561">
        <v>3</v>
      </c>
      <c r="D561" t="s">
        <v>544</v>
      </c>
      <c r="E561" t="s">
        <v>65</v>
      </c>
      <c r="F561">
        <f>[22]pil!F561</f>
        <v>0.187</v>
      </c>
      <c r="G561">
        <f>[22]pil!G561</f>
        <v>67.948999999999998</v>
      </c>
      <c r="H561">
        <f>[22]pil!H561</f>
        <v>0.28899999999999998</v>
      </c>
      <c r="I561">
        <f>[22]pil!I561</f>
        <v>70.792000000000002</v>
      </c>
      <c r="J561">
        <f>[22]pil!J561</f>
        <v>-1.05</v>
      </c>
      <c r="K561">
        <f>[22]pil!K561</f>
        <v>-1.6890000000000001</v>
      </c>
      <c r="L561">
        <f>[22]pil!L561</f>
        <v>-382.85700000000003</v>
      </c>
      <c r="M561">
        <f>[22]pil!M561</f>
        <v>-232.47399999999999</v>
      </c>
      <c r="N561" s="13">
        <f t="shared" si="80"/>
        <v>1.339</v>
      </c>
      <c r="O561" s="14">
        <f t="shared" si="81"/>
        <v>72.480999999999995</v>
      </c>
      <c r="P561" s="14">
        <f t="shared" si="82"/>
        <v>23.083299999999998</v>
      </c>
      <c r="Q561" s="14">
        <f t="shared" si="83"/>
        <v>72.8827</v>
      </c>
      <c r="R561" s="79">
        <f t="shared" si="84"/>
        <v>-209.39069999999998</v>
      </c>
      <c r="S561" s="79">
        <f t="shared" si="85"/>
        <v>-255.5573</v>
      </c>
      <c r="T561" s="79">
        <f t="shared" si="86"/>
        <v>-159.59129999999999</v>
      </c>
      <c r="U561" s="716">
        <f t="shared" si="87"/>
        <v>-305.35669999999999</v>
      </c>
      <c r="W561">
        <f t="shared" si="88"/>
        <v>382.85700000000003</v>
      </c>
      <c r="X561">
        <f t="shared" si="89"/>
        <v>232.47399999999999</v>
      </c>
      <c r="AH561">
        <v>0</v>
      </c>
      <c r="AJ561">
        <v>0</v>
      </c>
    </row>
    <row r="562" spans="1:36" ht="15" hidden="1" customHeight="1" x14ac:dyDescent="0.25">
      <c r="A562">
        <v>7</v>
      </c>
      <c r="B562">
        <v>9</v>
      </c>
      <c r="D562" t="s">
        <v>538</v>
      </c>
      <c r="E562" t="s">
        <v>539</v>
      </c>
      <c r="F562">
        <f>[22]pil!F562</f>
        <v>0.28000000000000003</v>
      </c>
      <c r="G562">
        <f>[22]pil!G562</f>
        <v>18.427</v>
      </c>
      <c r="H562">
        <f>[22]pil!H562</f>
        <v>0.28100000000000003</v>
      </c>
      <c r="I562">
        <f>[22]pil!I562</f>
        <v>19.411999999999999</v>
      </c>
      <c r="J562">
        <f>[22]pil!J562</f>
        <v>-0.41799999999999998</v>
      </c>
      <c r="K562">
        <f>[22]pil!K562</f>
        <v>-0.66700000000000004</v>
      </c>
      <c r="L562">
        <f>[22]pil!L562</f>
        <v>-21.024000000000001</v>
      </c>
      <c r="M562">
        <f>[22]pil!M562</f>
        <v>-11.693</v>
      </c>
      <c r="N562" s="13">
        <f t="shared" si="80"/>
        <v>0.69900000000000007</v>
      </c>
      <c r="O562" s="14">
        <f t="shared" si="81"/>
        <v>20.079000000000001</v>
      </c>
      <c r="P562" s="14">
        <f t="shared" si="82"/>
        <v>6.7226999999999997</v>
      </c>
      <c r="Q562" s="14">
        <f t="shared" si="83"/>
        <v>20.288700000000002</v>
      </c>
      <c r="R562" s="79">
        <f t="shared" si="84"/>
        <v>-4.9702999999999999</v>
      </c>
      <c r="S562" s="79">
        <f t="shared" si="85"/>
        <v>-18.415700000000001</v>
      </c>
      <c r="T562" s="79">
        <f t="shared" si="86"/>
        <v>8.5957000000000026</v>
      </c>
      <c r="U562" s="716">
        <f t="shared" si="87"/>
        <v>-31.981700000000004</v>
      </c>
      <c r="W562" t="str">
        <f t="shared" si="88"/>
        <v/>
      </c>
      <c r="X562" t="str">
        <f t="shared" si="89"/>
        <v/>
      </c>
      <c r="AH562">
        <v>0</v>
      </c>
      <c r="AJ562">
        <v>0</v>
      </c>
    </row>
    <row r="563" spans="1:36" ht="15" hidden="1" customHeight="1" x14ac:dyDescent="0.25">
      <c r="A563">
        <v>7</v>
      </c>
      <c r="B563">
        <v>9</v>
      </c>
      <c r="D563" t="s">
        <v>538</v>
      </c>
      <c r="E563" t="s">
        <v>540</v>
      </c>
      <c r="F563">
        <f>[22]pil!F563</f>
        <v>-0.249</v>
      </c>
      <c r="G563">
        <f>[22]pil!G563</f>
        <v>17.062000000000001</v>
      </c>
      <c r="H563">
        <f>[22]pil!H563</f>
        <v>-0.219</v>
      </c>
      <c r="I563">
        <f>[22]pil!I563</f>
        <v>19.015999999999998</v>
      </c>
      <c r="J563">
        <f>[22]pil!J563</f>
        <v>-1.4E-2</v>
      </c>
      <c r="K563">
        <f>[22]pil!K563</f>
        <v>-3.3000000000000002E-2</v>
      </c>
      <c r="L563">
        <f>[22]pil!L563</f>
        <v>15.984999999999999</v>
      </c>
      <c r="M563">
        <f>[22]pil!M563</f>
        <v>10.138999999999999</v>
      </c>
      <c r="N563" s="13">
        <f t="shared" si="80"/>
        <v>-0.23300000000000001</v>
      </c>
      <c r="O563" s="14">
        <f t="shared" si="81"/>
        <v>19.048999999999999</v>
      </c>
      <c r="P563" s="14">
        <f t="shared" si="82"/>
        <v>-5.9476999999999993</v>
      </c>
      <c r="Q563" s="14">
        <f t="shared" si="83"/>
        <v>19.1189</v>
      </c>
      <c r="R563" s="79">
        <f t="shared" si="84"/>
        <v>4.1913</v>
      </c>
      <c r="S563" s="79">
        <f t="shared" si="85"/>
        <v>16.0867</v>
      </c>
      <c r="T563" s="79">
        <f t="shared" si="86"/>
        <v>29.257899999999999</v>
      </c>
      <c r="U563" s="716">
        <f t="shared" si="87"/>
        <v>-8.9799000000000007</v>
      </c>
      <c r="W563" t="str">
        <f t="shared" si="88"/>
        <v/>
      </c>
      <c r="X563" t="str">
        <f t="shared" si="89"/>
        <v/>
      </c>
      <c r="AH563">
        <v>0</v>
      </c>
      <c r="AJ563">
        <v>0</v>
      </c>
    </row>
    <row r="564" spans="1:36" ht="15" hidden="1" customHeight="1" x14ac:dyDescent="0.25">
      <c r="A564">
        <v>7</v>
      </c>
      <c r="B564">
        <v>9</v>
      </c>
      <c r="D564" t="s">
        <v>538</v>
      </c>
      <c r="E564" t="s">
        <v>524</v>
      </c>
      <c r="F564">
        <f>[22]pil!F564</f>
        <v>0.16300000000000001</v>
      </c>
      <c r="G564">
        <f>[22]pil!G564</f>
        <v>0.42099999999999999</v>
      </c>
      <c r="H564">
        <f>[22]pil!H564</f>
        <v>0.152</v>
      </c>
      <c r="I564">
        <f>[22]pil!I564</f>
        <v>-2.4969999999999999</v>
      </c>
      <c r="J564">
        <f>[22]pil!J564</f>
        <v>-0.125</v>
      </c>
      <c r="K564">
        <f>[22]pil!K564</f>
        <v>-0.19600000000000001</v>
      </c>
      <c r="L564">
        <f>[22]pil!L564</f>
        <v>-11.423</v>
      </c>
      <c r="M564">
        <f>[22]pil!M564</f>
        <v>-6.7380000000000004</v>
      </c>
      <c r="N564" s="13">
        <f t="shared" si="80"/>
        <v>0.27700000000000002</v>
      </c>
      <c r="O564" s="14">
        <f t="shared" si="81"/>
        <v>-2.6930000000000001</v>
      </c>
      <c r="P564" s="14">
        <f t="shared" si="82"/>
        <v>1.0849</v>
      </c>
      <c r="Q564" s="14">
        <f t="shared" si="83"/>
        <v>-2.7761</v>
      </c>
      <c r="R564" s="79">
        <f t="shared" si="84"/>
        <v>-5.6531000000000002</v>
      </c>
      <c r="S564" s="79">
        <f t="shared" si="85"/>
        <v>-7.8229000000000006</v>
      </c>
      <c r="T564" s="79">
        <f t="shared" si="86"/>
        <v>-9.5141000000000009</v>
      </c>
      <c r="U564" s="716">
        <f t="shared" si="87"/>
        <v>-3.9619000000000004</v>
      </c>
      <c r="W564" t="str">
        <f t="shared" si="88"/>
        <v/>
      </c>
      <c r="X564" t="str">
        <f t="shared" si="89"/>
        <v/>
      </c>
      <c r="AH564">
        <v>0</v>
      </c>
      <c r="AJ564">
        <v>0</v>
      </c>
    </row>
    <row r="565" spans="1:36" ht="15" hidden="1" customHeight="1" x14ac:dyDescent="0.25">
      <c r="A565">
        <v>7</v>
      </c>
      <c r="B565">
        <v>9</v>
      </c>
      <c r="D565" t="s">
        <v>538</v>
      </c>
      <c r="E565" t="s">
        <v>65</v>
      </c>
      <c r="F565">
        <f>[22]pil!F565</f>
        <v>-0.11700000000000001</v>
      </c>
      <c r="G565">
        <f>[22]pil!G565</f>
        <v>-44.395000000000003</v>
      </c>
      <c r="H565">
        <f>[22]pil!H565</f>
        <v>-0.184</v>
      </c>
      <c r="I565">
        <f>[22]pil!I565</f>
        <v>-46.311</v>
      </c>
      <c r="J565">
        <f>[22]pil!J565</f>
        <v>0.67200000000000004</v>
      </c>
      <c r="K565">
        <f>[22]pil!K565</f>
        <v>1.081</v>
      </c>
      <c r="L565">
        <f>[22]pil!L565</f>
        <v>-37.927999999999997</v>
      </c>
      <c r="M565">
        <f>[22]pil!M565</f>
        <v>-20.911999999999999</v>
      </c>
      <c r="N565" s="13">
        <f t="shared" si="80"/>
        <v>-0.85600000000000009</v>
      </c>
      <c r="O565" s="14">
        <f t="shared" si="81"/>
        <v>-47.392000000000003</v>
      </c>
      <c r="P565" s="14">
        <f t="shared" si="82"/>
        <v>-15.073600000000001</v>
      </c>
      <c r="Q565" s="14">
        <f t="shared" si="83"/>
        <v>-47.648800000000001</v>
      </c>
      <c r="R565" s="79">
        <f t="shared" si="84"/>
        <v>-35.985599999999998</v>
      </c>
      <c r="S565" s="79">
        <f t="shared" si="85"/>
        <v>-5.8383999999999983</v>
      </c>
      <c r="T565" s="79">
        <f t="shared" si="86"/>
        <v>-68.5608</v>
      </c>
      <c r="U565" s="716">
        <f t="shared" si="87"/>
        <v>26.736800000000002</v>
      </c>
      <c r="W565">
        <f t="shared" si="88"/>
        <v>37.927999999999997</v>
      </c>
      <c r="X565">
        <f t="shared" si="89"/>
        <v>20.911999999999999</v>
      </c>
      <c r="AH565">
        <v>0</v>
      </c>
      <c r="AJ565">
        <v>0</v>
      </c>
    </row>
    <row r="566" spans="1:36" ht="15" hidden="1" customHeight="1" x14ac:dyDescent="0.25">
      <c r="A566">
        <v>7</v>
      </c>
      <c r="B566">
        <v>9</v>
      </c>
      <c r="D566" t="s">
        <v>541</v>
      </c>
      <c r="E566" t="s">
        <v>539</v>
      </c>
      <c r="F566">
        <f>[22]pil!F566</f>
        <v>0.54800000000000004</v>
      </c>
      <c r="G566">
        <f>[22]pil!G566</f>
        <v>123.53100000000001</v>
      </c>
      <c r="H566">
        <f>[22]pil!H566</f>
        <v>0.7</v>
      </c>
      <c r="I566">
        <f>[22]pil!I566</f>
        <v>130.22999999999999</v>
      </c>
      <c r="J566">
        <f>[22]pil!J566</f>
        <v>-1.8140000000000001</v>
      </c>
      <c r="K566">
        <f>[22]pil!K566</f>
        <v>-2.927</v>
      </c>
      <c r="L566">
        <f>[22]pil!L566</f>
        <v>-8.3450000000000006</v>
      </c>
      <c r="M566">
        <f>[22]pil!M566</f>
        <v>-7.3540000000000001</v>
      </c>
      <c r="N566" s="13">
        <f t="shared" si="80"/>
        <v>2.5140000000000002</v>
      </c>
      <c r="O566" s="14">
        <f t="shared" si="81"/>
        <v>133.15699999999998</v>
      </c>
      <c r="P566" s="14">
        <f t="shared" si="82"/>
        <v>42.461099999999995</v>
      </c>
      <c r="Q566" s="14">
        <f t="shared" si="83"/>
        <v>133.91119999999998</v>
      </c>
      <c r="R566" s="79">
        <f t="shared" si="84"/>
        <v>35.107099999999996</v>
      </c>
      <c r="S566" s="79">
        <f t="shared" si="85"/>
        <v>-49.815099999999994</v>
      </c>
      <c r="T566" s="79">
        <f t="shared" si="86"/>
        <v>126.55719999999998</v>
      </c>
      <c r="U566" s="716">
        <f t="shared" si="87"/>
        <v>-141.26519999999999</v>
      </c>
      <c r="W566" t="str">
        <f t="shared" si="88"/>
        <v/>
      </c>
      <c r="X566" t="str">
        <f t="shared" si="89"/>
        <v/>
      </c>
      <c r="AH566">
        <v>0</v>
      </c>
      <c r="AJ566">
        <v>0</v>
      </c>
    </row>
    <row r="567" spans="1:36" ht="15" hidden="1" customHeight="1" x14ac:dyDescent="0.25">
      <c r="A567">
        <v>7</v>
      </c>
      <c r="B567">
        <v>9</v>
      </c>
      <c r="D567" t="s">
        <v>541</v>
      </c>
      <c r="E567" t="s">
        <v>540</v>
      </c>
      <c r="F567">
        <f>[22]pil!F567</f>
        <v>-0.73599999999999999</v>
      </c>
      <c r="G567">
        <f>[22]pil!G567</f>
        <v>-80.754999999999995</v>
      </c>
      <c r="H567">
        <f>[22]pil!H567</f>
        <v>-0.80300000000000005</v>
      </c>
      <c r="I567">
        <f>[22]pil!I567</f>
        <v>-87.942999999999998</v>
      </c>
      <c r="J567">
        <f>[22]pil!J567</f>
        <v>1.3160000000000001</v>
      </c>
      <c r="K567">
        <f>[22]pil!K567</f>
        <v>2.1219999999999999</v>
      </c>
      <c r="L567">
        <f>[22]pil!L567</f>
        <v>10.503</v>
      </c>
      <c r="M567">
        <f>[22]pil!M567</f>
        <v>8.0510000000000002</v>
      </c>
      <c r="N567" s="13">
        <f t="shared" si="80"/>
        <v>-2.1190000000000002</v>
      </c>
      <c r="O567" s="14">
        <f t="shared" si="81"/>
        <v>-90.064999999999998</v>
      </c>
      <c r="P567" s="14">
        <f t="shared" si="82"/>
        <v>-29.138499999999997</v>
      </c>
      <c r="Q567" s="14">
        <f t="shared" si="83"/>
        <v>-90.700699999999998</v>
      </c>
      <c r="R567" s="79">
        <f t="shared" si="84"/>
        <v>-21.087499999999999</v>
      </c>
      <c r="S567" s="79">
        <f t="shared" si="85"/>
        <v>37.189499999999995</v>
      </c>
      <c r="T567" s="79">
        <f t="shared" si="86"/>
        <v>-82.649699999999996</v>
      </c>
      <c r="U567" s="716">
        <f t="shared" si="87"/>
        <v>98.7517</v>
      </c>
      <c r="W567" t="str">
        <f t="shared" si="88"/>
        <v/>
      </c>
      <c r="X567" t="str">
        <f t="shared" si="89"/>
        <v/>
      </c>
      <c r="AH567">
        <v>0</v>
      </c>
      <c r="AJ567">
        <v>0</v>
      </c>
    </row>
    <row r="568" spans="1:36" ht="15" hidden="1" customHeight="1" x14ac:dyDescent="0.25">
      <c r="A568">
        <v>7</v>
      </c>
      <c r="B568">
        <v>9</v>
      </c>
      <c r="D568" t="s">
        <v>541</v>
      </c>
      <c r="E568" t="s">
        <v>524</v>
      </c>
      <c r="F568">
        <f>[22]pil!F568</f>
        <v>0.38900000000000001</v>
      </c>
      <c r="G568">
        <f>[22]pil!G568</f>
        <v>61.905000000000001</v>
      </c>
      <c r="H568">
        <f>[22]pil!H568</f>
        <v>0.45200000000000001</v>
      </c>
      <c r="I568">
        <f>[22]pil!I568</f>
        <v>65.849000000000004</v>
      </c>
      <c r="J568">
        <f>[22]pil!J568</f>
        <v>-0.94899999999999995</v>
      </c>
      <c r="K568">
        <f>[22]pil!K568</f>
        <v>-1.53</v>
      </c>
      <c r="L568">
        <f>[22]pil!L568</f>
        <v>-5.7119999999999997</v>
      </c>
      <c r="M568">
        <f>[22]pil!M568</f>
        <v>-4.6680000000000001</v>
      </c>
      <c r="N568" s="13">
        <f t="shared" si="80"/>
        <v>1.401</v>
      </c>
      <c r="O568" s="14">
        <f t="shared" si="81"/>
        <v>67.379000000000005</v>
      </c>
      <c r="P568" s="14">
        <f t="shared" si="82"/>
        <v>21.614699999999999</v>
      </c>
      <c r="Q568" s="14">
        <f t="shared" si="83"/>
        <v>67.799300000000002</v>
      </c>
      <c r="R568" s="79">
        <f t="shared" si="84"/>
        <v>16.9467</v>
      </c>
      <c r="S568" s="79">
        <f t="shared" si="85"/>
        <v>-26.282699999999998</v>
      </c>
      <c r="T568" s="79">
        <f t="shared" si="86"/>
        <v>63.131300000000003</v>
      </c>
      <c r="U568" s="716">
        <f t="shared" si="87"/>
        <v>-72.467300000000009</v>
      </c>
      <c r="W568" t="str">
        <f t="shared" si="88"/>
        <v/>
      </c>
      <c r="X568" t="str">
        <f t="shared" si="89"/>
        <v/>
      </c>
      <c r="AH568">
        <v>0</v>
      </c>
      <c r="AJ568">
        <v>0</v>
      </c>
    </row>
    <row r="569" spans="1:36" ht="15" hidden="1" customHeight="1" x14ac:dyDescent="0.25">
      <c r="A569">
        <v>7</v>
      </c>
      <c r="B569">
        <v>9</v>
      </c>
      <c r="D569" t="s">
        <v>541</v>
      </c>
      <c r="E569" t="s">
        <v>65</v>
      </c>
      <c r="F569">
        <f>[22]pil!F569</f>
        <v>0.09</v>
      </c>
      <c r="G569">
        <f>[22]pil!G569</f>
        <v>-18.526</v>
      </c>
      <c r="H569">
        <f>[22]pil!H569</f>
        <v>9.1999999999999998E-2</v>
      </c>
      <c r="I569">
        <f>[22]pil!I569</f>
        <v>-20.312000000000001</v>
      </c>
      <c r="J569">
        <f>[22]pil!J569</f>
        <v>0.22700000000000001</v>
      </c>
      <c r="K569">
        <f>[22]pil!K569</f>
        <v>0.36599999999999999</v>
      </c>
      <c r="L569">
        <f>[22]pil!L569</f>
        <v>-212.684</v>
      </c>
      <c r="M569">
        <f>[22]pil!M569</f>
        <v>-130.14500000000001</v>
      </c>
      <c r="N569" s="13">
        <f t="shared" si="80"/>
        <v>0.31900000000000001</v>
      </c>
      <c r="O569" s="14">
        <f t="shared" si="81"/>
        <v>-20.678000000000001</v>
      </c>
      <c r="P569" s="14">
        <f t="shared" si="82"/>
        <v>6.5224000000000002</v>
      </c>
      <c r="Q569" s="14">
        <f t="shared" si="83"/>
        <v>-20.773700000000002</v>
      </c>
      <c r="R569" s="79">
        <f t="shared" si="84"/>
        <v>-123.62260000000001</v>
      </c>
      <c r="S569" s="79">
        <f t="shared" si="85"/>
        <v>-136.66740000000001</v>
      </c>
      <c r="T569" s="79">
        <f t="shared" si="86"/>
        <v>-150.9187</v>
      </c>
      <c r="U569" s="716">
        <f t="shared" si="87"/>
        <v>-109.37130000000001</v>
      </c>
      <c r="W569">
        <f t="shared" si="88"/>
        <v>212.684</v>
      </c>
      <c r="X569">
        <f t="shared" si="89"/>
        <v>130.14500000000001</v>
      </c>
      <c r="AH569">
        <v>0</v>
      </c>
      <c r="AJ569">
        <v>0</v>
      </c>
    </row>
    <row r="570" spans="1:36" ht="15" hidden="1" customHeight="1" x14ac:dyDescent="0.25">
      <c r="A570">
        <v>7</v>
      </c>
      <c r="B570">
        <v>9</v>
      </c>
      <c r="D570" t="s">
        <v>542</v>
      </c>
      <c r="E570" t="s">
        <v>539</v>
      </c>
      <c r="F570">
        <f>[22]pil!F570</f>
        <v>-0.19800000000000001</v>
      </c>
      <c r="G570">
        <f>[22]pil!G570</f>
        <v>131.82499999999999</v>
      </c>
      <c r="H570">
        <f>[22]pil!H570</f>
        <v>0.39100000000000001</v>
      </c>
      <c r="I570">
        <f>[22]pil!I570</f>
        <v>141.05799999999999</v>
      </c>
      <c r="J570">
        <f>[22]pil!J570</f>
        <v>-1.7749999999999999</v>
      </c>
      <c r="K570">
        <f>[22]pil!K570</f>
        <v>-2.8580000000000001</v>
      </c>
      <c r="L570">
        <f>[22]pil!L570</f>
        <v>-12.897</v>
      </c>
      <c r="M570">
        <f>[22]pil!M570</f>
        <v>-9.5489999999999995</v>
      </c>
      <c r="N570" s="13">
        <f t="shared" si="80"/>
        <v>2.1659999999999999</v>
      </c>
      <c r="O570" s="14">
        <f t="shared" si="81"/>
        <v>143.916</v>
      </c>
      <c r="P570" s="14">
        <f t="shared" si="82"/>
        <v>45.340799999999994</v>
      </c>
      <c r="Q570" s="14">
        <f t="shared" si="83"/>
        <v>144.5658</v>
      </c>
      <c r="R570" s="79">
        <f t="shared" si="84"/>
        <v>35.791799999999995</v>
      </c>
      <c r="S570" s="79">
        <f t="shared" si="85"/>
        <v>-54.889799999999994</v>
      </c>
      <c r="T570" s="79">
        <f t="shared" si="86"/>
        <v>135.01679999999999</v>
      </c>
      <c r="U570" s="716">
        <f t="shared" si="87"/>
        <v>-154.1148</v>
      </c>
      <c r="W570" t="str">
        <f t="shared" si="88"/>
        <v/>
      </c>
      <c r="X570" t="str">
        <f t="shared" si="89"/>
        <v/>
      </c>
      <c r="AH570">
        <v>0</v>
      </c>
      <c r="AJ570">
        <v>0</v>
      </c>
    </row>
    <row r="571" spans="1:36" ht="15" hidden="1" customHeight="1" x14ac:dyDescent="0.25">
      <c r="A571">
        <v>7</v>
      </c>
      <c r="B571">
        <v>9</v>
      </c>
      <c r="D571" t="s">
        <v>542</v>
      </c>
      <c r="E571" t="s">
        <v>540</v>
      </c>
      <c r="F571">
        <f>[22]pil!F571</f>
        <v>-0.24299999999999999</v>
      </c>
      <c r="G571">
        <f>[22]pil!G571</f>
        <v>-103.904</v>
      </c>
      <c r="H571">
        <f>[22]pil!H571</f>
        <v>-0.42799999999999999</v>
      </c>
      <c r="I571">
        <f>[22]pil!I571</f>
        <v>-111.133</v>
      </c>
      <c r="J571">
        <f>[22]pil!J571</f>
        <v>1.42</v>
      </c>
      <c r="K571">
        <f>[22]pil!K571</f>
        <v>2.29</v>
      </c>
      <c r="L571">
        <f>[22]pil!L571</f>
        <v>11.567</v>
      </c>
      <c r="M571">
        <f>[22]pil!M571</f>
        <v>8.6969999999999992</v>
      </c>
      <c r="N571" s="13">
        <f t="shared" si="80"/>
        <v>-1.8479999999999999</v>
      </c>
      <c r="O571" s="14">
        <f t="shared" si="81"/>
        <v>-113.423</v>
      </c>
      <c r="P571" s="14">
        <f t="shared" si="82"/>
        <v>-35.874899999999997</v>
      </c>
      <c r="Q571" s="14">
        <f t="shared" si="83"/>
        <v>-113.9774</v>
      </c>
      <c r="R571" s="79">
        <f t="shared" si="84"/>
        <v>-27.177899999999998</v>
      </c>
      <c r="S571" s="79">
        <f t="shared" si="85"/>
        <v>44.571899999999999</v>
      </c>
      <c r="T571" s="79">
        <f t="shared" si="86"/>
        <v>-105.2804</v>
      </c>
      <c r="U571" s="716">
        <f t="shared" si="87"/>
        <v>122.67440000000001</v>
      </c>
      <c r="W571" t="str">
        <f t="shared" si="88"/>
        <v/>
      </c>
      <c r="X571" t="str">
        <f t="shared" si="89"/>
        <v/>
      </c>
      <c r="AH571">
        <v>0</v>
      </c>
      <c r="AJ571">
        <v>0</v>
      </c>
    </row>
    <row r="572" spans="1:36" ht="15" hidden="1" customHeight="1" x14ac:dyDescent="0.25">
      <c r="A572">
        <v>7</v>
      </c>
      <c r="B572">
        <v>9</v>
      </c>
      <c r="D572" t="s">
        <v>542</v>
      </c>
      <c r="E572" t="s">
        <v>524</v>
      </c>
      <c r="F572">
        <f>[22]pil!F572</f>
        <v>1.4E-2</v>
      </c>
      <c r="G572">
        <f>[22]pil!G572</f>
        <v>71.433000000000007</v>
      </c>
      <c r="H572">
        <f>[22]pil!H572</f>
        <v>0.21</v>
      </c>
      <c r="I572">
        <f>[22]pil!I572</f>
        <v>75.912999999999997</v>
      </c>
      <c r="J572">
        <f>[22]pil!J572</f>
        <v>-0.96799999999999997</v>
      </c>
      <c r="K572">
        <f>[22]pil!K572</f>
        <v>-1.56</v>
      </c>
      <c r="L572">
        <f>[22]pil!L572</f>
        <v>-7.4139999999999997</v>
      </c>
      <c r="M572">
        <f>[22]pil!M572</f>
        <v>-5.5289999999999999</v>
      </c>
      <c r="N572" s="13">
        <f t="shared" si="80"/>
        <v>1.1779999999999999</v>
      </c>
      <c r="O572" s="14">
        <f t="shared" si="81"/>
        <v>77.472999999999999</v>
      </c>
      <c r="P572" s="14">
        <f t="shared" si="82"/>
        <v>24.419899999999998</v>
      </c>
      <c r="Q572" s="14">
        <f t="shared" si="83"/>
        <v>77.826399999999992</v>
      </c>
      <c r="R572" s="79">
        <f t="shared" si="84"/>
        <v>18.890899999999998</v>
      </c>
      <c r="S572" s="79">
        <f t="shared" si="85"/>
        <v>-29.948899999999998</v>
      </c>
      <c r="T572" s="79">
        <f t="shared" si="86"/>
        <v>72.297399999999996</v>
      </c>
      <c r="U572" s="716">
        <f t="shared" si="87"/>
        <v>-83.355399999999989</v>
      </c>
      <c r="W572" t="str">
        <f t="shared" si="88"/>
        <v/>
      </c>
      <c r="X572" t="str">
        <f t="shared" si="89"/>
        <v/>
      </c>
      <c r="AH572">
        <v>0</v>
      </c>
      <c r="AJ572">
        <v>0</v>
      </c>
    </row>
    <row r="573" spans="1:36" ht="15" hidden="1" customHeight="1" x14ac:dyDescent="0.25">
      <c r="A573">
        <v>7</v>
      </c>
      <c r="B573">
        <v>9</v>
      </c>
      <c r="D573" t="s">
        <v>542</v>
      </c>
      <c r="E573" t="s">
        <v>65</v>
      </c>
      <c r="F573">
        <f>[22]pil!F573</f>
        <v>0.22900000000000001</v>
      </c>
      <c r="G573">
        <f>[22]pil!G573</f>
        <v>36.329000000000001</v>
      </c>
      <c r="H573">
        <f>[22]pil!H573</f>
        <v>0.26400000000000001</v>
      </c>
      <c r="I573">
        <f>[22]pil!I573</f>
        <v>38.655000000000001</v>
      </c>
      <c r="J573">
        <f>[22]pil!J573</f>
        <v>-0.57199999999999995</v>
      </c>
      <c r="K573">
        <f>[22]pil!K573</f>
        <v>-0.92</v>
      </c>
      <c r="L573">
        <f>[22]pil!L573</f>
        <v>-393.93400000000003</v>
      </c>
      <c r="M573">
        <f>[22]pil!M573</f>
        <v>-243.77199999999999</v>
      </c>
      <c r="N573" s="13">
        <f t="shared" si="80"/>
        <v>0.83599999999999997</v>
      </c>
      <c r="O573" s="14">
        <f t="shared" si="81"/>
        <v>39.575000000000003</v>
      </c>
      <c r="P573" s="14">
        <f t="shared" si="82"/>
        <v>12.708500000000001</v>
      </c>
      <c r="Q573" s="14">
        <f t="shared" si="83"/>
        <v>39.825800000000001</v>
      </c>
      <c r="R573" s="79">
        <f t="shared" si="84"/>
        <v>-231.06349999999998</v>
      </c>
      <c r="S573" s="79">
        <f t="shared" si="85"/>
        <v>-256.48050000000001</v>
      </c>
      <c r="T573" s="79">
        <f t="shared" si="86"/>
        <v>-203.94619999999998</v>
      </c>
      <c r="U573" s="716">
        <f t="shared" si="87"/>
        <v>-283.59780000000001</v>
      </c>
      <c r="W573">
        <f t="shared" si="88"/>
        <v>393.93400000000003</v>
      </c>
      <c r="X573">
        <f t="shared" si="89"/>
        <v>243.77199999999999</v>
      </c>
      <c r="AH573">
        <v>0</v>
      </c>
      <c r="AJ573">
        <v>0</v>
      </c>
    </row>
    <row r="574" spans="1:36" ht="15" hidden="1" customHeight="1" x14ac:dyDescent="0.25">
      <c r="A574">
        <v>7</v>
      </c>
      <c r="B574">
        <v>9</v>
      </c>
      <c r="D574" t="s">
        <v>543</v>
      </c>
      <c r="E574" t="s">
        <v>539</v>
      </c>
      <c r="F574">
        <f>[22]pil!F574</f>
        <v>-0.20899999999999999</v>
      </c>
      <c r="G574">
        <f>[22]pil!G574</f>
        <v>152.36099999999999</v>
      </c>
      <c r="H574">
        <f>[22]pil!H574</f>
        <v>0.46600000000000003</v>
      </c>
      <c r="I574">
        <f>[22]pil!I574</f>
        <v>163.66200000000001</v>
      </c>
      <c r="J574">
        <f>[22]pil!J574</f>
        <v>-2.2599999999999998</v>
      </c>
      <c r="K574">
        <f>[22]pil!K574</f>
        <v>-3.6349999999999998</v>
      </c>
      <c r="L574">
        <f>[22]pil!L574</f>
        <v>-13.664</v>
      </c>
      <c r="M574">
        <f>[22]pil!M574</f>
        <v>-10.034000000000001</v>
      </c>
      <c r="N574" s="13">
        <f t="shared" si="80"/>
        <v>2.726</v>
      </c>
      <c r="O574" s="14">
        <f t="shared" si="81"/>
        <v>167.297</v>
      </c>
      <c r="P574" s="14">
        <f t="shared" si="82"/>
        <v>52.915099999999995</v>
      </c>
      <c r="Q574" s="14">
        <f t="shared" si="83"/>
        <v>168.1148</v>
      </c>
      <c r="R574" s="79">
        <f t="shared" si="84"/>
        <v>42.881099999999996</v>
      </c>
      <c r="S574" s="79">
        <f t="shared" si="85"/>
        <v>-62.949099999999994</v>
      </c>
      <c r="T574" s="79">
        <f t="shared" si="86"/>
        <v>158.08080000000001</v>
      </c>
      <c r="U574" s="716">
        <f t="shared" si="87"/>
        <v>-178.14879999999999</v>
      </c>
      <c r="W574" t="str">
        <f t="shared" si="88"/>
        <v/>
      </c>
      <c r="X574" t="str">
        <f t="shared" si="89"/>
        <v/>
      </c>
      <c r="AH574">
        <v>0</v>
      </c>
      <c r="AJ574">
        <v>0</v>
      </c>
    </row>
    <row r="575" spans="1:36" ht="15" hidden="1" customHeight="1" x14ac:dyDescent="0.25">
      <c r="A575">
        <v>7</v>
      </c>
      <c r="B575">
        <v>9</v>
      </c>
      <c r="D575" t="s">
        <v>543</v>
      </c>
      <c r="E575" t="s">
        <v>540</v>
      </c>
      <c r="F575">
        <f>[22]pil!F575</f>
        <v>0.22600000000000001</v>
      </c>
      <c r="G575">
        <f>[22]pil!G575</f>
        <v>-136.99199999999999</v>
      </c>
      <c r="H575">
        <f>[22]pil!H575</f>
        <v>-0.40899999999999997</v>
      </c>
      <c r="I575">
        <f>[22]pil!I575</f>
        <v>-146.11699999999999</v>
      </c>
      <c r="J575">
        <f>[22]pil!J575</f>
        <v>1.899</v>
      </c>
      <c r="K575">
        <f>[22]pil!K575</f>
        <v>3.0569999999999999</v>
      </c>
      <c r="L575">
        <f>[22]pil!L575</f>
        <v>15.816000000000001</v>
      </c>
      <c r="M575">
        <f>[22]pil!M575</f>
        <v>11.587999999999999</v>
      </c>
      <c r="N575" s="13">
        <f t="shared" si="80"/>
        <v>-2.3079999999999998</v>
      </c>
      <c r="O575" s="14">
        <f t="shared" si="81"/>
        <v>-149.17399999999998</v>
      </c>
      <c r="P575" s="14">
        <f t="shared" si="82"/>
        <v>-47.060199999999995</v>
      </c>
      <c r="Q575" s="14">
        <f t="shared" si="83"/>
        <v>-149.86639999999997</v>
      </c>
      <c r="R575" s="79">
        <f t="shared" si="84"/>
        <v>-35.472199999999994</v>
      </c>
      <c r="S575" s="79">
        <f t="shared" si="85"/>
        <v>58.648199999999996</v>
      </c>
      <c r="T575" s="79">
        <f t="shared" si="86"/>
        <v>-138.27839999999998</v>
      </c>
      <c r="U575" s="716">
        <f t="shared" si="87"/>
        <v>161.45439999999996</v>
      </c>
      <c r="W575" t="str">
        <f t="shared" si="88"/>
        <v/>
      </c>
      <c r="X575" t="str">
        <f t="shared" si="89"/>
        <v/>
      </c>
      <c r="AH575">
        <v>0</v>
      </c>
      <c r="AJ575">
        <v>0</v>
      </c>
    </row>
    <row r="576" spans="1:36" ht="15" hidden="1" customHeight="1" x14ac:dyDescent="0.25">
      <c r="A576">
        <v>7</v>
      </c>
      <c r="B576">
        <v>9</v>
      </c>
      <c r="D576" t="s">
        <v>543</v>
      </c>
      <c r="E576" t="s">
        <v>524</v>
      </c>
      <c r="F576">
        <f>[22]pil!F576</f>
        <v>-0.13200000000000001</v>
      </c>
      <c r="G576">
        <f>[22]pil!G576</f>
        <v>87.683000000000007</v>
      </c>
      <c r="H576">
        <f>[22]pil!H576</f>
        <v>0.26400000000000001</v>
      </c>
      <c r="I576">
        <f>[22]pil!I576</f>
        <v>93.5</v>
      </c>
      <c r="J576">
        <f>[22]pil!J576</f>
        <v>-1.26</v>
      </c>
      <c r="K576">
        <f>[22]pil!K576</f>
        <v>-2.028</v>
      </c>
      <c r="L576">
        <f>[22]pil!L576</f>
        <v>-8.9329999999999998</v>
      </c>
      <c r="M576">
        <f>[22]pil!M576</f>
        <v>-6.5519999999999996</v>
      </c>
      <c r="N576" s="13">
        <f t="shared" si="80"/>
        <v>1.524</v>
      </c>
      <c r="O576" s="14">
        <f t="shared" si="81"/>
        <v>95.528000000000006</v>
      </c>
      <c r="P576" s="14">
        <f t="shared" si="82"/>
        <v>30.182400000000001</v>
      </c>
      <c r="Q576" s="14">
        <f t="shared" si="83"/>
        <v>95.985200000000006</v>
      </c>
      <c r="R576" s="79">
        <f t="shared" si="84"/>
        <v>23.630400000000002</v>
      </c>
      <c r="S576" s="79">
        <f t="shared" si="85"/>
        <v>-36.734400000000001</v>
      </c>
      <c r="T576" s="79">
        <f t="shared" si="86"/>
        <v>89.433199999999999</v>
      </c>
      <c r="U576" s="716">
        <f t="shared" si="87"/>
        <v>-102.53720000000001</v>
      </c>
      <c r="W576" t="str">
        <f t="shared" si="88"/>
        <v/>
      </c>
      <c r="X576" t="str">
        <f t="shared" si="89"/>
        <v/>
      </c>
      <c r="AH576">
        <v>0.26600000000000001</v>
      </c>
      <c r="AJ576">
        <v>0</v>
      </c>
    </row>
    <row r="577" spans="1:36" ht="15" hidden="1" customHeight="1" x14ac:dyDescent="0.25">
      <c r="A577">
        <v>7</v>
      </c>
      <c r="B577">
        <v>9</v>
      </c>
      <c r="D577" t="s">
        <v>543</v>
      </c>
      <c r="E577" t="s">
        <v>65</v>
      </c>
      <c r="F577">
        <f>[22]pil!F577</f>
        <v>0.24</v>
      </c>
      <c r="G577">
        <f>[22]pil!G577</f>
        <v>105.24</v>
      </c>
      <c r="H577">
        <f>[22]pil!H577</f>
        <v>0.41099999999999998</v>
      </c>
      <c r="I577">
        <f>[22]pil!I577</f>
        <v>110.068</v>
      </c>
      <c r="J577">
        <f>[22]pil!J577</f>
        <v>-1.5620000000000001</v>
      </c>
      <c r="K577">
        <f>[22]pil!K577</f>
        <v>-2.5150000000000001</v>
      </c>
      <c r="L577">
        <f>[22]pil!L577</f>
        <v>-574.84699999999998</v>
      </c>
      <c r="M577">
        <f>[22]pil!M577</f>
        <v>-357.20299999999997</v>
      </c>
      <c r="N577" s="13">
        <f t="shared" si="80"/>
        <v>1.9730000000000001</v>
      </c>
      <c r="O577" s="14">
        <f t="shared" si="81"/>
        <v>112.583</v>
      </c>
      <c r="P577" s="14">
        <f t="shared" si="82"/>
        <v>35.747899999999994</v>
      </c>
      <c r="Q577" s="14">
        <f t="shared" si="83"/>
        <v>113.17489999999999</v>
      </c>
      <c r="R577" s="79">
        <f t="shared" si="84"/>
        <v>-321.45509999999996</v>
      </c>
      <c r="S577" s="79">
        <f t="shared" si="85"/>
        <v>-392.95089999999999</v>
      </c>
      <c r="T577" s="79">
        <f t="shared" si="86"/>
        <v>-244.02809999999999</v>
      </c>
      <c r="U577" s="716">
        <f t="shared" si="87"/>
        <v>-470.37789999999995</v>
      </c>
      <c r="W577">
        <f t="shared" si="88"/>
        <v>574.84699999999998</v>
      </c>
      <c r="X577">
        <f t="shared" si="89"/>
        <v>357.20299999999997</v>
      </c>
      <c r="AH577">
        <v>0</v>
      </c>
      <c r="AJ577">
        <v>0</v>
      </c>
    </row>
    <row r="578" spans="1:36" ht="15" hidden="1" customHeight="1" x14ac:dyDescent="0.25">
      <c r="A578">
        <v>7</v>
      </c>
      <c r="B578">
        <v>9</v>
      </c>
      <c r="D578" t="s">
        <v>544</v>
      </c>
      <c r="E578" t="s">
        <v>539</v>
      </c>
      <c r="F578">
        <f>[22]pil!F578</f>
        <v>0.27600000000000002</v>
      </c>
      <c r="G578">
        <f>[22]pil!G578</f>
        <v>134.61699999999999</v>
      </c>
      <c r="H578">
        <f>[22]pil!H578</f>
        <v>0.55500000000000005</v>
      </c>
      <c r="I578">
        <f>[22]pil!I578</f>
        <v>145.49799999999999</v>
      </c>
      <c r="J578">
        <f>[22]pil!J578</f>
        <v>-2.1659999999999999</v>
      </c>
      <c r="K578">
        <f>[22]pil!K578</f>
        <v>-3.484</v>
      </c>
      <c r="L578">
        <f>[22]pil!L578</f>
        <v>-13.766</v>
      </c>
      <c r="M578">
        <f>[22]pil!M578</f>
        <v>-9.6259999999999994</v>
      </c>
      <c r="N578" s="13">
        <f t="shared" si="80"/>
        <v>2.7210000000000001</v>
      </c>
      <c r="O578" s="14">
        <f t="shared" si="81"/>
        <v>148.982</v>
      </c>
      <c r="P578" s="14">
        <f t="shared" si="82"/>
        <v>47.415599999999998</v>
      </c>
      <c r="Q578" s="14">
        <f t="shared" si="83"/>
        <v>149.79830000000001</v>
      </c>
      <c r="R578" s="79">
        <f t="shared" si="84"/>
        <v>37.7896</v>
      </c>
      <c r="S578" s="79">
        <f t="shared" si="85"/>
        <v>-57.041599999999995</v>
      </c>
      <c r="T578" s="79">
        <f t="shared" si="86"/>
        <v>140.17230000000001</v>
      </c>
      <c r="U578" s="716">
        <f t="shared" si="87"/>
        <v>-159.42430000000002</v>
      </c>
      <c r="W578" t="str">
        <f t="shared" si="88"/>
        <v/>
      </c>
      <c r="X578" t="str">
        <f t="shared" si="89"/>
        <v/>
      </c>
      <c r="AH578">
        <v>0</v>
      </c>
      <c r="AJ578">
        <v>0</v>
      </c>
    </row>
    <row r="579" spans="1:36" ht="15" hidden="1" customHeight="1" x14ac:dyDescent="0.25">
      <c r="A579">
        <v>7</v>
      </c>
      <c r="B579">
        <v>9</v>
      </c>
      <c r="D579" t="s">
        <v>544</v>
      </c>
      <c r="E579" t="s">
        <v>540</v>
      </c>
      <c r="F579">
        <f>[22]pil!F579</f>
        <v>-0.32700000000000001</v>
      </c>
      <c r="G579">
        <f>[22]pil!G579</f>
        <v>-333.33600000000001</v>
      </c>
      <c r="H579">
        <f>[22]pil!H579</f>
        <v>-1.1180000000000001</v>
      </c>
      <c r="I579">
        <f>[22]pil!I579</f>
        <v>-354.81099999999998</v>
      </c>
      <c r="J579">
        <f>[22]pil!J579</f>
        <v>5.1449999999999996</v>
      </c>
      <c r="K579">
        <f>[22]pil!K579</f>
        <v>8.2759999999999998</v>
      </c>
      <c r="L579">
        <f>[22]pil!L579</f>
        <v>2.4020000000000001</v>
      </c>
      <c r="M579">
        <f>[22]pil!M579</f>
        <v>2.028</v>
      </c>
      <c r="N579" s="13">
        <f t="shared" ref="N579:N642" si="90">(ABS(H579)+ABS(J579))*SIGN(H579)</f>
        <v>-6.2629999999999999</v>
      </c>
      <c r="O579" s="14">
        <f t="shared" ref="O579:O642" si="91">(ABS(I579)+ABS(K579))*SIGN(I579)</f>
        <v>-363.08699999999999</v>
      </c>
      <c r="P579" s="14">
        <f t="shared" ref="P579:P642" si="92">(ABS(N579)+0.3*ABS(O579))*SIGN(N579)</f>
        <v>-115.1891</v>
      </c>
      <c r="Q579" s="14">
        <f t="shared" ref="Q579:Q642" si="93">(ABS(O579)+0.3*ABS(N579))*SIGN(O579)</f>
        <v>-364.96589999999998</v>
      </c>
      <c r="R579" s="79">
        <f t="shared" ref="R579:R642" si="94">M579+P579</f>
        <v>-113.16109999999999</v>
      </c>
      <c r="S579" s="79">
        <f t="shared" ref="S579:S642" si="95">M579-P579</f>
        <v>117.2171</v>
      </c>
      <c r="T579" s="79">
        <f t="shared" ref="T579:T642" si="96">M579+Q579</f>
        <v>-362.93789999999996</v>
      </c>
      <c r="U579" s="716">
        <f t="shared" ref="U579:U642" si="97">M579-Q579</f>
        <v>366.9939</v>
      </c>
      <c r="W579" t="str">
        <f t="shared" ref="W579:W642" si="98">IF(E579="N",ABS(L579),"")</f>
        <v/>
      </c>
      <c r="X579" t="str">
        <f t="shared" ref="X579:X642" si="99">IF(E579="N",ABS(M579),"")</f>
        <v/>
      </c>
      <c r="AH579">
        <v>0</v>
      </c>
      <c r="AJ579">
        <v>0</v>
      </c>
    </row>
    <row r="580" spans="1:36" ht="15" hidden="1" customHeight="1" x14ac:dyDescent="0.25">
      <c r="A580">
        <v>7</v>
      </c>
      <c r="B580">
        <v>9</v>
      </c>
      <c r="D580" t="s">
        <v>544</v>
      </c>
      <c r="E580" t="s">
        <v>524</v>
      </c>
      <c r="F580">
        <f>[22]pil!F580</f>
        <v>0.159</v>
      </c>
      <c r="G580">
        <f>[22]pil!G580</f>
        <v>123.145</v>
      </c>
      <c r="H580">
        <f>[22]pil!H580</f>
        <v>0.437</v>
      </c>
      <c r="I580">
        <f>[22]pil!I580</f>
        <v>131.535</v>
      </c>
      <c r="J580">
        <f>[22]pil!J580</f>
        <v>-1.9239999999999999</v>
      </c>
      <c r="K580">
        <f>[22]pil!K580</f>
        <v>-3.0950000000000002</v>
      </c>
      <c r="L580">
        <f>[22]pil!L580</f>
        <v>-4.2549999999999999</v>
      </c>
      <c r="M580">
        <f>[22]pil!M580</f>
        <v>-3.0670000000000002</v>
      </c>
      <c r="N580" s="13">
        <f t="shared" si="90"/>
        <v>2.3609999999999998</v>
      </c>
      <c r="O580" s="14">
        <f t="shared" si="91"/>
        <v>134.63</v>
      </c>
      <c r="P580" s="14">
        <f t="shared" si="92"/>
        <v>42.749999999999993</v>
      </c>
      <c r="Q580" s="14">
        <f t="shared" si="93"/>
        <v>135.3383</v>
      </c>
      <c r="R580" s="79">
        <f t="shared" si="94"/>
        <v>39.682999999999993</v>
      </c>
      <c r="S580" s="79">
        <f t="shared" si="95"/>
        <v>-45.816999999999993</v>
      </c>
      <c r="T580" s="79">
        <f t="shared" si="96"/>
        <v>132.2713</v>
      </c>
      <c r="U580" s="716">
        <f t="shared" si="97"/>
        <v>-138.40530000000001</v>
      </c>
      <c r="W580" t="str">
        <f t="shared" si="98"/>
        <v/>
      </c>
      <c r="X580" t="str">
        <f t="shared" si="99"/>
        <v/>
      </c>
      <c r="AH580">
        <v>0</v>
      </c>
      <c r="AJ580">
        <v>0.44900000000000001</v>
      </c>
    </row>
    <row r="581" spans="1:36" ht="15" hidden="1" customHeight="1" x14ac:dyDescent="0.25">
      <c r="A581">
        <v>7</v>
      </c>
      <c r="B581">
        <v>9</v>
      </c>
      <c r="D581" t="s">
        <v>544</v>
      </c>
      <c r="E581" t="s">
        <v>65</v>
      </c>
      <c r="F581">
        <f>[22]pil!F581</f>
        <v>0.25</v>
      </c>
      <c r="G581">
        <f>[22]pil!G581</f>
        <v>174.79400000000001</v>
      </c>
      <c r="H581">
        <f>[22]pil!H581</f>
        <v>0.59299999999999997</v>
      </c>
      <c r="I581">
        <f>[22]pil!I581</f>
        <v>182.85400000000001</v>
      </c>
      <c r="J581">
        <f>[22]pil!J581</f>
        <v>-2.6019999999999999</v>
      </c>
      <c r="K581">
        <f>[22]pil!K581</f>
        <v>-4.1870000000000003</v>
      </c>
      <c r="L581">
        <f>[22]pil!L581</f>
        <v>-760.66099999999994</v>
      </c>
      <c r="M581">
        <f>[22]pil!M581</f>
        <v>-473.64</v>
      </c>
      <c r="N581" s="13">
        <f t="shared" si="90"/>
        <v>3.1949999999999998</v>
      </c>
      <c r="O581" s="14">
        <f t="shared" si="91"/>
        <v>187.04100000000003</v>
      </c>
      <c r="P581" s="14">
        <f t="shared" si="92"/>
        <v>59.307300000000005</v>
      </c>
      <c r="Q581" s="14">
        <f t="shared" si="93"/>
        <v>187.99950000000001</v>
      </c>
      <c r="R581" s="79">
        <f t="shared" si="94"/>
        <v>-414.33269999999999</v>
      </c>
      <c r="S581" s="79">
        <f t="shared" si="95"/>
        <v>-532.94730000000004</v>
      </c>
      <c r="T581" s="79">
        <f t="shared" si="96"/>
        <v>-285.64049999999997</v>
      </c>
      <c r="U581" s="716">
        <f t="shared" si="97"/>
        <v>-661.6395</v>
      </c>
      <c r="W581">
        <f t="shared" si="98"/>
        <v>760.66099999999994</v>
      </c>
      <c r="X581">
        <f t="shared" si="99"/>
        <v>473.64</v>
      </c>
      <c r="AH581">
        <v>0</v>
      </c>
      <c r="AJ581">
        <v>0</v>
      </c>
    </row>
    <row r="582" spans="1:36" ht="15" hidden="1" customHeight="1" x14ac:dyDescent="0.25">
      <c r="A582">
        <v>7</v>
      </c>
      <c r="B582">
        <v>15</v>
      </c>
      <c r="D582" t="s">
        <v>538</v>
      </c>
      <c r="E582" t="s">
        <v>539</v>
      </c>
      <c r="F582">
        <f>[22]pil!F582</f>
        <v>0.19500000000000001</v>
      </c>
      <c r="G582">
        <f>[22]pil!G582</f>
        <v>13.936999999999999</v>
      </c>
      <c r="H582">
        <f>[22]pil!H582</f>
        <v>0.19800000000000001</v>
      </c>
      <c r="I582">
        <f>[22]pil!I582</f>
        <v>14.701000000000001</v>
      </c>
      <c r="J582">
        <f>[22]pil!J582</f>
        <v>-0.30199999999999999</v>
      </c>
      <c r="K582">
        <f>[22]pil!K582</f>
        <v>-0.48299999999999998</v>
      </c>
      <c r="L582">
        <f>[22]pil!L582</f>
        <v>49.904000000000003</v>
      </c>
      <c r="M582">
        <f>[22]pil!M582</f>
        <v>29.492000000000001</v>
      </c>
      <c r="N582" s="13">
        <f t="shared" si="90"/>
        <v>0.5</v>
      </c>
      <c r="O582" s="14">
        <f t="shared" si="91"/>
        <v>15.184000000000001</v>
      </c>
      <c r="P582" s="14">
        <f t="shared" si="92"/>
        <v>5.0552000000000001</v>
      </c>
      <c r="Q582" s="14">
        <f t="shared" si="93"/>
        <v>15.334000000000001</v>
      </c>
      <c r="R582" s="79">
        <f t="shared" si="94"/>
        <v>34.547200000000004</v>
      </c>
      <c r="S582" s="79">
        <f t="shared" si="95"/>
        <v>24.436800000000002</v>
      </c>
      <c r="T582" s="79">
        <f t="shared" si="96"/>
        <v>44.826000000000001</v>
      </c>
      <c r="U582" s="716">
        <f t="shared" si="97"/>
        <v>14.157999999999999</v>
      </c>
      <c r="W582" t="str">
        <f t="shared" si="98"/>
        <v/>
      </c>
      <c r="X582" t="str">
        <f t="shared" si="99"/>
        <v/>
      </c>
      <c r="AH582">
        <v>0</v>
      </c>
      <c r="AJ582">
        <v>0</v>
      </c>
    </row>
    <row r="583" spans="1:36" ht="15" hidden="1" customHeight="1" x14ac:dyDescent="0.25">
      <c r="A583">
        <v>7</v>
      </c>
      <c r="B583">
        <v>15</v>
      </c>
      <c r="D583" t="s">
        <v>538</v>
      </c>
      <c r="E583" t="s">
        <v>540</v>
      </c>
      <c r="F583">
        <f>[22]pil!F583</f>
        <v>-0.48</v>
      </c>
      <c r="G583">
        <f>[22]pil!G583</f>
        <v>-30.742999999999999</v>
      </c>
      <c r="H583">
        <f>[22]pil!H583</f>
        <v>-0.48099999999999998</v>
      </c>
      <c r="I583">
        <f>[22]pil!I583</f>
        <v>-32.573999999999998</v>
      </c>
      <c r="J583">
        <f>[22]pil!J583</f>
        <v>0.69699999999999995</v>
      </c>
      <c r="K583">
        <f>[22]pil!K583</f>
        <v>1.1140000000000001</v>
      </c>
      <c r="L583">
        <f>[22]pil!L583</f>
        <v>-40.868000000000002</v>
      </c>
      <c r="M583">
        <f>[22]pil!M583</f>
        <v>-25.268000000000001</v>
      </c>
      <c r="N583" s="13">
        <f t="shared" si="90"/>
        <v>-1.1779999999999999</v>
      </c>
      <c r="O583" s="14">
        <f t="shared" si="91"/>
        <v>-33.687999999999995</v>
      </c>
      <c r="P583" s="14">
        <f t="shared" si="92"/>
        <v>-11.284399999999998</v>
      </c>
      <c r="Q583" s="14">
        <f t="shared" si="93"/>
        <v>-34.041399999999996</v>
      </c>
      <c r="R583" s="79">
        <f t="shared" si="94"/>
        <v>-36.552399999999999</v>
      </c>
      <c r="S583" s="79">
        <f t="shared" si="95"/>
        <v>-13.983600000000003</v>
      </c>
      <c r="T583" s="79">
        <f t="shared" si="96"/>
        <v>-59.309399999999997</v>
      </c>
      <c r="U583" s="716">
        <f t="shared" si="97"/>
        <v>8.7733999999999952</v>
      </c>
      <c r="W583" t="str">
        <f t="shared" si="98"/>
        <v/>
      </c>
      <c r="X583" t="str">
        <f t="shared" si="99"/>
        <v/>
      </c>
      <c r="AH583">
        <v>0</v>
      </c>
      <c r="AJ583">
        <v>0</v>
      </c>
    </row>
    <row r="584" spans="1:36" ht="15" hidden="1" customHeight="1" x14ac:dyDescent="0.25">
      <c r="A584">
        <v>7</v>
      </c>
      <c r="B584">
        <v>15</v>
      </c>
      <c r="D584" t="s">
        <v>538</v>
      </c>
      <c r="E584" t="s">
        <v>524</v>
      </c>
      <c r="F584">
        <f>[22]pil!F584</f>
        <v>0.42199999999999999</v>
      </c>
      <c r="G584">
        <f>[22]pil!G584</f>
        <v>27.923999999999999</v>
      </c>
      <c r="H584">
        <f>[22]pil!H584</f>
        <v>0.42399999999999999</v>
      </c>
      <c r="I584">
        <f>[22]pil!I584</f>
        <v>29.544</v>
      </c>
      <c r="J584">
        <f>[22]pil!J584</f>
        <v>-0.624</v>
      </c>
      <c r="K584">
        <f>[22]pil!K584</f>
        <v>-0.998</v>
      </c>
      <c r="L584">
        <f>[22]pil!L584</f>
        <v>56.732999999999997</v>
      </c>
      <c r="M584">
        <f>[22]pil!M584</f>
        <v>34.225000000000001</v>
      </c>
      <c r="N584" s="13">
        <f t="shared" si="90"/>
        <v>1.048</v>
      </c>
      <c r="O584" s="14">
        <f t="shared" si="91"/>
        <v>30.542000000000002</v>
      </c>
      <c r="P584" s="14">
        <f t="shared" si="92"/>
        <v>10.210599999999999</v>
      </c>
      <c r="Q584" s="14">
        <f t="shared" si="93"/>
        <v>30.856400000000001</v>
      </c>
      <c r="R584" s="79">
        <f t="shared" si="94"/>
        <v>44.435600000000001</v>
      </c>
      <c r="S584" s="79">
        <f t="shared" si="95"/>
        <v>24.014400000000002</v>
      </c>
      <c r="T584" s="79">
        <f t="shared" si="96"/>
        <v>65.081400000000002</v>
      </c>
      <c r="U584" s="716">
        <f t="shared" si="97"/>
        <v>3.3686000000000007</v>
      </c>
      <c r="W584" t="str">
        <f t="shared" si="98"/>
        <v/>
      </c>
      <c r="X584" t="str">
        <f t="shared" si="99"/>
        <v/>
      </c>
      <c r="AH584">
        <v>0</v>
      </c>
      <c r="AJ584">
        <v>0</v>
      </c>
    </row>
    <row r="585" spans="1:36" ht="15" hidden="1" customHeight="1" x14ac:dyDescent="0.25">
      <c r="A585">
        <v>7</v>
      </c>
      <c r="B585">
        <v>15</v>
      </c>
      <c r="D585" t="s">
        <v>538</v>
      </c>
      <c r="E585" t="s">
        <v>65</v>
      </c>
      <c r="F585">
        <f>[22]pil!F585</f>
        <v>5.1999999999999998E-2</v>
      </c>
      <c r="G585">
        <f>[22]pil!G585</f>
        <v>34.554000000000002</v>
      </c>
      <c r="H585">
        <f>[22]pil!H585</f>
        <v>0.11799999999999999</v>
      </c>
      <c r="I585">
        <f>[22]pil!I585</f>
        <v>36.143999999999998</v>
      </c>
      <c r="J585">
        <f>[22]pil!J585</f>
        <v>-0.499</v>
      </c>
      <c r="K585">
        <f>[22]pil!K585</f>
        <v>-0.80500000000000005</v>
      </c>
      <c r="L585">
        <f>[22]pil!L585</f>
        <v>-102.78100000000001</v>
      </c>
      <c r="M585">
        <f>[22]pil!M585</f>
        <v>-60.93</v>
      </c>
      <c r="N585" s="13">
        <f t="shared" si="90"/>
        <v>0.61699999999999999</v>
      </c>
      <c r="O585" s="14">
        <f t="shared" si="91"/>
        <v>36.948999999999998</v>
      </c>
      <c r="P585" s="14">
        <f t="shared" si="92"/>
        <v>11.701699999999999</v>
      </c>
      <c r="Q585" s="14">
        <f t="shared" si="93"/>
        <v>37.134099999999997</v>
      </c>
      <c r="R585" s="79">
        <f t="shared" si="94"/>
        <v>-49.228300000000004</v>
      </c>
      <c r="S585" s="79">
        <f t="shared" si="95"/>
        <v>-72.631699999999995</v>
      </c>
      <c r="T585" s="79">
        <f t="shared" si="96"/>
        <v>-23.795900000000003</v>
      </c>
      <c r="U585" s="716">
        <f t="shared" si="97"/>
        <v>-98.064099999999996</v>
      </c>
      <c r="W585">
        <f t="shared" si="98"/>
        <v>102.78100000000001</v>
      </c>
      <c r="X585">
        <f t="shared" si="99"/>
        <v>60.93</v>
      </c>
      <c r="AH585">
        <v>0</v>
      </c>
      <c r="AJ585">
        <v>0</v>
      </c>
    </row>
    <row r="586" spans="1:36" ht="15" hidden="1" customHeight="1" x14ac:dyDescent="0.25">
      <c r="A586">
        <v>7</v>
      </c>
      <c r="B586">
        <v>15</v>
      </c>
      <c r="D586" t="s">
        <v>541</v>
      </c>
      <c r="E586" t="s">
        <v>539</v>
      </c>
      <c r="F586">
        <f>[22]pil!F586</f>
        <v>0.155</v>
      </c>
      <c r="G586">
        <f>[22]pil!G586</f>
        <v>45.593000000000004</v>
      </c>
      <c r="H586">
        <f>[22]pil!H586</f>
        <v>0.219</v>
      </c>
      <c r="I586">
        <f>[22]pil!I586</f>
        <v>48.033000000000001</v>
      </c>
      <c r="J586">
        <f>[22]pil!J586</f>
        <v>-0.64500000000000002</v>
      </c>
      <c r="K586">
        <f>[22]pil!K586</f>
        <v>-1.0409999999999999</v>
      </c>
      <c r="L586">
        <f>[22]pil!L586</f>
        <v>20.844000000000001</v>
      </c>
      <c r="M586">
        <f>[22]pil!M586</f>
        <v>13.523</v>
      </c>
      <c r="N586" s="13">
        <f t="shared" si="90"/>
        <v>0.86399999999999999</v>
      </c>
      <c r="O586" s="14">
        <f t="shared" si="91"/>
        <v>49.073999999999998</v>
      </c>
      <c r="P586" s="14">
        <f t="shared" si="92"/>
        <v>15.5862</v>
      </c>
      <c r="Q586" s="14">
        <f t="shared" si="93"/>
        <v>49.333199999999998</v>
      </c>
      <c r="R586" s="79">
        <f t="shared" si="94"/>
        <v>29.109200000000001</v>
      </c>
      <c r="S586" s="79">
        <f t="shared" si="95"/>
        <v>-2.0632000000000001</v>
      </c>
      <c r="T586" s="79">
        <f t="shared" si="96"/>
        <v>62.856200000000001</v>
      </c>
      <c r="U586" s="716">
        <f t="shared" si="97"/>
        <v>-35.810199999999995</v>
      </c>
      <c r="W586" t="str">
        <f t="shared" si="98"/>
        <v/>
      </c>
      <c r="X586" t="str">
        <f t="shared" si="99"/>
        <v/>
      </c>
      <c r="AH586">
        <v>0</v>
      </c>
      <c r="AJ586">
        <v>0</v>
      </c>
    </row>
    <row r="587" spans="1:36" ht="15" hidden="1" customHeight="1" x14ac:dyDescent="0.25">
      <c r="A587">
        <v>7</v>
      </c>
      <c r="B587">
        <v>15</v>
      </c>
      <c r="D587" t="s">
        <v>541</v>
      </c>
      <c r="E587" t="s">
        <v>540</v>
      </c>
      <c r="F587">
        <f>[22]pil!F587</f>
        <v>-0.22800000000000001</v>
      </c>
      <c r="G587">
        <f>[22]pil!G587</f>
        <v>-49.313000000000002</v>
      </c>
      <c r="H587">
        <f>[22]pil!H587</f>
        <v>-0.28599999999999998</v>
      </c>
      <c r="I587">
        <f>[22]pil!I587</f>
        <v>-51.948999999999998</v>
      </c>
      <c r="J587">
        <f>[22]pil!J587</f>
        <v>0.73499999999999999</v>
      </c>
      <c r="K587">
        <f>[22]pil!K587</f>
        <v>1.1850000000000001</v>
      </c>
      <c r="L587">
        <f>[22]pil!L587</f>
        <v>-21.893000000000001</v>
      </c>
      <c r="M587">
        <f>[22]pil!M587</f>
        <v>-14.04</v>
      </c>
      <c r="N587" s="13">
        <f t="shared" si="90"/>
        <v>-1.0209999999999999</v>
      </c>
      <c r="O587" s="14">
        <f t="shared" si="91"/>
        <v>-53.134</v>
      </c>
      <c r="P587" s="14">
        <f t="shared" si="92"/>
        <v>-16.961199999999998</v>
      </c>
      <c r="Q587" s="14">
        <f t="shared" si="93"/>
        <v>-53.440300000000001</v>
      </c>
      <c r="R587" s="79">
        <f t="shared" si="94"/>
        <v>-31.001199999999997</v>
      </c>
      <c r="S587" s="79">
        <f t="shared" si="95"/>
        <v>2.9211999999999989</v>
      </c>
      <c r="T587" s="79">
        <f t="shared" si="96"/>
        <v>-67.4803</v>
      </c>
      <c r="U587" s="716">
        <f t="shared" si="97"/>
        <v>39.400300000000001</v>
      </c>
      <c r="W587" t="str">
        <f t="shared" si="98"/>
        <v/>
      </c>
      <c r="X587" t="str">
        <f t="shared" si="99"/>
        <v/>
      </c>
      <c r="AH587">
        <v>0</v>
      </c>
      <c r="AJ587">
        <v>0</v>
      </c>
    </row>
    <row r="588" spans="1:36" ht="15" hidden="1" customHeight="1" x14ac:dyDescent="0.25">
      <c r="A588">
        <v>7</v>
      </c>
      <c r="B588">
        <v>15</v>
      </c>
      <c r="D588" t="s">
        <v>541</v>
      </c>
      <c r="E588" t="s">
        <v>524</v>
      </c>
      <c r="F588">
        <f>[22]pil!F588</f>
        <v>0.11600000000000001</v>
      </c>
      <c r="G588">
        <f>[22]pil!G588</f>
        <v>28.759</v>
      </c>
      <c r="H588">
        <f>[22]pil!H588</f>
        <v>0.153</v>
      </c>
      <c r="I588">
        <f>[22]pil!I588</f>
        <v>30.295000000000002</v>
      </c>
      <c r="J588">
        <f>[22]pil!J588</f>
        <v>-0.41799999999999998</v>
      </c>
      <c r="K588">
        <f>[22]pil!K588</f>
        <v>-0.67500000000000004</v>
      </c>
      <c r="L588">
        <f>[22]pil!L588</f>
        <v>12.951000000000001</v>
      </c>
      <c r="M588">
        <f>[22]pil!M588</f>
        <v>8.3520000000000003</v>
      </c>
      <c r="N588" s="13">
        <f t="shared" si="90"/>
        <v>0.57099999999999995</v>
      </c>
      <c r="O588" s="14">
        <f t="shared" si="91"/>
        <v>30.970000000000002</v>
      </c>
      <c r="P588" s="14">
        <f t="shared" si="92"/>
        <v>9.8620000000000001</v>
      </c>
      <c r="Q588" s="14">
        <f t="shared" si="93"/>
        <v>31.141300000000001</v>
      </c>
      <c r="R588" s="79">
        <f t="shared" si="94"/>
        <v>18.213999999999999</v>
      </c>
      <c r="S588" s="79">
        <f t="shared" si="95"/>
        <v>-1.5099999999999998</v>
      </c>
      <c r="T588" s="79">
        <f t="shared" si="96"/>
        <v>39.493300000000005</v>
      </c>
      <c r="U588" s="716">
        <f t="shared" si="97"/>
        <v>-22.789300000000001</v>
      </c>
      <c r="W588" t="str">
        <f t="shared" si="98"/>
        <v/>
      </c>
      <c r="X588" t="str">
        <f t="shared" si="99"/>
        <v/>
      </c>
      <c r="AH588">
        <v>0</v>
      </c>
      <c r="AJ588">
        <v>0</v>
      </c>
    </row>
    <row r="589" spans="1:36" ht="15" hidden="1" customHeight="1" x14ac:dyDescent="0.25">
      <c r="A589">
        <v>7</v>
      </c>
      <c r="B589">
        <v>15</v>
      </c>
      <c r="D589" t="s">
        <v>541</v>
      </c>
      <c r="E589" t="s">
        <v>65</v>
      </c>
      <c r="F589">
        <f>[22]pil!F589</f>
        <v>-0.23599999999999999</v>
      </c>
      <c r="G589">
        <f>[22]pil!G589</f>
        <v>-1.9119999999999999</v>
      </c>
      <c r="H589">
        <f>[22]pil!H589</f>
        <v>-0.22800000000000001</v>
      </c>
      <c r="I589">
        <f>[22]pil!I589</f>
        <v>-8.2370000000000001</v>
      </c>
      <c r="J589">
        <f>[22]pil!J589</f>
        <v>0.129</v>
      </c>
      <c r="K589">
        <f>[22]pil!K589</f>
        <v>0.20499999999999999</v>
      </c>
      <c r="L589">
        <f>[22]pil!L589</f>
        <v>-202.36500000000001</v>
      </c>
      <c r="M589">
        <f>[22]pil!M589</f>
        <v>-124.536</v>
      </c>
      <c r="N589" s="13">
        <f t="shared" si="90"/>
        <v>-0.35699999999999998</v>
      </c>
      <c r="O589" s="14">
        <f t="shared" si="91"/>
        <v>-8.4420000000000002</v>
      </c>
      <c r="P589" s="14">
        <f t="shared" si="92"/>
        <v>-2.8895999999999997</v>
      </c>
      <c r="Q589" s="14">
        <f t="shared" si="93"/>
        <v>-8.549100000000001</v>
      </c>
      <c r="R589" s="79">
        <f t="shared" si="94"/>
        <v>-127.4256</v>
      </c>
      <c r="S589" s="79">
        <f t="shared" si="95"/>
        <v>-121.6464</v>
      </c>
      <c r="T589" s="79">
        <f t="shared" si="96"/>
        <v>-133.08510000000001</v>
      </c>
      <c r="U589" s="716">
        <f t="shared" si="97"/>
        <v>-115.98690000000001</v>
      </c>
      <c r="W589">
        <f t="shared" si="98"/>
        <v>202.36500000000001</v>
      </c>
      <c r="X589">
        <f t="shared" si="99"/>
        <v>124.536</v>
      </c>
      <c r="AH589">
        <v>0</v>
      </c>
      <c r="AJ589">
        <v>0</v>
      </c>
    </row>
    <row r="590" spans="1:36" ht="15" hidden="1" customHeight="1" x14ac:dyDescent="0.25">
      <c r="A590">
        <v>7</v>
      </c>
      <c r="B590">
        <v>15</v>
      </c>
      <c r="D590" t="s">
        <v>542</v>
      </c>
      <c r="E590" t="s">
        <v>539</v>
      </c>
      <c r="F590">
        <f>[22]pil!F590</f>
        <v>6.7000000000000004E-2</v>
      </c>
      <c r="G590">
        <f>[22]pil!G590</f>
        <v>72.912999999999997</v>
      </c>
      <c r="H590">
        <f>[22]pil!H590</f>
        <v>0.22700000000000001</v>
      </c>
      <c r="I590">
        <f>[22]pil!I590</f>
        <v>76.695999999999998</v>
      </c>
      <c r="J590">
        <f>[22]pil!J590</f>
        <v>-1.0369999999999999</v>
      </c>
      <c r="K590">
        <f>[22]pil!K590</f>
        <v>-1.67</v>
      </c>
      <c r="L590">
        <f>[22]pil!L590</f>
        <v>26.023</v>
      </c>
      <c r="M590">
        <f>[22]pil!M590</f>
        <v>16.489000000000001</v>
      </c>
      <c r="N590" s="13">
        <f t="shared" si="90"/>
        <v>1.264</v>
      </c>
      <c r="O590" s="14">
        <f t="shared" si="91"/>
        <v>78.366</v>
      </c>
      <c r="P590" s="14">
        <f t="shared" si="92"/>
        <v>24.773799999999998</v>
      </c>
      <c r="Q590" s="14">
        <f t="shared" si="93"/>
        <v>78.745199999999997</v>
      </c>
      <c r="R590" s="79">
        <f t="shared" si="94"/>
        <v>41.262799999999999</v>
      </c>
      <c r="S590" s="79">
        <f t="shared" si="95"/>
        <v>-8.2847999999999971</v>
      </c>
      <c r="T590" s="79">
        <f t="shared" si="96"/>
        <v>95.234200000000001</v>
      </c>
      <c r="U590" s="716">
        <f t="shared" si="97"/>
        <v>-62.256199999999993</v>
      </c>
      <c r="W590" t="str">
        <f t="shared" si="98"/>
        <v/>
      </c>
      <c r="X590" t="str">
        <f t="shared" si="99"/>
        <v/>
      </c>
      <c r="AH590">
        <v>0</v>
      </c>
      <c r="AJ590">
        <v>0</v>
      </c>
    </row>
    <row r="591" spans="1:36" ht="15" hidden="1" customHeight="1" x14ac:dyDescent="0.25">
      <c r="A591">
        <v>7</v>
      </c>
      <c r="B591">
        <v>15</v>
      </c>
      <c r="D591" t="s">
        <v>542</v>
      </c>
      <c r="E591" t="s">
        <v>540</v>
      </c>
      <c r="F591">
        <f>[22]pil!F591</f>
        <v>-7.4999999999999997E-2</v>
      </c>
      <c r="G591">
        <f>[22]pil!G591</f>
        <v>-70.724999999999994</v>
      </c>
      <c r="H591">
        <f>[22]pil!H591</f>
        <v>-0.22500000000000001</v>
      </c>
      <c r="I591">
        <f>[22]pil!I591</f>
        <v>-74.400000000000006</v>
      </c>
      <c r="J591">
        <f>[22]pil!J591</f>
        <v>1.004</v>
      </c>
      <c r="K591">
        <f>[22]pil!K591</f>
        <v>1.6180000000000001</v>
      </c>
      <c r="L591">
        <f>[22]pil!L591</f>
        <v>-25.169</v>
      </c>
      <c r="M591">
        <f>[22]pil!M591</f>
        <v>-15.97</v>
      </c>
      <c r="N591" s="13">
        <f t="shared" si="90"/>
        <v>-1.2290000000000001</v>
      </c>
      <c r="O591" s="14">
        <f t="shared" si="91"/>
        <v>-76.018000000000001</v>
      </c>
      <c r="P591" s="14">
        <f t="shared" si="92"/>
        <v>-24.034399999999998</v>
      </c>
      <c r="Q591" s="14">
        <f t="shared" si="93"/>
        <v>-76.386700000000005</v>
      </c>
      <c r="R591" s="79">
        <f t="shared" si="94"/>
        <v>-40.004399999999997</v>
      </c>
      <c r="S591" s="79">
        <f t="shared" si="95"/>
        <v>8.0643999999999973</v>
      </c>
      <c r="T591" s="79">
        <f t="shared" si="96"/>
        <v>-92.356700000000004</v>
      </c>
      <c r="U591" s="716">
        <f t="shared" si="97"/>
        <v>60.416700000000006</v>
      </c>
      <c r="W591" t="str">
        <f t="shared" si="98"/>
        <v/>
      </c>
      <c r="X591" t="str">
        <f t="shared" si="99"/>
        <v/>
      </c>
      <c r="AH591">
        <v>0</v>
      </c>
      <c r="AJ591">
        <v>0</v>
      </c>
    </row>
    <row r="592" spans="1:36" ht="15" hidden="1" customHeight="1" x14ac:dyDescent="0.25">
      <c r="A592">
        <v>7</v>
      </c>
      <c r="B592">
        <v>15</v>
      </c>
      <c r="D592" t="s">
        <v>542</v>
      </c>
      <c r="E592" t="s">
        <v>524</v>
      </c>
      <c r="F592">
        <f>[22]pil!F592</f>
        <v>4.2999999999999997E-2</v>
      </c>
      <c r="G592">
        <f>[22]pil!G592</f>
        <v>43.526000000000003</v>
      </c>
      <c r="H592">
        <f>[22]pil!H592</f>
        <v>0.13700000000000001</v>
      </c>
      <c r="I592">
        <f>[22]pil!I592</f>
        <v>45.786000000000001</v>
      </c>
      <c r="J592">
        <f>[22]pil!J592</f>
        <v>-0.61899999999999999</v>
      </c>
      <c r="K592">
        <f>[22]pil!K592</f>
        <v>-0.996</v>
      </c>
      <c r="L592">
        <f>[22]pil!L592</f>
        <v>15.512</v>
      </c>
      <c r="M592">
        <f>[22]pil!M592</f>
        <v>9.8360000000000003</v>
      </c>
      <c r="N592" s="13">
        <f t="shared" si="90"/>
        <v>0.75600000000000001</v>
      </c>
      <c r="O592" s="14">
        <f t="shared" si="91"/>
        <v>46.782000000000004</v>
      </c>
      <c r="P592" s="14">
        <f t="shared" si="92"/>
        <v>14.790600000000001</v>
      </c>
      <c r="Q592" s="14">
        <f t="shared" si="93"/>
        <v>47.008800000000001</v>
      </c>
      <c r="R592" s="79">
        <f t="shared" si="94"/>
        <v>24.626600000000003</v>
      </c>
      <c r="S592" s="79">
        <f t="shared" si="95"/>
        <v>-4.954600000000001</v>
      </c>
      <c r="T592" s="79">
        <f t="shared" si="96"/>
        <v>56.844799999999999</v>
      </c>
      <c r="U592" s="716">
        <f t="shared" si="97"/>
        <v>-37.172800000000002</v>
      </c>
      <c r="W592" t="str">
        <f t="shared" si="98"/>
        <v/>
      </c>
      <c r="X592" t="str">
        <f t="shared" si="99"/>
        <v/>
      </c>
      <c r="AH592">
        <v>0</v>
      </c>
      <c r="AJ592">
        <v>0</v>
      </c>
    </row>
    <row r="593" spans="1:36" ht="15" hidden="1" customHeight="1" x14ac:dyDescent="0.25">
      <c r="A593">
        <v>7</v>
      </c>
      <c r="B593">
        <v>15</v>
      </c>
      <c r="D593" t="s">
        <v>542</v>
      </c>
      <c r="E593" t="s">
        <v>65</v>
      </c>
      <c r="F593">
        <f>[22]pil!F593</f>
        <v>-0.40799999999999997</v>
      </c>
      <c r="G593">
        <f>[22]pil!G593</f>
        <v>-70.772999999999996</v>
      </c>
      <c r="H593">
        <f>[22]pil!H593</f>
        <v>-0.47799999999999998</v>
      </c>
      <c r="I593">
        <f>[22]pil!I593</f>
        <v>-74.451999999999998</v>
      </c>
      <c r="J593">
        <f>[22]pil!J593</f>
        <v>1.129</v>
      </c>
      <c r="K593">
        <f>[22]pil!K593</f>
        <v>1.8160000000000001</v>
      </c>
      <c r="L593">
        <f>[22]pil!L593</f>
        <v>-300.84399999999999</v>
      </c>
      <c r="M593">
        <f>[22]pil!M593</f>
        <v>-187.71899999999999</v>
      </c>
      <c r="N593" s="13">
        <f t="shared" si="90"/>
        <v>-1.607</v>
      </c>
      <c r="O593" s="14">
        <f t="shared" si="91"/>
        <v>-76.268000000000001</v>
      </c>
      <c r="P593" s="14">
        <f t="shared" si="92"/>
        <v>-24.487399999999997</v>
      </c>
      <c r="Q593" s="14">
        <f t="shared" si="93"/>
        <v>-76.750100000000003</v>
      </c>
      <c r="R593" s="79">
        <f t="shared" si="94"/>
        <v>-212.2064</v>
      </c>
      <c r="S593" s="79">
        <f t="shared" si="95"/>
        <v>-163.23159999999999</v>
      </c>
      <c r="T593" s="79">
        <f t="shared" si="96"/>
        <v>-264.46910000000003</v>
      </c>
      <c r="U593" s="716">
        <f t="shared" si="97"/>
        <v>-110.96889999999999</v>
      </c>
      <c r="W593">
        <f t="shared" si="98"/>
        <v>300.84399999999999</v>
      </c>
      <c r="X593">
        <f t="shared" si="99"/>
        <v>187.71899999999999</v>
      </c>
      <c r="AH593">
        <v>0</v>
      </c>
      <c r="AJ593">
        <v>0</v>
      </c>
    </row>
    <row r="594" spans="1:36" ht="15" hidden="1" customHeight="1" x14ac:dyDescent="0.25">
      <c r="A594">
        <v>7</v>
      </c>
      <c r="B594">
        <v>15</v>
      </c>
      <c r="D594" t="s">
        <v>543</v>
      </c>
      <c r="E594" t="s">
        <v>539</v>
      </c>
      <c r="F594">
        <f>[22]pil!F594</f>
        <v>-3.3000000000000002E-2</v>
      </c>
      <c r="G594">
        <f>[22]pil!G594</f>
        <v>84.653999999999996</v>
      </c>
      <c r="H594">
        <f>[22]pil!H594</f>
        <v>0.23899999999999999</v>
      </c>
      <c r="I594">
        <f>[22]pil!I594</f>
        <v>89.667000000000002</v>
      </c>
      <c r="J594">
        <f>[22]pil!J594</f>
        <v>-1.2370000000000001</v>
      </c>
      <c r="K594">
        <f>[22]pil!K594</f>
        <v>-1.99</v>
      </c>
      <c r="L594">
        <f>[22]pil!L594</f>
        <v>24.795000000000002</v>
      </c>
      <c r="M594">
        <f>[22]pil!M594</f>
        <v>15.803000000000001</v>
      </c>
      <c r="N594" s="13">
        <f t="shared" si="90"/>
        <v>1.476</v>
      </c>
      <c r="O594" s="14">
        <f t="shared" si="91"/>
        <v>91.656999999999996</v>
      </c>
      <c r="P594" s="14">
        <f t="shared" si="92"/>
        <v>28.973099999999999</v>
      </c>
      <c r="Q594" s="14">
        <f t="shared" si="93"/>
        <v>92.099800000000002</v>
      </c>
      <c r="R594" s="79">
        <f t="shared" si="94"/>
        <v>44.7761</v>
      </c>
      <c r="S594" s="79">
        <f t="shared" si="95"/>
        <v>-13.170099999999998</v>
      </c>
      <c r="T594" s="79">
        <f t="shared" si="96"/>
        <v>107.9028</v>
      </c>
      <c r="U594" s="716">
        <f t="shared" si="97"/>
        <v>-76.296800000000005</v>
      </c>
      <c r="W594" t="str">
        <f t="shared" si="98"/>
        <v/>
      </c>
      <c r="X594" t="str">
        <f t="shared" si="99"/>
        <v/>
      </c>
      <c r="AH594">
        <v>0</v>
      </c>
      <c r="AJ594">
        <v>0</v>
      </c>
    </row>
    <row r="595" spans="1:36" ht="15" hidden="1" customHeight="1" x14ac:dyDescent="0.25">
      <c r="A595">
        <v>7</v>
      </c>
      <c r="B595">
        <v>15</v>
      </c>
      <c r="D595" t="s">
        <v>543</v>
      </c>
      <c r="E595" t="s">
        <v>540</v>
      </c>
      <c r="F595">
        <f>[22]pil!F595</f>
        <v>2.5999999999999999E-2</v>
      </c>
      <c r="G595">
        <f>[22]pil!G595</f>
        <v>-87.869</v>
      </c>
      <c r="H595">
        <f>[22]pil!H595</f>
        <v>-0.248</v>
      </c>
      <c r="I595">
        <f>[22]pil!I595</f>
        <v>-92.968000000000004</v>
      </c>
      <c r="J595">
        <f>[22]pil!J595</f>
        <v>1.2829999999999999</v>
      </c>
      <c r="K595">
        <f>[22]pil!K595</f>
        <v>2.0649999999999999</v>
      </c>
      <c r="L595">
        <f>[22]pil!L595</f>
        <v>-25.454999999999998</v>
      </c>
      <c r="M595">
        <f>[22]pil!M595</f>
        <v>-16.245999999999999</v>
      </c>
      <c r="N595" s="13">
        <f t="shared" si="90"/>
        <v>-1.5309999999999999</v>
      </c>
      <c r="O595" s="14">
        <f t="shared" si="91"/>
        <v>-95.033000000000001</v>
      </c>
      <c r="P595" s="14">
        <f t="shared" si="92"/>
        <v>-30.040899999999997</v>
      </c>
      <c r="Q595" s="14">
        <f t="shared" si="93"/>
        <v>-95.4923</v>
      </c>
      <c r="R595" s="79">
        <f t="shared" si="94"/>
        <v>-46.286899999999996</v>
      </c>
      <c r="S595" s="79">
        <f t="shared" si="95"/>
        <v>13.794899999999998</v>
      </c>
      <c r="T595" s="79">
        <f t="shared" si="96"/>
        <v>-111.7383</v>
      </c>
      <c r="U595" s="716">
        <f t="shared" si="97"/>
        <v>79.246300000000005</v>
      </c>
      <c r="W595" t="str">
        <f t="shared" si="98"/>
        <v/>
      </c>
      <c r="X595" t="str">
        <f t="shared" si="99"/>
        <v/>
      </c>
      <c r="AH595">
        <v>0</v>
      </c>
      <c r="AJ595">
        <v>0</v>
      </c>
    </row>
    <row r="596" spans="1:36" ht="15" hidden="1" customHeight="1" x14ac:dyDescent="0.25">
      <c r="A596">
        <v>7</v>
      </c>
      <c r="B596">
        <v>15</v>
      </c>
      <c r="D596" t="s">
        <v>543</v>
      </c>
      <c r="E596" t="s">
        <v>524</v>
      </c>
      <c r="F596">
        <f>[22]pil!F596</f>
        <v>-1.7999999999999999E-2</v>
      </c>
      <c r="G596">
        <f>[22]pil!G596</f>
        <v>52.28</v>
      </c>
      <c r="H596">
        <f>[22]pil!H596</f>
        <v>0.14799999999999999</v>
      </c>
      <c r="I596">
        <f>[22]pil!I596</f>
        <v>55.343000000000004</v>
      </c>
      <c r="J596">
        <f>[22]pil!J596</f>
        <v>-0.76400000000000001</v>
      </c>
      <c r="K596">
        <f>[22]pil!K596</f>
        <v>-1.2290000000000001</v>
      </c>
      <c r="L596">
        <f>[22]pil!L596</f>
        <v>15.227</v>
      </c>
      <c r="M596">
        <f>[22]pil!M596</f>
        <v>9.7119999999999997</v>
      </c>
      <c r="N596" s="13">
        <f t="shared" si="90"/>
        <v>0.91200000000000003</v>
      </c>
      <c r="O596" s="14">
        <f t="shared" si="91"/>
        <v>56.572000000000003</v>
      </c>
      <c r="P596" s="14">
        <f t="shared" si="92"/>
        <v>17.883599999999998</v>
      </c>
      <c r="Q596" s="14">
        <f t="shared" si="93"/>
        <v>56.845600000000005</v>
      </c>
      <c r="R596" s="79">
        <f t="shared" si="94"/>
        <v>27.595599999999997</v>
      </c>
      <c r="S596" s="79">
        <f t="shared" si="95"/>
        <v>-8.171599999999998</v>
      </c>
      <c r="T596" s="79">
        <f t="shared" si="96"/>
        <v>66.557600000000008</v>
      </c>
      <c r="U596" s="716">
        <f t="shared" si="97"/>
        <v>-47.133600000000001</v>
      </c>
      <c r="W596" t="str">
        <f t="shared" si="98"/>
        <v/>
      </c>
      <c r="X596" t="str">
        <f t="shared" si="99"/>
        <v/>
      </c>
      <c r="AH596">
        <v>0.151</v>
      </c>
      <c r="AJ596">
        <v>0</v>
      </c>
    </row>
    <row r="597" spans="1:36" ht="15" hidden="1" customHeight="1" x14ac:dyDescent="0.25">
      <c r="A597">
        <v>7</v>
      </c>
      <c r="B597">
        <v>15</v>
      </c>
      <c r="D597" t="s">
        <v>543</v>
      </c>
      <c r="E597" t="s">
        <v>65</v>
      </c>
      <c r="F597">
        <f>[22]pil!F597</f>
        <v>-0.42299999999999999</v>
      </c>
      <c r="G597">
        <f>[22]pil!G597</f>
        <v>-155.916</v>
      </c>
      <c r="H597">
        <f>[22]pil!H597</f>
        <v>-0.65600000000000003</v>
      </c>
      <c r="I597">
        <f>[22]pil!I597</f>
        <v>-162.881</v>
      </c>
      <c r="J597">
        <f>[22]pil!J597</f>
        <v>2.3540000000000001</v>
      </c>
      <c r="K597">
        <f>[22]pil!K597</f>
        <v>3.7879999999999998</v>
      </c>
      <c r="L597">
        <f>[22]pil!L597</f>
        <v>-399.416</v>
      </c>
      <c r="M597">
        <f>[22]pil!M597</f>
        <v>-250.953</v>
      </c>
      <c r="N597" s="13">
        <f t="shared" si="90"/>
        <v>-3.0100000000000002</v>
      </c>
      <c r="O597" s="14">
        <f t="shared" si="91"/>
        <v>-166.66900000000001</v>
      </c>
      <c r="P597" s="14">
        <f t="shared" si="92"/>
        <v>-53.0107</v>
      </c>
      <c r="Q597" s="14">
        <f t="shared" si="93"/>
        <v>-167.572</v>
      </c>
      <c r="R597" s="79">
        <f t="shared" si="94"/>
        <v>-303.96370000000002</v>
      </c>
      <c r="S597" s="79">
        <f t="shared" si="95"/>
        <v>-197.94229999999999</v>
      </c>
      <c r="T597" s="79">
        <f t="shared" si="96"/>
        <v>-418.52499999999998</v>
      </c>
      <c r="U597" s="716">
        <f t="shared" si="97"/>
        <v>-83.381</v>
      </c>
      <c r="W597">
        <f t="shared" si="98"/>
        <v>399.416</v>
      </c>
      <c r="X597">
        <f t="shared" si="99"/>
        <v>250.953</v>
      </c>
      <c r="AH597">
        <v>0</v>
      </c>
      <c r="AJ597">
        <v>0</v>
      </c>
    </row>
    <row r="598" spans="1:36" ht="15" hidden="1" customHeight="1" x14ac:dyDescent="0.25">
      <c r="A598">
        <v>7</v>
      </c>
      <c r="B598">
        <v>15</v>
      </c>
      <c r="D598" t="s">
        <v>544</v>
      </c>
      <c r="E598" t="s">
        <v>539</v>
      </c>
      <c r="F598">
        <f>[22]pil!F598</f>
        <v>4.8000000000000001E-2</v>
      </c>
      <c r="G598">
        <f>[22]pil!G598</f>
        <v>61.761000000000003</v>
      </c>
      <c r="H598">
        <f>[22]pil!H598</f>
        <v>0.20100000000000001</v>
      </c>
      <c r="I598">
        <f>[22]pil!I598</f>
        <v>65.762</v>
      </c>
      <c r="J598">
        <f>[22]pil!J598</f>
        <v>-0.94899999999999995</v>
      </c>
      <c r="K598">
        <f>[22]pil!K598</f>
        <v>-1.5269999999999999</v>
      </c>
      <c r="L598">
        <f>[22]pil!L598</f>
        <v>14.646000000000001</v>
      </c>
      <c r="M598">
        <f>[22]pil!M598</f>
        <v>9.3780000000000001</v>
      </c>
      <c r="N598" s="13">
        <f t="shared" si="90"/>
        <v>1.1499999999999999</v>
      </c>
      <c r="O598" s="14">
        <f t="shared" si="91"/>
        <v>67.289000000000001</v>
      </c>
      <c r="P598" s="14">
        <f t="shared" si="92"/>
        <v>21.336699999999997</v>
      </c>
      <c r="Q598" s="14">
        <f t="shared" si="93"/>
        <v>67.634</v>
      </c>
      <c r="R598" s="79">
        <f t="shared" si="94"/>
        <v>30.714699999999997</v>
      </c>
      <c r="S598" s="79">
        <f t="shared" si="95"/>
        <v>-11.958699999999997</v>
      </c>
      <c r="T598" s="79">
        <f t="shared" si="96"/>
        <v>77.012</v>
      </c>
      <c r="U598" s="716">
        <f t="shared" si="97"/>
        <v>-58.256</v>
      </c>
      <c r="W598" t="str">
        <f t="shared" si="98"/>
        <v/>
      </c>
      <c r="X598" t="str">
        <f t="shared" si="99"/>
        <v/>
      </c>
      <c r="AH598">
        <v>0</v>
      </c>
      <c r="AJ598">
        <v>0</v>
      </c>
    </row>
    <row r="599" spans="1:36" ht="15" hidden="1" customHeight="1" x14ac:dyDescent="0.25">
      <c r="A599">
        <v>7</v>
      </c>
      <c r="B599">
        <v>15</v>
      </c>
      <c r="D599" t="s">
        <v>544</v>
      </c>
      <c r="E599" t="s">
        <v>540</v>
      </c>
      <c r="F599">
        <f>[22]pil!F599</f>
        <v>-5.0999999999999997E-2</v>
      </c>
      <c r="G599">
        <f>[22]pil!G599</f>
        <v>-68.290999999999997</v>
      </c>
      <c r="H599">
        <f>[22]pil!H599</f>
        <v>-0.22</v>
      </c>
      <c r="I599">
        <f>[22]pil!I599</f>
        <v>-72.602000000000004</v>
      </c>
      <c r="J599">
        <f>[22]pil!J599</f>
        <v>1.046</v>
      </c>
      <c r="K599">
        <f>[22]pil!K599</f>
        <v>1.6819999999999999</v>
      </c>
      <c r="L599">
        <f>[22]pil!L599</f>
        <v>-7.9530000000000003</v>
      </c>
      <c r="M599">
        <f>[22]pil!M599</f>
        <v>-5.08</v>
      </c>
      <c r="N599" s="13">
        <f t="shared" si="90"/>
        <v>-1.266</v>
      </c>
      <c r="O599" s="14">
        <f t="shared" si="91"/>
        <v>-74.284000000000006</v>
      </c>
      <c r="P599" s="14">
        <f t="shared" si="92"/>
        <v>-23.551200000000001</v>
      </c>
      <c r="Q599" s="14">
        <f t="shared" si="93"/>
        <v>-74.663800000000009</v>
      </c>
      <c r="R599" s="79">
        <f t="shared" si="94"/>
        <v>-28.6312</v>
      </c>
      <c r="S599" s="79">
        <f t="shared" si="95"/>
        <v>18.471200000000003</v>
      </c>
      <c r="T599" s="79">
        <f t="shared" si="96"/>
        <v>-79.743800000000007</v>
      </c>
      <c r="U599" s="716">
        <f t="shared" si="97"/>
        <v>69.583800000000011</v>
      </c>
      <c r="W599" t="str">
        <f t="shared" si="98"/>
        <v/>
      </c>
      <c r="X599" t="str">
        <f t="shared" si="99"/>
        <v/>
      </c>
      <c r="AH599">
        <v>0</v>
      </c>
      <c r="AJ599">
        <v>0</v>
      </c>
    </row>
    <row r="600" spans="1:36" ht="15" hidden="1" customHeight="1" x14ac:dyDescent="0.25">
      <c r="A600">
        <v>7</v>
      </c>
      <c r="B600">
        <v>15</v>
      </c>
      <c r="D600" t="s">
        <v>544</v>
      </c>
      <c r="E600" t="s">
        <v>524</v>
      </c>
      <c r="F600">
        <f>[22]pil!F600</f>
        <v>2.5999999999999999E-2</v>
      </c>
      <c r="G600">
        <f>[22]pil!G600</f>
        <v>34.223999999999997</v>
      </c>
      <c r="H600">
        <f>[22]pil!H600</f>
        <v>0.111</v>
      </c>
      <c r="I600">
        <f>[22]pil!I600</f>
        <v>36.411000000000001</v>
      </c>
      <c r="J600">
        <f>[22]pil!J600</f>
        <v>-0.52500000000000002</v>
      </c>
      <c r="K600">
        <f>[22]pil!K600</f>
        <v>-0.84499999999999997</v>
      </c>
      <c r="L600">
        <f>[22]pil!L600</f>
        <v>5.9470000000000001</v>
      </c>
      <c r="M600">
        <f>[22]pil!M600</f>
        <v>3.8050000000000002</v>
      </c>
      <c r="N600" s="13">
        <f t="shared" si="90"/>
        <v>0.63600000000000001</v>
      </c>
      <c r="O600" s="14">
        <f t="shared" si="91"/>
        <v>37.256</v>
      </c>
      <c r="P600" s="14">
        <f t="shared" si="92"/>
        <v>11.812799999999999</v>
      </c>
      <c r="Q600" s="14">
        <f t="shared" si="93"/>
        <v>37.446800000000003</v>
      </c>
      <c r="R600" s="79">
        <f t="shared" si="94"/>
        <v>15.617799999999999</v>
      </c>
      <c r="S600" s="79">
        <f t="shared" si="95"/>
        <v>-8.0077999999999996</v>
      </c>
      <c r="T600" s="79">
        <f t="shared" si="96"/>
        <v>41.251800000000003</v>
      </c>
      <c r="U600" s="716">
        <f t="shared" si="97"/>
        <v>-33.641800000000003</v>
      </c>
      <c r="W600" t="str">
        <f t="shared" si="98"/>
        <v/>
      </c>
      <c r="X600" t="str">
        <f t="shared" si="99"/>
        <v/>
      </c>
      <c r="AH600">
        <v>0</v>
      </c>
      <c r="AJ600">
        <v>0.114</v>
      </c>
    </row>
    <row r="601" spans="1:36" ht="15" hidden="1" customHeight="1" x14ac:dyDescent="0.25">
      <c r="A601">
        <v>7</v>
      </c>
      <c r="B601">
        <v>15</v>
      </c>
      <c r="D601" t="s">
        <v>544</v>
      </c>
      <c r="E601" t="s">
        <v>65</v>
      </c>
      <c r="F601">
        <f>[22]pil!F601</f>
        <v>-0.437</v>
      </c>
      <c r="G601">
        <f>[22]pil!G601</f>
        <v>-242.74199999999999</v>
      </c>
      <c r="H601">
        <f>[22]pil!H601</f>
        <v>-0.876</v>
      </c>
      <c r="I601">
        <f>[22]pil!I601</f>
        <v>-253.59200000000001</v>
      </c>
      <c r="J601">
        <f>[22]pil!J601</f>
        <v>3.6520000000000001</v>
      </c>
      <c r="K601">
        <f>[22]pil!K601</f>
        <v>5.8760000000000003</v>
      </c>
      <c r="L601">
        <f>[22]pil!L601</f>
        <v>-494.32</v>
      </c>
      <c r="M601">
        <f>[22]pil!M601</f>
        <v>-311.94900000000001</v>
      </c>
      <c r="N601" s="13">
        <f t="shared" si="90"/>
        <v>-4.5280000000000005</v>
      </c>
      <c r="O601" s="14">
        <f t="shared" si="91"/>
        <v>-259.46800000000002</v>
      </c>
      <c r="P601" s="14">
        <f t="shared" si="92"/>
        <v>-82.368400000000008</v>
      </c>
      <c r="Q601" s="14">
        <f t="shared" si="93"/>
        <v>-260.82640000000004</v>
      </c>
      <c r="R601" s="79">
        <f t="shared" si="94"/>
        <v>-394.31740000000002</v>
      </c>
      <c r="S601" s="79">
        <f t="shared" si="95"/>
        <v>-229.5806</v>
      </c>
      <c r="T601" s="79">
        <f t="shared" si="96"/>
        <v>-572.77539999999999</v>
      </c>
      <c r="U601" s="716">
        <f t="shared" si="97"/>
        <v>-51.122599999999977</v>
      </c>
      <c r="W601">
        <f t="shared" si="98"/>
        <v>494.32</v>
      </c>
      <c r="X601">
        <f t="shared" si="99"/>
        <v>311.94900000000001</v>
      </c>
      <c r="AH601">
        <v>0</v>
      </c>
      <c r="AJ601">
        <v>0</v>
      </c>
    </row>
    <row r="602" spans="1:36" ht="15" hidden="1" customHeight="1" x14ac:dyDescent="0.25">
      <c r="A602">
        <v>8</v>
      </c>
      <c r="B602">
        <v>4</v>
      </c>
      <c r="D602" t="s">
        <v>538</v>
      </c>
      <c r="E602" t="s">
        <v>539</v>
      </c>
      <c r="F602">
        <f>[22]pil!F602</f>
        <v>-7.3999999999999996E-2</v>
      </c>
      <c r="G602">
        <f>[22]pil!G602</f>
        <v>15.472</v>
      </c>
      <c r="H602">
        <f>[22]pil!H602</f>
        <v>-6.0999999999999999E-2</v>
      </c>
      <c r="I602">
        <f>[22]pil!I602</f>
        <v>16.626999999999999</v>
      </c>
      <c r="J602">
        <f>[22]pil!J602</f>
        <v>0.188</v>
      </c>
      <c r="K602">
        <f>[22]pil!K602</f>
        <v>0.30199999999999999</v>
      </c>
      <c r="L602">
        <f>[22]pil!L602</f>
        <v>-15.755000000000001</v>
      </c>
      <c r="M602">
        <f>[22]pil!M602</f>
        <v>-9.8330000000000002</v>
      </c>
      <c r="N602" s="13">
        <f t="shared" si="90"/>
        <v>-0.249</v>
      </c>
      <c r="O602" s="14">
        <f t="shared" si="91"/>
        <v>16.928999999999998</v>
      </c>
      <c r="P602" s="14">
        <f t="shared" si="92"/>
        <v>-5.3276999999999992</v>
      </c>
      <c r="Q602" s="14">
        <f t="shared" si="93"/>
        <v>17.003699999999998</v>
      </c>
      <c r="R602" s="79">
        <f t="shared" si="94"/>
        <v>-15.160699999999999</v>
      </c>
      <c r="S602" s="79">
        <f t="shared" si="95"/>
        <v>-4.505300000000001</v>
      </c>
      <c r="T602" s="79">
        <f t="shared" si="96"/>
        <v>7.1706999999999983</v>
      </c>
      <c r="U602" s="716">
        <f t="shared" si="97"/>
        <v>-26.8367</v>
      </c>
      <c r="W602" t="str">
        <f t="shared" si="98"/>
        <v/>
      </c>
      <c r="X602" t="str">
        <f t="shared" si="99"/>
        <v/>
      </c>
      <c r="AH602">
        <v>0</v>
      </c>
      <c r="AJ602">
        <v>0</v>
      </c>
    </row>
    <row r="603" spans="1:36" ht="15" hidden="1" customHeight="1" x14ac:dyDescent="0.25">
      <c r="A603">
        <v>8</v>
      </c>
      <c r="B603">
        <v>4</v>
      </c>
      <c r="D603" t="s">
        <v>538</v>
      </c>
      <c r="E603" t="s">
        <v>540</v>
      </c>
      <c r="F603">
        <f>[22]pil!F603</f>
        <v>0.158</v>
      </c>
      <c r="G603">
        <f>[22]pil!G603</f>
        <v>-32.061</v>
      </c>
      <c r="H603">
        <f>[22]pil!H603</f>
        <v>0.13</v>
      </c>
      <c r="I603">
        <f>[22]pil!I603</f>
        <v>-34.567999999999998</v>
      </c>
      <c r="J603">
        <f>[22]pil!J603</f>
        <v>-0.35799999999999998</v>
      </c>
      <c r="K603">
        <f>[22]pil!K603</f>
        <v>-0.57499999999999996</v>
      </c>
      <c r="L603">
        <f>[22]pil!L603</f>
        <v>16.04</v>
      </c>
      <c r="M603">
        <f>[22]pil!M603</f>
        <v>10.592000000000001</v>
      </c>
      <c r="N603" s="13">
        <f t="shared" si="90"/>
        <v>0.48799999999999999</v>
      </c>
      <c r="O603" s="14">
        <f t="shared" si="91"/>
        <v>-35.143000000000001</v>
      </c>
      <c r="P603" s="14">
        <f t="shared" si="92"/>
        <v>11.030899999999999</v>
      </c>
      <c r="Q603" s="14">
        <f t="shared" si="93"/>
        <v>-35.289400000000001</v>
      </c>
      <c r="R603" s="79">
        <f t="shared" si="94"/>
        <v>21.622900000000001</v>
      </c>
      <c r="S603" s="79">
        <f t="shared" si="95"/>
        <v>-0.43889999999999851</v>
      </c>
      <c r="T603" s="79">
        <f t="shared" si="96"/>
        <v>-24.697400000000002</v>
      </c>
      <c r="U603" s="716">
        <f t="shared" si="97"/>
        <v>45.881399999999999</v>
      </c>
      <c r="W603" t="str">
        <f t="shared" si="98"/>
        <v/>
      </c>
      <c r="X603" t="str">
        <f t="shared" si="99"/>
        <v/>
      </c>
      <c r="AH603">
        <v>0</v>
      </c>
      <c r="AJ603">
        <v>0</v>
      </c>
    </row>
    <row r="604" spans="1:36" ht="15" hidden="1" customHeight="1" x14ac:dyDescent="0.25">
      <c r="A604">
        <v>8</v>
      </c>
      <c r="B604">
        <v>4</v>
      </c>
      <c r="D604" t="s">
        <v>538</v>
      </c>
      <c r="E604" t="s">
        <v>524</v>
      </c>
      <c r="F604">
        <f>[22]pil!F604</f>
        <v>-0.14499999999999999</v>
      </c>
      <c r="G604">
        <f>[22]pil!G604</f>
        <v>29.707999999999998</v>
      </c>
      <c r="H604">
        <f>[22]pil!H604</f>
        <v>-0.11899999999999999</v>
      </c>
      <c r="I604">
        <f>[22]pil!I604</f>
        <v>31.994</v>
      </c>
      <c r="J604">
        <f>[22]pil!J604</f>
        <v>0.34100000000000003</v>
      </c>
      <c r="K604">
        <f>[22]pil!K604</f>
        <v>0.54800000000000004</v>
      </c>
      <c r="L604">
        <f>[22]pil!L604</f>
        <v>-19.870999999999999</v>
      </c>
      <c r="M604">
        <f>[22]pil!M604</f>
        <v>-12.766</v>
      </c>
      <c r="N604" s="13">
        <f t="shared" si="90"/>
        <v>-0.46</v>
      </c>
      <c r="O604" s="14">
        <f t="shared" si="91"/>
        <v>32.542000000000002</v>
      </c>
      <c r="P604" s="14">
        <f t="shared" si="92"/>
        <v>-10.222600000000002</v>
      </c>
      <c r="Q604" s="14">
        <f t="shared" si="93"/>
        <v>32.68</v>
      </c>
      <c r="R604" s="79">
        <f t="shared" si="94"/>
        <v>-22.988600000000002</v>
      </c>
      <c r="S604" s="79">
        <f t="shared" si="95"/>
        <v>-2.5433999999999983</v>
      </c>
      <c r="T604" s="79">
        <f t="shared" si="96"/>
        <v>19.914000000000001</v>
      </c>
      <c r="U604" s="716">
        <f t="shared" si="97"/>
        <v>-45.445999999999998</v>
      </c>
      <c r="W604" t="str">
        <f t="shared" si="98"/>
        <v/>
      </c>
      <c r="X604" t="str">
        <f t="shared" si="99"/>
        <v/>
      </c>
      <c r="AH604">
        <v>0</v>
      </c>
      <c r="AJ604">
        <v>0</v>
      </c>
    </row>
    <row r="605" spans="1:36" ht="15" hidden="1" customHeight="1" x14ac:dyDescent="0.25">
      <c r="A605">
        <v>8</v>
      </c>
      <c r="B605">
        <v>4</v>
      </c>
      <c r="D605" t="s">
        <v>538</v>
      </c>
      <c r="E605" t="s">
        <v>65</v>
      </c>
      <c r="F605">
        <f>[22]pil!F605</f>
        <v>7.0999999999999994E-2</v>
      </c>
      <c r="G605">
        <f>[22]pil!G605</f>
        <v>-33.116</v>
      </c>
      <c r="H605">
        <f>[22]pil!H605</f>
        <v>6.5000000000000002E-2</v>
      </c>
      <c r="I605">
        <f>[22]pil!I605</f>
        <v>-35.383000000000003</v>
      </c>
      <c r="J605">
        <f>[22]pil!J605</f>
        <v>-0.60299999999999998</v>
      </c>
      <c r="K605">
        <f>[22]pil!K605</f>
        <v>-0.97</v>
      </c>
      <c r="L605">
        <f>[22]pil!L605</f>
        <v>-57.095999999999997</v>
      </c>
      <c r="M605">
        <f>[22]pil!M605</f>
        <v>-37.292999999999999</v>
      </c>
      <c r="N605" s="13">
        <f t="shared" si="90"/>
        <v>0.66799999999999993</v>
      </c>
      <c r="O605" s="14">
        <f t="shared" si="91"/>
        <v>-36.353000000000002</v>
      </c>
      <c r="P605" s="14">
        <f t="shared" si="92"/>
        <v>11.5739</v>
      </c>
      <c r="Q605" s="14">
        <f t="shared" si="93"/>
        <v>-36.553400000000003</v>
      </c>
      <c r="R605" s="79">
        <f t="shared" si="94"/>
        <v>-25.719099999999997</v>
      </c>
      <c r="S605" s="79">
        <f t="shared" si="95"/>
        <v>-48.866900000000001</v>
      </c>
      <c r="T605" s="79">
        <f t="shared" si="96"/>
        <v>-73.846400000000003</v>
      </c>
      <c r="U605" s="716">
        <f t="shared" si="97"/>
        <v>-0.73959999999999582</v>
      </c>
      <c r="W605">
        <f t="shared" si="98"/>
        <v>57.095999999999997</v>
      </c>
      <c r="X605">
        <f t="shared" si="99"/>
        <v>37.292999999999999</v>
      </c>
      <c r="AH605">
        <v>0</v>
      </c>
      <c r="AJ605">
        <v>0</v>
      </c>
    </row>
    <row r="606" spans="1:36" ht="15" hidden="1" customHeight="1" x14ac:dyDescent="0.25">
      <c r="A606">
        <v>8</v>
      </c>
      <c r="B606">
        <v>4</v>
      </c>
      <c r="D606" t="s">
        <v>541</v>
      </c>
      <c r="E606" t="s">
        <v>539</v>
      </c>
      <c r="F606">
        <f>[22]pil!F606</f>
        <v>-0.24299999999999999</v>
      </c>
      <c r="G606">
        <f>[22]pil!G606</f>
        <v>47.692999999999998</v>
      </c>
      <c r="H606">
        <f>[22]pil!H606</f>
        <v>-0.20799999999999999</v>
      </c>
      <c r="I606">
        <f>[22]pil!I606</f>
        <v>51.29</v>
      </c>
      <c r="J606">
        <f>[22]pil!J606</f>
        <v>0.93100000000000005</v>
      </c>
      <c r="K606">
        <f>[22]pil!K606</f>
        <v>1.5009999999999999</v>
      </c>
      <c r="L606">
        <f>[22]pil!L606</f>
        <v>-8.1769999999999996</v>
      </c>
      <c r="M606">
        <f>[22]pil!M606</f>
        <v>-5.8040000000000003</v>
      </c>
      <c r="N606" s="13">
        <f t="shared" si="90"/>
        <v>-1.139</v>
      </c>
      <c r="O606" s="14">
        <f t="shared" si="91"/>
        <v>52.790999999999997</v>
      </c>
      <c r="P606" s="14">
        <f t="shared" si="92"/>
        <v>-16.976299999999998</v>
      </c>
      <c r="Q606" s="14">
        <f t="shared" si="93"/>
        <v>53.1327</v>
      </c>
      <c r="R606" s="79">
        <f t="shared" si="94"/>
        <v>-22.780299999999997</v>
      </c>
      <c r="S606" s="79">
        <f t="shared" si="95"/>
        <v>11.172299999999998</v>
      </c>
      <c r="T606" s="79">
        <f t="shared" si="96"/>
        <v>47.328699999999998</v>
      </c>
      <c r="U606" s="716">
        <f t="shared" si="97"/>
        <v>-58.936700000000002</v>
      </c>
      <c r="W606" t="str">
        <f t="shared" si="98"/>
        <v/>
      </c>
      <c r="X606" t="str">
        <f t="shared" si="99"/>
        <v/>
      </c>
      <c r="AH606">
        <v>0</v>
      </c>
      <c r="AJ606">
        <v>0</v>
      </c>
    </row>
    <row r="607" spans="1:36" ht="15" hidden="1" customHeight="1" x14ac:dyDescent="0.25">
      <c r="A607">
        <v>8</v>
      </c>
      <c r="B607">
        <v>4</v>
      </c>
      <c r="D607" t="s">
        <v>541</v>
      </c>
      <c r="E607" t="s">
        <v>540</v>
      </c>
      <c r="F607">
        <f>[22]pil!F607</f>
        <v>0.27</v>
      </c>
      <c r="G607">
        <f>[22]pil!G607</f>
        <v>-51.122</v>
      </c>
      <c r="H607">
        <f>[22]pil!H607</f>
        <v>0.23</v>
      </c>
      <c r="I607">
        <f>[22]pil!I607</f>
        <v>-54.975999999999999</v>
      </c>
      <c r="J607">
        <f>[22]pil!J607</f>
        <v>-0.96499999999999997</v>
      </c>
      <c r="K607">
        <f>[22]pil!K607</f>
        <v>-1.5549999999999999</v>
      </c>
      <c r="L607">
        <f>[22]pil!L607</f>
        <v>8.5939999999999994</v>
      </c>
      <c r="M607">
        <f>[22]pil!M607</f>
        <v>6.0309999999999997</v>
      </c>
      <c r="N607" s="13">
        <f t="shared" si="90"/>
        <v>1.1950000000000001</v>
      </c>
      <c r="O607" s="14">
        <f t="shared" si="91"/>
        <v>-56.530999999999999</v>
      </c>
      <c r="P607" s="14">
        <f t="shared" si="92"/>
        <v>18.154299999999999</v>
      </c>
      <c r="Q607" s="14">
        <f t="shared" si="93"/>
        <v>-56.889499999999998</v>
      </c>
      <c r="R607" s="79">
        <f t="shared" si="94"/>
        <v>24.185299999999998</v>
      </c>
      <c r="S607" s="79">
        <f t="shared" si="95"/>
        <v>-12.1233</v>
      </c>
      <c r="T607" s="79">
        <f t="shared" si="96"/>
        <v>-50.858499999999999</v>
      </c>
      <c r="U607" s="716">
        <f t="shared" si="97"/>
        <v>62.920499999999997</v>
      </c>
      <c r="W607" t="str">
        <f t="shared" si="98"/>
        <v/>
      </c>
      <c r="X607" t="str">
        <f t="shared" si="99"/>
        <v/>
      </c>
      <c r="AH607">
        <v>0</v>
      </c>
      <c r="AJ607">
        <v>0</v>
      </c>
    </row>
    <row r="608" spans="1:36" ht="15" hidden="1" customHeight="1" x14ac:dyDescent="0.25">
      <c r="A608">
        <v>8</v>
      </c>
      <c r="B608">
        <v>4</v>
      </c>
      <c r="D608" t="s">
        <v>541</v>
      </c>
      <c r="E608" t="s">
        <v>524</v>
      </c>
      <c r="F608">
        <f>[22]pil!F608</f>
        <v>-0.156</v>
      </c>
      <c r="G608">
        <f>[22]pil!G608</f>
        <v>29.943999999999999</v>
      </c>
      <c r="H608">
        <f>[22]pil!H608</f>
        <v>-0.13300000000000001</v>
      </c>
      <c r="I608">
        <f>[22]pil!I608</f>
        <v>32.200000000000003</v>
      </c>
      <c r="J608">
        <f>[22]pil!J608</f>
        <v>0.57499999999999996</v>
      </c>
      <c r="K608">
        <f>[22]pil!K608</f>
        <v>0.92600000000000005</v>
      </c>
      <c r="L608">
        <f>[22]pil!L608</f>
        <v>-5.0819999999999999</v>
      </c>
      <c r="M608">
        <f>[22]pil!M608</f>
        <v>-3.5859999999999999</v>
      </c>
      <c r="N608" s="13">
        <f t="shared" si="90"/>
        <v>-0.70799999999999996</v>
      </c>
      <c r="O608" s="14">
        <f t="shared" si="91"/>
        <v>33.126000000000005</v>
      </c>
      <c r="P608" s="14">
        <f t="shared" si="92"/>
        <v>-10.645800000000001</v>
      </c>
      <c r="Q608" s="14">
        <f t="shared" si="93"/>
        <v>33.338400000000007</v>
      </c>
      <c r="R608" s="79">
        <f t="shared" si="94"/>
        <v>-14.231800000000002</v>
      </c>
      <c r="S608" s="79">
        <f t="shared" si="95"/>
        <v>7.059800000000001</v>
      </c>
      <c r="T608" s="79">
        <f t="shared" si="96"/>
        <v>29.752400000000009</v>
      </c>
      <c r="U608" s="716">
        <f t="shared" si="97"/>
        <v>-36.924400000000006</v>
      </c>
      <c r="W608" t="str">
        <f t="shared" si="98"/>
        <v/>
      </c>
      <c r="X608" t="str">
        <f t="shared" si="99"/>
        <v/>
      </c>
      <c r="AH608">
        <v>0</v>
      </c>
      <c r="AJ608">
        <v>0</v>
      </c>
    </row>
    <row r="609" spans="1:36" ht="15" hidden="1" customHeight="1" x14ac:dyDescent="0.25">
      <c r="A609">
        <v>8</v>
      </c>
      <c r="B609">
        <v>4</v>
      </c>
      <c r="D609" t="s">
        <v>541</v>
      </c>
      <c r="E609" t="s">
        <v>65</v>
      </c>
      <c r="F609">
        <f>[22]pil!F609</f>
        <v>-0.14000000000000001</v>
      </c>
      <c r="G609">
        <f>[22]pil!G609</f>
        <v>7.6849999999999996</v>
      </c>
      <c r="H609">
        <f>[22]pil!H609</f>
        <v>-0.13400000000000001</v>
      </c>
      <c r="I609">
        <f>[22]pil!I609</f>
        <v>11.627000000000001</v>
      </c>
      <c r="J609">
        <f>[22]pil!J609</f>
        <v>7.4999999999999997E-2</v>
      </c>
      <c r="K609">
        <f>[22]pil!K609</f>
        <v>0.121</v>
      </c>
      <c r="L609">
        <f>[22]pil!L609</f>
        <v>-99.69</v>
      </c>
      <c r="M609">
        <f>[22]pil!M609</f>
        <v>-66.575999999999993</v>
      </c>
      <c r="N609" s="13">
        <f t="shared" si="90"/>
        <v>-0.20900000000000002</v>
      </c>
      <c r="O609" s="14">
        <f t="shared" si="91"/>
        <v>11.748000000000001</v>
      </c>
      <c r="P609" s="14">
        <f t="shared" si="92"/>
        <v>-3.7334000000000005</v>
      </c>
      <c r="Q609" s="14">
        <f t="shared" si="93"/>
        <v>11.810700000000001</v>
      </c>
      <c r="R609" s="79">
        <f t="shared" si="94"/>
        <v>-70.309399999999997</v>
      </c>
      <c r="S609" s="79">
        <f t="shared" si="95"/>
        <v>-62.84259999999999</v>
      </c>
      <c r="T609" s="79">
        <f t="shared" si="96"/>
        <v>-54.765299999999996</v>
      </c>
      <c r="U609" s="716">
        <f t="shared" si="97"/>
        <v>-78.38669999999999</v>
      </c>
      <c r="W609">
        <f t="shared" si="98"/>
        <v>99.69</v>
      </c>
      <c r="X609">
        <f t="shared" si="99"/>
        <v>66.575999999999993</v>
      </c>
      <c r="AH609">
        <v>0</v>
      </c>
      <c r="AJ609">
        <v>0</v>
      </c>
    </row>
    <row r="610" spans="1:36" ht="15" hidden="1" customHeight="1" x14ac:dyDescent="0.25">
      <c r="A610">
        <v>8</v>
      </c>
      <c r="B610">
        <v>4</v>
      </c>
      <c r="D610" t="s">
        <v>542</v>
      </c>
      <c r="E610" t="s">
        <v>539</v>
      </c>
      <c r="F610">
        <f>[22]pil!F610</f>
        <v>-0.10199999999999999</v>
      </c>
      <c r="G610">
        <f>[22]pil!G610</f>
        <v>75.3</v>
      </c>
      <c r="H610">
        <f>[22]pil!H610</f>
        <v>0.13300000000000001</v>
      </c>
      <c r="I610">
        <f>[22]pil!I610</f>
        <v>80.816000000000003</v>
      </c>
      <c r="J610">
        <f>[22]pil!J610</f>
        <v>1.353</v>
      </c>
      <c r="K610">
        <f>[22]pil!K610</f>
        <v>2.1789999999999998</v>
      </c>
      <c r="L610">
        <f>[22]pil!L610</f>
        <v>-9.3659999999999997</v>
      </c>
      <c r="M610">
        <f>[22]pil!M610</f>
        <v>-6.5880000000000001</v>
      </c>
      <c r="N610" s="13">
        <f t="shared" si="90"/>
        <v>1.486</v>
      </c>
      <c r="O610" s="14">
        <f t="shared" si="91"/>
        <v>82.995000000000005</v>
      </c>
      <c r="P610" s="14">
        <f t="shared" si="92"/>
        <v>26.384500000000003</v>
      </c>
      <c r="Q610" s="14">
        <f t="shared" si="93"/>
        <v>83.44080000000001</v>
      </c>
      <c r="R610" s="79">
        <f t="shared" si="94"/>
        <v>19.796500000000002</v>
      </c>
      <c r="S610" s="79">
        <f t="shared" si="95"/>
        <v>-32.972500000000004</v>
      </c>
      <c r="T610" s="79">
        <f t="shared" si="96"/>
        <v>76.852800000000016</v>
      </c>
      <c r="U610" s="716">
        <f t="shared" si="97"/>
        <v>-90.028800000000004</v>
      </c>
      <c r="W610" t="str">
        <f t="shared" si="98"/>
        <v/>
      </c>
      <c r="X610" t="str">
        <f t="shared" si="99"/>
        <v/>
      </c>
      <c r="AH610">
        <v>0</v>
      </c>
      <c r="AJ610">
        <v>0</v>
      </c>
    </row>
    <row r="611" spans="1:36" ht="15" hidden="1" customHeight="1" x14ac:dyDescent="0.25">
      <c r="A611">
        <v>8</v>
      </c>
      <c r="B611">
        <v>4</v>
      </c>
      <c r="D611" t="s">
        <v>542</v>
      </c>
      <c r="E611" t="s">
        <v>540</v>
      </c>
      <c r="F611">
        <f>[22]pil!F611</f>
        <v>0.114</v>
      </c>
      <c r="G611">
        <f>[22]pil!G611</f>
        <v>-73.494</v>
      </c>
      <c r="H611">
        <f>[22]pil!H611</f>
        <v>-0.13300000000000001</v>
      </c>
      <c r="I611">
        <f>[22]pil!I611</f>
        <v>-78.876999999999995</v>
      </c>
      <c r="J611">
        <f>[22]pil!J611</f>
        <v>-1.327</v>
      </c>
      <c r="K611">
        <f>[22]pil!K611</f>
        <v>-2.1379999999999999</v>
      </c>
      <c r="L611">
        <f>[22]pil!L611</f>
        <v>8.9640000000000004</v>
      </c>
      <c r="M611">
        <f>[22]pil!M611</f>
        <v>6.3150000000000004</v>
      </c>
      <c r="N611" s="13">
        <f t="shared" si="90"/>
        <v>-1.46</v>
      </c>
      <c r="O611" s="14">
        <f t="shared" si="91"/>
        <v>-81.015000000000001</v>
      </c>
      <c r="P611" s="14">
        <f t="shared" si="92"/>
        <v>-25.764500000000002</v>
      </c>
      <c r="Q611" s="14">
        <f t="shared" si="93"/>
        <v>-81.453000000000003</v>
      </c>
      <c r="R611" s="79">
        <f t="shared" si="94"/>
        <v>-19.4495</v>
      </c>
      <c r="S611" s="79">
        <f t="shared" si="95"/>
        <v>32.079500000000003</v>
      </c>
      <c r="T611" s="79">
        <f t="shared" si="96"/>
        <v>-75.138000000000005</v>
      </c>
      <c r="U611" s="716">
        <f t="shared" si="97"/>
        <v>87.768000000000001</v>
      </c>
      <c r="W611" t="str">
        <f t="shared" si="98"/>
        <v/>
      </c>
      <c r="X611" t="str">
        <f t="shared" si="99"/>
        <v/>
      </c>
      <c r="AH611">
        <v>0</v>
      </c>
      <c r="AJ611">
        <v>0</v>
      </c>
    </row>
    <row r="612" spans="1:36" ht="15" hidden="1" customHeight="1" x14ac:dyDescent="0.25">
      <c r="A612">
        <v>8</v>
      </c>
      <c r="B612">
        <v>4</v>
      </c>
      <c r="D612" t="s">
        <v>542</v>
      </c>
      <c r="E612" t="s">
        <v>524</v>
      </c>
      <c r="F612">
        <f>[22]pil!F612</f>
        <v>-6.6000000000000003E-2</v>
      </c>
      <c r="G612">
        <f>[22]pil!G612</f>
        <v>45.088999999999999</v>
      </c>
      <c r="H612">
        <f>[22]pil!H612</f>
        <v>8.1000000000000003E-2</v>
      </c>
      <c r="I612">
        <f>[22]pil!I612</f>
        <v>48.390999999999998</v>
      </c>
      <c r="J612">
        <f>[22]pil!J612</f>
        <v>0.81200000000000006</v>
      </c>
      <c r="K612">
        <f>[22]pil!K612</f>
        <v>1.3080000000000001</v>
      </c>
      <c r="L612">
        <f>[22]pil!L612</f>
        <v>-5.5549999999999997</v>
      </c>
      <c r="M612">
        <f>[22]pil!M612</f>
        <v>-3.91</v>
      </c>
      <c r="N612" s="13">
        <f t="shared" si="90"/>
        <v>0.89300000000000002</v>
      </c>
      <c r="O612" s="14">
        <f t="shared" si="91"/>
        <v>49.698999999999998</v>
      </c>
      <c r="P612" s="14">
        <f t="shared" si="92"/>
        <v>15.8027</v>
      </c>
      <c r="Q612" s="14">
        <f t="shared" si="93"/>
        <v>49.966899999999995</v>
      </c>
      <c r="R612" s="79">
        <f t="shared" si="94"/>
        <v>11.8927</v>
      </c>
      <c r="S612" s="79">
        <f t="shared" si="95"/>
        <v>-19.712699999999998</v>
      </c>
      <c r="T612" s="79">
        <f t="shared" si="96"/>
        <v>46.056899999999999</v>
      </c>
      <c r="U612" s="716">
        <f t="shared" si="97"/>
        <v>-53.876899999999992</v>
      </c>
      <c r="W612" t="str">
        <f t="shared" si="98"/>
        <v/>
      </c>
      <c r="X612" t="str">
        <f t="shared" si="99"/>
        <v/>
      </c>
      <c r="AH612">
        <v>0</v>
      </c>
      <c r="AJ612">
        <v>0</v>
      </c>
    </row>
    <row r="613" spans="1:36" ht="15" hidden="1" customHeight="1" x14ac:dyDescent="0.25">
      <c r="A613">
        <v>8</v>
      </c>
      <c r="B613">
        <v>4</v>
      </c>
      <c r="D613" t="s">
        <v>542</v>
      </c>
      <c r="E613" t="s">
        <v>65</v>
      </c>
      <c r="F613">
        <f>[22]pil!F613</f>
        <v>-0.36499999999999999</v>
      </c>
      <c r="G613">
        <f>[22]pil!G613</f>
        <v>83.700999999999993</v>
      </c>
      <c r="H613">
        <f>[22]pil!H613</f>
        <v>-0.30499999999999999</v>
      </c>
      <c r="I613">
        <f>[22]pil!I613</f>
        <v>89.774000000000001</v>
      </c>
      <c r="J613">
        <f>[22]pil!J613</f>
        <v>1.4670000000000001</v>
      </c>
      <c r="K613">
        <f>[22]pil!K613</f>
        <v>2.3620000000000001</v>
      </c>
      <c r="L613">
        <f>[22]pil!L613</f>
        <v>-141.96600000000001</v>
      </c>
      <c r="M613">
        <f>[22]pil!M613</f>
        <v>-95.983000000000004</v>
      </c>
      <c r="N613" s="13">
        <f t="shared" si="90"/>
        <v>-1.772</v>
      </c>
      <c r="O613" s="14">
        <f t="shared" si="91"/>
        <v>92.135999999999996</v>
      </c>
      <c r="P613" s="14">
        <f t="shared" si="92"/>
        <v>-29.412799999999997</v>
      </c>
      <c r="Q613" s="14">
        <f t="shared" si="93"/>
        <v>92.667599999999993</v>
      </c>
      <c r="R613" s="79">
        <f t="shared" si="94"/>
        <v>-125.39580000000001</v>
      </c>
      <c r="S613" s="79">
        <f t="shared" si="95"/>
        <v>-66.5702</v>
      </c>
      <c r="T613" s="79">
        <f t="shared" si="96"/>
        <v>-3.315400000000011</v>
      </c>
      <c r="U613" s="716">
        <f t="shared" si="97"/>
        <v>-188.6506</v>
      </c>
      <c r="W613">
        <f t="shared" si="98"/>
        <v>141.96600000000001</v>
      </c>
      <c r="X613">
        <f t="shared" si="99"/>
        <v>95.983000000000004</v>
      </c>
      <c r="AH613">
        <v>0</v>
      </c>
      <c r="AJ613">
        <v>0</v>
      </c>
    </row>
    <row r="614" spans="1:36" ht="15" hidden="1" customHeight="1" x14ac:dyDescent="0.25">
      <c r="A614">
        <v>8</v>
      </c>
      <c r="B614">
        <v>4</v>
      </c>
      <c r="D614" t="s">
        <v>543</v>
      </c>
      <c r="E614" t="s">
        <v>539</v>
      </c>
      <c r="F614">
        <f>[22]pil!F614</f>
        <v>5.0000000000000001E-3</v>
      </c>
      <c r="G614">
        <f>[22]pil!G614</f>
        <v>86.978999999999999</v>
      </c>
      <c r="H614">
        <f>[22]pil!H614</f>
        <v>0.18099999999999999</v>
      </c>
      <c r="I614">
        <f>[22]pil!I614</f>
        <v>93.915000000000006</v>
      </c>
      <c r="J614">
        <f>[22]pil!J614</f>
        <v>1.4950000000000001</v>
      </c>
      <c r="K614">
        <f>[22]pil!K614</f>
        <v>2.4060000000000001</v>
      </c>
      <c r="L614">
        <f>[22]pil!L614</f>
        <v>-8.3940000000000001</v>
      </c>
      <c r="M614">
        <f>[22]pil!M614</f>
        <v>-5.9210000000000003</v>
      </c>
      <c r="N614" s="13">
        <f t="shared" si="90"/>
        <v>1.6760000000000002</v>
      </c>
      <c r="O614" s="14">
        <f t="shared" si="91"/>
        <v>96.321000000000012</v>
      </c>
      <c r="P614" s="14">
        <f t="shared" si="92"/>
        <v>30.572300000000006</v>
      </c>
      <c r="Q614" s="14">
        <f t="shared" si="93"/>
        <v>96.823800000000006</v>
      </c>
      <c r="R614" s="79">
        <f t="shared" si="94"/>
        <v>24.651300000000006</v>
      </c>
      <c r="S614" s="79">
        <f t="shared" si="95"/>
        <v>-36.493300000000005</v>
      </c>
      <c r="T614" s="79">
        <f t="shared" si="96"/>
        <v>90.902799999999999</v>
      </c>
      <c r="U614" s="716">
        <f t="shared" si="97"/>
        <v>-102.74480000000001</v>
      </c>
      <c r="W614" t="str">
        <f t="shared" si="98"/>
        <v/>
      </c>
      <c r="X614" t="str">
        <f t="shared" si="99"/>
        <v/>
      </c>
      <c r="AH614">
        <v>0</v>
      </c>
      <c r="AJ614">
        <v>0</v>
      </c>
    </row>
    <row r="615" spans="1:36" ht="15" hidden="1" customHeight="1" x14ac:dyDescent="0.25">
      <c r="A615">
        <v>8</v>
      </c>
      <c r="B615">
        <v>4</v>
      </c>
      <c r="D615" t="s">
        <v>543</v>
      </c>
      <c r="E615" t="s">
        <v>540</v>
      </c>
      <c r="F615">
        <f>[22]pil!F615</f>
        <v>2E-3</v>
      </c>
      <c r="G615">
        <f>[22]pil!G615</f>
        <v>-89.581999999999994</v>
      </c>
      <c r="H615">
        <f>[22]pil!H615</f>
        <v>-0.182</v>
      </c>
      <c r="I615">
        <f>[22]pil!I615</f>
        <v>-96.638000000000005</v>
      </c>
      <c r="J615">
        <f>[22]pil!J615</f>
        <v>-1.544</v>
      </c>
      <c r="K615">
        <f>[22]pil!K615</f>
        <v>-2.4849999999999999</v>
      </c>
      <c r="L615">
        <f>[22]pil!L615</f>
        <v>8.2460000000000004</v>
      </c>
      <c r="M615">
        <f>[22]pil!M615</f>
        <v>5.8280000000000003</v>
      </c>
      <c r="N615" s="13">
        <f t="shared" si="90"/>
        <v>-1.726</v>
      </c>
      <c r="O615" s="14">
        <f t="shared" si="91"/>
        <v>-99.123000000000005</v>
      </c>
      <c r="P615" s="14">
        <f t="shared" si="92"/>
        <v>-31.462899999999998</v>
      </c>
      <c r="Q615" s="14">
        <f t="shared" si="93"/>
        <v>-99.640799999999999</v>
      </c>
      <c r="R615" s="79">
        <f t="shared" si="94"/>
        <v>-25.634899999999998</v>
      </c>
      <c r="S615" s="79">
        <f t="shared" si="95"/>
        <v>37.290900000000001</v>
      </c>
      <c r="T615" s="79">
        <f t="shared" si="96"/>
        <v>-93.812799999999996</v>
      </c>
      <c r="U615" s="716">
        <f t="shared" si="97"/>
        <v>105.4688</v>
      </c>
      <c r="W615" t="str">
        <f t="shared" si="98"/>
        <v/>
      </c>
      <c r="X615" t="str">
        <f t="shared" si="99"/>
        <v/>
      </c>
      <c r="AH615">
        <v>0</v>
      </c>
      <c r="AJ615">
        <v>0</v>
      </c>
    </row>
    <row r="616" spans="1:36" ht="15" hidden="1" customHeight="1" x14ac:dyDescent="0.25">
      <c r="A616">
        <v>8</v>
      </c>
      <c r="B616">
        <v>4</v>
      </c>
      <c r="D616" t="s">
        <v>543</v>
      </c>
      <c r="E616" t="s">
        <v>524</v>
      </c>
      <c r="F616">
        <f>[22]pil!F616</f>
        <v>1E-3</v>
      </c>
      <c r="G616">
        <f>[22]pil!G616</f>
        <v>53.503</v>
      </c>
      <c r="H616">
        <f>[22]pil!H616</f>
        <v>0.11</v>
      </c>
      <c r="I616">
        <f>[22]pil!I616</f>
        <v>57.743000000000002</v>
      </c>
      <c r="J616">
        <f>[22]pil!J616</f>
        <v>0.92100000000000004</v>
      </c>
      <c r="K616">
        <f>[22]pil!K616</f>
        <v>1.482</v>
      </c>
      <c r="L616">
        <f>[22]pil!L616</f>
        <v>-5.0419999999999998</v>
      </c>
      <c r="M616">
        <f>[22]pil!M616</f>
        <v>-3.56</v>
      </c>
      <c r="N616" s="13">
        <f t="shared" si="90"/>
        <v>1.0310000000000001</v>
      </c>
      <c r="O616" s="14">
        <f t="shared" si="91"/>
        <v>59.225000000000001</v>
      </c>
      <c r="P616" s="14">
        <f t="shared" si="92"/>
        <v>18.798499999999997</v>
      </c>
      <c r="Q616" s="14">
        <f t="shared" si="93"/>
        <v>59.534300000000002</v>
      </c>
      <c r="R616" s="79">
        <f t="shared" si="94"/>
        <v>15.238499999999997</v>
      </c>
      <c r="S616" s="79">
        <f t="shared" si="95"/>
        <v>-22.358499999999996</v>
      </c>
      <c r="T616" s="79">
        <f t="shared" si="96"/>
        <v>55.974299999999999</v>
      </c>
      <c r="U616" s="716">
        <f t="shared" si="97"/>
        <v>-63.094300000000004</v>
      </c>
      <c r="W616" t="str">
        <f t="shared" si="98"/>
        <v/>
      </c>
      <c r="X616" t="str">
        <f t="shared" si="99"/>
        <v/>
      </c>
      <c r="AH616">
        <v>0.111</v>
      </c>
      <c r="AJ616">
        <v>0</v>
      </c>
    </row>
    <row r="617" spans="1:36" ht="15" hidden="1" customHeight="1" x14ac:dyDescent="0.25">
      <c r="A617">
        <v>8</v>
      </c>
      <c r="B617">
        <v>4</v>
      </c>
      <c r="D617" t="s">
        <v>543</v>
      </c>
      <c r="E617" t="s">
        <v>65</v>
      </c>
      <c r="F617">
        <f>[22]pil!F617</f>
        <v>-0.42399999999999999</v>
      </c>
      <c r="G617">
        <f>[22]pil!G617</f>
        <v>178.87</v>
      </c>
      <c r="H617">
        <f>[22]pil!H617</f>
        <v>-0.36899999999999999</v>
      </c>
      <c r="I617">
        <f>[22]pil!I617</f>
        <v>190.77799999999999</v>
      </c>
      <c r="J617">
        <f>[22]pil!J617</f>
        <v>3.1429999999999998</v>
      </c>
      <c r="K617">
        <f>[22]pil!K617</f>
        <v>5.0609999999999999</v>
      </c>
      <c r="L617">
        <f>[22]pil!L617</f>
        <v>-183.53700000000001</v>
      </c>
      <c r="M617">
        <f>[22]pil!M617</f>
        <v>-124.932</v>
      </c>
      <c r="N617" s="13">
        <f t="shared" si="90"/>
        <v>-3.5119999999999996</v>
      </c>
      <c r="O617" s="14">
        <f t="shared" si="91"/>
        <v>195.839</v>
      </c>
      <c r="P617" s="14">
        <f t="shared" si="92"/>
        <v>-62.2637</v>
      </c>
      <c r="Q617" s="14">
        <f t="shared" si="93"/>
        <v>196.89259999999999</v>
      </c>
      <c r="R617" s="79">
        <f t="shared" si="94"/>
        <v>-187.19569999999999</v>
      </c>
      <c r="S617" s="79">
        <f t="shared" si="95"/>
        <v>-62.668300000000002</v>
      </c>
      <c r="T617" s="79">
        <f t="shared" si="96"/>
        <v>71.960599999999985</v>
      </c>
      <c r="U617" s="716">
        <f t="shared" si="97"/>
        <v>-321.82459999999998</v>
      </c>
      <c r="W617">
        <f t="shared" si="98"/>
        <v>183.53700000000001</v>
      </c>
      <c r="X617">
        <f t="shared" si="99"/>
        <v>124.932</v>
      </c>
      <c r="AH617">
        <v>0</v>
      </c>
      <c r="AJ617">
        <v>0</v>
      </c>
    </row>
    <row r="618" spans="1:36" ht="15" hidden="1" customHeight="1" x14ac:dyDescent="0.25">
      <c r="A618">
        <v>8</v>
      </c>
      <c r="B618">
        <v>4</v>
      </c>
      <c r="D618" t="s">
        <v>544</v>
      </c>
      <c r="E618" t="s">
        <v>539</v>
      </c>
      <c r="F618">
        <f>[22]pil!F618</f>
        <v>-4.9000000000000002E-2</v>
      </c>
      <c r="G618">
        <f>[22]pil!G618</f>
        <v>62.081000000000003</v>
      </c>
      <c r="H618">
        <f>[22]pil!H618</f>
        <v>9.5000000000000001E-2</v>
      </c>
      <c r="I618">
        <f>[22]pil!I618</f>
        <v>67.334999999999994</v>
      </c>
      <c r="J618">
        <f>[22]pil!J618</f>
        <v>0.98899999999999999</v>
      </c>
      <c r="K618">
        <f>[22]pil!K618</f>
        <v>1.591</v>
      </c>
      <c r="L618">
        <f>[22]pil!L618</f>
        <v>-4.96</v>
      </c>
      <c r="M618">
        <f>[22]pil!M618</f>
        <v>-3.4809999999999999</v>
      </c>
      <c r="N618" s="13">
        <f t="shared" si="90"/>
        <v>1.0840000000000001</v>
      </c>
      <c r="O618" s="14">
        <f t="shared" si="91"/>
        <v>68.925999999999988</v>
      </c>
      <c r="P618" s="14">
        <f t="shared" si="92"/>
        <v>21.761799999999994</v>
      </c>
      <c r="Q618" s="14">
        <f t="shared" si="93"/>
        <v>69.251199999999983</v>
      </c>
      <c r="R618" s="79">
        <f t="shared" si="94"/>
        <v>18.280799999999992</v>
      </c>
      <c r="S618" s="79">
        <f t="shared" si="95"/>
        <v>-25.242799999999995</v>
      </c>
      <c r="T618" s="79">
        <f t="shared" si="96"/>
        <v>65.770199999999988</v>
      </c>
      <c r="U618" s="716">
        <f t="shared" si="97"/>
        <v>-72.732199999999978</v>
      </c>
      <c r="W618" t="str">
        <f t="shared" si="98"/>
        <v/>
      </c>
      <c r="X618" t="str">
        <f t="shared" si="99"/>
        <v/>
      </c>
      <c r="AH618">
        <v>0</v>
      </c>
      <c r="AJ618">
        <v>0</v>
      </c>
    </row>
    <row r="619" spans="1:36" ht="15" hidden="1" customHeight="1" x14ac:dyDescent="0.25">
      <c r="A619">
        <v>8</v>
      </c>
      <c r="B619">
        <v>4</v>
      </c>
      <c r="D619" t="s">
        <v>544</v>
      </c>
      <c r="E619" t="s">
        <v>540</v>
      </c>
      <c r="F619">
        <f>[22]pil!F619</f>
        <v>5.2999999999999999E-2</v>
      </c>
      <c r="G619">
        <f>[22]pil!G619</f>
        <v>-68.799000000000007</v>
      </c>
      <c r="H619">
        <f>[22]pil!H619</f>
        <v>-0.107</v>
      </c>
      <c r="I619">
        <f>[22]pil!I619</f>
        <v>-74.524000000000001</v>
      </c>
      <c r="J619">
        <f>[22]pil!J619</f>
        <v>-1.103</v>
      </c>
      <c r="K619">
        <f>[22]pil!K619</f>
        <v>-1.7749999999999999</v>
      </c>
      <c r="L619">
        <f>[22]pil!L619</f>
        <v>2.0470000000000002</v>
      </c>
      <c r="M619">
        <f>[22]pil!M619</f>
        <v>1.4710000000000001</v>
      </c>
      <c r="N619" s="13">
        <f t="shared" si="90"/>
        <v>-1.21</v>
      </c>
      <c r="O619" s="14">
        <f t="shared" si="91"/>
        <v>-76.299000000000007</v>
      </c>
      <c r="P619" s="14">
        <f t="shared" si="92"/>
        <v>-24.099700000000002</v>
      </c>
      <c r="Q619" s="14">
        <f t="shared" si="93"/>
        <v>-76.662000000000006</v>
      </c>
      <c r="R619" s="79">
        <f t="shared" si="94"/>
        <v>-22.628700000000002</v>
      </c>
      <c r="S619" s="79">
        <f t="shared" si="95"/>
        <v>25.570700000000002</v>
      </c>
      <c r="T619" s="79">
        <f t="shared" si="96"/>
        <v>-75.191000000000003</v>
      </c>
      <c r="U619" s="716">
        <f t="shared" si="97"/>
        <v>78.13300000000001</v>
      </c>
      <c r="W619" t="str">
        <f t="shared" si="98"/>
        <v/>
      </c>
      <c r="X619" t="str">
        <f t="shared" si="99"/>
        <v/>
      </c>
      <c r="AH619">
        <v>0</v>
      </c>
      <c r="AJ619">
        <v>0</v>
      </c>
    </row>
    <row r="620" spans="1:36" ht="15" hidden="1" customHeight="1" x14ac:dyDescent="0.25">
      <c r="A620">
        <v>8</v>
      </c>
      <c r="B620">
        <v>4</v>
      </c>
      <c r="D620" t="s">
        <v>544</v>
      </c>
      <c r="E620" t="s">
        <v>524</v>
      </c>
      <c r="F620">
        <f>[22]pil!F620</f>
        <v>-2.7E-2</v>
      </c>
      <c r="G620">
        <f>[22]pil!G620</f>
        <v>34.442</v>
      </c>
      <c r="H620">
        <f>[22]pil!H620</f>
        <v>5.2999999999999999E-2</v>
      </c>
      <c r="I620">
        <f>[22]pil!I620</f>
        <v>37.331000000000003</v>
      </c>
      <c r="J620">
        <f>[22]pil!J620</f>
        <v>0.55100000000000005</v>
      </c>
      <c r="K620">
        <f>[22]pil!K620</f>
        <v>0.88600000000000001</v>
      </c>
      <c r="L620">
        <f>[22]pil!L620</f>
        <v>-1.8440000000000001</v>
      </c>
      <c r="M620">
        <f>[22]pil!M620</f>
        <v>-1.3029999999999999</v>
      </c>
      <c r="N620" s="13">
        <f t="shared" si="90"/>
        <v>0.60400000000000009</v>
      </c>
      <c r="O620" s="14">
        <f t="shared" si="91"/>
        <v>38.217000000000006</v>
      </c>
      <c r="P620" s="14">
        <f t="shared" si="92"/>
        <v>12.069100000000002</v>
      </c>
      <c r="Q620" s="14">
        <f t="shared" si="93"/>
        <v>38.398200000000003</v>
      </c>
      <c r="R620" s="79">
        <f t="shared" si="94"/>
        <v>10.766100000000002</v>
      </c>
      <c r="S620" s="79">
        <f t="shared" si="95"/>
        <v>-13.372100000000003</v>
      </c>
      <c r="T620" s="79">
        <f t="shared" si="96"/>
        <v>37.095200000000006</v>
      </c>
      <c r="U620" s="716">
        <f t="shared" si="97"/>
        <v>-39.7012</v>
      </c>
      <c r="W620" t="str">
        <f t="shared" si="98"/>
        <v/>
      </c>
      <c r="X620" t="str">
        <f t="shared" si="99"/>
        <v/>
      </c>
      <c r="AH620">
        <v>0</v>
      </c>
      <c r="AJ620">
        <v>5.3999999999999999E-2</v>
      </c>
    </row>
    <row r="621" spans="1:36" ht="15" hidden="1" customHeight="1" x14ac:dyDescent="0.25">
      <c r="A621">
        <v>8</v>
      </c>
      <c r="B621">
        <v>4</v>
      </c>
      <c r="D621" t="s">
        <v>544</v>
      </c>
      <c r="E621" t="s">
        <v>65</v>
      </c>
      <c r="F621">
        <f>[22]pil!F621</f>
        <v>-0.45600000000000002</v>
      </c>
      <c r="G621">
        <f>[22]pil!G621</f>
        <v>272.86599999999999</v>
      </c>
      <c r="H621">
        <f>[22]pil!H621</f>
        <v>0.46300000000000002</v>
      </c>
      <c r="I621">
        <f>[22]pil!I621</f>
        <v>290.96699999999998</v>
      </c>
      <c r="J621">
        <f>[22]pil!J621</f>
        <v>4.7089999999999996</v>
      </c>
      <c r="K621">
        <f>[22]pil!K621</f>
        <v>7.5819999999999999</v>
      </c>
      <c r="L621">
        <f>[22]pil!L621</f>
        <v>-223.16399999999999</v>
      </c>
      <c r="M621">
        <f>[22]pil!M621</f>
        <v>-152.512</v>
      </c>
      <c r="N621" s="13">
        <f t="shared" si="90"/>
        <v>5.1719999999999997</v>
      </c>
      <c r="O621" s="14">
        <f t="shared" si="91"/>
        <v>298.54899999999998</v>
      </c>
      <c r="P621" s="14">
        <f t="shared" si="92"/>
        <v>94.736699999999985</v>
      </c>
      <c r="Q621" s="14">
        <f t="shared" si="93"/>
        <v>300.10059999999999</v>
      </c>
      <c r="R621" s="79">
        <f t="shared" si="94"/>
        <v>-57.775300000000016</v>
      </c>
      <c r="S621" s="79">
        <f t="shared" si="95"/>
        <v>-247.24869999999999</v>
      </c>
      <c r="T621" s="79">
        <f t="shared" si="96"/>
        <v>147.58859999999999</v>
      </c>
      <c r="U621" s="716">
        <f t="shared" si="97"/>
        <v>-452.61259999999999</v>
      </c>
      <c r="W621">
        <f t="shared" si="98"/>
        <v>223.16399999999999</v>
      </c>
      <c r="X621">
        <f t="shared" si="99"/>
        <v>152.512</v>
      </c>
      <c r="AH621">
        <v>0</v>
      </c>
      <c r="AJ621">
        <v>0</v>
      </c>
    </row>
    <row r="622" spans="1:36" ht="15" hidden="1" customHeight="1" x14ac:dyDescent="0.25">
      <c r="A622">
        <v>8</v>
      </c>
      <c r="B622">
        <v>10</v>
      </c>
      <c r="D622" t="s">
        <v>538</v>
      </c>
      <c r="E622" t="s">
        <v>539</v>
      </c>
      <c r="F622">
        <f>[22]pil!F622</f>
        <v>-9.0999999999999998E-2</v>
      </c>
      <c r="G622">
        <f>[22]pil!G622</f>
        <v>19.614000000000001</v>
      </c>
      <c r="H622">
        <f>[22]pil!H622</f>
        <v>-7.3999999999999996E-2</v>
      </c>
      <c r="I622">
        <f>[22]pil!I622</f>
        <v>21.085000000000001</v>
      </c>
      <c r="J622">
        <f>[22]pil!J622</f>
        <v>0.22</v>
      </c>
      <c r="K622">
        <f>[22]pil!K622</f>
        <v>0.35299999999999998</v>
      </c>
      <c r="L622">
        <f>[22]pil!L622</f>
        <v>-3.6070000000000002</v>
      </c>
      <c r="M622">
        <f>[22]pil!M622</f>
        <v>-2.294</v>
      </c>
      <c r="N622" s="13">
        <f t="shared" si="90"/>
        <v>-0.29399999999999998</v>
      </c>
      <c r="O622" s="14">
        <f t="shared" si="91"/>
        <v>21.438000000000002</v>
      </c>
      <c r="P622" s="14">
        <f t="shared" si="92"/>
        <v>-6.7254000000000005</v>
      </c>
      <c r="Q622" s="14">
        <f t="shared" si="93"/>
        <v>21.526200000000003</v>
      </c>
      <c r="R622" s="79">
        <f t="shared" si="94"/>
        <v>-9.019400000000001</v>
      </c>
      <c r="S622" s="79">
        <f t="shared" si="95"/>
        <v>4.4314</v>
      </c>
      <c r="T622" s="79">
        <f t="shared" si="96"/>
        <v>19.232200000000002</v>
      </c>
      <c r="U622" s="716">
        <f t="shared" si="97"/>
        <v>-23.820200000000003</v>
      </c>
      <c r="W622" t="str">
        <f t="shared" si="98"/>
        <v/>
      </c>
      <c r="X622" t="str">
        <f t="shared" si="99"/>
        <v/>
      </c>
      <c r="AH622">
        <v>0</v>
      </c>
      <c r="AJ622">
        <v>0</v>
      </c>
    </row>
    <row r="623" spans="1:36" ht="15" hidden="1" customHeight="1" x14ac:dyDescent="0.25">
      <c r="A623">
        <v>8</v>
      </c>
      <c r="B623">
        <v>10</v>
      </c>
      <c r="D623" t="s">
        <v>538</v>
      </c>
      <c r="E623" t="s">
        <v>540</v>
      </c>
      <c r="F623">
        <f>[22]pil!F623</f>
        <v>-6.0999999999999999E-2</v>
      </c>
      <c r="G623">
        <f>[22]pil!G623</f>
        <v>6.1040000000000001</v>
      </c>
      <c r="H623">
        <f>[22]pil!H623</f>
        <v>-6.5000000000000002E-2</v>
      </c>
      <c r="I623">
        <f>[22]pil!I623</f>
        <v>8.8620000000000001</v>
      </c>
      <c r="J623">
        <f>[22]pil!J623</f>
        <v>0.39400000000000002</v>
      </c>
      <c r="K623">
        <f>[22]pil!K623</f>
        <v>0.63800000000000001</v>
      </c>
      <c r="L623">
        <f>[22]pil!L623</f>
        <v>5.8040000000000003</v>
      </c>
      <c r="M623">
        <f>[22]pil!M623</f>
        <v>3.7549999999999999</v>
      </c>
      <c r="N623" s="13">
        <f t="shared" si="90"/>
        <v>-0.45900000000000002</v>
      </c>
      <c r="O623" s="14">
        <f t="shared" si="91"/>
        <v>9.5</v>
      </c>
      <c r="P623" s="14">
        <f t="shared" si="92"/>
        <v>-3.3090000000000002</v>
      </c>
      <c r="Q623" s="14">
        <f t="shared" si="93"/>
        <v>9.6377000000000006</v>
      </c>
      <c r="R623" s="79">
        <f t="shared" si="94"/>
        <v>0.44599999999999973</v>
      </c>
      <c r="S623" s="79">
        <f t="shared" si="95"/>
        <v>7.0640000000000001</v>
      </c>
      <c r="T623" s="79">
        <f t="shared" si="96"/>
        <v>13.392700000000001</v>
      </c>
      <c r="U623" s="716">
        <f t="shared" si="97"/>
        <v>-5.8827000000000007</v>
      </c>
      <c r="W623" t="str">
        <f t="shared" si="98"/>
        <v/>
      </c>
      <c r="X623" t="str">
        <f t="shared" si="99"/>
        <v/>
      </c>
      <c r="AH623">
        <v>0</v>
      </c>
      <c r="AJ623">
        <v>0</v>
      </c>
    </row>
    <row r="624" spans="1:36" ht="15" hidden="1" customHeight="1" x14ac:dyDescent="0.25">
      <c r="A624">
        <v>8</v>
      </c>
      <c r="B624">
        <v>10</v>
      </c>
      <c r="D624" t="s">
        <v>538</v>
      </c>
      <c r="E624" t="s">
        <v>524</v>
      </c>
      <c r="F624">
        <f>[22]pil!F624</f>
        <v>-8.9999999999999993E-3</v>
      </c>
      <c r="G624">
        <f>[22]pil!G624</f>
        <v>4.17</v>
      </c>
      <c r="H624">
        <f>[22]pil!H624</f>
        <v>-1.2E-2</v>
      </c>
      <c r="I624">
        <f>[22]pil!I624</f>
        <v>5.0309999999999997</v>
      </c>
      <c r="J624">
        <f>[22]pil!J624</f>
        <v>-5.3999999999999999E-2</v>
      </c>
      <c r="K624">
        <f>[22]pil!K624</f>
        <v>-8.7999999999999995E-2</v>
      </c>
      <c r="L624">
        <f>[22]pil!L624</f>
        <v>-2.9049999999999998</v>
      </c>
      <c r="M624">
        <f>[22]pil!M624</f>
        <v>-1.867</v>
      </c>
      <c r="N624" s="13">
        <f t="shared" si="90"/>
        <v>-6.6000000000000003E-2</v>
      </c>
      <c r="O624" s="14">
        <f t="shared" si="91"/>
        <v>5.1189999999999998</v>
      </c>
      <c r="P624" s="14">
        <f t="shared" si="92"/>
        <v>-1.6016999999999999</v>
      </c>
      <c r="Q624" s="14">
        <f t="shared" si="93"/>
        <v>5.1387999999999998</v>
      </c>
      <c r="R624" s="79">
        <f t="shared" si="94"/>
        <v>-3.4687000000000001</v>
      </c>
      <c r="S624" s="79">
        <f t="shared" si="95"/>
        <v>-0.26530000000000009</v>
      </c>
      <c r="T624" s="79">
        <f t="shared" si="96"/>
        <v>3.2717999999999998</v>
      </c>
      <c r="U624" s="716">
        <f t="shared" si="97"/>
        <v>-7.0057999999999998</v>
      </c>
      <c r="W624" t="str">
        <f t="shared" si="98"/>
        <v/>
      </c>
      <c r="X624" t="str">
        <f t="shared" si="99"/>
        <v/>
      </c>
      <c r="AH624">
        <v>0</v>
      </c>
      <c r="AJ624">
        <v>0</v>
      </c>
    </row>
    <row r="625" spans="1:36" ht="15" hidden="1" customHeight="1" x14ac:dyDescent="0.25">
      <c r="A625">
        <v>8</v>
      </c>
      <c r="B625">
        <v>10</v>
      </c>
      <c r="D625" t="s">
        <v>538</v>
      </c>
      <c r="E625" t="s">
        <v>65</v>
      </c>
      <c r="F625">
        <f>[22]pil!F625</f>
        <v>-7.0000000000000007E-2</v>
      </c>
      <c r="G625">
        <f>[22]pil!G625</f>
        <v>27.484999999999999</v>
      </c>
      <c r="H625">
        <f>[22]pil!H625</f>
        <v>-5.8999999999999997E-2</v>
      </c>
      <c r="I625">
        <f>[22]pil!I625</f>
        <v>29.251000000000001</v>
      </c>
      <c r="J625">
        <f>[22]pil!J625</f>
        <v>0.47599999999999998</v>
      </c>
      <c r="K625">
        <f>[22]pil!K625</f>
        <v>0.76600000000000001</v>
      </c>
      <c r="L625">
        <f>[22]pil!L625</f>
        <v>-24.36</v>
      </c>
      <c r="M625">
        <f>[22]pil!M625</f>
        <v>-14.116</v>
      </c>
      <c r="N625" s="13">
        <f t="shared" si="90"/>
        <v>-0.53499999999999992</v>
      </c>
      <c r="O625" s="14">
        <f t="shared" si="91"/>
        <v>30.017000000000003</v>
      </c>
      <c r="P625" s="14">
        <f t="shared" si="92"/>
        <v>-9.5401000000000007</v>
      </c>
      <c r="Q625" s="14">
        <f t="shared" si="93"/>
        <v>30.177500000000002</v>
      </c>
      <c r="R625" s="79">
        <f t="shared" si="94"/>
        <v>-23.656100000000002</v>
      </c>
      <c r="S625" s="79">
        <f t="shared" si="95"/>
        <v>-4.575899999999999</v>
      </c>
      <c r="T625" s="79">
        <f t="shared" si="96"/>
        <v>16.061500000000002</v>
      </c>
      <c r="U625" s="716">
        <f t="shared" si="97"/>
        <v>-44.293500000000002</v>
      </c>
      <c r="W625">
        <f t="shared" si="98"/>
        <v>24.36</v>
      </c>
      <c r="X625">
        <f t="shared" si="99"/>
        <v>14.116</v>
      </c>
      <c r="AH625">
        <v>0</v>
      </c>
      <c r="AJ625">
        <v>0</v>
      </c>
    </row>
    <row r="626" spans="1:36" ht="15" hidden="1" customHeight="1" x14ac:dyDescent="0.25">
      <c r="A626">
        <v>8</v>
      </c>
      <c r="B626">
        <v>10</v>
      </c>
      <c r="D626" t="s">
        <v>541</v>
      </c>
      <c r="E626" t="s">
        <v>539</v>
      </c>
      <c r="F626">
        <f>[22]pil!F626</f>
        <v>-0.91100000000000003</v>
      </c>
      <c r="G626">
        <f>[22]pil!G626</f>
        <v>169.78700000000001</v>
      </c>
      <c r="H626">
        <f>[22]pil!H626</f>
        <v>-0.77700000000000002</v>
      </c>
      <c r="I626">
        <f>[22]pil!I626</f>
        <v>182.524</v>
      </c>
      <c r="J626">
        <f>[22]pil!J626</f>
        <v>3.1949999999999998</v>
      </c>
      <c r="K626">
        <f>[22]pil!K626</f>
        <v>5.1470000000000002</v>
      </c>
      <c r="L626">
        <f>[22]pil!L626</f>
        <v>-4.75</v>
      </c>
      <c r="M626">
        <f>[22]pil!M626</f>
        <v>-3.3849999999999998</v>
      </c>
      <c r="N626" s="13">
        <f t="shared" si="90"/>
        <v>-3.972</v>
      </c>
      <c r="O626" s="14">
        <f t="shared" si="91"/>
        <v>187.67099999999999</v>
      </c>
      <c r="P626" s="14">
        <f t="shared" si="92"/>
        <v>-60.273299999999999</v>
      </c>
      <c r="Q626" s="14">
        <f t="shared" si="93"/>
        <v>188.86259999999999</v>
      </c>
      <c r="R626" s="79">
        <f t="shared" si="94"/>
        <v>-63.658299999999997</v>
      </c>
      <c r="S626" s="79">
        <f t="shared" si="95"/>
        <v>56.888300000000001</v>
      </c>
      <c r="T626" s="79">
        <f t="shared" si="96"/>
        <v>185.4776</v>
      </c>
      <c r="U626" s="716">
        <f t="shared" si="97"/>
        <v>-192.24759999999998</v>
      </c>
      <c r="W626" t="str">
        <f t="shared" si="98"/>
        <v/>
      </c>
      <c r="X626" t="str">
        <f t="shared" si="99"/>
        <v/>
      </c>
      <c r="AH626">
        <v>0</v>
      </c>
      <c r="AJ626">
        <v>0</v>
      </c>
    </row>
    <row r="627" spans="1:36" ht="15" hidden="1" customHeight="1" x14ac:dyDescent="0.25">
      <c r="A627">
        <v>8</v>
      </c>
      <c r="B627">
        <v>10</v>
      </c>
      <c r="D627" t="s">
        <v>541</v>
      </c>
      <c r="E627" t="s">
        <v>540</v>
      </c>
      <c r="F627">
        <f>[22]pil!F627</f>
        <v>0.95399999999999996</v>
      </c>
      <c r="G627">
        <f>[22]pil!G627</f>
        <v>-132.102</v>
      </c>
      <c r="H627">
        <f>[22]pil!H627</f>
        <v>0.83799999999999997</v>
      </c>
      <c r="I627">
        <f>[22]pil!I627</f>
        <v>-143.703</v>
      </c>
      <c r="J627">
        <f>[22]pil!J627</f>
        <v>-2.4780000000000002</v>
      </c>
      <c r="K627">
        <f>[22]pil!K627</f>
        <v>-3.9929999999999999</v>
      </c>
      <c r="L627">
        <f>[22]pil!L627</f>
        <v>4.3959999999999999</v>
      </c>
      <c r="M627">
        <f>[22]pil!M627</f>
        <v>3.0550000000000002</v>
      </c>
      <c r="N627" s="13">
        <f t="shared" si="90"/>
        <v>3.3160000000000003</v>
      </c>
      <c r="O627" s="14">
        <f t="shared" si="91"/>
        <v>-147.696</v>
      </c>
      <c r="P627" s="14">
        <f t="shared" si="92"/>
        <v>47.6248</v>
      </c>
      <c r="Q627" s="14">
        <f t="shared" si="93"/>
        <v>-148.6908</v>
      </c>
      <c r="R627" s="79">
        <f t="shared" si="94"/>
        <v>50.6798</v>
      </c>
      <c r="S627" s="79">
        <f t="shared" si="95"/>
        <v>-44.569800000000001</v>
      </c>
      <c r="T627" s="79">
        <f t="shared" si="96"/>
        <v>-145.63579999999999</v>
      </c>
      <c r="U627" s="716">
        <f t="shared" si="97"/>
        <v>151.7458</v>
      </c>
      <c r="W627" t="str">
        <f t="shared" si="98"/>
        <v/>
      </c>
      <c r="X627" t="str">
        <f t="shared" si="99"/>
        <v/>
      </c>
      <c r="AH627">
        <v>0</v>
      </c>
      <c r="AJ627">
        <v>0</v>
      </c>
    </row>
    <row r="628" spans="1:36" ht="15" hidden="1" customHeight="1" x14ac:dyDescent="0.25">
      <c r="A628">
        <v>8</v>
      </c>
      <c r="B628">
        <v>10</v>
      </c>
      <c r="D628" t="s">
        <v>541</v>
      </c>
      <c r="E628" t="s">
        <v>524</v>
      </c>
      <c r="F628">
        <f>[22]pil!F628</f>
        <v>-0.56499999999999995</v>
      </c>
      <c r="G628">
        <f>[22]pil!G628</f>
        <v>91.480999999999995</v>
      </c>
      <c r="H628">
        <f>[22]pil!H628</f>
        <v>-0.48899999999999999</v>
      </c>
      <c r="I628">
        <f>[22]pil!I628</f>
        <v>98.754999999999995</v>
      </c>
      <c r="J628">
        <f>[22]pil!J628</f>
        <v>1.7190000000000001</v>
      </c>
      <c r="K628">
        <f>[22]pil!K628</f>
        <v>2.77</v>
      </c>
      <c r="L628">
        <f>[22]pil!L628</f>
        <v>-2.7709999999999999</v>
      </c>
      <c r="M628">
        <f>[22]pil!M628</f>
        <v>-1.952</v>
      </c>
      <c r="N628" s="13">
        <f t="shared" si="90"/>
        <v>-2.2080000000000002</v>
      </c>
      <c r="O628" s="14">
        <f t="shared" si="91"/>
        <v>101.52499999999999</v>
      </c>
      <c r="P628" s="14">
        <f t="shared" si="92"/>
        <v>-32.665499999999994</v>
      </c>
      <c r="Q628" s="14">
        <f t="shared" si="93"/>
        <v>102.1874</v>
      </c>
      <c r="R628" s="79">
        <f t="shared" si="94"/>
        <v>-34.617499999999993</v>
      </c>
      <c r="S628" s="79">
        <f t="shared" si="95"/>
        <v>30.713499999999996</v>
      </c>
      <c r="T628" s="79">
        <f t="shared" si="96"/>
        <v>100.2354</v>
      </c>
      <c r="U628" s="716">
        <f t="shared" si="97"/>
        <v>-104.13939999999999</v>
      </c>
      <c r="W628" t="str">
        <f t="shared" si="98"/>
        <v/>
      </c>
      <c r="X628" t="str">
        <f t="shared" si="99"/>
        <v/>
      </c>
      <c r="AH628">
        <v>0</v>
      </c>
      <c r="AJ628">
        <v>0</v>
      </c>
    </row>
    <row r="629" spans="1:36" ht="15" hidden="1" customHeight="1" x14ac:dyDescent="0.25">
      <c r="A629">
        <v>8</v>
      </c>
      <c r="B629">
        <v>10</v>
      </c>
      <c r="D629" t="s">
        <v>541</v>
      </c>
      <c r="E629" t="s">
        <v>65</v>
      </c>
      <c r="F629">
        <f>[22]pil!F629</f>
        <v>-1.6E-2</v>
      </c>
      <c r="G629">
        <f>[22]pil!G629</f>
        <v>18.065999999999999</v>
      </c>
      <c r="H629">
        <f>[22]pil!H629</f>
        <v>3.2000000000000001E-2</v>
      </c>
      <c r="I629">
        <f>[22]pil!I629</f>
        <v>19.43</v>
      </c>
      <c r="J629">
        <f>[22]pil!J629</f>
        <v>0.32700000000000001</v>
      </c>
      <c r="K629">
        <f>[22]pil!K629</f>
        <v>0.52600000000000002</v>
      </c>
      <c r="L629">
        <f>[22]pil!L629</f>
        <v>-122.517</v>
      </c>
      <c r="M629">
        <f>[22]pil!M629</f>
        <v>-81.819999999999993</v>
      </c>
      <c r="N629" s="13">
        <f t="shared" si="90"/>
        <v>0.35899999999999999</v>
      </c>
      <c r="O629" s="14">
        <f t="shared" si="91"/>
        <v>19.956</v>
      </c>
      <c r="P629" s="14">
        <f t="shared" si="92"/>
        <v>6.3457999999999997</v>
      </c>
      <c r="Q629" s="14">
        <f t="shared" si="93"/>
        <v>20.063700000000001</v>
      </c>
      <c r="R629" s="79">
        <f t="shared" si="94"/>
        <v>-75.474199999999996</v>
      </c>
      <c r="S629" s="79">
        <f t="shared" si="95"/>
        <v>-88.16579999999999</v>
      </c>
      <c r="T629" s="79">
        <f t="shared" si="96"/>
        <v>-61.756299999999996</v>
      </c>
      <c r="U629" s="716">
        <f t="shared" si="97"/>
        <v>-101.88369999999999</v>
      </c>
      <c r="W629">
        <f t="shared" si="98"/>
        <v>122.517</v>
      </c>
      <c r="X629">
        <f t="shared" si="99"/>
        <v>81.819999999999993</v>
      </c>
      <c r="AH629">
        <v>0</v>
      </c>
      <c r="AJ629">
        <v>0</v>
      </c>
    </row>
    <row r="630" spans="1:36" ht="15" hidden="1" customHeight="1" x14ac:dyDescent="0.25">
      <c r="A630">
        <v>8</v>
      </c>
      <c r="B630">
        <v>10</v>
      </c>
      <c r="D630" t="s">
        <v>542</v>
      </c>
      <c r="E630" t="s">
        <v>539</v>
      </c>
      <c r="F630">
        <f>[22]pil!F630</f>
        <v>-7.2999999999999995E-2</v>
      </c>
      <c r="G630">
        <f>[22]pil!G630</f>
        <v>215.73400000000001</v>
      </c>
      <c r="H630">
        <f>[22]pil!H630</f>
        <v>0.42899999999999999</v>
      </c>
      <c r="I630">
        <f>[22]pil!I630</f>
        <v>233.02500000000001</v>
      </c>
      <c r="J630">
        <f>[22]pil!J630</f>
        <v>3.863</v>
      </c>
      <c r="K630">
        <f>[22]pil!K630</f>
        <v>6.22</v>
      </c>
      <c r="L630">
        <f>[22]pil!L630</f>
        <v>-2.4409999999999998</v>
      </c>
      <c r="M630">
        <f>[22]pil!M630</f>
        <v>-2.0539999999999998</v>
      </c>
      <c r="N630" s="13">
        <f t="shared" si="90"/>
        <v>4.2919999999999998</v>
      </c>
      <c r="O630" s="14">
        <f t="shared" si="91"/>
        <v>239.245</v>
      </c>
      <c r="P630" s="14">
        <f t="shared" si="92"/>
        <v>76.0655</v>
      </c>
      <c r="Q630" s="14">
        <f t="shared" si="93"/>
        <v>240.5326</v>
      </c>
      <c r="R630" s="79">
        <f t="shared" si="94"/>
        <v>74.011499999999998</v>
      </c>
      <c r="S630" s="79">
        <f t="shared" si="95"/>
        <v>-78.119500000000002</v>
      </c>
      <c r="T630" s="79">
        <f t="shared" si="96"/>
        <v>238.4786</v>
      </c>
      <c r="U630" s="716">
        <f t="shared" si="97"/>
        <v>-242.5866</v>
      </c>
      <c r="W630" t="str">
        <f t="shared" si="98"/>
        <v/>
      </c>
      <c r="X630" t="str">
        <f t="shared" si="99"/>
        <v/>
      </c>
      <c r="AH630">
        <v>0</v>
      </c>
      <c r="AJ630">
        <v>0</v>
      </c>
    </row>
    <row r="631" spans="1:36" ht="15" hidden="1" customHeight="1" x14ac:dyDescent="0.25">
      <c r="A631">
        <v>8</v>
      </c>
      <c r="B631">
        <v>10</v>
      </c>
      <c r="D631" t="s">
        <v>542</v>
      </c>
      <c r="E631" t="s">
        <v>540</v>
      </c>
      <c r="F631">
        <f>[22]pil!F631</f>
        <v>0.42299999999999999</v>
      </c>
      <c r="G631">
        <f>[22]pil!G631</f>
        <v>-185.54599999999999</v>
      </c>
      <c r="H631">
        <f>[22]pil!H631</f>
        <v>0.40799999999999997</v>
      </c>
      <c r="I631">
        <f>[22]pil!I631</f>
        <v>-200.21299999999999</v>
      </c>
      <c r="J631">
        <f>[22]pil!J631</f>
        <v>-3.415</v>
      </c>
      <c r="K631">
        <f>[22]pil!K631</f>
        <v>-5.5019999999999998</v>
      </c>
      <c r="L631">
        <f>[22]pil!L631</f>
        <v>2.617</v>
      </c>
      <c r="M631">
        <f>[22]pil!M631</f>
        <v>2.1110000000000002</v>
      </c>
      <c r="N631" s="13">
        <f t="shared" si="90"/>
        <v>3.823</v>
      </c>
      <c r="O631" s="14">
        <f t="shared" si="91"/>
        <v>-205.715</v>
      </c>
      <c r="P631" s="14">
        <f t="shared" si="92"/>
        <v>65.537499999999994</v>
      </c>
      <c r="Q631" s="14">
        <f t="shared" si="93"/>
        <v>-206.86189999999999</v>
      </c>
      <c r="R631" s="79">
        <f t="shared" si="94"/>
        <v>67.648499999999999</v>
      </c>
      <c r="S631" s="79">
        <f t="shared" si="95"/>
        <v>-63.426499999999997</v>
      </c>
      <c r="T631" s="79">
        <f t="shared" si="96"/>
        <v>-204.7509</v>
      </c>
      <c r="U631" s="716">
        <f t="shared" si="97"/>
        <v>208.97289999999998</v>
      </c>
      <c r="W631" t="str">
        <f t="shared" si="98"/>
        <v/>
      </c>
      <c r="X631" t="str">
        <f t="shared" si="99"/>
        <v/>
      </c>
      <c r="AH631">
        <v>0</v>
      </c>
      <c r="AJ631">
        <v>0</v>
      </c>
    </row>
    <row r="632" spans="1:36" ht="15" hidden="1" customHeight="1" x14ac:dyDescent="0.25">
      <c r="A632">
        <v>8</v>
      </c>
      <c r="B632">
        <v>10</v>
      </c>
      <c r="D632" t="s">
        <v>542</v>
      </c>
      <c r="E632" t="s">
        <v>524</v>
      </c>
      <c r="F632">
        <f>[22]pil!F632</f>
        <v>-0.15</v>
      </c>
      <c r="G632">
        <f>[22]pil!G632</f>
        <v>121.6</v>
      </c>
      <c r="H632">
        <f>[22]pil!H632</f>
        <v>0.223</v>
      </c>
      <c r="I632">
        <f>[22]pil!I632</f>
        <v>131.065</v>
      </c>
      <c r="J632">
        <f>[22]pil!J632</f>
        <v>2.206</v>
      </c>
      <c r="K632">
        <f>[22]pil!K632</f>
        <v>3.552</v>
      </c>
      <c r="L632">
        <f>[22]pil!L632</f>
        <v>-1.5329999999999999</v>
      </c>
      <c r="M632">
        <f>[22]pil!M632</f>
        <v>-1.262</v>
      </c>
      <c r="N632" s="13">
        <f t="shared" si="90"/>
        <v>2.4289999999999998</v>
      </c>
      <c r="O632" s="14">
        <f t="shared" si="91"/>
        <v>134.61699999999999</v>
      </c>
      <c r="P632" s="14">
        <f t="shared" si="92"/>
        <v>42.814099999999996</v>
      </c>
      <c r="Q632" s="14">
        <f t="shared" si="93"/>
        <v>135.34569999999999</v>
      </c>
      <c r="R632" s="79">
        <f t="shared" si="94"/>
        <v>41.552099999999996</v>
      </c>
      <c r="S632" s="79">
        <f t="shared" si="95"/>
        <v>-44.076099999999997</v>
      </c>
      <c r="T632" s="79">
        <f t="shared" si="96"/>
        <v>134.08369999999999</v>
      </c>
      <c r="U632" s="716">
        <f t="shared" si="97"/>
        <v>-136.60769999999999</v>
      </c>
      <c r="W632" t="str">
        <f t="shared" si="98"/>
        <v/>
      </c>
      <c r="X632" t="str">
        <f t="shared" si="99"/>
        <v/>
      </c>
      <c r="AH632">
        <v>0</v>
      </c>
      <c r="AJ632">
        <v>0</v>
      </c>
    </row>
    <row r="633" spans="1:36" ht="15" hidden="1" customHeight="1" x14ac:dyDescent="0.25">
      <c r="A633">
        <v>8</v>
      </c>
      <c r="B633">
        <v>10</v>
      </c>
      <c r="D633" t="s">
        <v>542</v>
      </c>
      <c r="E633" t="s">
        <v>65</v>
      </c>
      <c r="F633">
        <f>[22]pil!F633</f>
        <v>3.6999999999999998E-2</v>
      </c>
      <c r="G633">
        <f>[22]pil!G633</f>
        <v>1.3540000000000001</v>
      </c>
      <c r="H633">
        <f>[22]pil!H633</f>
        <v>0.04</v>
      </c>
      <c r="I633">
        <f>[22]pil!I633</f>
        <v>3.169</v>
      </c>
      <c r="J633">
        <f>[22]pil!J633</f>
        <v>1.2E-2</v>
      </c>
      <c r="K633">
        <f>[22]pil!K633</f>
        <v>0.02</v>
      </c>
      <c r="L633">
        <f>[22]pil!L633</f>
        <v>-225.97800000000001</v>
      </c>
      <c r="M633">
        <f>[22]pil!M633</f>
        <v>-153.33099999999999</v>
      </c>
      <c r="N633" s="13">
        <f t="shared" si="90"/>
        <v>5.2000000000000005E-2</v>
      </c>
      <c r="O633" s="14">
        <f t="shared" si="91"/>
        <v>3.1890000000000001</v>
      </c>
      <c r="P633" s="14">
        <f t="shared" si="92"/>
        <v>1.0086999999999999</v>
      </c>
      <c r="Q633" s="14">
        <f t="shared" si="93"/>
        <v>3.2046000000000001</v>
      </c>
      <c r="R633" s="79">
        <f t="shared" si="94"/>
        <v>-152.32229999999998</v>
      </c>
      <c r="S633" s="79">
        <f t="shared" si="95"/>
        <v>-154.33969999999999</v>
      </c>
      <c r="T633" s="79">
        <f t="shared" si="96"/>
        <v>-150.12639999999999</v>
      </c>
      <c r="U633" s="716">
        <f t="shared" si="97"/>
        <v>-156.53559999999999</v>
      </c>
      <c r="W633">
        <f t="shared" si="98"/>
        <v>225.97800000000001</v>
      </c>
      <c r="X633">
        <f t="shared" si="99"/>
        <v>153.33099999999999</v>
      </c>
      <c r="AH633">
        <v>0</v>
      </c>
      <c r="AJ633">
        <v>0</v>
      </c>
    </row>
    <row r="634" spans="1:36" ht="15" hidden="1" customHeight="1" x14ac:dyDescent="0.25">
      <c r="A634">
        <v>8</v>
      </c>
      <c r="B634">
        <v>10</v>
      </c>
      <c r="D634" t="s">
        <v>543</v>
      </c>
      <c r="E634" t="s">
        <v>539</v>
      </c>
      <c r="F634">
        <f>[22]pil!F634</f>
        <v>0.161</v>
      </c>
      <c r="G634">
        <f>[22]pil!G634</f>
        <v>240.52099999999999</v>
      </c>
      <c r="H634">
        <f>[22]pil!H634</f>
        <v>0.60899999999999999</v>
      </c>
      <c r="I634">
        <f>[22]pil!I634</f>
        <v>261.38299999999998</v>
      </c>
      <c r="J634">
        <f>[22]pil!J634</f>
        <v>4.0949999999999998</v>
      </c>
      <c r="K634">
        <f>[22]pil!K634</f>
        <v>6.5880000000000001</v>
      </c>
      <c r="L634">
        <f>[22]pil!L634</f>
        <v>-0.79300000000000004</v>
      </c>
      <c r="M634">
        <f>[22]pil!M634</f>
        <v>-0.74199999999999999</v>
      </c>
      <c r="N634" s="13">
        <f t="shared" si="90"/>
        <v>4.7039999999999997</v>
      </c>
      <c r="O634" s="14">
        <f t="shared" si="91"/>
        <v>267.971</v>
      </c>
      <c r="P634" s="14">
        <f t="shared" si="92"/>
        <v>85.095299999999995</v>
      </c>
      <c r="Q634" s="14">
        <f t="shared" si="93"/>
        <v>269.38220000000001</v>
      </c>
      <c r="R634" s="79">
        <f t="shared" si="94"/>
        <v>84.35329999999999</v>
      </c>
      <c r="S634" s="79">
        <f t="shared" si="95"/>
        <v>-85.837299999999999</v>
      </c>
      <c r="T634" s="79">
        <f t="shared" si="96"/>
        <v>268.64019999999999</v>
      </c>
      <c r="U634" s="716">
        <f t="shared" si="97"/>
        <v>-270.12420000000003</v>
      </c>
      <c r="W634" t="str">
        <f t="shared" si="98"/>
        <v/>
      </c>
      <c r="X634" t="str">
        <f t="shared" si="99"/>
        <v/>
      </c>
      <c r="AH634">
        <v>0</v>
      </c>
      <c r="AJ634">
        <v>0</v>
      </c>
    </row>
    <row r="635" spans="1:36" ht="15" hidden="1" customHeight="1" x14ac:dyDescent="0.25">
      <c r="A635">
        <v>8</v>
      </c>
      <c r="B635">
        <v>10</v>
      </c>
      <c r="D635" t="s">
        <v>543</v>
      </c>
      <c r="E635" t="s">
        <v>540</v>
      </c>
      <c r="F635">
        <f>[22]pil!F635</f>
        <v>-0.11799999999999999</v>
      </c>
      <c r="G635">
        <f>[22]pil!G635</f>
        <v>-235.46299999999999</v>
      </c>
      <c r="H635">
        <f>[22]pil!H635</f>
        <v>-0.58599999999999997</v>
      </c>
      <c r="I635">
        <f>[22]pil!I635</f>
        <v>-254.67099999999999</v>
      </c>
      <c r="J635">
        <f>[22]pil!J635</f>
        <v>-4.202</v>
      </c>
      <c r="K635">
        <f>[22]pil!K635</f>
        <v>-6.7640000000000002</v>
      </c>
      <c r="L635">
        <f>[22]pil!L635</f>
        <v>-1.0509999999999999</v>
      </c>
      <c r="M635">
        <f>[22]pil!M635</f>
        <v>-0.48099999999999998</v>
      </c>
      <c r="N635" s="13">
        <f t="shared" si="90"/>
        <v>-4.7880000000000003</v>
      </c>
      <c r="O635" s="14">
        <f t="shared" si="91"/>
        <v>-261.435</v>
      </c>
      <c r="P635" s="14">
        <f t="shared" si="92"/>
        <v>-83.218499999999992</v>
      </c>
      <c r="Q635" s="14">
        <f t="shared" si="93"/>
        <v>-262.87139999999999</v>
      </c>
      <c r="R635" s="79">
        <f t="shared" si="94"/>
        <v>-83.699499999999986</v>
      </c>
      <c r="S635" s="79">
        <f t="shared" si="95"/>
        <v>82.737499999999997</v>
      </c>
      <c r="T635" s="79">
        <f t="shared" si="96"/>
        <v>-263.35239999999999</v>
      </c>
      <c r="U635" s="716">
        <f t="shared" si="97"/>
        <v>262.3904</v>
      </c>
      <c r="W635" t="str">
        <f t="shared" si="98"/>
        <v/>
      </c>
      <c r="X635" t="str">
        <f t="shared" si="99"/>
        <v/>
      </c>
      <c r="AH635">
        <v>0</v>
      </c>
      <c r="AJ635">
        <v>0</v>
      </c>
    </row>
    <row r="636" spans="1:36" ht="15" hidden="1" customHeight="1" x14ac:dyDescent="0.25">
      <c r="A636">
        <v>8</v>
      </c>
      <c r="B636">
        <v>10</v>
      </c>
      <c r="D636" t="s">
        <v>543</v>
      </c>
      <c r="E636" t="s">
        <v>524</v>
      </c>
      <c r="F636">
        <f>[22]pil!F636</f>
        <v>8.4000000000000005E-2</v>
      </c>
      <c r="G636">
        <f>[22]pil!G636</f>
        <v>144.238</v>
      </c>
      <c r="H636">
        <f>[22]pil!H636</f>
        <v>0.36099999999999999</v>
      </c>
      <c r="I636">
        <f>[22]pil!I636</f>
        <v>156.22</v>
      </c>
      <c r="J636">
        <f>[22]pil!J636</f>
        <v>2.5139999999999998</v>
      </c>
      <c r="K636">
        <f>[22]pil!K636</f>
        <v>4.0460000000000003</v>
      </c>
      <c r="L636">
        <f>[22]pil!L636</f>
        <v>7.8E-2</v>
      </c>
      <c r="M636">
        <f>[22]pil!M636</f>
        <v>-7.9000000000000001E-2</v>
      </c>
      <c r="N636" s="13">
        <f t="shared" si="90"/>
        <v>2.875</v>
      </c>
      <c r="O636" s="14">
        <f t="shared" si="91"/>
        <v>160.26599999999999</v>
      </c>
      <c r="P636" s="14">
        <f t="shared" si="92"/>
        <v>50.954799999999999</v>
      </c>
      <c r="Q636" s="14">
        <f t="shared" si="93"/>
        <v>161.1285</v>
      </c>
      <c r="R636" s="79">
        <f t="shared" si="94"/>
        <v>50.875799999999998</v>
      </c>
      <c r="S636" s="79">
        <f t="shared" si="95"/>
        <v>-51.033799999999999</v>
      </c>
      <c r="T636" s="79">
        <f t="shared" si="96"/>
        <v>161.04949999999999</v>
      </c>
      <c r="U636" s="716">
        <f t="shared" si="97"/>
        <v>-161.20750000000001</v>
      </c>
      <c r="W636" t="str">
        <f t="shared" si="98"/>
        <v/>
      </c>
      <c r="X636" t="str">
        <f t="shared" si="99"/>
        <v/>
      </c>
      <c r="AH636">
        <v>0.36199999999999999</v>
      </c>
      <c r="AJ636">
        <v>0</v>
      </c>
    </row>
    <row r="637" spans="1:36" ht="15" hidden="1" customHeight="1" x14ac:dyDescent="0.25">
      <c r="A637">
        <v>8</v>
      </c>
      <c r="B637">
        <v>10</v>
      </c>
      <c r="D637" t="s">
        <v>543</v>
      </c>
      <c r="E637" t="s">
        <v>65</v>
      </c>
      <c r="F637">
        <f>[22]pil!F637</f>
        <v>4.7E-2</v>
      </c>
      <c r="G637">
        <f>[22]pil!G637</f>
        <v>-21.472000000000001</v>
      </c>
      <c r="H637">
        <f>[22]pil!H637</f>
        <v>4.2999999999999997E-2</v>
      </c>
      <c r="I637">
        <f>[22]pil!I637</f>
        <v>-22.99</v>
      </c>
      <c r="J637">
        <f>[22]pil!J637</f>
        <v>-0.39</v>
      </c>
      <c r="K637">
        <f>[22]pil!K637</f>
        <v>-0.629</v>
      </c>
      <c r="L637">
        <f>[22]pil!L637</f>
        <v>-329.63600000000002</v>
      </c>
      <c r="M637">
        <f>[22]pil!M637</f>
        <v>-224.96600000000001</v>
      </c>
      <c r="N637" s="13">
        <f t="shared" si="90"/>
        <v>0.433</v>
      </c>
      <c r="O637" s="14">
        <f t="shared" si="91"/>
        <v>-23.619</v>
      </c>
      <c r="P637" s="14">
        <f t="shared" si="92"/>
        <v>7.5186999999999999</v>
      </c>
      <c r="Q637" s="14">
        <f t="shared" si="93"/>
        <v>-23.748899999999999</v>
      </c>
      <c r="R637" s="79">
        <f t="shared" si="94"/>
        <v>-217.44730000000001</v>
      </c>
      <c r="S637" s="79">
        <f t="shared" si="95"/>
        <v>-232.4847</v>
      </c>
      <c r="T637" s="79">
        <f t="shared" si="96"/>
        <v>-248.7149</v>
      </c>
      <c r="U637" s="716">
        <f t="shared" si="97"/>
        <v>-201.21710000000002</v>
      </c>
      <c r="W637">
        <f t="shared" si="98"/>
        <v>329.63600000000002</v>
      </c>
      <c r="X637">
        <f t="shared" si="99"/>
        <v>224.96600000000001</v>
      </c>
      <c r="AH637">
        <v>0</v>
      </c>
      <c r="AJ637">
        <v>0</v>
      </c>
    </row>
    <row r="638" spans="1:36" ht="15" hidden="1" customHeight="1" x14ac:dyDescent="0.25">
      <c r="A638">
        <v>8</v>
      </c>
      <c r="B638">
        <v>10</v>
      </c>
      <c r="D638" t="s">
        <v>544</v>
      </c>
      <c r="E638" t="s">
        <v>539</v>
      </c>
      <c r="F638">
        <f>[22]pil!F638</f>
        <v>-0.27200000000000002</v>
      </c>
      <c r="G638">
        <f>[22]pil!G638</f>
        <v>195.33500000000001</v>
      </c>
      <c r="H638">
        <f>[22]pil!H638</f>
        <v>0.29099999999999998</v>
      </c>
      <c r="I638">
        <f>[22]pil!I638</f>
        <v>213.22499999999999</v>
      </c>
      <c r="J638">
        <f>[22]pil!J638</f>
        <v>2.9689999999999999</v>
      </c>
      <c r="K638">
        <f>[22]pil!K638</f>
        <v>4.7759999999999998</v>
      </c>
      <c r="L638">
        <f>[22]pil!L638</f>
        <v>-0.253</v>
      </c>
      <c r="M638">
        <f>[22]pil!M638</f>
        <v>-0.158</v>
      </c>
      <c r="N638" s="13">
        <f t="shared" si="90"/>
        <v>3.26</v>
      </c>
      <c r="O638" s="14">
        <f t="shared" si="91"/>
        <v>218.001</v>
      </c>
      <c r="P638" s="14">
        <f t="shared" si="92"/>
        <v>68.660300000000007</v>
      </c>
      <c r="Q638" s="14">
        <f t="shared" si="93"/>
        <v>218.97900000000001</v>
      </c>
      <c r="R638" s="79">
        <f t="shared" si="94"/>
        <v>68.502300000000005</v>
      </c>
      <c r="S638" s="79">
        <f t="shared" si="95"/>
        <v>-68.818300000000008</v>
      </c>
      <c r="T638" s="79">
        <f t="shared" si="96"/>
        <v>218.82100000000003</v>
      </c>
      <c r="U638" s="716">
        <f t="shared" si="97"/>
        <v>-219.137</v>
      </c>
      <c r="W638" t="str">
        <f t="shared" si="98"/>
        <v/>
      </c>
      <c r="X638" t="str">
        <f t="shared" si="99"/>
        <v/>
      </c>
      <c r="AH638">
        <v>0</v>
      </c>
      <c r="AJ638">
        <v>0</v>
      </c>
    </row>
    <row r="639" spans="1:36" ht="15" hidden="1" customHeight="1" x14ac:dyDescent="0.25">
      <c r="A639">
        <v>8</v>
      </c>
      <c r="B639">
        <v>10</v>
      </c>
      <c r="D639" t="s">
        <v>544</v>
      </c>
      <c r="E639" t="s">
        <v>540</v>
      </c>
      <c r="F639">
        <f>[22]pil!F639</f>
        <v>0.33900000000000002</v>
      </c>
      <c r="G639">
        <f>[22]pil!G639</f>
        <v>-366.173</v>
      </c>
      <c r="H639">
        <f>[22]pil!H639</f>
        <v>-0.55200000000000005</v>
      </c>
      <c r="I639">
        <f>[22]pil!I639</f>
        <v>-396.95100000000002</v>
      </c>
      <c r="J639">
        <f>[22]pil!J639</f>
        <v>-5.8120000000000003</v>
      </c>
      <c r="K639">
        <f>[22]pil!K639</f>
        <v>-9.35</v>
      </c>
      <c r="L639">
        <f>[22]pil!L639</f>
        <v>-2.9540000000000002</v>
      </c>
      <c r="M639">
        <f>[22]pil!M639</f>
        <v>-1.8360000000000001</v>
      </c>
      <c r="N639" s="13">
        <f t="shared" si="90"/>
        <v>-6.3640000000000008</v>
      </c>
      <c r="O639" s="14">
        <f t="shared" si="91"/>
        <v>-406.30100000000004</v>
      </c>
      <c r="P639" s="14">
        <f t="shared" si="92"/>
        <v>-128.2543</v>
      </c>
      <c r="Q639" s="14">
        <f t="shared" si="93"/>
        <v>-408.21020000000004</v>
      </c>
      <c r="R639" s="79">
        <f t="shared" si="94"/>
        <v>-130.09030000000001</v>
      </c>
      <c r="S639" s="79">
        <f t="shared" si="95"/>
        <v>126.4183</v>
      </c>
      <c r="T639" s="79">
        <f t="shared" si="96"/>
        <v>-410.04620000000006</v>
      </c>
      <c r="U639" s="716">
        <f t="shared" si="97"/>
        <v>406.37420000000003</v>
      </c>
      <c r="W639" t="str">
        <f t="shared" si="98"/>
        <v/>
      </c>
      <c r="X639" t="str">
        <f t="shared" si="99"/>
        <v/>
      </c>
      <c r="AH639">
        <v>0</v>
      </c>
      <c r="AJ639">
        <v>0</v>
      </c>
    </row>
    <row r="640" spans="1:36" ht="15" hidden="1" customHeight="1" x14ac:dyDescent="0.25">
      <c r="A640">
        <v>8</v>
      </c>
      <c r="B640">
        <v>10</v>
      </c>
      <c r="D640" t="s">
        <v>544</v>
      </c>
      <c r="E640" t="s">
        <v>524</v>
      </c>
      <c r="F640">
        <f>[22]pil!F640</f>
        <v>-0.161</v>
      </c>
      <c r="G640">
        <f>[22]pil!G640</f>
        <v>147.76499999999999</v>
      </c>
      <c r="H640">
        <f>[22]pil!H640</f>
        <v>0.218</v>
      </c>
      <c r="I640">
        <f>[22]pil!I640</f>
        <v>160.518</v>
      </c>
      <c r="J640">
        <f>[22]pil!J640</f>
        <v>2.3109999999999999</v>
      </c>
      <c r="K640">
        <f>[22]pil!K640</f>
        <v>3.7170000000000001</v>
      </c>
      <c r="L640">
        <f>[22]pil!L640</f>
        <v>0.71099999999999997</v>
      </c>
      <c r="M640">
        <f>[22]pil!M640</f>
        <v>0.442</v>
      </c>
      <c r="N640" s="13">
        <f t="shared" si="90"/>
        <v>2.5289999999999999</v>
      </c>
      <c r="O640" s="14">
        <f t="shared" si="91"/>
        <v>164.23500000000001</v>
      </c>
      <c r="P640" s="14">
        <f t="shared" si="92"/>
        <v>51.799500000000009</v>
      </c>
      <c r="Q640" s="14">
        <f t="shared" si="93"/>
        <v>164.99370000000002</v>
      </c>
      <c r="R640" s="79">
        <f t="shared" si="94"/>
        <v>52.241500000000009</v>
      </c>
      <c r="S640" s="79">
        <f t="shared" si="95"/>
        <v>-51.357500000000009</v>
      </c>
      <c r="T640" s="79">
        <f t="shared" si="96"/>
        <v>165.43570000000003</v>
      </c>
      <c r="U640" s="716">
        <f t="shared" si="97"/>
        <v>-164.55170000000001</v>
      </c>
      <c r="W640" t="str">
        <f t="shared" si="98"/>
        <v/>
      </c>
      <c r="X640" t="str">
        <f t="shared" si="99"/>
        <v/>
      </c>
      <c r="AH640">
        <v>0</v>
      </c>
      <c r="AJ640">
        <v>0.223</v>
      </c>
    </row>
    <row r="641" spans="1:36" ht="15" hidden="1" customHeight="1" x14ac:dyDescent="0.25">
      <c r="A641">
        <v>8</v>
      </c>
      <c r="B641">
        <v>10</v>
      </c>
      <c r="D641" t="s">
        <v>544</v>
      </c>
      <c r="E641" t="s">
        <v>65</v>
      </c>
      <c r="F641">
        <f>[22]pil!F641</f>
        <v>5.0999999999999997E-2</v>
      </c>
      <c r="G641">
        <f>[22]pil!G641</f>
        <v>-44.741</v>
      </c>
      <c r="H641">
        <f>[22]pil!H641</f>
        <v>-7.2999999999999995E-2</v>
      </c>
      <c r="I641">
        <f>[22]pil!I641</f>
        <v>-47.893000000000001</v>
      </c>
      <c r="J641">
        <f>[22]pil!J641</f>
        <v>-0.77800000000000002</v>
      </c>
      <c r="K641">
        <f>[22]pil!K641</f>
        <v>-1.252</v>
      </c>
      <c r="L641">
        <f>[22]pil!L641</f>
        <v>-434.54700000000003</v>
      </c>
      <c r="M641">
        <f>[22]pil!M641</f>
        <v>-297.39699999999999</v>
      </c>
      <c r="N641" s="13">
        <f t="shared" si="90"/>
        <v>-0.85099999999999998</v>
      </c>
      <c r="O641" s="14">
        <f t="shared" si="91"/>
        <v>-49.145000000000003</v>
      </c>
      <c r="P641" s="14">
        <f t="shared" si="92"/>
        <v>-15.5945</v>
      </c>
      <c r="Q641" s="14">
        <f t="shared" si="93"/>
        <v>-49.400300000000001</v>
      </c>
      <c r="R641" s="79">
        <f t="shared" si="94"/>
        <v>-312.99149999999997</v>
      </c>
      <c r="S641" s="79">
        <f t="shared" si="95"/>
        <v>-281.80250000000001</v>
      </c>
      <c r="T641" s="79">
        <f t="shared" si="96"/>
        <v>-346.79730000000001</v>
      </c>
      <c r="U641" s="716">
        <f t="shared" si="97"/>
        <v>-247.99669999999998</v>
      </c>
      <c r="W641">
        <f t="shared" si="98"/>
        <v>434.54700000000003</v>
      </c>
      <c r="X641">
        <f t="shared" si="99"/>
        <v>297.39699999999999</v>
      </c>
      <c r="AH641">
        <v>0</v>
      </c>
      <c r="AJ641">
        <v>0</v>
      </c>
    </row>
    <row r="642" spans="1:36" ht="15" hidden="1" customHeight="1" x14ac:dyDescent="0.25">
      <c r="A642">
        <v>8</v>
      </c>
      <c r="B642">
        <v>16</v>
      </c>
      <c r="D642" t="s">
        <v>538</v>
      </c>
      <c r="E642" t="s">
        <v>539</v>
      </c>
      <c r="F642">
        <f>[22]pil!F642</f>
        <v>-0.14000000000000001</v>
      </c>
      <c r="G642">
        <f>[22]pil!G642</f>
        <v>30.373999999999999</v>
      </c>
      <c r="H642">
        <f>[22]pil!H642</f>
        <v>-0.114</v>
      </c>
      <c r="I642">
        <f>[22]pil!I642</f>
        <v>32.531999999999996</v>
      </c>
      <c r="J642">
        <f>[22]pil!J642</f>
        <v>0.39200000000000002</v>
      </c>
      <c r="K642">
        <f>[22]pil!K642</f>
        <v>0.63</v>
      </c>
      <c r="L642">
        <f>[22]pil!L642</f>
        <v>-2.9449999999999998</v>
      </c>
      <c r="M642">
        <f>[22]pil!M642</f>
        <v>-2.9089999999999998</v>
      </c>
      <c r="N642" s="13">
        <f t="shared" si="90"/>
        <v>-0.50600000000000001</v>
      </c>
      <c r="O642" s="14">
        <f t="shared" si="91"/>
        <v>33.161999999999999</v>
      </c>
      <c r="P642" s="14">
        <f t="shared" si="92"/>
        <v>-10.454599999999999</v>
      </c>
      <c r="Q642" s="14">
        <f t="shared" si="93"/>
        <v>33.313800000000001</v>
      </c>
      <c r="R642" s="79">
        <f t="shared" si="94"/>
        <v>-13.363599999999998</v>
      </c>
      <c r="S642" s="79">
        <f t="shared" si="95"/>
        <v>7.5455999999999994</v>
      </c>
      <c r="T642" s="79">
        <f t="shared" si="96"/>
        <v>30.404800000000002</v>
      </c>
      <c r="U642" s="716">
        <f t="shared" si="97"/>
        <v>-36.222799999999999</v>
      </c>
      <c r="W642" t="str">
        <f t="shared" si="98"/>
        <v/>
      </c>
      <c r="X642" t="str">
        <f t="shared" si="99"/>
        <v/>
      </c>
      <c r="AH642">
        <v>0</v>
      </c>
      <c r="AJ642">
        <v>0</v>
      </c>
    </row>
    <row r="643" spans="1:36" ht="15" hidden="1" customHeight="1" x14ac:dyDescent="0.25">
      <c r="A643">
        <v>8</v>
      </c>
      <c r="B643">
        <v>16</v>
      </c>
      <c r="D643" t="s">
        <v>538</v>
      </c>
      <c r="E643" t="s">
        <v>540</v>
      </c>
      <c r="F643">
        <f>[22]pil!F643</f>
        <v>0.24099999999999999</v>
      </c>
      <c r="G643">
        <f>[22]pil!G643</f>
        <v>-51.527999999999999</v>
      </c>
      <c r="H643">
        <f>[22]pil!H643</f>
        <v>0.19700000000000001</v>
      </c>
      <c r="I643">
        <f>[22]pil!I643</f>
        <v>-55.238</v>
      </c>
      <c r="J643">
        <f>[22]pil!J643</f>
        <v>-0.65200000000000002</v>
      </c>
      <c r="K643">
        <f>[22]pil!K643</f>
        <v>-1.048</v>
      </c>
      <c r="L643">
        <f>[22]pil!L643</f>
        <v>1.8420000000000001</v>
      </c>
      <c r="M643">
        <f>[22]pil!M643</f>
        <v>1.9239999999999999</v>
      </c>
      <c r="N643" s="13">
        <f t="shared" ref="N643:N706" si="100">(ABS(H643)+ABS(J643))*SIGN(H643)</f>
        <v>0.84899999999999998</v>
      </c>
      <c r="O643" s="14">
        <f t="shared" ref="O643:O706" si="101">(ABS(I643)+ABS(K643))*SIGN(I643)</f>
        <v>-56.286000000000001</v>
      </c>
      <c r="P643" s="14">
        <f t="shared" ref="P643:P706" si="102">(ABS(N643)+0.3*ABS(O643))*SIGN(N643)</f>
        <v>17.7348</v>
      </c>
      <c r="Q643" s="14">
        <f t="shared" ref="Q643:Q706" si="103">(ABS(O643)+0.3*ABS(N643))*SIGN(O643)</f>
        <v>-56.540700000000001</v>
      </c>
      <c r="R643" s="79">
        <f t="shared" ref="R643:R706" si="104">M643+P643</f>
        <v>19.658799999999999</v>
      </c>
      <c r="S643" s="79">
        <f t="shared" ref="S643:S706" si="105">M643-P643</f>
        <v>-15.8108</v>
      </c>
      <c r="T643" s="79">
        <f t="shared" ref="T643:T706" si="106">M643+Q643</f>
        <v>-54.616700000000002</v>
      </c>
      <c r="U643" s="716">
        <f t="shared" ref="U643:U706" si="107">M643-Q643</f>
        <v>58.464700000000001</v>
      </c>
      <c r="W643" t="str">
        <f t="shared" ref="W643:W706" si="108">IF(E643="N",ABS(L643),"")</f>
        <v/>
      </c>
      <c r="X643" t="str">
        <f t="shared" ref="X643:X706" si="109">IF(E643="N",ABS(M643),"")</f>
        <v/>
      </c>
      <c r="AH643">
        <v>0</v>
      </c>
      <c r="AJ643">
        <v>0</v>
      </c>
    </row>
    <row r="644" spans="1:36" ht="15" hidden="1" customHeight="1" x14ac:dyDescent="0.25">
      <c r="A644">
        <v>8</v>
      </c>
      <c r="B644">
        <v>16</v>
      </c>
      <c r="D644" t="s">
        <v>538</v>
      </c>
      <c r="E644" t="s">
        <v>524</v>
      </c>
      <c r="F644">
        <f>[22]pil!F644</f>
        <v>-0.23799999999999999</v>
      </c>
      <c r="G644">
        <f>[22]pil!G644</f>
        <v>51.189</v>
      </c>
      <c r="H644">
        <f>[22]pil!H644</f>
        <v>-0.19500000000000001</v>
      </c>
      <c r="I644">
        <f>[22]pil!I644</f>
        <v>54.856000000000002</v>
      </c>
      <c r="J644">
        <f>[22]pil!J644</f>
        <v>0.65200000000000002</v>
      </c>
      <c r="K644">
        <f>[22]pil!K644</f>
        <v>1.0489999999999999</v>
      </c>
      <c r="L644">
        <f>[22]pil!L644</f>
        <v>-2.992</v>
      </c>
      <c r="M644">
        <f>[22]pil!M644</f>
        <v>-3.0209999999999999</v>
      </c>
      <c r="N644" s="13">
        <f t="shared" si="100"/>
        <v>-0.84699999999999998</v>
      </c>
      <c r="O644" s="14">
        <f t="shared" si="101"/>
        <v>55.905000000000001</v>
      </c>
      <c r="P644" s="14">
        <f t="shared" si="102"/>
        <v>-17.618500000000001</v>
      </c>
      <c r="Q644" s="14">
        <f t="shared" si="103"/>
        <v>56.159100000000002</v>
      </c>
      <c r="R644" s="79">
        <f t="shared" si="104"/>
        <v>-20.639500000000002</v>
      </c>
      <c r="S644" s="79">
        <f t="shared" si="105"/>
        <v>14.5975</v>
      </c>
      <c r="T644" s="79">
        <f t="shared" si="106"/>
        <v>53.138100000000001</v>
      </c>
      <c r="U644" s="716">
        <f t="shared" si="107"/>
        <v>-59.180100000000003</v>
      </c>
      <c r="W644" t="str">
        <f t="shared" si="108"/>
        <v/>
      </c>
      <c r="X644" t="str">
        <f t="shared" si="109"/>
        <v/>
      </c>
      <c r="AH644">
        <v>0</v>
      </c>
      <c r="AJ644">
        <v>0</v>
      </c>
    </row>
    <row r="645" spans="1:36" ht="15" hidden="1" customHeight="1" x14ac:dyDescent="0.25">
      <c r="A645">
        <v>8</v>
      </c>
      <c r="B645">
        <v>16</v>
      </c>
      <c r="D645" t="s">
        <v>538</v>
      </c>
      <c r="E645" t="s">
        <v>65</v>
      </c>
      <c r="F645">
        <f>[22]pil!F645</f>
        <v>-2.8000000000000001E-2</v>
      </c>
      <c r="G645">
        <f>[22]pil!G645</f>
        <v>11.602</v>
      </c>
      <c r="H645">
        <f>[22]pil!H645</f>
        <v>-2.4E-2</v>
      </c>
      <c r="I645">
        <f>[22]pil!I645</f>
        <v>12.362</v>
      </c>
      <c r="J645">
        <f>[22]pil!J645</f>
        <v>0.20499999999999999</v>
      </c>
      <c r="K645">
        <f>[22]pil!K645</f>
        <v>0.32900000000000001</v>
      </c>
      <c r="L645">
        <f>[22]pil!L645</f>
        <v>-45.13</v>
      </c>
      <c r="M645">
        <f>[22]pil!M645</f>
        <v>-28.009</v>
      </c>
      <c r="N645" s="13">
        <f t="shared" si="100"/>
        <v>-0.22899999999999998</v>
      </c>
      <c r="O645" s="14">
        <f t="shared" si="101"/>
        <v>12.691000000000001</v>
      </c>
      <c r="P645" s="14">
        <f t="shared" si="102"/>
        <v>-4.0362999999999998</v>
      </c>
      <c r="Q645" s="14">
        <f t="shared" si="103"/>
        <v>12.7597</v>
      </c>
      <c r="R645" s="79">
        <f t="shared" si="104"/>
        <v>-32.045299999999997</v>
      </c>
      <c r="S645" s="79">
        <f t="shared" si="105"/>
        <v>-23.9727</v>
      </c>
      <c r="T645" s="79">
        <f t="shared" si="106"/>
        <v>-15.2493</v>
      </c>
      <c r="U645" s="716">
        <f t="shared" si="107"/>
        <v>-40.768700000000003</v>
      </c>
      <c r="W645">
        <f t="shared" si="108"/>
        <v>45.13</v>
      </c>
      <c r="X645">
        <f t="shared" si="109"/>
        <v>28.009</v>
      </c>
      <c r="AH645">
        <v>0</v>
      </c>
      <c r="AJ645">
        <v>0</v>
      </c>
    </row>
    <row r="646" spans="1:36" ht="15" hidden="1" customHeight="1" x14ac:dyDescent="0.25">
      <c r="A646">
        <v>8</v>
      </c>
      <c r="B646">
        <v>16</v>
      </c>
      <c r="D646" t="s">
        <v>541</v>
      </c>
      <c r="E646" t="s">
        <v>539</v>
      </c>
      <c r="F646">
        <f>[22]pil!F646</f>
        <v>-0.29399999999999998</v>
      </c>
      <c r="G646">
        <f>[22]pil!G646</f>
        <v>61.414000000000001</v>
      </c>
      <c r="H646">
        <f>[22]pil!H646</f>
        <v>-0.249</v>
      </c>
      <c r="I646">
        <f>[22]pil!I646</f>
        <v>65.894000000000005</v>
      </c>
      <c r="J646">
        <f>[22]pil!J646</f>
        <v>1.161</v>
      </c>
      <c r="K646">
        <f>[22]pil!K646</f>
        <v>1.871</v>
      </c>
      <c r="L646">
        <f>[22]pil!L646</f>
        <v>0.73199999999999998</v>
      </c>
      <c r="M646">
        <f>[22]pil!M646</f>
        <v>9.1999999999999998E-2</v>
      </c>
      <c r="N646" s="13">
        <f t="shared" si="100"/>
        <v>-1.4100000000000001</v>
      </c>
      <c r="O646" s="14">
        <f t="shared" si="101"/>
        <v>67.765000000000001</v>
      </c>
      <c r="P646" s="14">
        <f t="shared" si="102"/>
        <v>-21.7395</v>
      </c>
      <c r="Q646" s="14">
        <f t="shared" si="103"/>
        <v>68.188000000000002</v>
      </c>
      <c r="R646" s="79">
        <f t="shared" si="104"/>
        <v>-21.647500000000001</v>
      </c>
      <c r="S646" s="79">
        <f t="shared" si="105"/>
        <v>21.831499999999998</v>
      </c>
      <c r="T646" s="79">
        <f t="shared" si="106"/>
        <v>68.28</v>
      </c>
      <c r="U646" s="716">
        <f t="shared" si="107"/>
        <v>-68.096000000000004</v>
      </c>
      <c r="W646" t="str">
        <f t="shared" si="108"/>
        <v/>
      </c>
      <c r="X646" t="str">
        <f t="shared" si="109"/>
        <v/>
      </c>
      <c r="AH646">
        <v>0</v>
      </c>
      <c r="AJ646">
        <v>0</v>
      </c>
    </row>
    <row r="647" spans="1:36" ht="15" hidden="1" customHeight="1" x14ac:dyDescent="0.25">
      <c r="A647">
        <v>8</v>
      </c>
      <c r="B647">
        <v>16</v>
      </c>
      <c r="D647" t="s">
        <v>541</v>
      </c>
      <c r="E647" t="s">
        <v>540</v>
      </c>
      <c r="F647">
        <f>[22]pil!F647</f>
        <v>0.314</v>
      </c>
      <c r="G647">
        <f>[22]pil!G647</f>
        <v>-64.968000000000004</v>
      </c>
      <c r="H647">
        <f>[22]pil!H647</f>
        <v>0.26600000000000001</v>
      </c>
      <c r="I647">
        <f>[22]pil!I647</f>
        <v>-69.692999999999998</v>
      </c>
      <c r="J647">
        <f>[22]pil!J647</f>
        <v>-1.208</v>
      </c>
      <c r="K647">
        <f>[22]pil!K647</f>
        <v>-1.946</v>
      </c>
      <c r="L647">
        <f>[22]pil!L647</f>
        <v>-0.41</v>
      </c>
      <c r="M647">
        <f>[22]pil!M647</f>
        <v>0.13</v>
      </c>
      <c r="N647" s="13">
        <f t="shared" si="100"/>
        <v>1.474</v>
      </c>
      <c r="O647" s="14">
        <f t="shared" si="101"/>
        <v>-71.638999999999996</v>
      </c>
      <c r="P647" s="14">
        <f t="shared" si="102"/>
        <v>22.965699999999998</v>
      </c>
      <c r="Q647" s="14">
        <f t="shared" si="103"/>
        <v>-72.081199999999995</v>
      </c>
      <c r="R647" s="79">
        <f t="shared" si="104"/>
        <v>23.095699999999997</v>
      </c>
      <c r="S647" s="79">
        <f t="shared" si="105"/>
        <v>-22.835699999999999</v>
      </c>
      <c r="T647" s="79">
        <f t="shared" si="106"/>
        <v>-71.9512</v>
      </c>
      <c r="U647" s="716">
        <f t="shared" si="107"/>
        <v>72.211199999999991</v>
      </c>
      <c r="W647" t="str">
        <f t="shared" si="108"/>
        <v/>
      </c>
      <c r="X647" t="str">
        <f t="shared" si="109"/>
        <v/>
      </c>
      <c r="AH647">
        <v>0</v>
      </c>
      <c r="AJ647">
        <v>0</v>
      </c>
    </row>
    <row r="648" spans="1:36" ht="15" hidden="1" customHeight="1" x14ac:dyDescent="0.25">
      <c r="A648">
        <v>8</v>
      </c>
      <c r="B648">
        <v>16</v>
      </c>
      <c r="D648" t="s">
        <v>541</v>
      </c>
      <c r="E648" t="s">
        <v>524</v>
      </c>
      <c r="F648">
        <f>[22]pil!F648</f>
        <v>-0.184</v>
      </c>
      <c r="G648">
        <f>[22]pil!G648</f>
        <v>38.298000000000002</v>
      </c>
      <c r="H648">
        <f>[22]pil!H648</f>
        <v>-0.156</v>
      </c>
      <c r="I648">
        <f>[22]pil!I648</f>
        <v>41.085999999999999</v>
      </c>
      <c r="J648">
        <f>[22]pil!J648</f>
        <v>0.71799999999999997</v>
      </c>
      <c r="K648">
        <f>[22]pil!K648</f>
        <v>1.157</v>
      </c>
      <c r="L648">
        <f>[22]pil!L648</f>
        <v>0.34599999999999997</v>
      </c>
      <c r="M648">
        <f>[22]pil!M648</f>
        <v>-1.0999999999999999E-2</v>
      </c>
      <c r="N648" s="13">
        <f t="shared" si="100"/>
        <v>-0.874</v>
      </c>
      <c r="O648" s="14">
        <f t="shared" si="101"/>
        <v>42.242999999999995</v>
      </c>
      <c r="P648" s="14">
        <f t="shared" si="102"/>
        <v>-13.546899999999999</v>
      </c>
      <c r="Q648" s="14">
        <f t="shared" si="103"/>
        <v>42.505199999999995</v>
      </c>
      <c r="R648" s="79">
        <f t="shared" si="104"/>
        <v>-13.557899999999998</v>
      </c>
      <c r="S648" s="79">
        <f t="shared" si="105"/>
        <v>13.5359</v>
      </c>
      <c r="T648" s="79">
        <f t="shared" si="106"/>
        <v>42.494199999999992</v>
      </c>
      <c r="U648" s="716">
        <f t="shared" si="107"/>
        <v>-42.516199999999998</v>
      </c>
      <c r="W648" t="str">
        <f t="shared" si="108"/>
        <v/>
      </c>
      <c r="X648" t="str">
        <f t="shared" si="109"/>
        <v/>
      </c>
      <c r="AH648">
        <v>0</v>
      </c>
      <c r="AJ648">
        <v>0</v>
      </c>
    </row>
    <row r="649" spans="1:36" ht="15" hidden="1" customHeight="1" x14ac:dyDescent="0.25">
      <c r="A649">
        <v>8</v>
      </c>
      <c r="B649">
        <v>16</v>
      </c>
      <c r="D649" t="s">
        <v>541</v>
      </c>
      <c r="E649" t="s">
        <v>65</v>
      </c>
      <c r="F649">
        <f>[22]pil!F649</f>
        <v>2.9000000000000001E-2</v>
      </c>
      <c r="G649">
        <f>[22]pil!G649</f>
        <v>1.413</v>
      </c>
      <c r="H649">
        <f>[22]pil!H649</f>
        <v>3.1E-2</v>
      </c>
      <c r="I649">
        <f>[22]pil!I649</f>
        <v>2.262</v>
      </c>
      <c r="J649">
        <f>[22]pil!J649</f>
        <v>8.9999999999999993E-3</v>
      </c>
      <c r="K649">
        <f>[22]pil!K649</f>
        <v>1.4999999999999999E-2</v>
      </c>
      <c r="L649">
        <f>[22]pil!L649</f>
        <v>-145.709</v>
      </c>
      <c r="M649">
        <f>[22]pil!M649</f>
        <v>-98.725999999999999</v>
      </c>
      <c r="N649" s="13">
        <f t="shared" si="100"/>
        <v>0.04</v>
      </c>
      <c r="O649" s="14">
        <f t="shared" si="101"/>
        <v>2.2770000000000001</v>
      </c>
      <c r="P649" s="14">
        <f t="shared" si="102"/>
        <v>0.72310000000000008</v>
      </c>
      <c r="Q649" s="14">
        <f t="shared" si="103"/>
        <v>2.2890000000000001</v>
      </c>
      <c r="R649" s="79">
        <f t="shared" si="104"/>
        <v>-98.002899999999997</v>
      </c>
      <c r="S649" s="79">
        <f t="shared" si="105"/>
        <v>-99.449100000000001</v>
      </c>
      <c r="T649" s="79">
        <f t="shared" si="106"/>
        <v>-96.436999999999998</v>
      </c>
      <c r="U649" s="716">
        <f t="shared" si="107"/>
        <v>-101.015</v>
      </c>
      <c r="W649">
        <f t="shared" si="108"/>
        <v>145.709</v>
      </c>
      <c r="X649">
        <f t="shared" si="109"/>
        <v>98.725999999999999</v>
      </c>
      <c r="AH649">
        <v>0</v>
      </c>
      <c r="AJ649">
        <v>0</v>
      </c>
    </row>
    <row r="650" spans="1:36" ht="15" hidden="1" customHeight="1" x14ac:dyDescent="0.25">
      <c r="A650">
        <v>8</v>
      </c>
      <c r="B650">
        <v>16</v>
      </c>
      <c r="D650" t="s">
        <v>542</v>
      </c>
      <c r="E650" t="s">
        <v>539</v>
      </c>
      <c r="F650">
        <f>[22]pil!F650</f>
        <v>-0.13800000000000001</v>
      </c>
      <c r="G650">
        <f>[22]pil!G650</f>
        <v>92.057000000000002</v>
      </c>
      <c r="H650">
        <f>[22]pil!H650</f>
        <v>0.16400000000000001</v>
      </c>
      <c r="I650">
        <f>[22]pil!I650</f>
        <v>98.709000000000003</v>
      </c>
      <c r="J650">
        <f>[22]pil!J650</f>
        <v>1.6539999999999999</v>
      </c>
      <c r="K650">
        <f>[22]pil!K650</f>
        <v>2.6640000000000001</v>
      </c>
      <c r="L650">
        <f>[22]pil!L650</f>
        <v>0.627</v>
      </c>
      <c r="M650">
        <f>[22]pil!M650</f>
        <v>-9.9000000000000005E-2</v>
      </c>
      <c r="N650" s="13">
        <f t="shared" si="100"/>
        <v>1.8179999999999998</v>
      </c>
      <c r="O650" s="14">
        <f t="shared" si="101"/>
        <v>101.373</v>
      </c>
      <c r="P650" s="14">
        <f t="shared" si="102"/>
        <v>32.229900000000001</v>
      </c>
      <c r="Q650" s="14">
        <f t="shared" si="103"/>
        <v>101.91840000000001</v>
      </c>
      <c r="R650" s="79">
        <f t="shared" si="104"/>
        <v>32.130900000000004</v>
      </c>
      <c r="S650" s="79">
        <f t="shared" si="105"/>
        <v>-32.328899999999997</v>
      </c>
      <c r="T650" s="79">
        <f t="shared" si="106"/>
        <v>101.8194</v>
      </c>
      <c r="U650" s="716">
        <f t="shared" si="107"/>
        <v>-102.01740000000001</v>
      </c>
      <c r="W650" t="str">
        <f t="shared" si="108"/>
        <v/>
      </c>
      <c r="X650" t="str">
        <f t="shared" si="109"/>
        <v/>
      </c>
      <c r="AH650">
        <v>0</v>
      </c>
      <c r="AJ650">
        <v>0</v>
      </c>
    </row>
    <row r="651" spans="1:36" ht="15" hidden="1" customHeight="1" x14ac:dyDescent="0.25">
      <c r="A651">
        <v>8</v>
      </c>
      <c r="B651">
        <v>16</v>
      </c>
      <c r="D651" t="s">
        <v>542</v>
      </c>
      <c r="E651" t="s">
        <v>540</v>
      </c>
      <c r="F651">
        <f>[22]pil!F651</f>
        <v>0.14099999999999999</v>
      </c>
      <c r="G651">
        <f>[22]pil!G651</f>
        <v>-91.040999999999997</v>
      </c>
      <c r="H651">
        <f>[22]pil!H651</f>
        <v>-0.16300000000000001</v>
      </c>
      <c r="I651">
        <f>[22]pil!I651</f>
        <v>-97.622</v>
      </c>
      <c r="J651">
        <f>[22]pil!J651</f>
        <v>-1.639</v>
      </c>
      <c r="K651">
        <f>[22]pil!K651</f>
        <v>-2.6389999999999998</v>
      </c>
      <c r="L651">
        <f>[22]pil!L651</f>
        <v>-0.624</v>
      </c>
      <c r="M651">
        <f>[22]pil!M651</f>
        <v>8.5999999999999993E-2</v>
      </c>
      <c r="N651" s="13">
        <f t="shared" si="100"/>
        <v>-1.802</v>
      </c>
      <c r="O651" s="14">
        <f t="shared" si="101"/>
        <v>-100.261</v>
      </c>
      <c r="P651" s="14">
        <f t="shared" si="102"/>
        <v>-31.880299999999998</v>
      </c>
      <c r="Q651" s="14">
        <f t="shared" si="103"/>
        <v>-100.80159999999999</v>
      </c>
      <c r="R651" s="79">
        <f t="shared" si="104"/>
        <v>-31.7943</v>
      </c>
      <c r="S651" s="79">
        <f t="shared" si="105"/>
        <v>31.966299999999997</v>
      </c>
      <c r="T651" s="79">
        <f t="shared" si="106"/>
        <v>-100.71559999999999</v>
      </c>
      <c r="U651" s="716">
        <f t="shared" si="107"/>
        <v>100.88759999999999</v>
      </c>
      <c r="W651" t="str">
        <f t="shared" si="108"/>
        <v/>
      </c>
      <c r="X651" t="str">
        <f t="shared" si="109"/>
        <v/>
      </c>
      <c r="AH651">
        <v>0</v>
      </c>
      <c r="AJ651">
        <v>0</v>
      </c>
    </row>
    <row r="652" spans="1:36" ht="15" hidden="1" customHeight="1" x14ac:dyDescent="0.25">
      <c r="A652">
        <v>8</v>
      </c>
      <c r="B652">
        <v>16</v>
      </c>
      <c r="D652" t="s">
        <v>542</v>
      </c>
      <c r="E652" t="s">
        <v>524</v>
      </c>
      <c r="F652">
        <f>[22]pil!F652</f>
        <v>-8.4000000000000005E-2</v>
      </c>
      <c r="G652">
        <f>[22]pil!G652</f>
        <v>55.484000000000002</v>
      </c>
      <c r="H652">
        <f>[22]pil!H652</f>
        <v>9.9000000000000005E-2</v>
      </c>
      <c r="I652">
        <f>[22]pil!I652</f>
        <v>59.494</v>
      </c>
      <c r="J652">
        <f>[22]pil!J652</f>
        <v>0.998</v>
      </c>
      <c r="K652">
        <f>[22]pil!K652</f>
        <v>1.607</v>
      </c>
      <c r="L652">
        <f>[22]pil!L652</f>
        <v>0.379</v>
      </c>
      <c r="M652">
        <f>[22]pil!M652</f>
        <v>-5.6000000000000001E-2</v>
      </c>
      <c r="N652" s="13">
        <f t="shared" si="100"/>
        <v>1.097</v>
      </c>
      <c r="O652" s="14">
        <f t="shared" si="101"/>
        <v>61.100999999999999</v>
      </c>
      <c r="P652" s="14">
        <f t="shared" si="102"/>
        <v>19.427299999999999</v>
      </c>
      <c r="Q652" s="14">
        <f t="shared" si="103"/>
        <v>61.430099999999996</v>
      </c>
      <c r="R652" s="79">
        <f t="shared" si="104"/>
        <v>19.371299999999998</v>
      </c>
      <c r="S652" s="79">
        <f t="shared" si="105"/>
        <v>-19.4833</v>
      </c>
      <c r="T652" s="79">
        <f t="shared" si="106"/>
        <v>61.374099999999999</v>
      </c>
      <c r="U652" s="716">
        <f t="shared" si="107"/>
        <v>-61.486099999999993</v>
      </c>
      <c r="W652" t="str">
        <f t="shared" si="108"/>
        <v/>
      </c>
      <c r="X652" t="str">
        <f t="shared" si="109"/>
        <v/>
      </c>
      <c r="AH652">
        <v>0</v>
      </c>
      <c r="AJ652">
        <v>0</v>
      </c>
    </row>
    <row r="653" spans="1:36" ht="15" hidden="1" customHeight="1" x14ac:dyDescent="0.25">
      <c r="A653">
        <v>8</v>
      </c>
      <c r="B653">
        <v>16</v>
      </c>
      <c r="D653" t="s">
        <v>542</v>
      </c>
      <c r="E653" t="s">
        <v>65</v>
      </c>
      <c r="F653">
        <f>[22]pil!F653</f>
        <v>0.121</v>
      </c>
      <c r="G653">
        <f>[22]pil!G653</f>
        <v>-30.18</v>
      </c>
      <c r="H653">
        <f>[22]pil!H653</f>
        <v>0.10199999999999999</v>
      </c>
      <c r="I653">
        <f>[22]pil!I653</f>
        <v>-32.383000000000003</v>
      </c>
      <c r="J653">
        <f>[22]pil!J653</f>
        <v>-0.56000000000000005</v>
      </c>
      <c r="K653">
        <f>[22]pil!K653</f>
        <v>-0.90100000000000002</v>
      </c>
      <c r="L653">
        <f>[22]pil!L653</f>
        <v>-253.565</v>
      </c>
      <c r="M653">
        <f>[22]pil!M653</f>
        <v>-174.863</v>
      </c>
      <c r="N653" s="13">
        <f t="shared" si="100"/>
        <v>0.66200000000000003</v>
      </c>
      <c r="O653" s="14">
        <f t="shared" si="101"/>
        <v>-33.284000000000006</v>
      </c>
      <c r="P653" s="14">
        <f t="shared" si="102"/>
        <v>10.647200000000002</v>
      </c>
      <c r="Q653" s="14">
        <f t="shared" si="103"/>
        <v>-33.482600000000005</v>
      </c>
      <c r="R653" s="79">
        <f t="shared" si="104"/>
        <v>-164.2158</v>
      </c>
      <c r="S653" s="79">
        <f t="shared" si="105"/>
        <v>-185.5102</v>
      </c>
      <c r="T653" s="79">
        <f t="shared" si="106"/>
        <v>-208.34559999999999</v>
      </c>
      <c r="U653" s="716">
        <f t="shared" si="107"/>
        <v>-141.38040000000001</v>
      </c>
      <c r="W653">
        <f t="shared" si="108"/>
        <v>253.565</v>
      </c>
      <c r="X653">
        <f t="shared" si="109"/>
        <v>174.863</v>
      </c>
      <c r="AH653">
        <v>0</v>
      </c>
      <c r="AJ653">
        <v>0</v>
      </c>
    </row>
    <row r="654" spans="1:36" ht="15" hidden="1" customHeight="1" x14ac:dyDescent="0.25">
      <c r="A654">
        <v>8</v>
      </c>
      <c r="B654">
        <v>16</v>
      </c>
      <c r="D654" t="s">
        <v>543</v>
      </c>
      <c r="E654" t="s">
        <v>539</v>
      </c>
      <c r="F654">
        <f>[22]pil!F654</f>
        <v>-0.01</v>
      </c>
      <c r="G654">
        <f>[22]pil!G654</f>
        <v>104.416</v>
      </c>
      <c r="H654">
        <f>[22]pil!H654</f>
        <v>0.20699999999999999</v>
      </c>
      <c r="I654">
        <f>[22]pil!I654</f>
        <v>112.578</v>
      </c>
      <c r="J654">
        <f>[22]pil!J654</f>
        <v>1.7969999999999999</v>
      </c>
      <c r="K654">
        <f>[22]pil!K654</f>
        <v>2.891</v>
      </c>
      <c r="L654">
        <f>[22]pil!L654</f>
        <v>0.313</v>
      </c>
      <c r="M654">
        <f>[22]pil!M654</f>
        <v>-0.28000000000000003</v>
      </c>
      <c r="N654" s="13">
        <f t="shared" si="100"/>
        <v>2.004</v>
      </c>
      <c r="O654" s="14">
        <f t="shared" si="101"/>
        <v>115.46900000000001</v>
      </c>
      <c r="P654" s="14">
        <f t="shared" si="102"/>
        <v>36.6447</v>
      </c>
      <c r="Q654" s="14">
        <f t="shared" si="103"/>
        <v>116.07020000000001</v>
      </c>
      <c r="R654" s="79">
        <f t="shared" si="104"/>
        <v>36.364699999999999</v>
      </c>
      <c r="S654" s="79">
        <f t="shared" si="105"/>
        <v>-36.924700000000001</v>
      </c>
      <c r="T654" s="79">
        <f t="shared" si="106"/>
        <v>115.79020000000001</v>
      </c>
      <c r="U654" s="716">
        <f t="shared" si="107"/>
        <v>-116.35020000000002</v>
      </c>
      <c r="W654" t="str">
        <f t="shared" si="108"/>
        <v/>
      </c>
      <c r="X654" t="str">
        <f t="shared" si="109"/>
        <v/>
      </c>
      <c r="AH654">
        <v>0</v>
      </c>
      <c r="AJ654">
        <v>0</v>
      </c>
    </row>
    <row r="655" spans="1:36" ht="15" hidden="1" customHeight="1" x14ac:dyDescent="0.25">
      <c r="A655">
        <v>8</v>
      </c>
      <c r="B655">
        <v>16</v>
      </c>
      <c r="D655" t="s">
        <v>543</v>
      </c>
      <c r="E655" t="s">
        <v>540</v>
      </c>
      <c r="F655">
        <f>[22]pil!F655</f>
        <v>1.4E-2</v>
      </c>
      <c r="G655">
        <f>[22]pil!G655</f>
        <v>-106.121</v>
      </c>
      <c r="H655">
        <f>[22]pil!H655</f>
        <v>-0.20899999999999999</v>
      </c>
      <c r="I655">
        <f>[22]pil!I655</f>
        <v>-114.38</v>
      </c>
      <c r="J655">
        <f>[22]pil!J655</f>
        <v>-1.827</v>
      </c>
      <c r="K655">
        <f>[22]pil!K655</f>
        <v>-2.94</v>
      </c>
      <c r="L655">
        <f>[22]pil!L655</f>
        <v>1.7999999999999999E-2</v>
      </c>
      <c r="M655">
        <f>[22]pil!M655</f>
        <v>0.51400000000000001</v>
      </c>
      <c r="N655" s="13">
        <f t="shared" si="100"/>
        <v>-2.036</v>
      </c>
      <c r="O655" s="14">
        <f t="shared" si="101"/>
        <v>-117.32</v>
      </c>
      <c r="P655" s="14">
        <f t="shared" si="102"/>
        <v>-37.231999999999999</v>
      </c>
      <c r="Q655" s="14">
        <f t="shared" si="103"/>
        <v>-117.93079999999999</v>
      </c>
      <c r="R655" s="79">
        <f t="shared" si="104"/>
        <v>-36.717999999999996</v>
      </c>
      <c r="S655" s="79">
        <f t="shared" si="105"/>
        <v>37.746000000000002</v>
      </c>
      <c r="T655" s="79">
        <f t="shared" si="106"/>
        <v>-117.41679999999999</v>
      </c>
      <c r="U655" s="716">
        <f t="shared" si="107"/>
        <v>118.44479999999999</v>
      </c>
      <c r="W655" t="str">
        <f t="shared" si="108"/>
        <v/>
      </c>
      <c r="X655" t="str">
        <f t="shared" si="109"/>
        <v/>
      </c>
      <c r="AH655">
        <v>0</v>
      </c>
      <c r="AJ655">
        <v>0</v>
      </c>
    </row>
    <row r="656" spans="1:36" ht="15" hidden="1" customHeight="1" x14ac:dyDescent="0.25">
      <c r="A656">
        <v>8</v>
      </c>
      <c r="B656">
        <v>16</v>
      </c>
      <c r="D656" t="s">
        <v>543</v>
      </c>
      <c r="E656" t="s">
        <v>524</v>
      </c>
      <c r="F656">
        <f>[22]pil!F656</f>
        <v>-7.0000000000000001E-3</v>
      </c>
      <c r="G656">
        <f>[22]pil!G656</f>
        <v>63.798999999999999</v>
      </c>
      <c r="H656">
        <f>[22]pil!H656</f>
        <v>0.126</v>
      </c>
      <c r="I656">
        <f>[22]pil!I656</f>
        <v>68.775000000000006</v>
      </c>
      <c r="J656">
        <f>[22]pil!J656</f>
        <v>1.0980000000000001</v>
      </c>
      <c r="K656">
        <f>[22]pil!K656</f>
        <v>1.7669999999999999</v>
      </c>
      <c r="L656">
        <f>[22]pil!L656</f>
        <v>8.8999999999999996E-2</v>
      </c>
      <c r="M656">
        <f>[22]pil!M656</f>
        <v>-0.24099999999999999</v>
      </c>
      <c r="N656" s="13">
        <f t="shared" si="100"/>
        <v>1.2240000000000002</v>
      </c>
      <c r="O656" s="14">
        <f t="shared" si="101"/>
        <v>70.542000000000002</v>
      </c>
      <c r="P656" s="14">
        <f t="shared" si="102"/>
        <v>22.386600000000001</v>
      </c>
      <c r="Q656" s="14">
        <f t="shared" si="103"/>
        <v>70.909199999999998</v>
      </c>
      <c r="R656" s="79">
        <f t="shared" si="104"/>
        <v>22.145600000000002</v>
      </c>
      <c r="S656" s="79">
        <f t="shared" si="105"/>
        <v>-22.627600000000001</v>
      </c>
      <c r="T656" s="79">
        <f t="shared" si="106"/>
        <v>70.668199999999999</v>
      </c>
      <c r="U656" s="716">
        <f t="shared" si="107"/>
        <v>-71.150199999999998</v>
      </c>
      <c r="W656" t="str">
        <f t="shared" si="108"/>
        <v/>
      </c>
      <c r="X656" t="str">
        <f t="shared" si="109"/>
        <v/>
      </c>
      <c r="AH656">
        <v>0.127</v>
      </c>
      <c r="AJ656">
        <v>0</v>
      </c>
    </row>
    <row r="657" spans="1:36" ht="15" hidden="1" customHeight="1" x14ac:dyDescent="0.25">
      <c r="A657">
        <v>8</v>
      </c>
      <c r="B657">
        <v>16</v>
      </c>
      <c r="D657" t="s">
        <v>543</v>
      </c>
      <c r="E657" t="s">
        <v>65</v>
      </c>
      <c r="F657">
        <f>[22]pil!F657</f>
        <v>0.14499999999999999</v>
      </c>
      <c r="G657">
        <f>[22]pil!G657</f>
        <v>-68.253</v>
      </c>
      <c r="H657">
        <f>[22]pil!H657</f>
        <v>0.13400000000000001</v>
      </c>
      <c r="I657">
        <f>[22]pil!I657</f>
        <v>-72.956999999999994</v>
      </c>
      <c r="J657">
        <f>[22]pil!J657</f>
        <v>-1.23</v>
      </c>
      <c r="K657">
        <f>[22]pil!K657</f>
        <v>-1.982</v>
      </c>
      <c r="L657">
        <f>[22]pil!L657</f>
        <v>-362.00599999999997</v>
      </c>
      <c r="M657">
        <f>[22]pil!M657</f>
        <v>-251.39099999999999</v>
      </c>
      <c r="N657" s="13">
        <f t="shared" si="100"/>
        <v>1.3639999999999999</v>
      </c>
      <c r="O657" s="14">
        <f t="shared" si="101"/>
        <v>-74.938999999999993</v>
      </c>
      <c r="P657" s="14">
        <f t="shared" si="102"/>
        <v>23.845699999999997</v>
      </c>
      <c r="Q657" s="14">
        <f t="shared" si="103"/>
        <v>-75.348199999999991</v>
      </c>
      <c r="R657" s="79">
        <f t="shared" si="104"/>
        <v>-227.5453</v>
      </c>
      <c r="S657" s="79">
        <f t="shared" si="105"/>
        <v>-275.23669999999998</v>
      </c>
      <c r="T657" s="79">
        <f t="shared" si="106"/>
        <v>-326.73919999999998</v>
      </c>
      <c r="U657" s="716">
        <f t="shared" si="107"/>
        <v>-176.0428</v>
      </c>
      <c r="W657">
        <f t="shared" si="108"/>
        <v>362.00599999999997</v>
      </c>
      <c r="X657">
        <f t="shared" si="109"/>
        <v>251.39099999999999</v>
      </c>
      <c r="AH657">
        <v>0</v>
      </c>
      <c r="AJ657">
        <v>0</v>
      </c>
    </row>
    <row r="658" spans="1:36" ht="15" hidden="1" customHeight="1" x14ac:dyDescent="0.25">
      <c r="A658">
        <v>8</v>
      </c>
      <c r="B658">
        <v>16</v>
      </c>
      <c r="D658" t="s">
        <v>544</v>
      </c>
      <c r="E658" t="s">
        <v>539</v>
      </c>
      <c r="F658">
        <f>[22]pil!F658</f>
        <v>-5.5E-2</v>
      </c>
      <c r="G658">
        <f>[22]pil!G658</f>
        <v>71.135999999999996</v>
      </c>
      <c r="H658">
        <f>[22]pil!H658</f>
        <v>0.11</v>
      </c>
      <c r="I658">
        <f>[22]pil!I658</f>
        <v>77.042000000000002</v>
      </c>
      <c r="J658">
        <f>[22]pil!J658</f>
        <v>1.1419999999999999</v>
      </c>
      <c r="K658">
        <f>[22]pil!K658</f>
        <v>1.837</v>
      </c>
      <c r="L658">
        <f>[22]pil!L658</f>
        <v>-0.47299999999999998</v>
      </c>
      <c r="M658">
        <f>[22]pil!M658</f>
        <v>-0.59399999999999997</v>
      </c>
      <c r="N658" s="13">
        <f t="shared" si="100"/>
        <v>1.252</v>
      </c>
      <c r="O658" s="14">
        <f t="shared" si="101"/>
        <v>78.879000000000005</v>
      </c>
      <c r="P658" s="14">
        <f t="shared" si="102"/>
        <v>24.915700000000001</v>
      </c>
      <c r="Q658" s="14">
        <f t="shared" si="103"/>
        <v>79.254600000000011</v>
      </c>
      <c r="R658" s="79">
        <f t="shared" si="104"/>
        <v>24.3217</v>
      </c>
      <c r="S658" s="79">
        <f t="shared" si="105"/>
        <v>-25.509700000000002</v>
      </c>
      <c r="T658" s="79">
        <f t="shared" si="106"/>
        <v>78.660600000000017</v>
      </c>
      <c r="U658" s="716">
        <f t="shared" si="107"/>
        <v>-79.848600000000005</v>
      </c>
      <c r="W658" t="str">
        <f t="shared" si="108"/>
        <v/>
      </c>
      <c r="X658" t="str">
        <f t="shared" si="109"/>
        <v/>
      </c>
      <c r="AH658">
        <v>0</v>
      </c>
      <c r="AJ658">
        <v>0</v>
      </c>
    </row>
    <row r="659" spans="1:36" ht="15" hidden="1" customHeight="1" x14ac:dyDescent="0.25">
      <c r="A659">
        <v>8</v>
      </c>
      <c r="B659">
        <v>16</v>
      </c>
      <c r="D659" t="s">
        <v>544</v>
      </c>
      <c r="E659" t="s">
        <v>540</v>
      </c>
      <c r="F659">
        <f>[22]pil!F659</f>
        <v>5.6000000000000001E-2</v>
      </c>
      <c r="G659">
        <f>[22]pil!G659</f>
        <v>-73.326999999999998</v>
      </c>
      <c r="H659">
        <f>[22]pil!H659</f>
        <v>-0.114</v>
      </c>
      <c r="I659">
        <f>[22]pil!I659</f>
        <v>-79.38</v>
      </c>
      <c r="J659">
        <f>[22]pil!J659</f>
        <v>-1.179</v>
      </c>
      <c r="K659">
        <f>[22]pil!K659</f>
        <v>-1.8979999999999999</v>
      </c>
      <c r="L659">
        <f>[22]pil!L659</f>
        <v>-0.19700000000000001</v>
      </c>
      <c r="M659">
        <f>[22]pil!M659</f>
        <v>2.8000000000000001E-2</v>
      </c>
      <c r="N659" s="13">
        <f t="shared" si="100"/>
        <v>-1.2930000000000001</v>
      </c>
      <c r="O659" s="14">
        <f t="shared" si="101"/>
        <v>-81.277999999999992</v>
      </c>
      <c r="P659" s="14">
        <f t="shared" si="102"/>
        <v>-25.676399999999997</v>
      </c>
      <c r="Q659" s="14">
        <f t="shared" si="103"/>
        <v>-81.665899999999993</v>
      </c>
      <c r="R659" s="79">
        <f t="shared" si="104"/>
        <v>-25.648399999999999</v>
      </c>
      <c r="S659" s="79">
        <f t="shared" si="105"/>
        <v>25.704399999999996</v>
      </c>
      <c r="T659" s="79">
        <f t="shared" si="106"/>
        <v>-81.637899999999988</v>
      </c>
      <c r="U659" s="716">
        <f t="shared" si="107"/>
        <v>81.693899999999999</v>
      </c>
      <c r="W659" t="str">
        <f t="shared" si="108"/>
        <v/>
      </c>
      <c r="X659" t="str">
        <f t="shared" si="109"/>
        <v/>
      </c>
      <c r="AH659">
        <v>0</v>
      </c>
      <c r="AJ659">
        <v>0</v>
      </c>
    </row>
    <row r="660" spans="1:36" ht="15" hidden="1" customHeight="1" x14ac:dyDescent="0.25">
      <c r="A660">
        <v>8</v>
      </c>
      <c r="B660">
        <v>16</v>
      </c>
      <c r="D660" t="s">
        <v>544</v>
      </c>
      <c r="E660" t="s">
        <v>524</v>
      </c>
      <c r="F660">
        <f>[22]pil!F660</f>
        <v>-2.9000000000000001E-2</v>
      </c>
      <c r="G660">
        <f>[22]pil!G660</f>
        <v>38.017000000000003</v>
      </c>
      <c r="H660">
        <f>[22]pil!H660</f>
        <v>5.8999999999999997E-2</v>
      </c>
      <c r="I660">
        <f>[22]pil!I660</f>
        <v>41.164000000000001</v>
      </c>
      <c r="J660">
        <f>[22]pil!J660</f>
        <v>0.61099999999999999</v>
      </c>
      <c r="K660">
        <f>[22]pil!K660</f>
        <v>0.98299999999999998</v>
      </c>
      <c r="L660">
        <f>[22]pil!L660</f>
        <v>-7.2999999999999995E-2</v>
      </c>
      <c r="M660">
        <f>[22]pil!M660</f>
        <v>-0.16400000000000001</v>
      </c>
      <c r="N660" s="13">
        <f t="shared" si="100"/>
        <v>0.66999999999999993</v>
      </c>
      <c r="O660" s="14">
        <f t="shared" si="101"/>
        <v>42.146999999999998</v>
      </c>
      <c r="P660" s="14">
        <f t="shared" si="102"/>
        <v>13.3141</v>
      </c>
      <c r="Q660" s="14">
        <f t="shared" si="103"/>
        <v>42.347999999999999</v>
      </c>
      <c r="R660" s="79">
        <f t="shared" si="104"/>
        <v>13.1501</v>
      </c>
      <c r="S660" s="79">
        <f t="shared" si="105"/>
        <v>-13.4781</v>
      </c>
      <c r="T660" s="79">
        <f t="shared" si="106"/>
        <v>42.183999999999997</v>
      </c>
      <c r="U660" s="716">
        <f t="shared" si="107"/>
        <v>-42.512</v>
      </c>
      <c r="W660" t="str">
        <f t="shared" si="108"/>
        <v/>
      </c>
      <c r="X660" t="str">
        <f t="shared" si="109"/>
        <v/>
      </c>
      <c r="AH660">
        <v>0</v>
      </c>
      <c r="AJ660">
        <v>0.06</v>
      </c>
    </row>
    <row r="661" spans="1:36" ht="15" hidden="1" customHeight="1" x14ac:dyDescent="0.25">
      <c r="A661">
        <v>8</v>
      </c>
      <c r="B661">
        <v>16</v>
      </c>
      <c r="D661" t="s">
        <v>544</v>
      </c>
      <c r="E661" t="s">
        <v>65</v>
      </c>
      <c r="F661">
        <f>[22]pil!F661</f>
        <v>0.16</v>
      </c>
      <c r="G661">
        <f>[22]pil!G661</f>
        <v>-107.77800000000001</v>
      </c>
      <c r="H661">
        <f>[22]pil!H661</f>
        <v>-0.18099999999999999</v>
      </c>
      <c r="I661">
        <f>[22]pil!I661</f>
        <v>-115.163</v>
      </c>
      <c r="J661">
        <f>[22]pil!J661</f>
        <v>-1.887</v>
      </c>
      <c r="K661">
        <f>[22]pil!K661</f>
        <v>-3.0379999999999998</v>
      </c>
      <c r="L661">
        <f>[22]pil!L661</f>
        <v>-472.99700000000001</v>
      </c>
      <c r="M661">
        <f>[22]pil!M661</f>
        <v>-329.77800000000002</v>
      </c>
      <c r="N661" s="13">
        <f t="shared" si="100"/>
        <v>-2.0680000000000001</v>
      </c>
      <c r="O661" s="14">
        <f t="shared" si="101"/>
        <v>-118.20099999999999</v>
      </c>
      <c r="P661" s="14">
        <f t="shared" si="102"/>
        <v>-37.528299999999994</v>
      </c>
      <c r="Q661" s="14">
        <f t="shared" si="103"/>
        <v>-118.8214</v>
      </c>
      <c r="R661" s="79">
        <f t="shared" si="104"/>
        <v>-367.30630000000002</v>
      </c>
      <c r="S661" s="79">
        <f t="shared" si="105"/>
        <v>-292.24970000000002</v>
      </c>
      <c r="T661" s="79">
        <f t="shared" si="106"/>
        <v>-448.5994</v>
      </c>
      <c r="U661" s="716">
        <f t="shared" si="107"/>
        <v>-210.95660000000004</v>
      </c>
      <c r="W661">
        <f t="shared" si="108"/>
        <v>472.99700000000001</v>
      </c>
      <c r="X661">
        <f t="shared" si="109"/>
        <v>329.77800000000002</v>
      </c>
      <c r="AH661">
        <v>0</v>
      </c>
      <c r="AJ661">
        <v>0</v>
      </c>
    </row>
    <row r="662" spans="1:36" ht="15" hidden="1" customHeight="1" x14ac:dyDescent="0.25">
      <c r="A662">
        <v>8</v>
      </c>
      <c r="B662">
        <v>19</v>
      </c>
      <c r="D662" t="s">
        <v>538</v>
      </c>
      <c r="E662" t="s">
        <v>539</v>
      </c>
      <c r="F662">
        <f>[22]pil!F662</f>
        <v>-7.4999999999999997E-2</v>
      </c>
      <c r="G662">
        <f>[22]pil!G662</f>
        <v>16.512</v>
      </c>
      <c r="H662">
        <f>[22]pil!H662</f>
        <v>-6.0999999999999999E-2</v>
      </c>
      <c r="I662">
        <f>[22]pil!I662</f>
        <v>17.675999999999998</v>
      </c>
      <c r="J662">
        <f>[22]pil!J662</f>
        <v>0.21299999999999999</v>
      </c>
      <c r="K662">
        <f>[22]pil!K662</f>
        <v>0.34200000000000003</v>
      </c>
      <c r="L662">
        <f>[22]pil!L662</f>
        <v>22.446000000000002</v>
      </c>
      <c r="M662">
        <f>[22]pil!M662</f>
        <v>15.337999999999999</v>
      </c>
      <c r="N662" s="13">
        <f t="shared" si="100"/>
        <v>-0.27400000000000002</v>
      </c>
      <c r="O662" s="14">
        <f t="shared" si="101"/>
        <v>18.017999999999997</v>
      </c>
      <c r="P662" s="14">
        <f t="shared" si="102"/>
        <v>-5.6793999999999993</v>
      </c>
      <c r="Q662" s="14">
        <f t="shared" si="103"/>
        <v>18.100199999999997</v>
      </c>
      <c r="R662" s="79">
        <f t="shared" si="104"/>
        <v>9.6585999999999999</v>
      </c>
      <c r="S662" s="79">
        <f t="shared" si="105"/>
        <v>21.017399999999999</v>
      </c>
      <c r="T662" s="79">
        <f t="shared" si="106"/>
        <v>33.438199999999995</v>
      </c>
      <c r="U662" s="716">
        <f t="shared" si="107"/>
        <v>-2.7621999999999982</v>
      </c>
      <c r="W662" t="str">
        <f t="shared" si="108"/>
        <v/>
      </c>
      <c r="X662" t="str">
        <f t="shared" si="109"/>
        <v/>
      </c>
      <c r="AH662">
        <v>0</v>
      </c>
      <c r="AJ662">
        <v>0</v>
      </c>
    </row>
    <row r="663" spans="1:36" ht="15" hidden="1" customHeight="1" x14ac:dyDescent="0.25">
      <c r="A663">
        <v>8</v>
      </c>
      <c r="B663">
        <v>19</v>
      </c>
      <c r="D663" t="s">
        <v>538</v>
      </c>
      <c r="E663" t="s">
        <v>540</v>
      </c>
      <c r="F663">
        <f>[22]pil!F663</f>
        <v>0.11600000000000001</v>
      </c>
      <c r="G663">
        <f>[22]pil!G663</f>
        <v>-27.085999999999999</v>
      </c>
      <c r="H663">
        <f>[22]pil!H663</f>
        <v>9.2999999999999999E-2</v>
      </c>
      <c r="I663">
        <f>[22]pil!I663</f>
        <v>-29.071999999999999</v>
      </c>
      <c r="J663">
        <f>[22]pil!J663</f>
        <v>-0.27400000000000002</v>
      </c>
      <c r="K663">
        <f>[22]pil!K663</f>
        <v>-0.439</v>
      </c>
      <c r="L663">
        <f>[22]pil!L663</f>
        <v>-22.012</v>
      </c>
      <c r="M663">
        <f>[22]pil!M663</f>
        <v>-15.57</v>
      </c>
      <c r="N663" s="13">
        <f t="shared" si="100"/>
        <v>0.36699999999999999</v>
      </c>
      <c r="O663" s="14">
        <f t="shared" si="101"/>
        <v>-29.510999999999999</v>
      </c>
      <c r="P663" s="14">
        <f t="shared" si="102"/>
        <v>9.2202999999999982</v>
      </c>
      <c r="Q663" s="14">
        <f t="shared" si="103"/>
        <v>-29.621099999999998</v>
      </c>
      <c r="R663" s="79">
        <f t="shared" si="104"/>
        <v>-6.3497000000000021</v>
      </c>
      <c r="S663" s="79">
        <f t="shared" si="105"/>
        <v>-24.790299999999998</v>
      </c>
      <c r="T663" s="79">
        <f t="shared" si="106"/>
        <v>-45.191099999999999</v>
      </c>
      <c r="U663" s="716">
        <f t="shared" si="107"/>
        <v>14.051099999999998</v>
      </c>
      <c r="W663" t="str">
        <f t="shared" si="108"/>
        <v/>
      </c>
      <c r="X663" t="str">
        <f t="shared" si="109"/>
        <v/>
      </c>
      <c r="AH663">
        <v>0</v>
      </c>
      <c r="AJ663">
        <v>0</v>
      </c>
    </row>
    <row r="664" spans="1:36" ht="15" hidden="1" customHeight="1" x14ac:dyDescent="0.25">
      <c r="A664">
        <v>8</v>
      </c>
      <c r="B664">
        <v>19</v>
      </c>
      <c r="D664" t="s">
        <v>538</v>
      </c>
      <c r="E664" t="s">
        <v>524</v>
      </c>
      <c r="F664">
        <f>[22]pil!F664</f>
        <v>-0.12</v>
      </c>
      <c r="G664">
        <f>[22]pil!G664</f>
        <v>27.248999999999999</v>
      </c>
      <c r="H664">
        <f>[22]pil!H664</f>
        <v>-9.6000000000000002E-2</v>
      </c>
      <c r="I664">
        <f>[22]pil!I664</f>
        <v>29.209</v>
      </c>
      <c r="J664">
        <f>[22]pil!J664</f>
        <v>0.30399999999999999</v>
      </c>
      <c r="K664">
        <f>[22]pil!K664</f>
        <v>0.48799999999999999</v>
      </c>
      <c r="L664">
        <f>[22]pil!L664</f>
        <v>27.786000000000001</v>
      </c>
      <c r="M664">
        <f>[22]pil!M664</f>
        <v>19.317</v>
      </c>
      <c r="N664" s="13">
        <f t="shared" si="100"/>
        <v>-0.4</v>
      </c>
      <c r="O664" s="14">
        <f t="shared" si="101"/>
        <v>29.696999999999999</v>
      </c>
      <c r="P664" s="14">
        <f t="shared" si="102"/>
        <v>-9.309099999999999</v>
      </c>
      <c r="Q664" s="14">
        <f t="shared" si="103"/>
        <v>29.817</v>
      </c>
      <c r="R664" s="79">
        <f t="shared" si="104"/>
        <v>10.007900000000001</v>
      </c>
      <c r="S664" s="79">
        <f t="shared" si="105"/>
        <v>28.626100000000001</v>
      </c>
      <c r="T664" s="79">
        <f t="shared" si="106"/>
        <v>49.134</v>
      </c>
      <c r="U664" s="716">
        <f t="shared" si="107"/>
        <v>-10.5</v>
      </c>
      <c r="W664" t="str">
        <f t="shared" si="108"/>
        <v/>
      </c>
      <c r="X664" t="str">
        <f t="shared" si="109"/>
        <v/>
      </c>
      <c r="AH664">
        <v>0</v>
      </c>
      <c r="AJ664">
        <v>0</v>
      </c>
    </row>
    <row r="665" spans="1:36" ht="15" hidden="1" customHeight="1" x14ac:dyDescent="0.25">
      <c r="A665">
        <v>8</v>
      </c>
      <c r="B665">
        <v>19</v>
      </c>
      <c r="D665" t="s">
        <v>538</v>
      </c>
      <c r="E665" t="s">
        <v>65</v>
      </c>
      <c r="F665">
        <f>[22]pil!F665</f>
        <v>2.7E-2</v>
      </c>
      <c r="G665">
        <f>[22]pil!G665</f>
        <v>-5.9710000000000001</v>
      </c>
      <c r="H665">
        <f>[22]pil!H665</f>
        <v>2.1999999999999999E-2</v>
      </c>
      <c r="I665">
        <f>[22]pil!I665</f>
        <v>-6.3920000000000003</v>
      </c>
      <c r="J665">
        <f>[22]pil!J665</f>
        <v>-7.8E-2</v>
      </c>
      <c r="K665">
        <f>[22]pil!K665</f>
        <v>-0.125</v>
      </c>
      <c r="L665">
        <f>[22]pil!L665</f>
        <v>-25.376999999999999</v>
      </c>
      <c r="M665">
        <f>[22]pil!M665</f>
        <v>-17.248000000000001</v>
      </c>
      <c r="N665" s="13">
        <f t="shared" si="100"/>
        <v>0.1</v>
      </c>
      <c r="O665" s="14">
        <f t="shared" si="101"/>
        <v>-6.5170000000000003</v>
      </c>
      <c r="P665" s="14">
        <f t="shared" si="102"/>
        <v>2.0550999999999999</v>
      </c>
      <c r="Q665" s="14">
        <f t="shared" si="103"/>
        <v>-6.5470000000000006</v>
      </c>
      <c r="R665" s="79">
        <f t="shared" si="104"/>
        <v>-15.192900000000002</v>
      </c>
      <c r="S665" s="79">
        <f t="shared" si="105"/>
        <v>-19.303100000000001</v>
      </c>
      <c r="T665" s="79">
        <f t="shared" si="106"/>
        <v>-23.795000000000002</v>
      </c>
      <c r="U665" s="716">
        <f t="shared" si="107"/>
        <v>-10.701000000000001</v>
      </c>
      <c r="W665">
        <f t="shared" si="108"/>
        <v>25.376999999999999</v>
      </c>
      <c r="X665">
        <f t="shared" si="109"/>
        <v>17.248000000000001</v>
      </c>
      <c r="AH665">
        <v>0</v>
      </c>
      <c r="AJ665">
        <v>0</v>
      </c>
    </row>
    <row r="666" spans="1:36" ht="15" hidden="1" customHeight="1" x14ac:dyDescent="0.25">
      <c r="A666">
        <v>8</v>
      </c>
      <c r="B666">
        <v>19</v>
      </c>
      <c r="D666" t="s">
        <v>541</v>
      </c>
      <c r="E666" t="s">
        <v>539</v>
      </c>
      <c r="F666">
        <f>[22]pil!F666</f>
        <v>-0.192</v>
      </c>
      <c r="G666">
        <f>[22]pil!G666</f>
        <v>37.985999999999997</v>
      </c>
      <c r="H666">
        <f>[22]pil!H666</f>
        <v>-0.16500000000000001</v>
      </c>
      <c r="I666">
        <f>[22]pil!I666</f>
        <v>40.847000000000001</v>
      </c>
      <c r="J666">
        <f>[22]pil!J666</f>
        <v>0.755</v>
      </c>
      <c r="K666">
        <f>[22]pil!K666</f>
        <v>1.2170000000000001</v>
      </c>
      <c r="L666">
        <f>[22]pil!L666</f>
        <v>14.076000000000001</v>
      </c>
      <c r="M666">
        <f>[22]pil!M666</f>
        <v>10.06</v>
      </c>
      <c r="N666" s="13">
        <f t="shared" si="100"/>
        <v>-0.92</v>
      </c>
      <c r="O666" s="14">
        <f t="shared" si="101"/>
        <v>42.064</v>
      </c>
      <c r="P666" s="14">
        <f t="shared" si="102"/>
        <v>-13.539199999999999</v>
      </c>
      <c r="Q666" s="14">
        <f t="shared" si="103"/>
        <v>42.34</v>
      </c>
      <c r="R666" s="79">
        <f t="shared" si="104"/>
        <v>-3.4791999999999987</v>
      </c>
      <c r="S666" s="79">
        <f t="shared" si="105"/>
        <v>23.5992</v>
      </c>
      <c r="T666" s="79">
        <f t="shared" si="106"/>
        <v>52.400000000000006</v>
      </c>
      <c r="U666" s="716">
        <f t="shared" si="107"/>
        <v>-32.28</v>
      </c>
      <c r="W666" t="str">
        <f t="shared" si="108"/>
        <v/>
      </c>
      <c r="X666" t="str">
        <f t="shared" si="109"/>
        <v/>
      </c>
      <c r="AH666">
        <v>0</v>
      </c>
      <c r="AJ666">
        <v>0</v>
      </c>
    </row>
    <row r="667" spans="1:36" ht="15" hidden="1" customHeight="1" x14ac:dyDescent="0.25">
      <c r="A667">
        <v>8</v>
      </c>
      <c r="B667">
        <v>19</v>
      </c>
      <c r="D667" t="s">
        <v>541</v>
      </c>
      <c r="E667" t="s">
        <v>540</v>
      </c>
      <c r="F667">
        <f>[22]pil!F667</f>
        <v>0.216</v>
      </c>
      <c r="G667">
        <f>[22]pil!G667</f>
        <v>-37.923000000000002</v>
      </c>
      <c r="H667">
        <f>[22]pil!H667</f>
        <v>0.185</v>
      </c>
      <c r="I667">
        <f>[22]pil!I667</f>
        <v>-40.83</v>
      </c>
      <c r="J667">
        <f>[22]pil!J667</f>
        <v>-0.72299999999999998</v>
      </c>
      <c r="K667">
        <f>[22]pil!K667</f>
        <v>-1.165</v>
      </c>
      <c r="L667">
        <f>[22]pil!L667</f>
        <v>-14.473000000000001</v>
      </c>
      <c r="M667">
        <f>[22]pil!M667</f>
        <v>-10.337</v>
      </c>
      <c r="N667" s="13">
        <f t="shared" si="100"/>
        <v>0.90799999999999992</v>
      </c>
      <c r="O667" s="14">
        <f t="shared" si="101"/>
        <v>-41.994999999999997</v>
      </c>
      <c r="P667" s="14">
        <f t="shared" si="102"/>
        <v>13.506499999999999</v>
      </c>
      <c r="Q667" s="14">
        <f t="shared" si="103"/>
        <v>-42.267399999999995</v>
      </c>
      <c r="R667" s="79">
        <f t="shared" si="104"/>
        <v>3.1694999999999993</v>
      </c>
      <c r="S667" s="79">
        <f t="shared" si="105"/>
        <v>-23.843499999999999</v>
      </c>
      <c r="T667" s="79">
        <f t="shared" si="106"/>
        <v>-52.604399999999998</v>
      </c>
      <c r="U667" s="716">
        <f t="shared" si="107"/>
        <v>31.930399999999995</v>
      </c>
      <c r="W667" t="str">
        <f t="shared" si="108"/>
        <v/>
      </c>
      <c r="X667" t="str">
        <f t="shared" si="109"/>
        <v/>
      </c>
      <c r="AH667">
        <v>0</v>
      </c>
      <c r="AJ667">
        <v>0</v>
      </c>
    </row>
    <row r="668" spans="1:36" ht="15" hidden="1" customHeight="1" x14ac:dyDescent="0.25">
      <c r="A668">
        <v>8</v>
      </c>
      <c r="B668">
        <v>19</v>
      </c>
      <c r="D668" t="s">
        <v>541</v>
      </c>
      <c r="E668" t="s">
        <v>524</v>
      </c>
      <c r="F668">
        <f>[22]pil!F668</f>
        <v>-0.124</v>
      </c>
      <c r="G668">
        <f>[22]pil!G668</f>
        <v>23.003</v>
      </c>
      <c r="H668">
        <f>[22]pil!H668</f>
        <v>-0.106</v>
      </c>
      <c r="I668">
        <f>[22]pil!I668</f>
        <v>24.744</v>
      </c>
      <c r="J668">
        <f>[22]pil!J668</f>
        <v>0.44800000000000001</v>
      </c>
      <c r="K668">
        <f>[22]pil!K668</f>
        <v>0.72199999999999998</v>
      </c>
      <c r="L668">
        <f>[22]pil!L668</f>
        <v>8.6509999999999998</v>
      </c>
      <c r="M668">
        <f>[22]pil!M668</f>
        <v>6.181</v>
      </c>
      <c r="N668" s="13">
        <f t="shared" si="100"/>
        <v>-0.55400000000000005</v>
      </c>
      <c r="O668" s="14">
        <f t="shared" si="101"/>
        <v>25.466000000000001</v>
      </c>
      <c r="P668" s="14">
        <f t="shared" si="102"/>
        <v>-8.1937999999999995</v>
      </c>
      <c r="Q668" s="14">
        <f t="shared" si="103"/>
        <v>25.632200000000001</v>
      </c>
      <c r="R668" s="79">
        <f t="shared" si="104"/>
        <v>-2.0127999999999995</v>
      </c>
      <c r="S668" s="79">
        <f t="shared" si="105"/>
        <v>14.3748</v>
      </c>
      <c r="T668" s="79">
        <f t="shared" si="106"/>
        <v>31.813200000000002</v>
      </c>
      <c r="U668" s="716">
        <f t="shared" si="107"/>
        <v>-19.4512</v>
      </c>
      <c r="W668" t="str">
        <f t="shared" si="108"/>
        <v/>
      </c>
      <c r="X668" t="str">
        <f t="shared" si="109"/>
        <v/>
      </c>
      <c r="AH668">
        <v>0</v>
      </c>
      <c r="AJ668">
        <v>0</v>
      </c>
    </row>
    <row r="669" spans="1:36" ht="15" hidden="1" customHeight="1" x14ac:dyDescent="0.25">
      <c r="A669">
        <v>8</v>
      </c>
      <c r="B669">
        <v>19</v>
      </c>
      <c r="D669" t="s">
        <v>541</v>
      </c>
      <c r="E669" t="s">
        <v>65</v>
      </c>
      <c r="F669">
        <f>[22]pil!F669</f>
        <v>0.126</v>
      </c>
      <c r="G669">
        <f>[22]pil!G669</f>
        <v>-27.164000000000001</v>
      </c>
      <c r="H669">
        <f>[22]pil!H669</f>
        <v>0.104</v>
      </c>
      <c r="I669">
        <f>[22]pil!I669</f>
        <v>-29.05</v>
      </c>
      <c r="J669">
        <f>[22]pil!J669</f>
        <v>-0.41099999999999998</v>
      </c>
      <c r="K669">
        <f>[22]pil!K669</f>
        <v>-0.66100000000000003</v>
      </c>
      <c r="L669">
        <f>[22]pil!L669</f>
        <v>-70.911000000000001</v>
      </c>
      <c r="M669">
        <f>[22]pil!M669</f>
        <v>-49.914000000000001</v>
      </c>
      <c r="N669" s="13">
        <f t="shared" si="100"/>
        <v>0.51500000000000001</v>
      </c>
      <c r="O669" s="14">
        <f t="shared" si="101"/>
        <v>-29.711000000000002</v>
      </c>
      <c r="P669" s="14">
        <f t="shared" si="102"/>
        <v>9.4283000000000001</v>
      </c>
      <c r="Q669" s="14">
        <f t="shared" si="103"/>
        <v>-29.865500000000001</v>
      </c>
      <c r="R669" s="79">
        <f t="shared" si="104"/>
        <v>-40.485700000000001</v>
      </c>
      <c r="S669" s="79">
        <f t="shared" si="105"/>
        <v>-59.342300000000002</v>
      </c>
      <c r="T669" s="79">
        <f t="shared" si="106"/>
        <v>-79.779499999999999</v>
      </c>
      <c r="U669" s="716">
        <f t="shared" si="107"/>
        <v>-20.048500000000001</v>
      </c>
      <c r="W669">
        <f t="shared" si="108"/>
        <v>70.911000000000001</v>
      </c>
      <c r="X669">
        <f t="shared" si="109"/>
        <v>49.914000000000001</v>
      </c>
      <c r="AH669">
        <v>0</v>
      </c>
      <c r="AJ669">
        <v>0</v>
      </c>
    </row>
    <row r="670" spans="1:36" ht="15" hidden="1" customHeight="1" x14ac:dyDescent="0.25">
      <c r="A670">
        <v>8</v>
      </c>
      <c r="B670">
        <v>19</v>
      </c>
      <c r="D670" t="s">
        <v>542</v>
      </c>
      <c r="E670" t="s">
        <v>539</v>
      </c>
      <c r="F670">
        <f>[22]pil!F670</f>
        <v>-5.8000000000000003E-2</v>
      </c>
      <c r="G670">
        <f>[22]pil!G670</f>
        <v>54.975999999999999</v>
      </c>
      <c r="H670">
        <f>[22]pil!H670</f>
        <v>9.7000000000000003E-2</v>
      </c>
      <c r="I670">
        <f>[22]pil!I670</f>
        <v>59.073</v>
      </c>
      <c r="J670">
        <f>[22]pil!J670</f>
        <v>0.98299999999999998</v>
      </c>
      <c r="K670">
        <f>[22]pil!K670</f>
        <v>1.5820000000000001</v>
      </c>
      <c r="L670">
        <f>[22]pil!L670</f>
        <v>16.835999999999999</v>
      </c>
      <c r="M670">
        <f>[22]pil!M670</f>
        <v>11.946999999999999</v>
      </c>
      <c r="N670" s="13">
        <f t="shared" si="100"/>
        <v>1.08</v>
      </c>
      <c r="O670" s="14">
        <f t="shared" si="101"/>
        <v>60.655000000000001</v>
      </c>
      <c r="P670" s="14">
        <f t="shared" si="102"/>
        <v>19.276499999999999</v>
      </c>
      <c r="Q670" s="14">
        <f t="shared" si="103"/>
        <v>60.978999999999999</v>
      </c>
      <c r="R670" s="79">
        <f t="shared" si="104"/>
        <v>31.223499999999998</v>
      </c>
      <c r="S670" s="79">
        <f t="shared" si="105"/>
        <v>-7.3294999999999995</v>
      </c>
      <c r="T670" s="79">
        <f t="shared" si="106"/>
        <v>72.926000000000002</v>
      </c>
      <c r="U670" s="716">
        <f t="shared" si="107"/>
        <v>-49.031999999999996</v>
      </c>
      <c r="W670" t="str">
        <f t="shared" si="108"/>
        <v/>
      </c>
      <c r="X670" t="str">
        <f t="shared" si="109"/>
        <v/>
      </c>
      <c r="AH670">
        <v>0</v>
      </c>
      <c r="AJ670">
        <v>0</v>
      </c>
    </row>
    <row r="671" spans="1:36" ht="15" hidden="1" customHeight="1" x14ac:dyDescent="0.25">
      <c r="A671">
        <v>8</v>
      </c>
      <c r="B671">
        <v>19</v>
      </c>
      <c r="D671" t="s">
        <v>542</v>
      </c>
      <c r="E671" t="s">
        <v>540</v>
      </c>
      <c r="F671">
        <f>[22]pil!F671</f>
        <v>0.09</v>
      </c>
      <c r="G671">
        <f>[22]pil!G671</f>
        <v>-51.920999999999999</v>
      </c>
      <c r="H671">
        <f>[22]pil!H671</f>
        <v>-9.7000000000000003E-2</v>
      </c>
      <c r="I671">
        <f>[22]pil!I671</f>
        <v>-55.747</v>
      </c>
      <c r="J671">
        <f>[22]pil!J671</f>
        <v>-0.94</v>
      </c>
      <c r="K671">
        <f>[22]pil!K671</f>
        <v>-1.514</v>
      </c>
      <c r="L671">
        <f>[22]pil!L671</f>
        <v>-16.148</v>
      </c>
      <c r="M671">
        <f>[22]pil!M671</f>
        <v>-11.472</v>
      </c>
      <c r="N671" s="13">
        <f t="shared" si="100"/>
        <v>-1.0369999999999999</v>
      </c>
      <c r="O671" s="14">
        <f t="shared" si="101"/>
        <v>-57.261000000000003</v>
      </c>
      <c r="P671" s="14">
        <f t="shared" si="102"/>
        <v>-18.215299999999999</v>
      </c>
      <c r="Q671" s="14">
        <f t="shared" si="103"/>
        <v>-57.572100000000006</v>
      </c>
      <c r="R671" s="79">
        <f t="shared" si="104"/>
        <v>-29.6873</v>
      </c>
      <c r="S671" s="79">
        <f t="shared" si="105"/>
        <v>6.7432999999999996</v>
      </c>
      <c r="T671" s="79">
        <f t="shared" si="106"/>
        <v>-69.0441</v>
      </c>
      <c r="U671" s="716">
        <f t="shared" si="107"/>
        <v>46.100100000000005</v>
      </c>
      <c r="W671" t="str">
        <f t="shared" si="108"/>
        <v/>
      </c>
      <c r="X671" t="str">
        <f t="shared" si="109"/>
        <v/>
      </c>
      <c r="AH671">
        <v>0</v>
      </c>
      <c r="AJ671">
        <v>0</v>
      </c>
    </row>
    <row r="672" spans="1:36" ht="15" hidden="1" customHeight="1" x14ac:dyDescent="0.25">
      <c r="A672">
        <v>8</v>
      </c>
      <c r="B672">
        <v>19</v>
      </c>
      <c r="D672" t="s">
        <v>542</v>
      </c>
      <c r="E672" t="s">
        <v>524</v>
      </c>
      <c r="F672">
        <f>[22]pil!F672</f>
        <v>-4.4999999999999998E-2</v>
      </c>
      <c r="G672">
        <f>[22]pil!G672</f>
        <v>32.393000000000001</v>
      </c>
      <c r="H672">
        <f>[22]pil!H672</f>
        <v>5.8000000000000003E-2</v>
      </c>
      <c r="I672">
        <f>[22]pil!I672</f>
        <v>34.786999999999999</v>
      </c>
      <c r="J672">
        <f>[22]pil!J672</f>
        <v>0.58299999999999996</v>
      </c>
      <c r="K672">
        <f>[22]pil!K672</f>
        <v>0.93799999999999994</v>
      </c>
      <c r="L672">
        <f>[22]pil!L672</f>
        <v>9.9949999999999992</v>
      </c>
      <c r="M672">
        <f>[22]pil!M672</f>
        <v>7.0970000000000004</v>
      </c>
      <c r="N672" s="13">
        <f t="shared" si="100"/>
        <v>0.64100000000000001</v>
      </c>
      <c r="O672" s="14">
        <f t="shared" si="101"/>
        <v>35.725000000000001</v>
      </c>
      <c r="P672" s="14">
        <f t="shared" si="102"/>
        <v>11.358499999999999</v>
      </c>
      <c r="Q672" s="14">
        <f t="shared" si="103"/>
        <v>35.917300000000004</v>
      </c>
      <c r="R672" s="79">
        <f t="shared" si="104"/>
        <v>18.455500000000001</v>
      </c>
      <c r="S672" s="79">
        <f t="shared" si="105"/>
        <v>-4.261499999999999</v>
      </c>
      <c r="T672" s="79">
        <f t="shared" si="106"/>
        <v>43.014300000000006</v>
      </c>
      <c r="U672" s="716">
        <f t="shared" si="107"/>
        <v>-28.820300000000003</v>
      </c>
      <c r="W672" t="str">
        <f t="shared" si="108"/>
        <v/>
      </c>
      <c r="X672" t="str">
        <f t="shared" si="109"/>
        <v/>
      </c>
      <c r="AH672">
        <v>0</v>
      </c>
      <c r="AJ672">
        <v>0</v>
      </c>
    </row>
    <row r="673" spans="1:36" ht="15" hidden="1" customHeight="1" x14ac:dyDescent="0.25">
      <c r="A673">
        <v>8</v>
      </c>
      <c r="B673">
        <v>19</v>
      </c>
      <c r="D673" t="s">
        <v>542</v>
      </c>
      <c r="E673" t="s">
        <v>65</v>
      </c>
      <c r="F673">
        <f>[22]pil!F673</f>
        <v>0.20699999999999999</v>
      </c>
      <c r="G673">
        <f>[22]pil!G673</f>
        <v>-54.875</v>
      </c>
      <c r="H673">
        <f>[22]pil!H673</f>
        <v>0.16900000000000001</v>
      </c>
      <c r="I673">
        <f>[22]pil!I673</f>
        <v>-58.514000000000003</v>
      </c>
      <c r="J673">
        <f>[22]pil!J673</f>
        <v>-0.92</v>
      </c>
      <c r="K673">
        <f>[22]pil!K673</f>
        <v>-1.48</v>
      </c>
      <c r="L673">
        <f>[22]pil!L673</f>
        <v>-117.85599999999999</v>
      </c>
      <c r="M673">
        <f>[22]pil!M673</f>
        <v>-83.727999999999994</v>
      </c>
      <c r="N673" s="13">
        <f t="shared" si="100"/>
        <v>1.089</v>
      </c>
      <c r="O673" s="14">
        <f t="shared" si="101"/>
        <v>-59.994</v>
      </c>
      <c r="P673" s="14">
        <f t="shared" si="102"/>
        <v>19.087199999999999</v>
      </c>
      <c r="Q673" s="14">
        <f t="shared" si="103"/>
        <v>-60.320700000000002</v>
      </c>
      <c r="R673" s="79">
        <f t="shared" si="104"/>
        <v>-64.640799999999999</v>
      </c>
      <c r="S673" s="79">
        <f t="shared" si="105"/>
        <v>-102.81519999999999</v>
      </c>
      <c r="T673" s="79">
        <f t="shared" si="106"/>
        <v>-144.0487</v>
      </c>
      <c r="U673" s="716">
        <f t="shared" si="107"/>
        <v>-23.407299999999992</v>
      </c>
      <c r="W673">
        <f t="shared" si="108"/>
        <v>117.85599999999999</v>
      </c>
      <c r="X673">
        <f t="shared" si="109"/>
        <v>83.727999999999994</v>
      </c>
      <c r="AH673">
        <v>0</v>
      </c>
      <c r="AJ673">
        <v>0</v>
      </c>
    </row>
    <row r="674" spans="1:36" ht="15" hidden="1" customHeight="1" x14ac:dyDescent="0.25">
      <c r="A674">
        <v>8</v>
      </c>
      <c r="B674">
        <v>19</v>
      </c>
      <c r="D674" t="s">
        <v>543</v>
      </c>
      <c r="E674" t="s">
        <v>539</v>
      </c>
      <c r="F674">
        <f>[22]pil!F674</f>
        <v>8.9999999999999993E-3</v>
      </c>
      <c r="G674">
        <f>[22]pil!G674</f>
        <v>61.93</v>
      </c>
      <c r="H674">
        <f>[22]pil!H674</f>
        <v>0.13300000000000001</v>
      </c>
      <c r="I674">
        <f>[22]pil!I674</f>
        <v>66.927999999999997</v>
      </c>
      <c r="J674">
        <f>[22]pil!J674</f>
        <v>1.0629999999999999</v>
      </c>
      <c r="K674">
        <f>[22]pil!K674</f>
        <v>1.7110000000000001</v>
      </c>
      <c r="L674">
        <f>[22]pil!L674</f>
        <v>15.93</v>
      </c>
      <c r="M674">
        <f>[22]pil!M674</f>
        <v>11.356</v>
      </c>
      <c r="N674" s="13">
        <f t="shared" si="100"/>
        <v>1.196</v>
      </c>
      <c r="O674" s="14">
        <f t="shared" si="101"/>
        <v>68.638999999999996</v>
      </c>
      <c r="P674" s="14">
        <f t="shared" si="102"/>
        <v>21.787700000000001</v>
      </c>
      <c r="Q674" s="14">
        <f t="shared" si="103"/>
        <v>68.997799999999998</v>
      </c>
      <c r="R674" s="79">
        <f t="shared" si="104"/>
        <v>33.143700000000003</v>
      </c>
      <c r="S674" s="79">
        <f t="shared" si="105"/>
        <v>-10.431700000000001</v>
      </c>
      <c r="T674" s="79">
        <f t="shared" si="106"/>
        <v>80.353799999999993</v>
      </c>
      <c r="U674" s="716">
        <f t="shared" si="107"/>
        <v>-57.641799999999996</v>
      </c>
      <c r="W674" t="str">
        <f t="shared" si="108"/>
        <v/>
      </c>
      <c r="X674" t="str">
        <f t="shared" si="109"/>
        <v/>
      </c>
      <c r="AH674">
        <v>0</v>
      </c>
      <c r="AJ674">
        <v>0</v>
      </c>
    </row>
    <row r="675" spans="1:36" ht="15" hidden="1" customHeight="1" x14ac:dyDescent="0.25">
      <c r="A675">
        <v>8</v>
      </c>
      <c r="B675">
        <v>19</v>
      </c>
      <c r="D675" t="s">
        <v>543</v>
      </c>
      <c r="E675" t="s">
        <v>540</v>
      </c>
      <c r="F675">
        <f>[22]pil!F675</f>
        <v>-4.0000000000000001E-3</v>
      </c>
      <c r="G675">
        <f>[22]pil!G675</f>
        <v>-62.307000000000002</v>
      </c>
      <c r="H675">
        <f>[22]pil!H675</f>
        <v>-0.13200000000000001</v>
      </c>
      <c r="I675">
        <f>[22]pil!I675</f>
        <v>-67.215000000000003</v>
      </c>
      <c r="J675">
        <f>[22]pil!J675</f>
        <v>-1.0860000000000001</v>
      </c>
      <c r="K675">
        <f>[22]pil!K675</f>
        <v>-1.7470000000000001</v>
      </c>
      <c r="L675">
        <f>[22]pil!L675</f>
        <v>-16.378</v>
      </c>
      <c r="M675">
        <f>[22]pil!M675</f>
        <v>-11.686</v>
      </c>
      <c r="N675" s="13">
        <f t="shared" si="100"/>
        <v>-1.218</v>
      </c>
      <c r="O675" s="14">
        <f t="shared" si="101"/>
        <v>-68.962000000000003</v>
      </c>
      <c r="P675" s="14">
        <f t="shared" si="102"/>
        <v>-21.906600000000001</v>
      </c>
      <c r="Q675" s="14">
        <f t="shared" si="103"/>
        <v>-69.327399999999997</v>
      </c>
      <c r="R675" s="79">
        <f t="shared" si="104"/>
        <v>-33.592600000000004</v>
      </c>
      <c r="S675" s="79">
        <f t="shared" si="105"/>
        <v>10.220600000000001</v>
      </c>
      <c r="T675" s="79">
        <f t="shared" si="106"/>
        <v>-81.01339999999999</v>
      </c>
      <c r="U675" s="716">
        <f t="shared" si="107"/>
        <v>57.641399999999997</v>
      </c>
      <c r="W675" t="str">
        <f t="shared" si="108"/>
        <v/>
      </c>
      <c r="X675" t="str">
        <f t="shared" si="109"/>
        <v/>
      </c>
      <c r="AH675">
        <v>0</v>
      </c>
      <c r="AJ675">
        <v>0</v>
      </c>
    </row>
    <row r="676" spans="1:36" ht="15" hidden="1" customHeight="1" x14ac:dyDescent="0.25">
      <c r="A676">
        <v>8</v>
      </c>
      <c r="B676">
        <v>19</v>
      </c>
      <c r="D676" t="s">
        <v>543</v>
      </c>
      <c r="E676" t="s">
        <v>524</v>
      </c>
      <c r="F676">
        <f>[22]pil!F676</f>
        <v>4.0000000000000001E-3</v>
      </c>
      <c r="G676">
        <f>[22]pil!G676</f>
        <v>37.648000000000003</v>
      </c>
      <c r="H676">
        <f>[22]pil!H676</f>
        <v>0.08</v>
      </c>
      <c r="I676">
        <f>[22]pil!I676</f>
        <v>40.643999999999998</v>
      </c>
      <c r="J676">
        <f>[22]pil!J676</f>
        <v>0.65100000000000002</v>
      </c>
      <c r="K676">
        <f>[22]pil!K676</f>
        <v>1.048</v>
      </c>
      <c r="L676">
        <f>[22]pil!L676</f>
        <v>9.7899999999999991</v>
      </c>
      <c r="M676">
        <f>[22]pil!M676</f>
        <v>6.9820000000000002</v>
      </c>
      <c r="N676" s="13">
        <f t="shared" si="100"/>
        <v>0.73099999999999998</v>
      </c>
      <c r="O676" s="14">
        <f t="shared" si="101"/>
        <v>41.692</v>
      </c>
      <c r="P676" s="14">
        <f t="shared" si="102"/>
        <v>13.2386</v>
      </c>
      <c r="Q676" s="14">
        <f t="shared" si="103"/>
        <v>41.911299999999997</v>
      </c>
      <c r="R676" s="79">
        <f t="shared" si="104"/>
        <v>20.220600000000001</v>
      </c>
      <c r="S676" s="79">
        <f t="shared" si="105"/>
        <v>-6.2565999999999997</v>
      </c>
      <c r="T676" s="79">
        <f t="shared" si="106"/>
        <v>48.893299999999996</v>
      </c>
      <c r="U676" s="716">
        <f t="shared" si="107"/>
        <v>-34.929299999999998</v>
      </c>
      <c r="W676" t="str">
        <f t="shared" si="108"/>
        <v/>
      </c>
      <c r="X676" t="str">
        <f t="shared" si="109"/>
        <v/>
      </c>
      <c r="AH676">
        <v>8.1000000000000003E-2</v>
      </c>
      <c r="AJ676">
        <v>0</v>
      </c>
    </row>
    <row r="677" spans="1:36" ht="15" hidden="1" customHeight="1" x14ac:dyDescent="0.25">
      <c r="A677">
        <v>8</v>
      </c>
      <c r="B677">
        <v>19</v>
      </c>
      <c r="D677" t="s">
        <v>543</v>
      </c>
      <c r="E677" t="s">
        <v>65</v>
      </c>
      <c r="F677">
        <f>[22]pil!F677</f>
        <v>0.23300000000000001</v>
      </c>
      <c r="G677">
        <f>[22]pil!G677</f>
        <v>-89.144999999999996</v>
      </c>
      <c r="H677">
        <f>[22]pil!H677</f>
        <v>0.19400000000000001</v>
      </c>
      <c r="I677">
        <f>[22]pil!I677</f>
        <v>-94.872</v>
      </c>
      <c r="J677">
        <f>[22]pil!J677</f>
        <v>-1.522</v>
      </c>
      <c r="K677">
        <f>[22]pil!K677</f>
        <v>-2.4510000000000001</v>
      </c>
      <c r="L677">
        <f>[22]pil!L677</f>
        <v>-164.72399999999999</v>
      </c>
      <c r="M677">
        <f>[22]pil!M677</f>
        <v>-117.48699999999999</v>
      </c>
      <c r="N677" s="13">
        <f t="shared" si="100"/>
        <v>1.716</v>
      </c>
      <c r="O677" s="14">
        <f t="shared" si="101"/>
        <v>-97.322999999999993</v>
      </c>
      <c r="P677" s="14">
        <f t="shared" si="102"/>
        <v>30.912899999999997</v>
      </c>
      <c r="Q677" s="14">
        <f t="shared" si="103"/>
        <v>-97.837799999999987</v>
      </c>
      <c r="R677" s="79">
        <f t="shared" si="104"/>
        <v>-86.574100000000001</v>
      </c>
      <c r="S677" s="79">
        <f t="shared" si="105"/>
        <v>-148.3999</v>
      </c>
      <c r="T677" s="79">
        <f t="shared" si="106"/>
        <v>-215.32479999999998</v>
      </c>
      <c r="U677" s="716">
        <f t="shared" si="107"/>
        <v>-19.649200000000008</v>
      </c>
      <c r="W677">
        <f t="shared" si="108"/>
        <v>164.72399999999999</v>
      </c>
      <c r="X677">
        <f t="shared" si="109"/>
        <v>117.48699999999999</v>
      </c>
      <c r="AH677">
        <v>0</v>
      </c>
      <c r="AJ677">
        <v>0</v>
      </c>
    </row>
    <row r="678" spans="1:36" ht="15" hidden="1" customHeight="1" x14ac:dyDescent="0.25">
      <c r="A678">
        <v>8</v>
      </c>
      <c r="B678">
        <v>19</v>
      </c>
      <c r="D678" t="s">
        <v>544</v>
      </c>
      <c r="E678" t="s">
        <v>539</v>
      </c>
      <c r="F678">
        <f>[22]pil!F678</f>
        <v>-4.4999999999999998E-2</v>
      </c>
      <c r="G678">
        <f>[22]pil!G678</f>
        <v>45.002000000000002</v>
      </c>
      <c r="H678">
        <f>[22]pil!H678</f>
        <v>6.7000000000000004E-2</v>
      </c>
      <c r="I678">
        <f>[22]pil!I678</f>
        <v>48.850999999999999</v>
      </c>
      <c r="J678">
        <f>[22]pil!J678</f>
        <v>0.70799999999999996</v>
      </c>
      <c r="K678">
        <f>[22]pil!K678</f>
        <v>1.1399999999999999</v>
      </c>
      <c r="L678">
        <f>[22]pil!L678</f>
        <v>9.4700000000000006</v>
      </c>
      <c r="M678">
        <f>[22]pil!M678</f>
        <v>6.7949999999999999</v>
      </c>
      <c r="N678" s="13">
        <f t="shared" si="100"/>
        <v>0.77499999999999991</v>
      </c>
      <c r="O678" s="14">
        <f t="shared" si="101"/>
        <v>49.991</v>
      </c>
      <c r="P678" s="14">
        <f t="shared" si="102"/>
        <v>15.7723</v>
      </c>
      <c r="Q678" s="14">
        <f t="shared" si="103"/>
        <v>50.223500000000001</v>
      </c>
      <c r="R678" s="79">
        <f t="shared" si="104"/>
        <v>22.567299999999999</v>
      </c>
      <c r="S678" s="79">
        <f t="shared" si="105"/>
        <v>-8.9772999999999996</v>
      </c>
      <c r="T678" s="79">
        <f t="shared" si="106"/>
        <v>57.018500000000003</v>
      </c>
      <c r="U678" s="716">
        <f t="shared" si="107"/>
        <v>-43.4285</v>
      </c>
      <c r="W678" t="str">
        <f t="shared" si="108"/>
        <v/>
      </c>
      <c r="X678" t="str">
        <f t="shared" si="109"/>
        <v/>
      </c>
      <c r="AH678">
        <v>0</v>
      </c>
      <c r="AJ678">
        <v>0</v>
      </c>
    </row>
    <row r="679" spans="1:36" ht="15" hidden="1" customHeight="1" x14ac:dyDescent="0.25">
      <c r="A679">
        <v>8</v>
      </c>
      <c r="B679">
        <v>19</v>
      </c>
      <c r="D679" t="s">
        <v>544</v>
      </c>
      <c r="E679" t="s">
        <v>540</v>
      </c>
      <c r="F679">
        <f>[22]pil!F679</f>
        <v>5.0999999999999997E-2</v>
      </c>
      <c r="G679">
        <f>[22]pil!G679</f>
        <v>-60.259</v>
      </c>
      <c r="H679">
        <f>[22]pil!H679</f>
        <v>-9.1999999999999998E-2</v>
      </c>
      <c r="I679">
        <f>[22]pil!I679</f>
        <v>-65.278000000000006</v>
      </c>
      <c r="J679">
        <f>[22]pil!J679</f>
        <v>-0.96299999999999997</v>
      </c>
      <c r="K679">
        <f>[22]pil!K679</f>
        <v>-1.5489999999999999</v>
      </c>
      <c r="L679">
        <f>[22]pil!L679</f>
        <v>-5.1680000000000001</v>
      </c>
      <c r="M679">
        <f>[22]pil!M679</f>
        <v>-3.6669999999999998</v>
      </c>
      <c r="N679" s="13">
        <f t="shared" si="100"/>
        <v>-1.0549999999999999</v>
      </c>
      <c r="O679" s="14">
        <f t="shared" si="101"/>
        <v>-66.827000000000012</v>
      </c>
      <c r="P679" s="14">
        <f t="shared" si="102"/>
        <v>-21.103100000000001</v>
      </c>
      <c r="Q679" s="14">
        <f t="shared" si="103"/>
        <v>-67.143500000000017</v>
      </c>
      <c r="R679" s="79">
        <f t="shared" si="104"/>
        <v>-24.770099999999999</v>
      </c>
      <c r="S679" s="79">
        <f t="shared" si="105"/>
        <v>17.436100000000003</v>
      </c>
      <c r="T679" s="79">
        <f t="shared" si="106"/>
        <v>-70.810500000000019</v>
      </c>
      <c r="U679" s="716">
        <f t="shared" si="107"/>
        <v>63.476500000000016</v>
      </c>
      <c r="W679" t="str">
        <f t="shared" si="108"/>
        <v/>
      </c>
      <c r="X679" t="str">
        <f t="shared" si="109"/>
        <v/>
      </c>
      <c r="AH679">
        <v>0</v>
      </c>
      <c r="AJ679">
        <v>0</v>
      </c>
    </row>
    <row r="680" spans="1:36" ht="15" hidden="1" customHeight="1" x14ac:dyDescent="0.25">
      <c r="A680">
        <v>8</v>
      </c>
      <c r="B680">
        <v>19</v>
      </c>
      <c r="D680" t="s">
        <v>544</v>
      </c>
      <c r="E680" t="s">
        <v>524</v>
      </c>
      <c r="F680">
        <f>[22]pil!F680</f>
        <v>-2.5000000000000001E-2</v>
      </c>
      <c r="G680">
        <f>[22]pil!G680</f>
        <v>27.7</v>
      </c>
      <c r="H680">
        <f>[22]pil!H680</f>
        <v>4.2000000000000003E-2</v>
      </c>
      <c r="I680">
        <f>[22]pil!I680</f>
        <v>30.032</v>
      </c>
      <c r="J680">
        <f>[22]pil!J680</f>
        <v>0.44</v>
      </c>
      <c r="K680">
        <f>[22]pil!K680</f>
        <v>0.70799999999999996</v>
      </c>
      <c r="L680">
        <f>[22]pil!L680</f>
        <v>3.8519999999999999</v>
      </c>
      <c r="M680">
        <f>[22]pil!M680</f>
        <v>2.7530000000000001</v>
      </c>
      <c r="N680" s="13">
        <f t="shared" si="100"/>
        <v>0.48199999999999998</v>
      </c>
      <c r="O680" s="14">
        <f t="shared" si="101"/>
        <v>30.74</v>
      </c>
      <c r="P680" s="14">
        <f t="shared" si="102"/>
        <v>9.7039999999999988</v>
      </c>
      <c r="Q680" s="14">
        <f t="shared" si="103"/>
        <v>30.884599999999999</v>
      </c>
      <c r="R680" s="79">
        <f t="shared" si="104"/>
        <v>12.456999999999999</v>
      </c>
      <c r="S680" s="79">
        <f t="shared" si="105"/>
        <v>-6.9509999999999987</v>
      </c>
      <c r="T680" s="79">
        <f t="shared" si="106"/>
        <v>33.637599999999999</v>
      </c>
      <c r="U680" s="716">
        <f t="shared" si="107"/>
        <v>-28.131599999999999</v>
      </c>
      <c r="W680" t="str">
        <f t="shared" si="108"/>
        <v/>
      </c>
      <c r="X680" t="str">
        <f t="shared" si="109"/>
        <v/>
      </c>
      <c r="AH680">
        <v>0</v>
      </c>
      <c r="AJ680">
        <v>4.2999999999999997E-2</v>
      </c>
    </row>
    <row r="681" spans="1:36" ht="15" hidden="1" customHeight="1" x14ac:dyDescent="0.25">
      <c r="A681">
        <v>8</v>
      </c>
      <c r="B681">
        <v>19</v>
      </c>
      <c r="D681" t="s">
        <v>544</v>
      </c>
      <c r="E681" t="s">
        <v>65</v>
      </c>
      <c r="F681">
        <f>[22]pil!F681</f>
        <v>0.245</v>
      </c>
      <c r="G681">
        <f>[22]pil!G681</f>
        <v>-120.34699999999999</v>
      </c>
      <c r="H681">
        <f>[22]pil!H681</f>
        <v>0.219</v>
      </c>
      <c r="I681">
        <f>[22]pil!I681</f>
        <v>-128.02500000000001</v>
      </c>
      <c r="J681">
        <f>[22]pil!J681</f>
        <v>-2.0449999999999999</v>
      </c>
      <c r="K681">
        <f>[22]pil!K681</f>
        <v>-3.2919999999999998</v>
      </c>
      <c r="L681">
        <f>[22]pil!L681</f>
        <v>-209.732</v>
      </c>
      <c r="M681">
        <f>[22]pil!M681</f>
        <v>-149.959</v>
      </c>
      <c r="N681" s="13">
        <f t="shared" si="100"/>
        <v>2.2639999999999998</v>
      </c>
      <c r="O681" s="14">
        <f t="shared" si="101"/>
        <v>-131.31700000000001</v>
      </c>
      <c r="P681" s="14">
        <f t="shared" si="102"/>
        <v>41.659100000000002</v>
      </c>
      <c r="Q681" s="14">
        <f t="shared" si="103"/>
        <v>-131.99620000000002</v>
      </c>
      <c r="R681" s="79">
        <f t="shared" si="104"/>
        <v>-108.29990000000001</v>
      </c>
      <c r="S681" s="79">
        <f t="shared" si="105"/>
        <v>-191.6181</v>
      </c>
      <c r="T681" s="79">
        <f t="shared" si="106"/>
        <v>-281.95519999999999</v>
      </c>
      <c r="U681" s="716">
        <f t="shared" si="107"/>
        <v>-17.962799999999987</v>
      </c>
      <c r="W681">
        <f t="shared" si="108"/>
        <v>209.732</v>
      </c>
      <c r="X681">
        <f t="shared" si="109"/>
        <v>149.959</v>
      </c>
      <c r="AH681">
        <v>0</v>
      </c>
      <c r="AJ681">
        <v>0</v>
      </c>
    </row>
    <row r="682" spans="1:36" ht="15" hidden="1" customHeight="1" x14ac:dyDescent="0.25">
      <c r="A682">
        <v>9</v>
      </c>
      <c r="B682">
        <v>5</v>
      </c>
      <c r="D682" t="s">
        <v>538</v>
      </c>
      <c r="E682" t="s">
        <v>539</v>
      </c>
      <c r="F682">
        <f>[22]pil!F682</f>
        <v>-0.309</v>
      </c>
      <c r="G682">
        <f>[22]pil!G682</f>
        <v>14.127000000000001</v>
      </c>
      <c r="H682">
        <f>[22]pil!H682</f>
        <v>-0.28299999999999997</v>
      </c>
      <c r="I682">
        <f>[22]pil!I682</f>
        <v>15.476000000000001</v>
      </c>
      <c r="J682">
        <f>[22]pil!J682</f>
        <v>0.61799999999999999</v>
      </c>
      <c r="K682">
        <f>[22]pil!K682</f>
        <v>0.99099999999999999</v>
      </c>
      <c r="L682">
        <f>[22]pil!L682</f>
        <v>-15.771000000000001</v>
      </c>
      <c r="M682">
        <f>[22]pil!M682</f>
        <v>-9.8109999999999999</v>
      </c>
      <c r="N682" s="13">
        <f t="shared" si="100"/>
        <v>-0.90100000000000002</v>
      </c>
      <c r="O682" s="14">
        <f t="shared" si="101"/>
        <v>16.467000000000002</v>
      </c>
      <c r="P682" s="14">
        <f t="shared" si="102"/>
        <v>-5.8411</v>
      </c>
      <c r="Q682" s="14">
        <f t="shared" si="103"/>
        <v>16.737300000000001</v>
      </c>
      <c r="R682" s="79">
        <f t="shared" si="104"/>
        <v>-15.652100000000001</v>
      </c>
      <c r="S682" s="79">
        <f t="shared" si="105"/>
        <v>-3.9699</v>
      </c>
      <c r="T682" s="79">
        <f t="shared" si="106"/>
        <v>6.9263000000000012</v>
      </c>
      <c r="U682" s="716">
        <f t="shared" si="107"/>
        <v>-26.548300000000001</v>
      </c>
      <c r="W682" t="str">
        <f t="shared" si="108"/>
        <v/>
      </c>
      <c r="X682" t="str">
        <f t="shared" si="109"/>
        <v/>
      </c>
      <c r="AH682">
        <v>0</v>
      </c>
      <c r="AJ682">
        <v>0</v>
      </c>
    </row>
    <row r="683" spans="1:36" ht="15" hidden="1" customHeight="1" x14ac:dyDescent="0.25">
      <c r="A683">
        <v>9</v>
      </c>
      <c r="B683">
        <v>5</v>
      </c>
      <c r="D683" t="s">
        <v>538</v>
      </c>
      <c r="E683" t="s">
        <v>540</v>
      </c>
      <c r="F683">
        <f>[22]pil!F683</f>
        <v>0.66500000000000004</v>
      </c>
      <c r="G683">
        <f>[22]pil!G683</f>
        <v>-27.184999999999999</v>
      </c>
      <c r="H683">
        <f>[22]pil!H683</f>
        <v>0.60799999999999998</v>
      </c>
      <c r="I683">
        <f>[22]pil!I683</f>
        <v>-29.875</v>
      </c>
      <c r="J683">
        <f>[22]pil!J683</f>
        <v>-1.1479999999999999</v>
      </c>
      <c r="K683">
        <f>[22]pil!K683</f>
        <v>-1.837</v>
      </c>
      <c r="L683">
        <f>[22]pil!L683</f>
        <v>14.566000000000001</v>
      </c>
      <c r="M683">
        <f>[22]pil!M683</f>
        <v>9.2029999999999994</v>
      </c>
      <c r="N683" s="13">
        <f t="shared" si="100"/>
        <v>1.7559999999999998</v>
      </c>
      <c r="O683" s="14">
        <f t="shared" si="101"/>
        <v>-31.712</v>
      </c>
      <c r="P683" s="14">
        <f t="shared" si="102"/>
        <v>11.269600000000001</v>
      </c>
      <c r="Q683" s="14">
        <f t="shared" si="103"/>
        <v>-32.238799999999998</v>
      </c>
      <c r="R683" s="79">
        <f t="shared" si="104"/>
        <v>20.4726</v>
      </c>
      <c r="S683" s="79">
        <f t="shared" si="105"/>
        <v>-2.0666000000000011</v>
      </c>
      <c r="T683" s="79">
        <f t="shared" si="106"/>
        <v>-23.035799999999998</v>
      </c>
      <c r="U683" s="716">
        <f t="shared" si="107"/>
        <v>41.441800000000001</v>
      </c>
      <c r="W683" t="str">
        <f t="shared" si="108"/>
        <v/>
      </c>
      <c r="X683" t="str">
        <f t="shared" si="109"/>
        <v/>
      </c>
      <c r="AH683">
        <v>0</v>
      </c>
      <c r="AJ683">
        <v>0</v>
      </c>
    </row>
    <row r="684" spans="1:36" ht="15" hidden="1" customHeight="1" x14ac:dyDescent="0.25">
      <c r="A684">
        <v>9</v>
      </c>
      <c r="B684">
        <v>5</v>
      </c>
      <c r="D684" t="s">
        <v>538</v>
      </c>
      <c r="E684" t="s">
        <v>524</v>
      </c>
      <c r="F684">
        <f>[22]pil!F684</f>
        <v>-0.60899999999999999</v>
      </c>
      <c r="G684">
        <f>[22]pil!G684</f>
        <v>25.82</v>
      </c>
      <c r="H684">
        <f>[22]pil!H684</f>
        <v>-0.55700000000000005</v>
      </c>
      <c r="I684">
        <f>[22]pil!I684</f>
        <v>28.34</v>
      </c>
      <c r="J684">
        <f>[22]pil!J684</f>
        <v>1.1040000000000001</v>
      </c>
      <c r="K684">
        <f>[22]pil!K684</f>
        <v>1.768</v>
      </c>
      <c r="L684">
        <f>[22]pil!L684</f>
        <v>-18.960999999999999</v>
      </c>
      <c r="M684">
        <f>[22]pil!M684</f>
        <v>-11.884</v>
      </c>
      <c r="N684" s="13">
        <f t="shared" si="100"/>
        <v>-1.661</v>
      </c>
      <c r="O684" s="14">
        <f t="shared" si="101"/>
        <v>30.108000000000001</v>
      </c>
      <c r="P684" s="14">
        <f t="shared" si="102"/>
        <v>-10.693399999999999</v>
      </c>
      <c r="Q684" s="14">
        <f t="shared" si="103"/>
        <v>30.606300000000001</v>
      </c>
      <c r="R684" s="79">
        <f t="shared" si="104"/>
        <v>-22.577399999999997</v>
      </c>
      <c r="S684" s="79">
        <f t="shared" si="105"/>
        <v>-1.1906000000000017</v>
      </c>
      <c r="T684" s="79">
        <f t="shared" si="106"/>
        <v>18.722300000000001</v>
      </c>
      <c r="U684" s="716">
        <f t="shared" si="107"/>
        <v>-42.490300000000005</v>
      </c>
      <c r="W684" t="str">
        <f t="shared" si="108"/>
        <v/>
      </c>
      <c r="X684" t="str">
        <f t="shared" si="109"/>
        <v/>
      </c>
      <c r="AH684">
        <v>0</v>
      </c>
      <c r="AJ684">
        <v>0</v>
      </c>
    </row>
    <row r="685" spans="1:36" ht="15" hidden="1" customHeight="1" x14ac:dyDescent="0.25">
      <c r="A685">
        <v>9</v>
      </c>
      <c r="B685">
        <v>5</v>
      </c>
      <c r="D685" t="s">
        <v>538</v>
      </c>
      <c r="E685" t="s">
        <v>65</v>
      </c>
      <c r="F685">
        <f>[22]pil!F685</f>
        <v>0.19400000000000001</v>
      </c>
      <c r="G685">
        <f>[22]pil!G685</f>
        <v>-32.618000000000002</v>
      </c>
      <c r="H685">
        <f>[22]pil!H685</f>
        <v>0.219</v>
      </c>
      <c r="I685">
        <f>[22]pil!I685</f>
        <v>-35.457000000000001</v>
      </c>
      <c r="J685">
        <f>[22]pil!J685</f>
        <v>-1.526</v>
      </c>
      <c r="K685">
        <f>[22]pil!K685</f>
        <v>-2.4569999999999999</v>
      </c>
      <c r="L685">
        <f>[22]pil!L685</f>
        <v>-51.901000000000003</v>
      </c>
      <c r="M685">
        <f>[22]pil!M685</f>
        <v>-32.28</v>
      </c>
      <c r="N685" s="13">
        <f t="shared" si="100"/>
        <v>1.7450000000000001</v>
      </c>
      <c r="O685" s="14">
        <f t="shared" si="101"/>
        <v>-37.914000000000001</v>
      </c>
      <c r="P685" s="14">
        <f t="shared" si="102"/>
        <v>13.119199999999999</v>
      </c>
      <c r="Q685" s="14">
        <f t="shared" si="103"/>
        <v>-38.4375</v>
      </c>
      <c r="R685" s="79">
        <f t="shared" si="104"/>
        <v>-19.160800000000002</v>
      </c>
      <c r="S685" s="79">
        <f t="shared" si="105"/>
        <v>-45.3992</v>
      </c>
      <c r="T685" s="79">
        <f t="shared" si="106"/>
        <v>-70.717500000000001</v>
      </c>
      <c r="U685" s="716">
        <f t="shared" si="107"/>
        <v>6.1574999999999989</v>
      </c>
      <c r="W685">
        <f t="shared" si="108"/>
        <v>51.901000000000003</v>
      </c>
      <c r="X685">
        <f t="shared" si="109"/>
        <v>32.28</v>
      </c>
      <c r="AH685">
        <v>0</v>
      </c>
      <c r="AJ685">
        <v>0</v>
      </c>
    </row>
    <row r="686" spans="1:36" ht="15" hidden="1" customHeight="1" x14ac:dyDescent="0.25">
      <c r="A686">
        <v>9</v>
      </c>
      <c r="B686">
        <v>5</v>
      </c>
      <c r="D686" t="s">
        <v>541</v>
      </c>
      <c r="E686" t="s">
        <v>539</v>
      </c>
      <c r="F686">
        <f>[22]pil!F686</f>
        <v>-0.52900000000000003</v>
      </c>
      <c r="G686">
        <f>[22]pil!G686</f>
        <v>42.747999999999998</v>
      </c>
      <c r="H686">
        <f>[22]pil!H686</f>
        <v>-0.51200000000000001</v>
      </c>
      <c r="I686">
        <f>[22]pil!I686</f>
        <v>46.857999999999997</v>
      </c>
      <c r="J686">
        <f>[22]pil!J686</f>
        <v>2.1019999999999999</v>
      </c>
      <c r="K686">
        <f>[22]pil!K686</f>
        <v>3.39</v>
      </c>
      <c r="L686">
        <f>[22]pil!L686</f>
        <v>-6.7009999999999996</v>
      </c>
      <c r="M686">
        <f>[22]pil!M686</f>
        <v>-4.4420000000000002</v>
      </c>
      <c r="N686" s="13">
        <f t="shared" si="100"/>
        <v>-2.6139999999999999</v>
      </c>
      <c r="O686" s="14">
        <f t="shared" si="101"/>
        <v>50.247999999999998</v>
      </c>
      <c r="P686" s="14">
        <f t="shared" si="102"/>
        <v>-17.688399999999998</v>
      </c>
      <c r="Q686" s="14">
        <f t="shared" si="103"/>
        <v>51.032199999999996</v>
      </c>
      <c r="R686" s="79">
        <f t="shared" si="104"/>
        <v>-22.130399999999998</v>
      </c>
      <c r="S686" s="79">
        <f t="shared" si="105"/>
        <v>13.246399999999998</v>
      </c>
      <c r="T686" s="79">
        <f t="shared" si="106"/>
        <v>46.590199999999996</v>
      </c>
      <c r="U686" s="716">
        <f t="shared" si="107"/>
        <v>-55.474199999999996</v>
      </c>
      <c r="W686" t="str">
        <f t="shared" si="108"/>
        <v/>
      </c>
      <c r="X686" t="str">
        <f t="shared" si="109"/>
        <v/>
      </c>
      <c r="AH686">
        <v>0</v>
      </c>
      <c r="AJ686">
        <v>0</v>
      </c>
    </row>
    <row r="687" spans="1:36" ht="15" hidden="1" customHeight="1" x14ac:dyDescent="0.25">
      <c r="A687">
        <v>9</v>
      </c>
      <c r="B687">
        <v>5</v>
      </c>
      <c r="D687" t="s">
        <v>541</v>
      </c>
      <c r="E687" t="s">
        <v>540</v>
      </c>
      <c r="F687">
        <f>[22]pil!F687</f>
        <v>0.64800000000000002</v>
      </c>
      <c r="G687">
        <f>[22]pil!G687</f>
        <v>-44.360999999999997</v>
      </c>
      <c r="H687">
        <f>[22]pil!H687</f>
        <v>0.61699999999999999</v>
      </c>
      <c r="I687">
        <f>[22]pil!I687</f>
        <v>-48.67</v>
      </c>
      <c r="J687">
        <f>[22]pil!J687</f>
        <v>-2.165</v>
      </c>
      <c r="K687">
        <f>[22]pil!K687</f>
        <v>-3.49</v>
      </c>
      <c r="L687">
        <f>[22]pil!L687</f>
        <v>7.0279999999999996</v>
      </c>
      <c r="M687">
        <f>[22]pil!M687</f>
        <v>4.6289999999999996</v>
      </c>
      <c r="N687" s="13">
        <f t="shared" si="100"/>
        <v>2.782</v>
      </c>
      <c r="O687" s="14">
        <f t="shared" si="101"/>
        <v>-52.160000000000004</v>
      </c>
      <c r="P687" s="14">
        <f t="shared" si="102"/>
        <v>18.43</v>
      </c>
      <c r="Q687" s="14">
        <f t="shared" si="103"/>
        <v>-52.994600000000005</v>
      </c>
      <c r="R687" s="79">
        <f t="shared" si="104"/>
        <v>23.058999999999997</v>
      </c>
      <c r="S687" s="79">
        <f t="shared" si="105"/>
        <v>-13.801</v>
      </c>
      <c r="T687" s="79">
        <f t="shared" si="106"/>
        <v>-48.365600000000008</v>
      </c>
      <c r="U687" s="716">
        <f t="shared" si="107"/>
        <v>57.623600000000003</v>
      </c>
      <c r="W687" t="str">
        <f t="shared" si="108"/>
        <v/>
      </c>
      <c r="X687" t="str">
        <f t="shared" si="109"/>
        <v/>
      </c>
      <c r="AH687">
        <v>0</v>
      </c>
      <c r="AJ687">
        <v>0</v>
      </c>
    </row>
    <row r="688" spans="1:36" ht="15" hidden="1" customHeight="1" x14ac:dyDescent="0.25">
      <c r="A688">
        <v>9</v>
      </c>
      <c r="B688">
        <v>5</v>
      </c>
      <c r="D688" t="s">
        <v>541</v>
      </c>
      <c r="E688" t="s">
        <v>524</v>
      </c>
      <c r="F688">
        <f>[22]pil!F688</f>
        <v>-0.35699999999999998</v>
      </c>
      <c r="G688">
        <f>[22]pil!G688</f>
        <v>26.396999999999998</v>
      </c>
      <c r="H688">
        <f>[22]pil!H688</f>
        <v>-0.34200000000000003</v>
      </c>
      <c r="I688">
        <f>[22]pil!I688</f>
        <v>28.943999999999999</v>
      </c>
      <c r="J688">
        <f>[22]pil!J688</f>
        <v>1.2929999999999999</v>
      </c>
      <c r="K688">
        <f>[22]pil!K688</f>
        <v>2.085</v>
      </c>
      <c r="L688">
        <f>[22]pil!L688</f>
        <v>-4.16</v>
      </c>
      <c r="M688">
        <f>[22]pil!M688</f>
        <v>-2.7490000000000001</v>
      </c>
      <c r="N688" s="13">
        <f t="shared" si="100"/>
        <v>-1.635</v>
      </c>
      <c r="O688" s="14">
        <f t="shared" si="101"/>
        <v>31.029</v>
      </c>
      <c r="P688" s="14">
        <f t="shared" si="102"/>
        <v>-10.9437</v>
      </c>
      <c r="Q688" s="14">
        <f t="shared" si="103"/>
        <v>31.519500000000001</v>
      </c>
      <c r="R688" s="79">
        <f t="shared" si="104"/>
        <v>-13.6927</v>
      </c>
      <c r="S688" s="79">
        <f t="shared" si="105"/>
        <v>8.1946999999999992</v>
      </c>
      <c r="T688" s="79">
        <f t="shared" si="106"/>
        <v>28.770500000000002</v>
      </c>
      <c r="U688" s="716">
        <f t="shared" si="107"/>
        <v>-34.268500000000003</v>
      </c>
      <c r="W688" t="str">
        <f t="shared" si="108"/>
        <v/>
      </c>
      <c r="X688" t="str">
        <f t="shared" si="109"/>
        <v/>
      </c>
      <c r="AH688">
        <v>0</v>
      </c>
      <c r="AJ688">
        <v>0</v>
      </c>
    </row>
    <row r="689" spans="1:36" ht="15" hidden="1" customHeight="1" x14ac:dyDescent="0.25">
      <c r="A689">
        <v>9</v>
      </c>
      <c r="B689">
        <v>5</v>
      </c>
      <c r="D689" t="s">
        <v>541</v>
      </c>
      <c r="E689" t="s">
        <v>65</v>
      </c>
      <c r="F689">
        <f>[22]pil!F689</f>
        <v>-0.312</v>
      </c>
      <c r="G689">
        <f>[22]pil!G689</f>
        <v>-2.3660000000000001</v>
      </c>
      <c r="H689">
        <f>[22]pil!H689</f>
        <v>-0.312</v>
      </c>
      <c r="I689">
        <f>[22]pil!I689</f>
        <v>-6.694</v>
      </c>
      <c r="J689">
        <f>[22]pil!J689</f>
        <v>-0.113</v>
      </c>
      <c r="K689">
        <f>[22]pil!K689</f>
        <v>-0.184</v>
      </c>
      <c r="L689">
        <f>[22]pil!L689</f>
        <v>-86.751000000000005</v>
      </c>
      <c r="M689">
        <f>[22]pil!M689</f>
        <v>-55.03</v>
      </c>
      <c r="N689" s="13">
        <f t="shared" si="100"/>
        <v>-0.42499999999999999</v>
      </c>
      <c r="O689" s="14">
        <f t="shared" si="101"/>
        <v>-6.8780000000000001</v>
      </c>
      <c r="P689" s="14">
        <f t="shared" si="102"/>
        <v>-2.4883999999999999</v>
      </c>
      <c r="Q689" s="14">
        <f t="shared" si="103"/>
        <v>-7.0055000000000005</v>
      </c>
      <c r="R689" s="79">
        <f t="shared" si="104"/>
        <v>-57.5184</v>
      </c>
      <c r="S689" s="79">
        <f t="shared" si="105"/>
        <v>-52.541600000000003</v>
      </c>
      <c r="T689" s="79">
        <f t="shared" si="106"/>
        <v>-62.035499999999999</v>
      </c>
      <c r="U689" s="716">
        <f t="shared" si="107"/>
        <v>-48.024500000000003</v>
      </c>
      <c r="W689">
        <f t="shared" si="108"/>
        <v>86.751000000000005</v>
      </c>
      <c r="X689">
        <f t="shared" si="109"/>
        <v>55.03</v>
      </c>
      <c r="AH689">
        <v>0</v>
      </c>
      <c r="AJ689">
        <v>0</v>
      </c>
    </row>
    <row r="690" spans="1:36" ht="15" hidden="1" customHeight="1" x14ac:dyDescent="0.25">
      <c r="A690">
        <v>9</v>
      </c>
      <c r="B690">
        <v>5</v>
      </c>
      <c r="D690" t="s">
        <v>542</v>
      </c>
      <c r="E690" t="s">
        <v>539</v>
      </c>
      <c r="F690">
        <f>[22]pil!F690</f>
        <v>-0.19900000000000001</v>
      </c>
      <c r="G690">
        <f>[22]pil!G690</f>
        <v>65.197999999999993</v>
      </c>
      <c r="H690">
        <f>[22]pil!H690</f>
        <v>-0.36199999999999999</v>
      </c>
      <c r="I690">
        <f>[22]pil!I690</f>
        <v>71.292000000000002</v>
      </c>
      <c r="J690">
        <f>[22]pil!J690</f>
        <v>3.024</v>
      </c>
      <c r="K690">
        <f>[22]pil!K690</f>
        <v>4.8689999999999998</v>
      </c>
      <c r="L690">
        <f>[22]pil!L690</f>
        <v>-7.726</v>
      </c>
      <c r="M690">
        <f>[22]pil!M690</f>
        <v>-5.1150000000000002</v>
      </c>
      <c r="N690" s="13">
        <f t="shared" si="100"/>
        <v>-3.3860000000000001</v>
      </c>
      <c r="O690" s="14">
        <f t="shared" si="101"/>
        <v>76.161000000000001</v>
      </c>
      <c r="P690" s="14">
        <f t="shared" si="102"/>
        <v>-26.234299999999998</v>
      </c>
      <c r="Q690" s="14">
        <f t="shared" si="103"/>
        <v>77.1768</v>
      </c>
      <c r="R690" s="79">
        <f t="shared" si="104"/>
        <v>-31.349299999999999</v>
      </c>
      <c r="S690" s="79">
        <f t="shared" si="105"/>
        <v>21.119299999999996</v>
      </c>
      <c r="T690" s="79">
        <f t="shared" si="106"/>
        <v>72.061800000000005</v>
      </c>
      <c r="U690" s="716">
        <f t="shared" si="107"/>
        <v>-82.291799999999995</v>
      </c>
      <c r="W690" t="str">
        <f t="shared" si="108"/>
        <v/>
      </c>
      <c r="X690" t="str">
        <f t="shared" si="109"/>
        <v/>
      </c>
      <c r="AH690">
        <v>0</v>
      </c>
      <c r="AJ690">
        <v>0</v>
      </c>
    </row>
    <row r="691" spans="1:36" ht="15" hidden="1" customHeight="1" x14ac:dyDescent="0.25">
      <c r="A691">
        <v>9</v>
      </c>
      <c r="B691">
        <v>5</v>
      </c>
      <c r="D691" t="s">
        <v>542</v>
      </c>
      <c r="E691" t="s">
        <v>540</v>
      </c>
      <c r="F691">
        <f>[22]pil!F691</f>
        <v>0.25800000000000001</v>
      </c>
      <c r="G691">
        <f>[22]pil!G691</f>
        <v>-62.841999999999999</v>
      </c>
      <c r="H691">
        <f>[22]pil!H691</f>
        <v>0.371</v>
      </c>
      <c r="I691">
        <f>[22]pil!I691</f>
        <v>-68.7</v>
      </c>
      <c r="J691">
        <f>[22]pil!J691</f>
        <v>-2.9289999999999998</v>
      </c>
      <c r="K691">
        <f>[22]pil!K691</f>
        <v>-4.718</v>
      </c>
      <c r="L691">
        <f>[22]pil!L691</f>
        <v>7.4589999999999996</v>
      </c>
      <c r="M691">
        <f>[22]pil!M691</f>
        <v>4.9409999999999998</v>
      </c>
      <c r="N691" s="13">
        <f t="shared" si="100"/>
        <v>3.3</v>
      </c>
      <c r="O691" s="14">
        <f t="shared" si="101"/>
        <v>-73.418000000000006</v>
      </c>
      <c r="P691" s="14">
        <f t="shared" si="102"/>
        <v>25.325400000000002</v>
      </c>
      <c r="Q691" s="14">
        <f t="shared" si="103"/>
        <v>-74.408000000000001</v>
      </c>
      <c r="R691" s="79">
        <f t="shared" si="104"/>
        <v>30.266400000000001</v>
      </c>
      <c r="S691" s="79">
        <f t="shared" si="105"/>
        <v>-20.384400000000003</v>
      </c>
      <c r="T691" s="79">
        <f t="shared" si="106"/>
        <v>-69.466999999999999</v>
      </c>
      <c r="U691" s="716">
        <f t="shared" si="107"/>
        <v>79.349000000000004</v>
      </c>
      <c r="W691" t="str">
        <f t="shared" si="108"/>
        <v/>
      </c>
      <c r="X691" t="str">
        <f t="shared" si="109"/>
        <v/>
      </c>
      <c r="AH691">
        <v>0</v>
      </c>
      <c r="AJ691">
        <v>0</v>
      </c>
    </row>
    <row r="692" spans="1:36" ht="15" hidden="1" customHeight="1" x14ac:dyDescent="0.25">
      <c r="A692">
        <v>9</v>
      </c>
      <c r="B692">
        <v>5</v>
      </c>
      <c r="D692" t="s">
        <v>542</v>
      </c>
      <c r="E692" t="s">
        <v>524</v>
      </c>
      <c r="F692">
        <f>[22]pil!F692</f>
        <v>-0.13800000000000001</v>
      </c>
      <c r="G692">
        <f>[22]pil!G692</f>
        <v>38.799999999999997</v>
      </c>
      <c r="H692">
        <f>[22]pil!H692</f>
        <v>-0.221</v>
      </c>
      <c r="I692">
        <f>[22]pil!I692</f>
        <v>42.418999999999997</v>
      </c>
      <c r="J692">
        <f>[22]pil!J692</f>
        <v>1.804</v>
      </c>
      <c r="K692">
        <f>[22]pil!K692</f>
        <v>2.9049999999999998</v>
      </c>
      <c r="L692">
        <f>[22]pil!L692</f>
        <v>-4.601</v>
      </c>
      <c r="M692">
        <f>[22]pil!M692</f>
        <v>-3.0470000000000002</v>
      </c>
      <c r="N692" s="13">
        <f t="shared" si="100"/>
        <v>-2.0249999999999999</v>
      </c>
      <c r="O692" s="14">
        <f t="shared" si="101"/>
        <v>45.323999999999998</v>
      </c>
      <c r="P692" s="14">
        <f t="shared" si="102"/>
        <v>-15.622199999999999</v>
      </c>
      <c r="Q692" s="14">
        <f t="shared" si="103"/>
        <v>45.9315</v>
      </c>
      <c r="R692" s="79">
        <f t="shared" si="104"/>
        <v>-18.6692</v>
      </c>
      <c r="S692" s="79">
        <f t="shared" si="105"/>
        <v>12.575199999999999</v>
      </c>
      <c r="T692" s="79">
        <f t="shared" si="106"/>
        <v>42.884500000000003</v>
      </c>
      <c r="U692" s="716">
        <f t="shared" si="107"/>
        <v>-48.978499999999997</v>
      </c>
      <c r="W692" t="str">
        <f t="shared" si="108"/>
        <v/>
      </c>
      <c r="X692" t="str">
        <f t="shared" si="109"/>
        <v/>
      </c>
      <c r="AH692">
        <v>0</v>
      </c>
      <c r="AJ692">
        <v>0</v>
      </c>
    </row>
    <row r="693" spans="1:36" ht="15" hidden="1" customHeight="1" x14ac:dyDescent="0.25">
      <c r="A693">
        <v>9</v>
      </c>
      <c r="B693">
        <v>5</v>
      </c>
      <c r="D693" t="s">
        <v>542</v>
      </c>
      <c r="E693" t="s">
        <v>65</v>
      </c>
      <c r="F693">
        <f>[22]pil!F693</f>
        <v>-0.72299999999999998</v>
      </c>
      <c r="G693">
        <f>[22]pil!G693</f>
        <v>49.911000000000001</v>
      </c>
      <c r="H693">
        <f>[22]pil!H693</f>
        <v>-0.67900000000000005</v>
      </c>
      <c r="I693">
        <f>[22]pil!I693</f>
        <v>54.703000000000003</v>
      </c>
      <c r="J693">
        <f>[22]pil!J693</f>
        <v>2.3620000000000001</v>
      </c>
      <c r="K693">
        <f>[22]pil!K693</f>
        <v>3.802</v>
      </c>
      <c r="L693">
        <f>[22]pil!L693</f>
        <v>-120.602</v>
      </c>
      <c r="M693">
        <f>[22]pil!M693</f>
        <v>-77.486999999999995</v>
      </c>
      <c r="N693" s="13">
        <f t="shared" si="100"/>
        <v>-3.0410000000000004</v>
      </c>
      <c r="O693" s="14">
        <f t="shared" si="101"/>
        <v>58.505000000000003</v>
      </c>
      <c r="P693" s="14">
        <f t="shared" si="102"/>
        <v>-20.592500000000001</v>
      </c>
      <c r="Q693" s="14">
        <f t="shared" si="103"/>
        <v>59.417300000000004</v>
      </c>
      <c r="R693" s="79">
        <f t="shared" si="104"/>
        <v>-98.079499999999996</v>
      </c>
      <c r="S693" s="79">
        <f t="shared" si="105"/>
        <v>-56.894499999999994</v>
      </c>
      <c r="T693" s="79">
        <f t="shared" si="106"/>
        <v>-18.06969999999999</v>
      </c>
      <c r="U693" s="716">
        <f t="shared" si="107"/>
        <v>-136.90430000000001</v>
      </c>
      <c r="W693">
        <f t="shared" si="108"/>
        <v>120.602</v>
      </c>
      <c r="X693">
        <f t="shared" si="109"/>
        <v>77.486999999999995</v>
      </c>
      <c r="AH693">
        <v>0</v>
      </c>
      <c r="AJ693">
        <v>0</v>
      </c>
    </row>
    <row r="694" spans="1:36" ht="15" hidden="1" customHeight="1" x14ac:dyDescent="0.25">
      <c r="A694">
        <v>9</v>
      </c>
      <c r="B694">
        <v>5</v>
      </c>
      <c r="D694" t="s">
        <v>543</v>
      </c>
      <c r="E694" t="s">
        <v>539</v>
      </c>
      <c r="F694">
        <f>[22]pil!F694</f>
        <v>4.4999999999999998E-2</v>
      </c>
      <c r="G694">
        <f>[22]pil!G694</f>
        <v>74.394999999999996</v>
      </c>
      <c r="H694">
        <f>[22]pil!H694</f>
        <v>0.43</v>
      </c>
      <c r="I694">
        <f>[22]pil!I694</f>
        <v>81.819000000000003</v>
      </c>
      <c r="J694">
        <f>[22]pil!J694</f>
        <v>3.3889999999999998</v>
      </c>
      <c r="K694">
        <f>[22]pil!K694</f>
        <v>5.4530000000000003</v>
      </c>
      <c r="L694">
        <f>[22]pil!L694</f>
        <v>-7.0830000000000002</v>
      </c>
      <c r="M694">
        <f>[22]pil!M694</f>
        <v>-4.7119999999999997</v>
      </c>
      <c r="N694" s="13">
        <f t="shared" si="100"/>
        <v>3.819</v>
      </c>
      <c r="O694" s="14">
        <f t="shared" si="101"/>
        <v>87.272000000000006</v>
      </c>
      <c r="P694" s="14">
        <f t="shared" si="102"/>
        <v>30.000599999999999</v>
      </c>
      <c r="Q694" s="14">
        <f t="shared" si="103"/>
        <v>88.417700000000011</v>
      </c>
      <c r="R694" s="79">
        <f t="shared" si="104"/>
        <v>25.288599999999999</v>
      </c>
      <c r="S694" s="79">
        <f t="shared" si="105"/>
        <v>-34.712599999999995</v>
      </c>
      <c r="T694" s="79">
        <f t="shared" si="106"/>
        <v>83.705700000000007</v>
      </c>
      <c r="U694" s="716">
        <f t="shared" si="107"/>
        <v>-93.129700000000014</v>
      </c>
      <c r="W694" t="str">
        <f t="shared" si="108"/>
        <v/>
      </c>
      <c r="X694" t="str">
        <f t="shared" si="109"/>
        <v/>
      </c>
      <c r="AH694">
        <v>0</v>
      </c>
      <c r="AJ694">
        <v>0</v>
      </c>
    </row>
    <row r="695" spans="1:36" ht="15" hidden="1" customHeight="1" x14ac:dyDescent="0.25">
      <c r="A695">
        <v>9</v>
      </c>
      <c r="B695">
        <v>5</v>
      </c>
      <c r="D695" t="s">
        <v>543</v>
      </c>
      <c r="E695" t="s">
        <v>540</v>
      </c>
      <c r="F695">
        <f>[22]pil!F695</f>
        <v>-2.9000000000000001E-2</v>
      </c>
      <c r="G695">
        <f>[22]pil!G695</f>
        <v>-75.814999999999998</v>
      </c>
      <c r="H695">
        <f>[22]pil!H695</f>
        <v>-0.433</v>
      </c>
      <c r="I695">
        <f>[22]pil!I695</f>
        <v>-83.274000000000001</v>
      </c>
      <c r="J695">
        <f>[22]pil!J695</f>
        <v>-3.4660000000000002</v>
      </c>
      <c r="K695">
        <f>[22]pil!K695</f>
        <v>-5.5780000000000003</v>
      </c>
      <c r="L695">
        <f>[22]pil!L695</f>
        <v>7.1820000000000004</v>
      </c>
      <c r="M695">
        <f>[22]pil!M695</f>
        <v>4.7930000000000001</v>
      </c>
      <c r="N695" s="13">
        <f t="shared" si="100"/>
        <v>-3.899</v>
      </c>
      <c r="O695" s="14">
        <f t="shared" si="101"/>
        <v>-88.852000000000004</v>
      </c>
      <c r="P695" s="14">
        <f t="shared" si="102"/>
        <v>-30.554600000000001</v>
      </c>
      <c r="Q695" s="14">
        <f t="shared" si="103"/>
        <v>-90.02170000000001</v>
      </c>
      <c r="R695" s="79">
        <f t="shared" si="104"/>
        <v>-25.761600000000001</v>
      </c>
      <c r="S695" s="79">
        <f t="shared" si="105"/>
        <v>35.3476</v>
      </c>
      <c r="T695" s="79">
        <f t="shared" si="106"/>
        <v>-85.228700000000003</v>
      </c>
      <c r="U695" s="716">
        <f t="shared" si="107"/>
        <v>94.814700000000016</v>
      </c>
      <c r="W695" t="str">
        <f t="shared" si="108"/>
        <v/>
      </c>
      <c r="X695" t="str">
        <f t="shared" si="109"/>
        <v/>
      </c>
      <c r="AH695">
        <v>0</v>
      </c>
      <c r="AJ695">
        <v>0</v>
      </c>
    </row>
    <row r="696" spans="1:36" ht="15" hidden="1" customHeight="1" x14ac:dyDescent="0.25">
      <c r="A696">
        <v>9</v>
      </c>
      <c r="B696">
        <v>5</v>
      </c>
      <c r="D696" t="s">
        <v>543</v>
      </c>
      <c r="E696" t="s">
        <v>524</v>
      </c>
      <c r="F696">
        <f>[22]pil!F696</f>
        <v>2.3E-2</v>
      </c>
      <c r="G696">
        <f>[22]pil!G696</f>
        <v>45.518000000000001</v>
      </c>
      <c r="H696">
        <f>[22]pil!H696</f>
        <v>0.26200000000000001</v>
      </c>
      <c r="I696">
        <f>[22]pil!I696</f>
        <v>50.026000000000003</v>
      </c>
      <c r="J696">
        <f>[22]pil!J696</f>
        <v>2.077</v>
      </c>
      <c r="K696">
        <f>[22]pil!K696</f>
        <v>3.343</v>
      </c>
      <c r="L696">
        <f>[22]pil!L696</f>
        <v>-4.3230000000000004</v>
      </c>
      <c r="M696">
        <f>[22]pil!M696</f>
        <v>-2.88</v>
      </c>
      <c r="N696" s="13">
        <f t="shared" si="100"/>
        <v>2.339</v>
      </c>
      <c r="O696" s="14">
        <f t="shared" si="101"/>
        <v>53.369</v>
      </c>
      <c r="P696" s="14">
        <f t="shared" si="102"/>
        <v>18.349699999999999</v>
      </c>
      <c r="Q696" s="14">
        <f t="shared" si="103"/>
        <v>54.070700000000002</v>
      </c>
      <c r="R696" s="79">
        <f t="shared" si="104"/>
        <v>15.4697</v>
      </c>
      <c r="S696" s="79">
        <f t="shared" si="105"/>
        <v>-21.229699999999998</v>
      </c>
      <c r="T696" s="79">
        <f t="shared" si="106"/>
        <v>51.1907</v>
      </c>
      <c r="U696" s="716">
        <f t="shared" si="107"/>
        <v>-56.950700000000005</v>
      </c>
      <c r="W696" t="str">
        <f t="shared" si="108"/>
        <v/>
      </c>
      <c r="X696" t="str">
        <f t="shared" si="109"/>
        <v/>
      </c>
      <c r="AH696">
        <v>0.26300000000000001</v>
      </c>
      <c r="AJ696">
        <v>0</v>
      </c>
    </row>
    <row r="697" spans="1:36" ht="15" hidden="1" customHeight="1" x14ac:dyDescent="0.25">
      <c r="A697">
        <v>9</v>
      </c>
      <c r="B697">
        <v>5</v>
      </c>
      <c r="D697" t="s">
        <v>543</v>
      </c>
      <c r="E697" t="s">
        <v>65</v>
      </c>
      <c r="F697">
        <f>[22]pil!F697</f>
        <v>-0.82299999999999995</v>
      </c>
      <c r="G697">
        <f>[22]pil!G697</f>
        <v>114.98</v>
      </c>
      <c r="H697">
        <f>[22]pil!H697</f>
        <v>-0.85699999999999998</v>
      </c>
      <c r="I697">
        <f>[22]pil!I697</f>
        <v>124.934</v>
      </c>
      <c r="J697">
        <f>[22]pil!J697</f>
        <v>5.3570000000000002</v>
      </c>
      <c r="K697">
        <f>[22]pil!K697</f>
        <v>8.625</v>
      </c>
      <c r="L697">
        <f>[22]pil!L697</f>
        <v>-154.19399999999999</v>
      </c>
      <c r="M697">
        <f>[22]pil!M697</f>
        <v>-99.790999999999997</v>
      </c>
      <c r="N697" s="13">
        <f t="shared" si="100"/>
        <v>-6.2140000000000004</v>
      </c>
      <c r="O697" s="14">
        <f t="shared" si="101"/>
        <v>133.559</v>
      </c>
      <c r="P697" s="14">
        <f t="shared" si="102"/>
        <v>-46.281699999999994</v>
      </c>
      <c r="Q697" s="14">
        <f t="shared" si="103"/>
        <v>135.42320000000001</v>
      </c>
      <c r="R697" s="79">
        <f t="shared" si="104"/>
        <v>-146.0727</v>
      </c>
      <c r="S697" s="79">
        <f t="shared" si="105"/>
        <v>-53.509300000000003</v>
      </c>
      <c r="T697" s="79">
        <f t="shared" si="106"/>
        <v>35.632200000000012</v>
      </c>
      <c r="U697" s="716">
        <f t="shared" si="107"/>
        <v>-235.21420000000001</v>
      </c>
      <c r="W697">
        <f t="shared" si="108"/>
        <v>154.19399999999999</v>
      </c>
      <c r="X697">
        <f t="shared" si="109"/>
        <v>99.790999999999997</v>
      </c>
      <c r="AH697">
        <v>0</v>
      </c>
      <c r="AJ697">
        <v>0</v>
      </c>
    </row>
    <row r="698" spans="1:36" ht="15" hidden="1" customHeight="1" x14ac:dyDescent="0.25">
      <c r="A698">
        <v>9</v>
      </c>
      <c r="B698">
        <v>5</v>
      </c>
      <c r="D698" t="s">
        <v>544</v>
      </c>
      <c r="E698" t="s">
        <v>539</v>
      </c>
      <c r="F698">
        <f>[22]pil!F698</f>
        <v>-0.13100000000000001</v>
      </c>
      <c r="G698">
        <f>[22]pil!G698</f>
        <v>53.134</v>
      </c>
      <c r="H698">
        <f>[22]pil!H698</f>
        <v>-0.26800000000000002</v>
      </c>
      <c r="I698">
        <f>[22]pil!I698</f>
        <v>58.664999999999999</v>
      </c>
      <c r="J698">
        <f>[22]pil!J698</f>
        <v>2.3439999999999999</v>
      </c>
      <c r="K698">
        <f>[22]pil!K698</f>
        <v>3.7709999999999999</v>
      </c>
      <c r="L698">
        <f>[22]pil!L698</f>
        <v>-4.3010000000000002</v>
      </c>
      <c r="M698">
        <f>[22]pil!M698</f>
        <v>-2.87</v>
      </c>
      <c r="N698" s="13">
        <f t="shared" si="100"/>
        <v>-2.6120000000000001</v>
      </c>
      <c r="O698" s="14">
        <f t="shared" si="101"/>
        <v>62.436</v>
      </c>
      <c r="P698" s="14">
        <f t="shared" si="102"/>
        <v>-21.342799999999997</v>
      </c>
      <c r="Q698" s="14">
        <f t="shared" si="103"/>
        <v>63.2196</v>
      </c>
      <c r="R698" s="79">
        <f t="shared" si="104"/>
        <v>-24.212799999999998</v>
      </c>
      <c r="S698" s="79">
        <f t="shared" si="105"/>
        <v>18.472799999999996</v>
      </c>
      <c r="T698" s="79">
        <f t="shared" si="106"/>
        <v>60.349600000000002</v>
      </c>
      <c r="U698" s="716">
        <f t="shared" si="107"/>
        <v>-66.089600000000004</v>
      </c>
      <c r="W698" t="str">
        <f t="shared" si="108"/>
        <v/>
      </c>
      <c r="X698" t="str">
        <f t="shared" si="109"/>
        <v/>
      </c>
      <c r="AH698">
        <v>0</v>
      </c>
      <c r="AJ698">
        <v>0</v>
      </c>
    </row>
    <row r="699" spans="1:36" ht="15" hidden="1" customHeight="1" x14ac:dyDescent="0.25">
      <c r="A699">
        <v>9</v>
      </c>
      <c r="B699">
        <v>5</v>
      </c>
      <c r="D699" t="s">
        <v>544</v>
      </c>
      <c r="E699" t="s">
        <v>540</v>
      </c>
      <c r="F699">
        <f>[22]pil!F699</f>
        <v>0.14499999999999999</v>
      </c>
      <c r="G699">
        <f>[22]pil!G699</f>
        <v>-64.644999999999996</v>
      </c>
      <c r="H699">
        <f>[22]pil!H699</f>
        <v>0.32600000000000001</v>
      </c>
      <c r="I699">
        <f>[22]pil!I699</f>
        <v>-71.256</v>
      </c>
      <c r="J699">
        <f>[22]pil!J699</f>
        <v>-2.8639999999999999</v>
      </c>
      <c r="K699">
        <f>[22]pil!K699</f>
        <v>-4.6079999999999997</v>
      </c>
      <c r="L699">
        <f>[22]pil!L699</f>
        <v>1.8979999999999999</v>
      </c>
      <c r="M699">
        <f>[22]pil!M699</f>
        <v>1.278</v>
      </c>
      <c r="N699" s="13">
        <f t="shared" si="100"/>
        <v>3.19</v>
      </c>
      <c r="O699" s="14">
        <f t="shared" si="101"/>
        <v>-75.864000000000004</v>
      </c>
      <c r="P699" s="14">
        <f t="shared" si="102"/>
        <v>25.949200000000001</v>
      </c>
      <c r="Q699" s="14">
        <f t="shared" si="103"/>
        <v>-76.820999999999998</v>
      </c>
      <c r="R699" s="79">
        <f t="shared" si="104"/>
        <v>27.2272</v>
      </c>
      <c r="S699" s="79">
        <f t="shared" si="105"/>
        <v>-24.671200000000002</v>
      </c>
      <c r="T699" s="79">
        <f t="shared" si="106"/>
        <v>-75.542999999999992</v>
      </c>
      <c r="U699" s="716">
        <f t="shared" si="107"/>
        <v>78.099000000000004</v>
      </c>
      <c r="W699" t="str">
        <f t="shared" si="108"/>
        <v/>
      </c>
      <c r="X699" t="str">
        <f t="shared" si="109"/>
        <v/>
      </c>
      <c r="AH699">
        <v>0</v>
      </c>
      <c r="AJ699">
        <v>0</v>
      </c>
    </row>
    <row r="700" spans="1:36" ht="15" hidden="1" customHeight="1" x14ac:dyDescent="0.25">
      <c r="A700">
        <v>9</v>
      </c>
      <c r="B700">
        <v>5</v>
      </c>
      <c r="D700" t="s">
        <v>544</v>
      </c>
      <c r="E700" t="s">
        <v>524</v>
      </c>
      <c r="F700">
        <f>[22]pil!F700</f>
        <v>-7.1999999999999995E-2</v>
      </c>
      <c r="G700">
        <f>[22]pil!G700</f>
        <v>30.995000000000001</v>
      </c>
      <c r="H700">
        <f>[22]pil!H700</f>
        <v>-0.156</v>
      </c>
      <c r="I700">
        <f>[22]pil!I700</f>
        <v>34.189</v>
      </c>
      <c r="J700">
        <f>[22]pil!J700</f>
        <v>1.371</v>
      </c>
      <c r="K700">
        <f>[22]pil!K700</f>
        <v>2.2050000000000001</v>
      </c>
      <c r="L700">
        <f>[22]pil!L700</f>
        <v>-1.631</v>
      </c>
      <c r="M700">
        <f>[22]pil!M700</f>
        <v>-1.0920000000000001</v>
      </c>
      <c r="N700" s="13">
        <f t="shared" si="100"/>
        <v>-1.5269999999999999</v>
      </c>
      <c r="O700" s="14">
        <f t="shared" si="101"/>
        <v>36.393999999999998</v>
      </c>
      <c r="P700" s="14">
        <f t="shared" si="102"/>
        <v>-12.445199999999998</v>
      </c>
      <c r="Q700" s="14">
        <f t="shared" si="103"/>
        <v>36.8521</v>
      </c>
      <c r="R700" s="79">
        <f t="shared" si="104"/>
        <v>-13.537199999999999</v>
      </c>
      <c r="S700" s="79">
        <f t="shared" si="105"/>
        <v>11.353199999999998</v>
      </c>
      <c r="T700" s="79">
        <f t="shared" si="106"/>
        <v>35.760100000000001</v>
      </c>
      <c r="U700" s="716">
        <f t="shared" si="107"/>
        <v>-37.944099999999999</v>
      </c>
      <c r="W700" t="str">
        <f t="shared" si="108"/>
        <v/>
      </c>
      <c r="X700" t="str">
        <f t="shared" si="109"/>
        <v/>
      </c>
      <c r="AH700">
        <v>0</v>
      </c>
      <c r="AJ700">
        <v>-0.159</v>
      </c>
    </row>
    <row r="701" spans="1:36" ht="15" hidden="1" customHeight="1" x14ac:dyDescent="0.25">
      <c r="A701">
        <v>9</v>
      </c>
      <c r="B701">
        <v>5</v>
      </c>
      <c r="D701" t="s">
        <v>544</v>
      </c>
      <c r="E701" t="s">
        <v>65</v>
      </c>
      <c r="F701">
        <f>[22]pil!F701</f>
        <v>-0.87</v>
      </c>
      <c r="G701">
        <f>[22]pil!G701</f>
        <v>175.87799999999999</v>
      </c>
      <c r="H701">
        <f>[22]pil!H701</f>
        <v>-1.0660000000000001</v>
      </c>
      <c r="I701">
        <f>[22]pil!I701</f>
        <v>191.035</v>
      </c>
      <c r="J701">
        <f>[22]pil!J701</f>
        <v>8.1020000000000003</v>
      </c>
      <c r="K701">
        <f>[22]pil!K701</f>
        <v>13.04</v>
      </c>
      <c r="L701">
        <f>[22]pil!L701</f>
        <v>-186.804</v>
      </c>
      <c r="M701">
        <f>[22]pil!M701</f>
        <v>-121.47799999999999</v>
      </c>
      <c r="N701" s="13">
        <f t="shared" si="100"/>
        <v>-9.168000000000001</v>
      </c>
      <c r="O701" s="14">
        <f t="shared" si="101"/>
        <v>204.07499999999999</v>
      </c>
      <c r="P701" s="14">
        <f t="shared" si="102"/>
        <v>-70.390500000000003</v>
      </c>
      <c r="Q701" s="14">
        <f t="shared" si="103"/>
        <v>206.8254</v>
      </c>
      <c r="R701" s="79">
        <f t="shared" si="104"/>
        <v>-191.86849999999998</v>
      </c>
      <c r="S701" s="79">
        <f t="shared" si="105"/>
        <v>-51.087499999999991</v>
      </c>
      <c r="T701" s="79">
        <f t="shared" si="106"/>
        <v>85.347400000000007</v>
      </c>
      <c r="U701" s="716">
        <f t="shared" si="107"/>
        <v>-328.30340000000001</v>
      </c>
      <c r="W701">
        <f t="shared" si="108"/>
        <v>186.804</v>
      </c>
      <c r="X701">
        <f t="shared" si="109"/>
        <v>121.47799999999999</v>
      </c>
      <c r="AH701">
        <v>0</v>
      </c>
      <c r="AJ701">
        <v>0</v>
      </c>
    </row>
    <row r="702" spans="1:36" ht="15" hidden="1" customHeight="1" x14ac:dyDescent="0.25">
      <c r="A702">
        <v>9</v>
      </c>
      <c r="B702">
        <v>11</v>
      </c>
      <c r="D702" t="s">
        <v>538</v>
      </c>
      <c r="E702" t="s">
        <v>539</v>
      </c>
      <c r="F702">
        <f>[22]pil!F702</f>
        <v>-0.29699999999999999</v>
      </c>
      <c r="G702">
        <f>[22]pil!G702</f>
        <v>14.025</v>
      </c>
      <c r="H702">
        <f>[22]pil!H702</f>
        <v>-0.27200000000000002</v>
      </c>
      <c r="I702">
        <f>[22]pil!I702</f>
        <v>15.321</v>
      </c>
      <c r="J702">
        <f>[22]pil!J702</f>
        <v>0.61</v>
      </c>
      <c r="K702">
        <f>[22]pil!K702</f>
        <v>0.97899999999999998</v>
      </c>
      <c r="L702">
        <f>[22]pil!L702</f>
        <v>-12.77</v>
      </c>
      <c r="M702">
        <f>[22]pil!M702</f>
        <v>-7.7560000000000002</v>
      </c>
      <c r="N702" s="13">
        <f t="shared" si="100"/>
        <v>-0.88200000000000001</v>
      </c>
      <c r="O702" s="14">
        <f t="shared" si="101"/>
        <v>16.3</v>
      </c>
      <c r="P702" s="14">
        <f t="shared" si="102"/>
        <v>-5.7719999999999994</v>
      </c>
      <c r="Q702" s="14">
        <f t="shared" si="103"/>
        <v>16.564600000000002</v>
      </c>
      <c r="R702" s="79">
        <f t="shared" si="104"/>
        <v>-13.527999999999999</v>
      </c>
      <c r="S702" s="79">
        <f t="shared" si="105"/>
        <v>-1.9840000000000009</v>
      </c>
      <c r="T702" s="79">
        <f t="shared" si="106"/>
        <v>8.808600000000002</v>
      </c>
      <c r="U702" s="716">
        <f t="shared" si="107"/>
        <v>-24.320600000000002</v>
      </c>
      <c r="W702" t="str">
        <f t="shared" si="108"/>
        <v/>
      </c>
      <c r="X702" t="str">
        <f t="shared" si="109"/>
        <v/>
      </c>
      <c r="AH702">
        <v>0</v>
      </c>
      <c r="AJ702">
        <v>0</v>
      </c>
    </row>
    <row r="703" spans="1:36" ht="15" hidden="1" customHeight="1" x14ac:dyDescent="0.25">
      <c r="A703">
        <v>9</v>
      </c>
      <c r="B703">
        <v>11</v>
      </c>
      <c r="D703" t="s">
        <v>538</v>
      </c>
      <c r="E703" t="s">
        <v>540</v>
      </c>
      <c r="F703">
        <f>[22]pil!F703</f>
        <v>0.28799999999999998</v>
      </c>
      <c r="G703">
        <f>[22]pil!G703</f>
        <v>-11.113</v>
      </c>
      <c r="H703">
        <f>[22]pil!H703</f>
        <v>0.26300000000000001</v>
      </c>
      <c r="I703">
        <f>[22]pil!I703</f>
        <v>-12.244</v>
      </c>
      <c r="J703">
        <f>[22]pil!J703</f>
        <v>-0.46100000000000002</v>
      </c>
      <c r="K703">
        <f>[22]pil!K703</f>
        <v>-0.73699999999999999</v>
      </c>
      <c r="L703">
        <f>[22]pil!L703</f>
        <v>5.9390000000000001</v>
      </c>
      <c r="M703">
        <f>[22]pil!M703</f>
        <v>3.4590000000000001</v>
      </c>
      <c r="N703" s="13">
        <f t="shared" si="100"/>
        <v>0.72399999999999998</v>
      </c>
      <c r="O703" s="14">
        <f t="shared" si="101"/>
        <v>-12.981</v>
      </c>
      <c r="P703" s="14">
        <f t="shared" si="102"/>
        <v>4.6182999999999996</v>
      </c>
      <c r="Q703" s="14">
        <f t="shared" si="103"/>
        <v>-13.1982</v>
      </c>
      <c r="R703" s="79">
        <f t="shared" si="104"/>
        <v>8.0772999999999993</v>
      </c>
      <c r="S703" s="79">
        <f t="shared" si="105"/>
        <v>-1.1592999999999996</v>
      </c>
      <c r="T703" s="79">
        <f t="shared" si="106"/>
        <v>-9.7392000000000003</v>
      </c>
      <c r="U703" s="716">
        <f t="shared" si="107"/>
        <v>16.6572</v>
      </c>
      <c r="W703" t="str">
        <f t="shared" si="108"/>
        <v/>
      </c>
      <c r="X703" t="str">
        <f t="shared" si="109"/>
        <v/>
      </c>
      <c r="AH703">
        <v>0</v>
      </c>
      <c r="AJ703">
        <v>0</v>
      </c>
    </row>
    <row r="704" spans="1:36" ht="15" hidden="1" customHeight="1" x14ac:dyDescent="0.25">
      <c r="A704">
        <v>9</v>
      </c>
      <c r="B704">
        <v>11</v>
      </c>
      <c r="D704" t="s">
        <v>538</v>
      </c>
      <c r="E704" t="s">
        <v>524</v>
      </c>
      <c r="F704">
        <f>[22]pil!F704</f>
        <v>-0.17899999999999999</v>
      </c>
      <c r="G704">
        <f>[22]pil!G704</f>
        <v>7.7110000000000003</v>
      </c>
      <c r="H704">
        <f>[22]pil!H704</f>
        <v>-0.16400000000000001</v>
      </c>
      <c r="I704">
        <f>[22]pil!I704</f>
        <v>8.4510000000000005</v>
      </c>
      <c r="J704">
        <f>[22]pil!J704</f>
        <v>0.32900000000000001</v>
      </c>
      <c r="K704">
        <f>[22]pil!K704</f>
        <v>0.52600000000000002</v>
      </c>
      <c r="L704">
        <f>[22]pil!L704</f>
        <v>-5.7389999999999999</v>
      </c>
      <c r="M704">
        <f>[22]pil!M704</f>
        <v>-3.44</v>
      </c>
      <c r="N704" s="13">
        <f t="shared" si="100"/>
        <v>-0.49299999999999999</v>
      </c>
      <c r="O704" s="14">
        <f t="shared" si="101"/>
        <v>8.9770000000000003</v>
      </c>
      <c r="P704" s="14">
        <f t="shared" si="102"/>
        <v>-3.1860999999999997</v>
      </c>
      <c r="Q704" s="14">
        <f t="shared" si="103"/>
        <v>9.1249000000000002</v>
      </c>
      <c r="R704" s="79">
        <f t="shared" si="104"/>
        <v>-6.6260999999999992</v>
      </c>
      <c r="S704" s="79">
        <f t="shared" si="105"/>
        <v>-0.25390000000000024</v>
      </c>
      <c r="T704" s="79">
        <f t="shared" si="106"/>
        <v>5.6849000000000007</v>
      </c>
      <c r="U704" s="716">
        <f t="shared" si="107"/>
        <v>-12.5649</v>
      </c>
      <c r="W704" t="str">
        <f t="shared" si="108"/>
        <v/>
      </c>
      <c r="X704" t="str">
        <f t="shared" si="109"/>
        <v/>
      </c>
      <c r="AH704">
        <v>0</v>
      </c>
      <c r="AJ704">
        <v>0</v>
      </c>
    </row>
    <row r="705" spans="1:36" ht="15" hidden="1" customHeight="1" x14ac:dyDescent="0.25">
      <c r="A705">
        <v>9</v>
      </c>
      <c r="B705">
        <v>11</v>
      </c>
      <c r="D705" t="s">
        <v>538</v>
      </c>
      <c r="E705" t="s">
        <v>65</v>
      </c>
      <c r="F705">
        <f>[22]pil!F705</f>
        <v>-0.24399999999999999</v>
      </c>
      <c r="G705">
        <f>[22]pil!G705</f>
        <v>35.316000000000003</v>
      </c>
      <c r="H705">
        <f>[22]pil!H705</f>
        <v>-0.25700000000000001</v>
      </c>
      <c r="I705">
        <f>[22]pil!I705</f>
        <v>38.332000000000001</v>
      </c>
      <c r="J705">
        <f>[22]pil!J705</f>
        <v>1.6419999999999999</v>
      </c>
      <c r="K705">
        <f>[22]pil!K705</f>
        <v>2.6440000000000001</v>
      </c>
      <c r="L705">
        <f>[22]pil!L705</f>
        <v>-56.997999999999998</v>
      </c>
      <c r="M705">
        <f>[22]pil!M705</f>
        <v>-35.216999999999999</v>
      </c>
      <c r="N705" s="13">
        <f t="shared" si="100"/>
        <v>-1.899</v>
      </c>
      <c r="O705" s="14">
        <f t="shared" si="101"/>
        <v>40.975999999999999</v>
      </c>
      <c r="P705" s="14">
        <f t="shared" si="102"/>
        <v>-14.191800000000001</v>
      </c>
      <c r="Q705" s="14">
        <f t="shared" si="103"/>
        <v>41.545699999999997</v>
      </c>
      <c r="R705" s="79">
        <f t="shared" si="104"/>
        <v>-49.408799999999999</v>
      </c>
      <c r="S705" s="79">
        <f t="shared" si="105"/>
        <v>-21.025199999999998</v>
      </c>
      <c r="T705" s="79">
        <f t="shared" si="106"/>
        <v>6.3286999999999978</v>
      </c>
      <c r="U705" s="716">
        <f t="shared" si="107"/>
        <v>-76.762699999999995</v>
      </c>
      <c r="W705">
        <f t="shared" si="108"/>
        <v>56.997999999999998</v>
      </c>
      <c r="X705">
        <f t="shared" si="109"/>
        <v>35.216999999999999</v>
      </c>
      <c r="AH705">
        <v>0</v>
      </c>
      <c r="AJ705">
        <v>0</v>
      </c>
    </row>
    <row r="706" spans="1:36" ht="15" hidden="1" customHeight="1" x14ac:dyDescent="0.25">
      <c r="A706">
        <v>9</v>
      </c>
      <c r="B706">
        <v>11</v>
      </c>
      <c r="D706" t="s">
        <v>541</v>
      </c>
      <c r="E706" t="s">
        <v>539</v>
      </c>
      <c r="F706">
        <f>[22]pil!F706</f>
        <v>-0.75700000000000001</v>
      </c>
      <c r="G706">
        <f>[22]pil!G706</f>
        <v>55.313000000000002</v>
      </c>
      <c r="H706">
        <f>[22]pil!H706</f>
        <v>-0.71899999999999997</v>
      </c>
      <c r="I706">
        <f>[22]pil!I706</f>
        <v>60.505000000000003</v>
      </c>
      <c r="J706">
        <f>[22]pil!J706</f>
        <v>2.6669999999999998</v>
      </c>
      <c r="K706">
        <f>[22]pil!K706</f>
        <v>4.2969999999999997</v>
      </c>
      <c r="L706">
        <f>[22]pil!L706</f>
        <v>1.2490000000000001</v>
      </c>
      <c r="M706">
        <f>[22]pil!M706</f>
        <v>1.0489999999999999</v>
      </c>
      <c r="N706" s="13">
        <f t="shared" si="100"/>
        <v>-3.3859999999999997</v>
      </c>
      <c r="O706" s="14">
        <f t="shared" si="101"/>
        <v>64.802000000000007</v>
      </c>
      <c r="P706" s="14">
        <f t="shared" si="102"/>
        <v>-22.826599999999999</v>
      </c>
      <c r="Q706" s="14">
        <f t="shared" si="103"/>
        <v>65.817800000000005</v>
      </c>
      <c r="R706" s="79">
        <f t="shared" si="104"/>
        <v>-21.7776</v>
      </c>
      <c r="S706" s="79">
        <f t="shared" si="105"/>
        <v>23.875599999999999</v>
      </c>
      <c r="T706" s="79">
        <f t="shared" si="106"/>
        <v>66.866800000000012</v>
      </c>
      <c r="U706" s="716">
        <f t="shared" si="107"/>
        <v>-64.768799999999999</v>
      </c>
      <c r="W706" t="str">
        <f t="shared" si="108"/>
        <v/>
      </c>
      <c r="X706" t="str">
        <f t="shared" si="109"/>
        <v/>
      </c>
      <c r="AH706">
        <v>0</v>
      </c>
      <c r="AJ706">
        <v>0</v>
      </c>
    </row>
    <row r="707" spans="1:36" ht="15" hidden="1" customHeight="1" x14ac:dyDescent="0.25">
      <c r="A707">
        <v>9</v>
      </c>
      <c r="B707">
        <v>11</v>
      </c>
      <c r="D707" t="s">
        <v>541</v>
      </c>
      <c r="E707" t="s">
        <v>540</v>
      </c>
      <c r="F707">
        <f>[22]pil!F707</f>
        <v>0.76500000000000001</v>
      </c>
      <c r="G707">
        <f>[22]pil!G707</f>
        <v>-52.280999999999999</v>
      </c>
      <c r="H707">
        <f>[22]pil!H707</f>
        <v>0.72399999999999998</v>
      </c>
      <c r="I707">
        <f>[22]pil!I707</f>
        <v>-57.27</v>
      </c>
      <c r="J707">
        <f>[22]pil!J707</f>
        <v>-2.528</v>
      </c>
      <c r="K707">
        <f>[22]pil!K707</f>
        <v>-4.0730000000000004</v>
      </c>
      <c r="L707">
        <f>[22]pil!L707</f>
        <v>-0.71099999999999997</v>
      </c>
      <c r="M707">
        <f>[22]pil!M707</f>
        <v>-0.71299999999999997</v>
      </c>
      <c r="N707" s="13">
        <f t="shared" ref="N707:N770" si="110">(ABS(H707)+ABS(J707))*SIGN(H707)</f>
        <v>3.2519999999999998</v>
      </c>
      <c r="O707" s="14">
        <f t="shared" ref="O707:O770" si="111">(ABS(I707)+ABS(K707))*SIGN(I707)</f>
        <v>-61.343000000000004</v>
      </c>
      <c r="P707" s="14">
        <f t="shared" ref="P707:P770" si="112">(ABS(N707)+0.3*ABS(O707))*SIGN(N707)</f>
        <v>21.654899999999998</v>
      </c>
      <c r="Q707" s="14">
        <f t="shared" ref="Q707:Q770" si="113">(ABS(O707)+0.3*ABS(N707))*SIGN(O707)</f>
        <v>-62.318600000000004</v>
      </c>
      <c r="R707" s="79">
        <f t="shared" ref="R707:R770" si="114">M707+P707</f>
        <v>20.941899999999997</v>
      </c>
      <c r="S707" s="79">
        <f t="shared" ref="S707:S770" si="115">M707-P707</f>
        <v>-22.367899999999999</v>
      </c>
      <c r="T707" s="79">
        <f t="shared" ref="T707:T770" si="116">M707+Q707</f>
        <v>-63.031600000000005</v>
      </c>
      <c r="U707" s="716">
        <f t="shared" ref="U707:U770" si="117">M707-Q707</f>
        <v>61.605600000000003</v>
      </c>
      <c r="W707" t="str">
        <f t="shared" ref="W707:W770" si="118">IF(E707="N",ABS(L707),"")</f>
        <v/>
      </c>
      <c r="X707" t="str">
        <f t="shared" ref="X707:X770" si="119">IF(E707="N",ABS(M707),"")</f>
        <v/>
      </c>
      <c r="AH707">
        <v>0</v>
      </c>
      <c r="AJ707">
        <v>0</v>
      </c>
    </row>
    <row r="708" spans="1:36" ht="15" hidden="1" customHeight="1" x14ac:dyDescent="0.25">
      <c r="A708">
        <v>9</v>
      </c>
      <c r="B708">
        <v>11</v>
      </c>
      <c r="D708" t="s">
        <v>541</v>
      </c>
      <c r="E708" t="s">
        <v>524</v>
      </c>
      <c r="F708">
        <f>[22]pil!F708</f>
        <v>-0.46100000000000002</v>
      </c>
      <c r="G708">
        <f>[22]pil!G708</f>
        <v>32.603999999999999</v>
      </c>
      <c r="H708">
        <f>[22]pil!H708</f>
        <v>-0.437</v>
      </c>
      <c r="I708">
        <f>[22]pil!I708</f>
        <v>35.689</v>
      </c>
      <c r="J708">
        <f>[22]pil!J708</f>
        <v>1.5740000000000001</v>
      </c>
      <c r="K708">
        <f>[22]pil!K708</f>
        <v>2.536</v>
      </c>
      <c r="L708">
        <f>[22]pil!L708</f>
        <v>0.59399999999999997</v>
      </c>
      <c r="M708">
        <f>[22]pil!M708</f>
        <v>0.53400000000000003</v>
      </c>
      <c r="N708" s="13">
        <f t="shared" si="110"/>
        <v>-2.0110000000000001</v>
      </c>
      <c r="O708" s="14">
        <f t="shared" si="111"/>
        <v>38.225000000000001</v>
      </c>
      <c r="P708" s="14">
        <f t="shared" si="112"/>
        <v>-13.4785</v>
      </c>
      <c r="Q708" s="14">
        <f t="shared" si="113"/>
        <v>38.828299999999999</v>
      </c>
      <c r="R708" s="79">
        <f t="shared" si="114"/>
        <v>-12.9445</v>
      </c>
      <c r="S708" s="79">
        <f t="shared" si="115"/>
        <v>14.012500000000001</v>
      </c>
      <c r="T708" s="79">
        <f t="shared" si="116"/>
        <v>39.362299999999998</v>
      </c>
      <c r="U708" s="716">
        <f t="shared" si="117"/>
        <v>-38.2943</v>
      </c>
      <c r="W708" t="str">
        <f t="shared" si="118"/>
        <v/>
      </c>
      <c r="X708" t="str">
        <f t="shared" si="119"/>
        <v/>
      </c>
      <c r="AH708">
        <v>0</v>
      </c>
      <c r="AJ708">
        <v>0</v>
      </c>
    </row>
    <row r="709" spans="1:36" ht="15" hidden="1" customHeight="1" x14ac:dyDescent="0.25">
      <c r="A709">
        <v>9</v>
      </c>
      <c r="B709">
        <v>11</v>
      </c>
      <c r="D709" t="s">
        <v>541</v>
      </c>
      <c r="E709" t="s">
        <v>65</v>
      </c>
      <c r="F709">
        <f>[22]pil!F709</f>
        <v>0.18</v>
      </c>
      <c r="G709">
        <f>[22]pil!G709</f>
        <v>11.021000000000001</v>
      </c>
      <c r="H709">
        <f>[22]pil!H709</f>
        <v>0.20699999999999999</v>
      </c>
      <c r="I709">
        <f>[22]pil!I709</f>
        <v>13.073</v>
      </c>
      <c r="J709">
        <f>[22]pil!J709</f>
        <v>0.51200000000000001</v>
      </c>
      <c r="K709">
        <f>[22]pil!K709</f>
        <v>0.82499999999999996</v>
      </c>
      <c r="L709">
        <f>[22]pil!L709</f>
        <v>-117.876</v>
      </c>
      <c r="M709">
        <f>[22]pil!M709</f>
        <v>-74.289000000000001</v>
      </c>
      <c r="N709" s="13">
        <f t="shared" si="110"/>
        <v>0.71899999999999997</v>
      </c>
      <c r="O709" s="14">
        <f t="shared" si="111"/>
        <v>13.898</v>
      </c>
      <c r="P709" s="14">
        <f t="shared" si="112"/>
        <v>4.8883999999999999</v>
      </c>
      <c r="Q709" s="14">
        <f t="shared" si="113"/>
        <v>14.1137</v>
      </c>
      <c r="R709" s="79">
        <f t="shared" si="114"/>
        <v>-69.400599999999997</v>
      </c>
      <c r="S709" s="79">
        <f t="shared" si="115"/>
        <v>-79.177400000000006</v>
      </c>
      <c r="T709" s="79">
        <f t="shared" si="116"/>
        <v>-60.1753</v>
      </c>
      <c r="U709" s="716">
        <f t="shared" si="117"/>
        <v>-88.402699999999996</v>
      </c>
      <c r="W709">
        <f t="shared" si="118"/>
        <v>117.876</v>
      </c>
      <c r="X709">
        <f t="shared" si="119"/>
        <v>74.289000000000001</v>
      </c>
      <c r="AH709">
        <v>0</v>
      </c>
      <c r="AJ709">
        <v>0</v>
      </c>
    </row>
    <row r="710" spans="1:36" ht="15" hidden="1" customHeight="1" x14ac:dyDescent="0.25">
      <c r="A710">
        <v>9</v>
      </c>
      <c r="B710">
        <v>11</v>
      </c>
      <c r="D710" t="s">
        <v>542</v>
      </c>
      <c r="E710" t="s">
        <v>539</v>
      </c>
      <c r="F710">
        <f>[22]pil!F710</f>
        <v>-0.20699999999999999</v>
      </c>
      <c r="G710">
        <f>[22]pil!G710</f>
        <v>69.698999999999998</v>
      </c>
      <c r="H710">
        <f>[22]pil!H710</f>
        <v>-0.38700000000000001</v>
      </c>
      <c r="I710">
        <f>[22]pil!I710</f>
        <v>76.23</v>
      </c>
      <c r="J710">
        <f>[22]pil!J710</f>
        <v>3.238</v>
      </c>
      <c r="K710">
        <f>[22]pil!K710</f>
        <v>5.2140000000000004</v>
      </c>
      <c r="L710">
        <f>[22]pil!L710</f>
        <v>0.71199999999999997</v>
      </c>
      <c r="M710">
        <f>[22]pil!M710</f>
        <v>0.70499999999999996</v>
      </c>
      <c r="N710" s="13">
        <f t="shared" si="110"/>
        <v>-3.625</v>
      </c>
      <c r="O710" s="14">
        <f t="shared" si="111"/>
        <v>81.444000000000003</v>
      </c>
      <c r="P710" s="14">
        <f t="shared" si="112"/>
        <v>-28.058199999999999</v>
      </c>
      <c r="Q710" s="14">
        <f t="shared" si="113"/>
        <v>82.531500000000008</v>
      </c>
      <c r="R710" s="79">
        <f t="shared" si="114"/>
        <v>-27.353200000000001</v>
      </c>
      <c r="S710" s="79">
        <f t="shared" si="115"/>
        <v>28.763199999999998</v>
      </c>
      <c r="T710" s="79">
        <f t="shared" si="116"/>
        <v>83.236500000000007</v>
      </c>
      <c r="U710" s="716">
        <f t="shared" si="117"/>
        <v>-81.82650000000001</v>
      </c>
      <c r="W710" t="str">
        <f t="shared" si="118"/>
        <v/>
      </c>
      <c r="X710" t="str">
        <f t="shared" si="119"/>
        <v/>
      </c>
      <c r="AH710">
        <v>0</v>
      </c>
      <c r="AJ710">
        <v>0</v>
      </c>
    </row>
    <row r="711" spans="1:36" ht="15" hidden="1" customHeight="1" x14ac:dyDescent="0.25">
      <c r="A711">
        <v>9</v>
      </c>
      <c r="B711">
        <v>11</v>
      </c>
      <c r="D711" t="s">
        <v>542</v>
      </c>
      <c r="E711" t="s">
        <v>540</v>
      </c>
      <c r="F711">
        <f>[22]pil!F711</f>
        <v>0.26800000000000002</v>
      </c>
      <c r="G711">
        <f>[22]pil!G711</f>
        <v>-68.102000000000004</v>
      </c>
      <c r="H711">
        <f>[22]pil!H711</f>
        <v>0.39800000000000002</v>
      </c>
      <c r="I711">
        <f>[22]pil!I711</f>
        <v>-74.447000000000003</v>
      </c>
      <c r="J711">
        <f>[22]pil!J711</f>
        <v>-3.1749999999999998</v>
      </c>
      <c r="K711">
        <f>[22]pil!K711</f>
        <v>-5.1139999999999999</v>
      </c>
      <c r="L711">
        <f>[22]pil!L711</f>
        <v>-0.81399999999999995</v>
      </c>
      <c r="M711">
        <f>[22]pil!M711</f>
        <v>-0.76400000000000001</v>
      </c>
      <c r="N711" s="13">
        <f t="shared" si="110"/>
        <v>3.573</v>
      </c>
      <c r="O711" s="14">
        <f t="shared" si="111"/>
        <v>-79.561000000000007</v>
      </c>
      <c r="P711" s="14">
        <f t="shared" si="112"/>
        <v>27.441300000000002</v>
      </c>
      <c r="Q711" s="14">
        <f t="shared" si="113"/>
        <v>-80.632900000000006</v>
      </c>
      <c r="R711" s="79">
        <f t="shared" si="114"/>
        <v>26.677300000000002</v>
      </c>
      <c r="S711" s="79">
        <f t="shared" si="115"/>
        <v>-28.205300000000001</v>
      </c>
      <c r="T711" s="79">
        <f t="shared" si="116"/>
        <v>-81.396900000000002</v>
      </c>
      <c r="U711" s="716">
        <f t="shared" si="117"/>
        <v>79.868900000000011</v>
      </c>
      <c r="W711" t="str">
        <f t="shared" si="118"/>
        <v/>
      </c>
      <c r="X711" t="str">
        <f t="shared" si="119"/>
        <v/>
      </c>
      <c r="AH711">
        <v>0</v>
      </c>
      <c r="AJ711">
        <v>0</v>
      </c>
    </row>
    <row r="712" spans="1:36" ht="15" hidden="1" customHeight="1" x14ac:dyDescent="0.25">
      <c r="A712">
        <v>9</v>
      </c>
      <c r="B712">
        <v>11</v>
      </c>
      <c r="D712" t="s">
        <v>542</v>
      </c>
      <c r="E712" t="s">
        <v>524</v>
      </c>
      <c r="F712">
        <f>[22]pil!F712</f>
        <v>-0.14399999999999999</v>
      </c>
      <c r="G712">
        <f>[22]pil!G712</f>
        <v>41.758000000000003</v>
      </c>
      <c r="H712">
        <f>[22]pil!H712</f>
        <v>-0.23699999999999999</v>
      </c>
      <c r="I712">
        <f>[22]pil!I712</f>
        <v>45.656999999999996</v>
      </c>
      <c r="J712">
        <f>[22]pil!J712</f>
        <v>1.9430000000000001</v>
      </c>
      <c r="K712">
        <f>[22]pil!K712</f>
        <v>3.13</v>
      </c>
      <c r="L712">
        <f>[22]pil!L712</f>
        <v>0.46200000000000002</v>
      </c>
      <c r="M712">
        <f>[22]pil!M712</f>
        <v>0.44500000000000001</v>
      </c>
      <c r="N712" s="13">
        <f t="shared" si="110"/>
        <v>-2.1800000000000002</v>
      </c>
      <c r="O712" s="14">
        <f t="shared" si="111"/>
        <v>48.786999999999999</v>
      </c>
      <c r="P712" s="14">
        <f t="shared" si="112"/>
        <v>-16.816099999999999</v>
      </c>
      <c r="Q712" s="14">
        <f t="shared" si="113"/>
        <v>49.441000000000003</v>
      </c>
      <c r="R712" s="79">
        <f t="shared" si="114"/>
        <v>-16.371099999999998</v>
      </c>
      <c r="S712" s="79">
        <f t="shared" si="115"/>
        <v>17.261099999999999</v>
      </c>
      <c r="T712" s="79">
        <f t="shared" si="116"/>
        <v>49.886000000000003</v>
      </c>
      <c r="U712" s="716">
        <f t="shared" si="117"/>
        <v>-48.996000000000002</v>
      </c>
      <c r="W712" t="str">
        <f t="shared" si="118"/>
        <v/>
      </c>
      <c r="X712" t="str">
        <f t="shared" si="119"/>
        <v/>
      </c>
      <c r="AH712">
        <v>0</v>
      </c>
      <c r="AJ712">
        <v>0</v>
      </c>
    </row>
    <row r="713" spans="1:36" ht="15" hidden="1" customHeight="1" x14ac:dyDescent="0.25">
      <c r="A713">
        <v>9</v>
      </c>
      <c r="B713">
        <v>11</v>
      </c>
      <c r="D713" t="s">
        <v>542</v>
      </c>
      <c r="E713" t="s">
        <v>65</v>
      </c>
      <c r="F713">
        <f>[22]pil!F713</f>
        <v>0.52700000000000002</v>
      </c>
      <c r="G713">
        <f>[22]pil!G713</f>
        <v>-32.856000000000002</v>
      </c>
      <c r="H713">
        <f>[22]pil!H713</f>
        <v>0.495</v>
      </c>
      <c r="I713">
        <f>[22]pil!I713</f>
        <v>-36.238</v>
      </c>
      <c r="J713">
        <f>[22]pil!J713</f>
        <v>-1.5669999999999999</v>
      </c>
      <c r="K713">
        <f>[22]pil!K713</f>
        <v>-2.5230000000000001</v>
      </c>
      <c r="L713">
        <f>[22]pil!L713</f>
        <v>-183.64599999999999</v>
      </c>
      <c r="M713">
        <f>[22]pil!M713</f>
        <v>-116.682</v>
      </c>
      <c r="N713" s="13">
        <f t="shared" si="110"/>
        <v>2.0619999999999998</v>
      </c>
      <c r="O713" s="14">
        <f t="shared" si="111"/>
        <v>-38.761000000000003</v>
      </c>
      <c r="P713" s="14">
        <f t="shared" si="112"/>
        <v>13.690300000000001</v>
      </c>
      <c r="Q713" s="14">
        <f t="shared" si="113"/>
        <v>-39.379600000000003</v>
      </c>
      <c r="R713" s="79">
        <f t="shared" si="114"/>
        <v>-102.99170000000001</v>
      </c>
      <c r="S713" s="79">
        <f t="shared" si="115"/>
        <v>-130.3723</v>
      </c>
      <c r="T713" s="79">
        <f t="shared" si="116"/>
        <v>-156.0616</v>
      </c>
      <c r="U713" s="716">
        <f t="shared" si="117"/>
        <v>-77.302400000000006</v>
      </c>
      <c r="W713">
        <f t="shared" si="118"/>
        <v>183.64599999999999</v>
      </c>
      <c r="X713">
        <f t="shared" si="119"/>
        <v>116.682</v>
      </c>
      <c r="AH713">
        <v>0</v>
      </c>
      <c r="AJ713">
        <v>0</v>
      </c>
    </row>
    <row r="714" spans="1:36" ht="15" hidden="1" customHeight="1" x14ac:dyDescent="0.25">
      <c r="A714">
        <v>9</v>
      </c>
      <c r="B714">
        <v>11</v>
      </c>
      <c r="D714" t="s">
        <v>543</v>
      </c>
      <c r="E714" t="s">
        <v>539</v>
      </c>
      <c r="F714">
        <f>[22]pil!F714</f>
        <v>3.4000000000000002E-2</v>
      </c>
      <c r="G714">
        <f>[22]pil!G714</f>
        <v>80.55</v>
      </c>
      <c r="H714">
        <f>[22]pil!H714</f>
        <v>0.45900000000000002</v>
      </c>
      <c r="I714">
        <f>[22]pil!I714</f>
        <v>88.534999999999997</v>
      </c>
      <c r="J714">
        <f>[22]pil!J714</f>
        <v>3.67</v>
      </c>
      <c r="K714">
        <f>[22]pil!K714</f>
        <v>5.9059999999999997</v>
      </c>
      <c r="L714">
        <f>[22]pil!L714</f>
        <v>1.57</v>
      </c>
      <c r="M714">
        <f>[22]pil!M714</f>
        <v>1.2549999999999999</v>
      </c>
      <c r="N714" s="13">
        <f t="shared" si="110"/>
        <v>4.1289999999999996</v>
      </c>
      <c r="O714" s="14">
        <f t="shared" si="111"/>
        <v>94.441000000000003</v>
      </c>
      <c r="P714" s="14">
        <f t="shared" si="112"/>
        <v>32.461300000000001</v>
      </c>
      <c r="Q714" s="14">
        <f t="shared" si="113"/>
        <v>95.679699999999997</v>
      </c>
      <c r="R714" s="79">
        <f t="shared" si="114"/>
        <v>33.716300000000004</v>
      </c>
      <c r="S714" s="79">
        <f t="shared" si="115"/>
        <v>-31.206300000000002</v>
      </c>
      <c r="T714" s="79">
        <f t="shared" si="116"/>
        <v>96.934699999999992</v>
      </c>
      <c r="U714" s="716">
        <f t="shared" si="117"/>
        <v>-94.424700000000001</v>
      </c>
      <c r="W714" t="str">
        <f t="shared" si="118"/>
        <v/>
      </c>
      <c r="X714" t="str">
        <f t="shared" si="119"/>
        <v/>
      </c>
      <c r="AH714">
        <v>0</v>
      </c>
      <c r="AJ714">
        <v>0</v>
      </c>
    </row>
    <row r="715" spans="1:36" ht="15" hidden="1" customHeight="1" x14ac:dyDescent="0.25">
      <c r="A715">
        <v>9</v>
      </c>
      <c r="B715">
        <v>11</v>
      </c>
      <c r="D715" t="s">
        <v>543</v>
      </c>
      <c r="E715" t="s">
        <v>540</v>
      </c>
      <c r="F715">
        <f>[22]pil!F715</f>
        <v>-0.02</v>
      </c>
      <c r="G715">
        <f>[22]pil!G715</f>
        <v>-82.105999999999995</v>
      </c>
      <c r="H715">
        <f>[22]pil!H715</f>
        <v>-0.46400000000000002</v>
      </c>
      <c r="I715">
        <f>[22]pil!I715</f>
        <v>-90.156999999999996</v>
      </c>
      <c r="J715">
        <f>[22]pil!J715</f>
        <v>-3.7509999999999999</v>
      </c>
      <c r="K715">
        <f>[22]pil!K715</f>
        <v>-6.0369999999999999</v>
      </c>
      <c r="L715">
        <f>[22]pil!L715</f>
        <v>-2.016</v>
      </c>
      <c r="M715">
        <f>[22]pil!M715</f>
        <v>-1.55</v>
      </c>
      <c r="N715" s="13">
        <f t="shared" si="110"/>
        <v>-4.2149999999999999</v>
      </c>
      <c r="O715" s="14">
        <f t="shared" si="111"/>
        <v>-96.194000000000003</v>
      </c>
      <c r="P715" s="14">
        <f t="shared" si="112"/>
        <v>-33.0732</v>
      </c>
      <c r="Q715" s="14">
        <f t="shared" si="113"/>
        <v>-97.458500000000001</v>
      </c>
      <c r="R715" s="79">
        <f t="shared" si="114"/>
        <v>-34.623199999999997</v>
      </c>
      <c r="S715" s="79">
        <f t="shared" si="115"/>
        <v>31.523199999999999</v>
      </c>
      <c r="T715" s="79">
        <f t="shared" si="116"/>
        <v>-99.008499999999998</v>
      </c>
      <c r="U715" s="716">
        <f t="shared" si="117"/>
        <v>95.908500000000004</v>
      </c>
      <c r="W715" t="str">
        <f t="shared" si="118"/>
        <v/>
      </c>
      <c r="X715" t="str">
        <f t="shared" si="119"/>
        <v/>
      </c>
      <c r="AH715">
        <v>0</v>
      </c>
      <c r="AJ715">
        <v>0</v>
      </c>
    </row>
    <row r="716" spans="1:36" ht="15" hidden="1" customHeight="1" x14ac:dyDescent="0.25">
      <c r="A716">
        <v>9</v>
      </c>
      <c r="B716">
        <v>11</v>
      </c>
      <c r="D716" t="s">
        <v>543</v>
      </c>
      <c r="E716" t="s">
        <v>524</v>
      </c>
      <c r="F716">
        <f>[22]pil!F716</f>
        <v>1.6E-2</v>
      </c>
      <c r="G716">
        <f>[22]pil!G716</f>
        <v>49.29</v>
      </c>
      <c r="H716">
        <f>[22]pil!H716</f>
        <v>0.28000000000000003</v>
      </c>
      <c r="I716">
        <f>[22]pil!I716</f>
        <v>54.148000000000003</v>
      </c>
      <c r="J716">
        <f>[22]pil!J716</f>
        <v>2.2490000000000001</v>
      </c>
      <c r="K716">
        <f>[22]pil!K716</f>
        <v>3.6190000000000002</v>
      </c>
      <c r="L716">
        <f>[22]pil!L716</f>
        <v>1.087</v>
      </c>
      <c r="M716">
        <f>[22]pil!M716</f>
        <v>0.85</v>
      </c>
      <c r="N716" s="13">
        <f t="shared" si="110"/>
        <v>2.5289999999999999</v>
      </c>
      <c r="O716" s="14">
        <f t="shared" si="111"/>
        <v>57.767000000000003</v>
      </c>
      <c r="P716" s="14">
        <f t="shared" si="112"/>
        <v>19.859100000000002</v>
      </c>
      <c r="Q716" s="14">
        <f t="shared" si="113"/>
        <v>58.525700000000001</v>
      </c>
      <c r="R716" s="79">
        <f t="shared" si="114"/>
        <v>20.709100000000003</v>
      </c>
      <c r="S716" s="79">
        <f t="shared" si="115"/>
        <v>-19.0091</v>
      </c>
      <c r="T716" s="79">
        <f t="shared" si="116"/>
        <v>59.375700000000002</v>
      </c>
      <c r="U716" s="716">
        <f t="shared" si="117"/>
        <v>-57.675699999999999</v>
      </c>
      <c r="W716" t="str">
        <f t="shared" si="118"/>
        <v/>
      </c>
      <c r="X716" t="str">
        <f t="shared" si="119"/>
        <v/>
      </c>
      <c r="AH716">
        <v>0.28199999999999997</v>
      </c>
      <c r="AJ716">
        <v>0</v>
      </c>
    </row>
    <row r="717" spans="1:36" ht="15" hidden="1" customHeight="1" x14ac:dyDescent="0.25">
      <c r="A717">
        <v>9</v>
      </c>
      <c r="B717">
        <v>11</v>
      </c>
      <c r="D717" t="s">
        <v>543</v>
      </c>
      <c r="E717" t="s">
        <v>65</v>
      </c>
      <c r="F717">
        <f>[22]pil!F717</f>
        <v>0.61</v>
      </c>
      <c r="G717">
        <f>[22]pil!G717</f>
        <v>-88.555999999999997</v>
      </c>
      <c r="H717">
        <f>[22]pil!H717</f>
        <v>0.64400000000000002</v>
      </c>
      <c r="I717">
        <f>[22]pil!I717</f>
        <v>-96.26</v>
      </c>
      <c r="J717">
        <f>[22]pil!J717</f>
        <v>-4.1310000000000002</v>
      </c>
      <c r="K717">
        <f>[22]pil!K717</f>
        <v>-6.65</v>
      </c>
      <c r="L717">
        <f>[22]pil!L717</f>
        <v>-249.614</v>
      </c>
      <c r="M717">
        <f>[22]pil!M717</f>
        <v>-159.191</v>
      </c>
      <c r="N717" s="13">
        <f t="shared" si="110"/>
        <v>4.7750000000000004</v>
      </c>
      <c r="O717" s="14">
        <f t="shared" si="111"/>
        <v>-102.91000000000001</v>
      </c>
      <c r="P717" s="14">
        <f t="shared" si="112"/>
        <v>35.648000000000003</v>
      </c>
      <c r="Q717" s="14">
        <f t="shared" si="113"/>
        <v>-104.34250000000002</v>
      </c>
      <c r="R717" s="79">
        <f t="shared" si="114"/>
        <v>-123.54300000000001</v>
      </c>
      <c r="S717" s="79">
        <f t="shared" si="115"/>
        <v>-194.839</v>
      </c>
      <c r="T717" s="79">
        <f t="shared" si="116"/>
        <v>-263.5335</v>
      </c>
      <c r="U717" s="716">
        <f t="shared" si="117"/>
        <v>-54.848499999999987</v>
      </c>
      <c r="W717">
        <f t="shared" si="118"/>
        <v>249.614</v>
      </c>
      <c r="X717">
        <f t="shared" si="119"/>
        <v>159.191</v>
      </c>
      <c r="AH717">
        <v>0</v>
      </c>
      <c r="AJ717">
        <v>0</v>
      </c>
    </row>
    <row r="718" spans="1:36" ht="15" hidden="1" customHeight="1" x14ac:dyDescent="0.25">
      <c r="A718">
        <v>9</v>
      </c>
      <c r="B718">
        <v>11</v>
      </c>
      <c r="D718" t="s">
        <v>544</v>
      </c>
      <c r="E718" t="s">
        <v>539</v>
      </c>
      <c r="F718">
        <f>[22]pil!F718</f>
        <v>-0.13500000000000001</v>
      </c>
      <c r="G718">
        <f>[22]pil!G718</f>
        <v>56.853999999999999</v>
      </c>
      <c r="H718">
        <f>[22]pil!H718</f>
        <v>-0.28699999999999998</v>
      </c>
      <c r="I718">
        <f>[22]pil!I718</f>
        <v>62.744</v>
      </c>
      <c r="J718">
        <f>[22]pil!J718</f>
        <v>2.512</v>
      </c>
      <c r="K718">
        <f>[22]pil!K718</f>
        <v>4.0410000000000004</v>
      </c>
      <c r="L718">
        <f>[22]pil!L718</f>
        <v>1.34</v>
      </c>
      <c r="M718">
        <f>[22]pil!M718</f>
        <v>1.02</v>
      </c>
      <c r="N718" s="13">
        <f t="shared" si="110"/>
        <v>-2.7989999999999999</v>
      </c>
      <c r="O718" s="14">
        <f t="shared" si="111"/>
        <v>66.784999999999997</v>
      </c>
      <c r="P718" s="14">
        <f t="shared" si="112"/>
        <v>-22.834499999999998</v>
      </c>
      <c r="Q718" s="14">
        <f t="shared" si="113"/>
        <v>67.62469999999999</v>
      </c>
      <c r="R718" s="79">
        <f t="shared" si="114"/>
        <v>-21.814499999999999</v>
      </c>
      <c r="S718" s="79">
        <f t="shared" si="115"/>
        <v>23.854499999999998</v>
      </c>
      <c r="T718" s="79">
        <f t="shared" si="116"/>
        <v>68.644699999999986</v>
      </c>
      <c r="U718" s="716">
        <f t="shared" si="117"/>
        <v>-66.604699999999994</v>
      </c>
      <c r="W718" t="str">
        <f t="shared" si="118"/>
        <v/>
      </c>
      <c r="X718" t="str">
        <f t="shared" si="119"/>
        <v/>
      </c>
      <c r="AH718">
        <v>0</v>
      </c>
      <c r="AJ718">
        <v>0</v>
      </c>
    </row>
    <row r="719" spans="1:36" ht="15" hidden="1" customHeight="1" x14ac:dyDescent="0.25">
      <c r="A719">
        <v>9</v>
      </c>
      <c r="B719">
        <v>11</v>
      </c>
      <c r="D719" t="s">
        <v>544</v>
      </c>
      <c r="E719" t="s">
        <v>540</v>
      </c>
      <c r="F719">
        <f>[22]pil!F719</f>
        <v>0.14699999999999999</v>
      </c>
      <c r="G719">
        <f>[22]pil!G719</f>
        <v>-66.506</v>
      </c>
      <c r="H719">
        <f>[22]pil!H719</f>
        <v>0.33500000000000002</v>
      </c>
      <c r="I719">
        <f>[22]pil!I719</f>
        <v>-73.296999999999997</v>
      </c>
      <c r="J719">
        <f>[22]pil!J719</f>
        <v>-2.948</v>
      </c>
      <c r="K719">
        <f>[22]pil!K719</f>
        <v>-4.7430000000000003</v>
      </c>
      <c r="L719">
        <f>[22]pil!L719</f>
        <v>-0.92200000000000004</v>
      </c>
      <c r="M719">
        <f>[22]pil!M719</f>
        <v>-0.66700000000000004</v>
      </c>
      <c r="N719" s="13">
        <f t="shared" si="110"/>
        <v>3.2829999999999999</v>
      </c>
      <c r="O719" s="14">
        <f t="shared" si="111"/>
        <v>-78.039999999999992</v>
      </c>
      <c r="P719" s="14">
        <f t="shared" si="112"/>
        <v>26.694999999999997</v>
      </c>
      <c r="Q719" s="14">
        <f t="shared" si="113"/>
        <v>-79.024899999999988</v>
      </c>
      <c r="R719" s="79">
        <f t="shared" si="114"/>
        <v>26.027999999999995</v>
      </c>
      <c r="S719" s="79">
        <f t="shared" si="115"/>
        <v>-27.361999999999998</v>
      </c>
      <c r="T719" s="79">
        <f t="shared" si="116"/>
        <v>-79.69189999999999</v>
      </c>
      <c r="U719" s="716">
        <f t="shared" si="117"/>
        <v>78.357899999999987</v>
      </c>
      <c r="W719" t="str">
        <f t="shared" si="118"/>
        <v/>
      </c>
      <c r="X719" t="str">
        <f t="shared" si="119"/>
        <v/>
      </c>
      <c r="AH719">
        <v>0</v>
      </c>
      <c r="AJ719">
        <v>0</v>
      </c>
    </row>
    <row r="720" spans="1:36" ht="15" hidden="1" customHeight="1" x14ac:dyDescent="0.25">
      <c r="A720">
        <v>9</v>
      </c>
      <c r="B720">
        <v>11</v>
      </c>
      <c r="D720" t="s">
        <v>544</v>
      </c>
      <c r="E720" t="s">
        <v>524</v>
      </c>
      <c r="F720">
        <f>[22]pil!F720</f>
        <v>-7.3999999999999996E-2</v>
      </c>
      <c r="G720">
        <f>[22]pil!G720</f>
        <v>32.463000000000001</v>
      </c>
      <c r="H720">
        <f>[22]pil!H720</f>
        <v>-0.16400000000000001</v>
      </c>
      <c r="I720">
        <f>[22]pil!I720</f>
        <v>35.799999999999997</v>
      </c>
      <c r="J720">
        <f>[22]pil!J720</f>
        <v>1.4370000000000001</v>
      </c>
      <c r="K720">
        <f>[22]pil!K720</f>
        <v>2.3109999999999999</v>
      </c>
      <c r="L720">
        <f>[22]pil!L720</f>
        <v>0.59499999999999997</v>
      </c>
      <c r="M720">
        <f>[22]pil!M720</f>
        <v>0.44400000000000001</v>
      </c>
      <c r="N720" s="13">
        <f t="shared" si="110"/>
        <v>-1.601</v>
      </c>
      <c r="O720" s="14">
        <f t="shared" si="111"/>
        <v>38.110999999999997</v>
      </c>
      <c r="P720" s="14">
        <f t="shared" si="112"/>
        <v>-13.034299999999998</v>
      </c>
      <c r="Q720" s="14">
        <f t="shared" si="113"/>
        <v>38.591299999999997</v>
      </c>
      <c r="R720" s="79">
        <f t="shared" si="114"/>
        <v>-12.590299999999997</v>
      </c>
      <c r="S720" s="79">
        <f t="shared" si="115"/>
        <v>13.478299999999999</v>
      </c>
      <c r="T720" s="79">
        <f t="shared" si="116"/>
        <v>39.035299999999999</v>
      </c>
      <c r="U720" s="716">
        <f t="shared" si="117"/>
        <v>-38.147299999999994</v>
      </c>
      <c r="W720" t="str">
        <f t="shared" si="118"/>
        <v/>
      </c>
      <c r="X720" t="str">
        <f t="shared" si="119"/>
        <v/>
      </c>
      <c r="AH720">
        <v>0</v>
      </c>
      <c r="AJ720">
        <v>-0.16700000000000001</v>
      </c>
    </row>
    <row r="721" spans="1:36" ht="15" hidden="1" customHeight="1" x14ac:dyDescent="0.25">
      <c r="A721">
        <v>9</v>
      </c>
      <c r="B721">
        <v>11</v>
      </c>
      <c r="D721" t="s">
        <v>544</v>
      </c>
      <c r="E721" t="s">
        <v>65</v>
      </c>
      <c r="F721">
        <f>[22]pil!F721</f>
        <v>0.64600000000000002</v>
      </c>
      <c r="G721">
        <f>[22]pil!G721</f>
        <v>-140.21600000000001</v>
      </c>
      <c r="H721">
        <f>[22]pil!H721</f>
        <v>0.82799999999999996</v>
      </c>
      <c r="I721">
        <f>[22]pil!I721</f>
        <v>-152.38</v>
      </c>
      <c r="J721">
        <f>[22]pil!J721</f>
        <v>-6.4580000000000002</v>
      </c>
      <c r="K721">
        <f>[22]pil!K721</f>
        <v>-10.396000000000001</v>
      </c>
      <c r="L721">
        <f>[22]pil!L721</f>
        <v>-316.512</v>
      </c>
      <c r="M721">
        <f>[22]pil!M721</f>
        <v>-202.28299999999999</v>
      </c>
      <c r="N721" s="13">
        <f t="shared" si="110"/>
        <v>7.2860000000000005</v>
      </c>
      <c r="O721" s="14">
        <f t="shared" si="111"/>
        <v>-162.77600000000001</v>
      </c>
      <c r="P721" s="14">
        <f t="shared" si="112"/>
        <v>56.1188</v>
      </c>
      <c r="Q721" s="14">
        <f t="shared" si="113"/>
        <v>-164.96180000000001</v>
      </c>
      <c r="R721" s="79">
        <f t="shared" si="114"/>
        <v>-146.16419999999999</v>
      </c>
      <c r="S721" s="79">
        <f t="shared" si="115"/>
        <v>-258.40179999999998</v>
      </c>
      <c r="T721" s="79">
        <f t="shared" si="116"/>
        <v>-367.2448</v>
      </c>
      <c r="U721" s="716">
        <f t="shared" si="117"/>
        <v>-37.321199999999976</v>
      </c>
      <c r="W721">
        <f t="shared" si="118"/>
        <v>316.512</v>
      </c>
      <c r="X721">
        <f t="shared" si="119"/>
        <v>202.28299999999999</v>
      </c>
      <c r="AH721">
        <v>0</v>
      </c>
      <c r="AJ721">
        <v>0</v>
      </c>
    </row>
    <row r="722" spans="1:36" ht="15" hidden="1" customHeight="1" x14ac:dyDescent="0.25">
      <c r="A722">
        <v>9</v>
      </c>
      <c r="B722">
        <v>17</v>
      </c>
      <c r="D722" t="s">
        <v>538</v>
      </c>
      <c r="E722" t="s">
        <v>539</v>
      </c>
      <c r="F722">
        <f>[22]pil!F722</f>
        <v>-0.24199999999999999</v>
      </c>
      <c r="G722">
        <f>[22]pil!G722</f>
        <v>10.208</v>
      </c>
      <c r="H722">
        <f>[22]pil!H722</f>
        <v>-0.22</v>
      </c>
      <c r="I722">
        <f>[22]pil!I722</f>
        <v>11.17</v>
      </c>
      <c r="J722">
        <f>[22]pil!J722</f>
        <v>0.42299999999999999</v>
      </c>
      <c r="K722">
        <f>[22]pil!K722</f>
        <v>0.67700000000000005</v>
      </c>
      <c r="L722">
        <f>[22]pil!L722</f>
        <v>8.7750000000000004</v>
      </c>
      <c r="M722">
        <f>[22]pil!M722</f>
        <v>5.2729999999999997</v>
      </c>
      <c r="N722" s="13">
        <f t="shared" si="110"/>
        <v>-0.64300000000000002</v>
      </c>
      <c r="O722" s="14">
        <f t="shared" si="111"/>
        <v>11.847</v>
      </c>
      <c r="P722" s="14">
        <f t="shared" si="112"/>
        <v>-4.1970999999999998</v>
      </c>
      <c r="Q722" s="14">
        <f t="shared" si="113"/>
        <v>12.039899999999999</v>
      </c>
      <c r="R722" s="79">
        <f t="shared" si="114"/>
        <v>1.0758999999999999</v>
      </c>
      <c r="S722" s="79">
        <f t="shared" si="115"/>
        <v>9.4700999999999986</v>
      </c>
      <c r="T722" s="79">
        <f t="shared" si="116"/>
        <v>17.312899999999999</v>
      </c>
      <c r="U722" s="716">
        <f t="shared" si="117"/>
        <v>-6.7668999999999997</v>
      </c>
      <c r="W722" t="str">
        <f t="shared" si="118"/>
        <v/>
      </c>
      <c r="X722" t="str">
        <f t="shared" si="119"/>
        <v/>
      </c>
      <c r="AH722">
        <v>0</v>
      </c>
      <c r="AJ722">
        <v>0</v>
      </c>
    </row>
    <row r="723" spans="1:36" ht="15" hidden="1" customHeight="1" x14ac:dyDescent="0.25">
      <c r="A723">
        <v>9</v>
      </c>
      <c r="B723">
        <v>17</v>
      </c>
      <c r="D723" t="s">
        <v>538</v>
      </c>
      <c r="E723" t="s">
        <v>540</v>
      </c>
      <c r="F723">
        <f>[22]pil!F723</f>
        <v>-0.20699999999999999</v>
      </c>
      <c r="G723">
        <f>[22]pil!G723</f>
        <v>28.396999999999998</v>
      </c>
      <c r="H723">
        <f>[22]pil!H723</f>
        <v>-0.25</v>
      </c>
      <c r="I723">
        <f>[22]pil!I723</f>
        <v>31.593</v>
      </c>
      <c r="J723">
        <f>[22]pil!J723</f>
        <v>1.546</v>
      </c>
      <c r="K723">
        <f>[22]pil!K723</f>
        <v>2.5030000000000001</v>
      </c>
      <c r="L723">
        <f>[22]pil!L723</f>
        <v>1.331</v>
      </c>
      <c r="M723">
        <f>[22]pil!M723</f>
        <v>1.165</v>
      </c>
      <c r="N723" s="13">
        <f t="shared" si="110"/>
        <v>-1.796</v>
      </c>
      <c r="O723" s="14">
        <f t="shared" si="111"/>
        <v>34.096000000000004</v>
      </c>
      <c r="P723" s="14">
        <f t="shared" si="112"/>
        <v>-12.024800000000001</v>
      </c>
      <c r="Q723" s="14">
        <f t="shared" si="113"/>
        <v>34.634800000000006</v>
      </c>
      <c r="R723" s="79">
        <f t="shared" si="114"/>
        <v>-10.8598</v>
      </c>
      <c r="S723" s="79">
        <f t="shared" si="115"/>
        <v>13.189800000000002</v>
      </c>
      <c r="T723" s="79">
        <f t="shared" si="116"/>
        <v>35.799800000000005</v>
      </c>
      <c r="U723" s="716">
        <f t="shared" si="117"/>
        <v>-33.469800000000006</v>
      </c>
      <c r="W723" t="str">
        <f t="shared" si="118"/>
        <v/>
      </c>
      <c r="X723" t="str">
        <f t="shared" si="119"/>
        <v/>
      </c>
      <c r="AH723">
        <v>0</v>
      </c>
      <c r="AJ723">
        <v>0</v>
      </c>
    </row>
    <row r="724" spans="1:36" hidden="1" x14ac:dyDescent="0.25">
      <c r="A724">
        <v>9</v>
      </c>
      <c r="B724">
        <v>17</v>
      </c>
      <c r="D724" t="s">
        <v>538</v>
      </c>
      <c r="E724" t="s">
        <v>524</v>
      </c>
      <c r="F724">
        <f>[22]pil!F724</f>
        <v>-1.0999999999999999E-2</v>
      </c>
      <c r="G724">
        <f>[22]pil!G724</f>
        <v>-5.6139999999999999</v>
      </c>
      <c r="H724">
        <f>[22]pil!H724</f>
        <v>-4.5999999999999999E-2</v>
      </c>
      <c r="I724">
        <f>[22]pil!I724</f>
        <v>-6.4729999999999999</v>
      </c>
      <c r="J724">
        <f>[22]pil!J724</f>
        <v>-0.34599999999999997</v>
      </c>
      <c r="K724">
        <f>[22]pil!K724</f>
        <v>-0.56299999999999994</v>
      </c>
      <c r="L724">
        <f>[22]pil!L724</f>
        <v>2.298</v>
      </c>
      <c r="M724">
        <f>[22]pil!M724</f>
        <v>1.268</v>
      </c>
      <c r="N724" s="13">
        <f t="shared" si="110"/>
        <v>-0.39199999999999996</v>
      </c>
      <c r="O724" s="14">
        <f t="shared" si="111"/>
        <v>-7.0359999999999996</v>
      </c>
      <c r="P724" s="14">
        <f t="shared" si="112"/>
        <v>-2.5027999999999997</v>
      </c>
      <c r="Q724" s="14">
        <f t="shared" si="113"/>
        <v>-7.1536</v>
      </c>
      <c r="R724" s="79">
        <f t="shared" si="114"/>
        <v>-1.2347999999999997</v>
      </c>
      <c r="S724" s="79">
        <f t="shared" si="115"/>
        <v>3.7707999999999995</v>
      </c>
      <c r="T724" s="79">
        <f t="shared" si="116"/>
        <v>-5.8856000000000002</v>
      </c>
      <c r="U724" s="716">
        <f t="shared" si="117"/>
        <v>8.4215999999999998</v>
      </c>
      <c r="W724" t="str">
        <f t="shared" si="118"/>
        <v/>
      </c>
      <c r="X724" t="str">
        <f t="shared" si="119"/>
        <v/>
      </c>
      <c r="AH724">
        <v>0</v>
      </c>
      <c r="AJ724">
        <v>0</v>
      </c>
    </row>
    <row r="725" spans="1:36" ht="15" hidden="1" customHeight="1" x14ac:dyDescent="0.25">
      <c r="A725">
        <v>9</v>
      </c>
      <c r="B725">
        <v>17</v>
      </c>
      <c r="D725" t="s">
        <v>538</v>
      </c>
      <c r="E725" t="s">
        <v>65</v>
      </c>
      <c r="F725">
        <f>[22]pil!F725</f>
        <v>4.0000000000000001E-3</v>
      </c>
      <c r="G725">
        <f>[22]pil!G725</f>
        <v>-1.179</v>
      </c>
      <c r="H725">
        <f>[22]pil!H725</f>
        <v>7.0000000000000001E-3</v>
      </c>
      <c r="I725">
        <f>[22]pil!I725</f>
        <v>-1.286</v>
      </c>
      <c r="J725">
        <f>[22]pil!J725</f>
        <v>-5.5E-2</v>
      </c>
      <c r="K725">
        <f>[22]pil!K725</f>
        <v>-8.8999999999999996E-2</v>
      </c>
      <c r="L725">
        <f>[22]pil!L725</f>
        <v>-89.197999999999993</v>
      </c>
      <c r="M725">
        <f>[22]pil!M725</f>
        <v>-55.201000000000001</v>
      </c>
      <c r="N725" s="13">
        <f t="shared" si="110"/>
        <v>6.2E-2</v>
      </c>
      <c r="O725" s="14">
        <f t="shared" si="111"/>
        <v>-1.375</v>
      </c>
      <c r="P725" s="14">
        <f t="shared" si="112"/>
        <v>0.47449999999999998</v>
      </c>
      <c r="Q725" s="14">
        <f t="shared" si="113"/>
        <v>-1.3935999999999999</v>
      </c>
      <c r="R725" s="79">
        <f t="shared" si="114"/>
        <v>-54.726500000000001</v>
      </c>
      <c r="S725" s="79">
        <f t="shared" si="115"/>
        <v>-55.6755</v>
      </c>
      <c r="T725" s="79">
        <f t="shared" si="116"/>
        <v>-56.5946</v>
      </c>
      <c r="U725" s="716">
        <f t="shared" si="117"/>
        <v>-53.807400000000001</v>
      </c>
      <c r="W725">
        <f t="shared" si="118"/>
        <v>89.197999999999993</v>
      </c>
      <c r="X725">
        <f t="shared" si="119"/>
        <v>55.201000000000001</v>
      </c>
      <c r="AH725">
        <v>0</v>
      </c>
      <c r="AJ725">
        <v>0</v>
      </c>
    </row>
    <row r="726" spans="1:36" ht="15" hidden="1" customHeight="1" x14ac:dyDescent="0.25">
      <c r="A726">
        <v>9</v>
      </c>
      <c r="B726">
        <v>17</v>
      </c>
      <c r="D726" t="s">
        <v>541</v>
      </c>
      <c r="E726" t="s">
        <v>539</v>
      </c>
      <c r="F726">
        <f>[22]pil!F726</f>
        <v>-1.653</v>
      </c>
      <c r="G726">
        <f>[22]pil!G726</f>
        <v>117.17400000000001</v>
      </c>
      <c r="H726">
        <f>[22]pil!H726</f>
        <v>-1.5820000000000001</v>
      </c>
      <c r="I726">
        <f>[22]pil!I726</f>
        <v>128.601</v>
      </c>
      <c r="J726">
        <f>[22]pil!J726</f>
        <v>5.7759999999999998</v>
      </c>
      <c r="K726">
        <f>[22]pil!K726</f>
        <v>9.3119999999999994</v>
      </c>
      <c r="L726">
        <f>[22]pil!L726</f>
        <v>-11.372</v>
      </c>
      <c r="M726">
        <f>[22]pil!M726</f>
        <v>-7.9470000000000001</v>
      </c>
      <c r="N726" s="13">
        <f t="shared" si="110"/>
        <v>-7.3579999999999997</v>
      </c>
      <c r="O726" s="14">
        <f t="shared" si="111"/>
        <v>137.91300000000001</v>
      </c>
      <c r="P726" s="14">
        <f t="shared" si="112"/>
        <v>-48.731899999999996</v>
      </c>
      <c r="Q726" s="14">
        <f t="shared" si="113"/>
        <v>140.12040000000002</v>
      </c>
      <c r="R726" s="79">
        <f t="shared" si="114"/>
        <v>-56.678899999999999</v>
      </c>
      <c r="S726" s="79">
        <f t="shared" si="115"/>
        <v>40.784899999999993</v>
      </c>
      <c r="T726" s="79">
        <f t="shared" si="116"/>
        <v>132.17340000000002</v>
      </c>
      <c r="U726" s="716">
        <f t="shared" si="117"/>
        <v>-148.06740000000002</v>
      </c>
      <c r="W726" t="str">
        <f t="shared" si="118"/>
        <v/>
      </c>
      <c r="X726" t="str">
        <f t="shared" si="119"/>
        <v/>
      </c>
      <c r="AH726">
        <v>0</v>
      </c>
      <c r="AJ726">
        <v>0</v>
      </c>
    </row>
    <row r="727" spans="1:36" ht="15" hidden="1" customHeight="1" x14ac:dyDescent="0.25">
      <c r="A727">
        <v>9</v>
      </c>
      <c r="B727">
        <v>17</v>
      </c>
      <c r="D727" t="s">
        <v>541</v>
      </c>
      <c r="E727" t="s">
        <v>540</v>
      </c>
      <c r="F727">
        <f>[22]pil!F727</f>
        <v>2.0089999999999999</v>
      </c>
      <c r="G727">
        <f>[22]pil!G727</f>
        <v>-73.600999999999999</v>
      </c>
      <c r="H727">
        <f>[22]pil!H727</f>
        <v>1.913</v>
      </c>
      <c r="I727">
        <f>[22]pil!I727</f>
        <v>-83.887</v>
      </c>
      <c r="J727">
        <f>[22]pil!J727</f>
        <v>-3.7509999999999999</v>
      </c>
      <c r="K727">
        <f>[22]pil!K727</f>
        <v>-6.0469999999999997</v>
      </c>
      <c r="L727">
        <f>[22]pil!L727</f>
        <v>9.0559999999999992</v>
      </c>
      <c r="M727">
        <f>[22]pil!M727</f>
        <v>6.335</v>
      </c>
      <c r="N727" s="13">
        <f t="shared" si="110"/>
        <v>5.6639999999999997</v>
      </c>
      <c r="O727" s="14">
        <f t="shared" si="111"/>
        <v>-89.933999999999997</v>
      </c>
      <c r="P727" s="14">
        <f t="shared" si="112"/>
        <v>32.644199999999998</v>
      </c>
      <c r="Q727" s="14">
        <f t="shared" si="113"/>
        <v>-91.633200000000002</v>
      </c>
      <c r="R727" s="79">
        <f t="shared" si="114"/>
        <v>38.979199999999999</v>
      </c>
      <c r="S727" s="79">
        <f t="shared" si="115"/>
        <v>-26.309199999999997</v>
      </c>
      <c r="T727" s="79">
        <f t="shared" si="116"/>
        <v>-85.298200000000008</v>
      </c>
      <c r="U727" s="716">
        <f t="shared" si="117"/>
        <v>97.968199999999996</v>
      </c>
      <c r="W727" t="str">
        <f t="shared" si="118"/>
        <v/>
      </c>
      <c r="X727" t="str">
        <f t="shared" si="119"/>
        <v/>
      </c>
      <c r="AH727">
        <v>0</v>
      </c>
      <c r="AJ727">
        <v>0</v>
      </c>
    </row>
    <row r="728" spans="1:36" hidden="1" x14ac:dyDescent="0.25">
      <c r="A728">
        <v>9</v>
      </c>
      <c r="B728">
        <v>17</v>
      </c>
      <c r="D728" t="s">
        <v>541</v>
      </c>
      <c r="E728" t="s">
        <v>524</v>
      </c>
      <c r="F728">
        <f>[22]pil!F728</f>
        <v>-1.1100000000000001</v>
      </c>
      <c r="G728">
        <f>[22]pil!G728</f>
        <v>57.811</v>
      </c>
      <c r="H728">
        <f>[22]pil!H728</f>
        <v>-1.0529999999999999</v>
      </c>
      <c r="I728">
        <f>[22]pil!I728</f>
        <v>64.078999999999994</v>
      </c>
      <c r="J728">
        <f>[22]pil!J728</f>
        <v>2.887</v>
      </c>
      <c r="K728">
        <f>[22]pil!K728</f>
        <v>4.6539999999999999</v>
      </c>
      <c r="L728">
        <f>[22]pil!L728</f>
        <v>-6.19</v>
      </c>
      <c r="M728">
        <f>[22]pil!M728</f>
        <v>-4.3280000000000003</v>
      </c>
      <c r="N728" s="13">
        <f t="shared" si="110"/>
        <v>-3.94</v>
      </c>
      <c r="O728" s="14">
        <f t="shared" si="111"/>
        <v>68.73299999999999</v>
      </c>
      <c r="P728" s="14">
        <f t="shared" si="112"/>
        <v>-24.559899999999999</v>
      </c>
      <c r="Q728" s="14">
        <f t="shared" si="113"/>
        <v>69.914999999999992</v>
      </c>
      <c r="R728" s="79">
        <f t="shared" si="114"/>
        <v>-28.887899999999998</v>
      </c>
      <c r="S728" s="79">
        <f t="shared" si="115"/>
        <v>20.2319</v>
      </c>
      <c r="T728" s="79">
        <f t="shared" si="116"/>
        <v>65.586999999999989</v>
      </c>
      <c r="U728" s="716">
        <f t="shared" si="117"/>
        <v>-74.242999999999995</v>
      </c>
      <c r="W728" t="str">
        <f t="shared" si="118"/>
        <v/>
      </c>
      <c r="X728" t="str">
        <f t="shared" si="119"/>
        <v/>
      </c>
      <c r="AH728">
        <v>0</v>
      </c>
      <c r="AJ728">
        <v>0</v>
      </c>
    </row>
    <row r="729" spans="1:36" ht="15" hidden="1" customHeight="1" x14ac:dyDescent="0.25">
      <c r="A729">
        <v>9</v>
      </c>
      <c r="B729">
        <v>17</v>
      </c>
      <c r="D729" t="s">
        <v>541</v>
      </c>
      <c r="E729" t="s">
        <v>65</v>
      </c>
      <c r="F729">
        <f>[22]pil!F729</f>
        <v>-0.31900000000000001</v>
      </c>
      <c r="G729">
        <f>[22]pil!G729</f>
        <v>17.513000000000002</v>
      </c>
      <c r="H729">
        <f>[22]pil!H729</f>
        <v>-0.29899999999999999</v>
      </c>
      <c r="I729">
        <f>[22]pil!I729</f>
        <v>19.277999999999999</v>
      </c>
      <c r="J729">
        <f>[22]pil!J729</f>
        <v>0.83599999999999997</v>
      </c>
      <c r="K729">
        <f>[22]pil!K729</f>
        <v>1.3460000000000001</v>
      </c>
      <c r="L729">
        <f>[22]pil!L729</f>
        <v>-160.767</v>
      </c>
      <c r="M729">
        <f>[22]pil!M729</f>
        <v>-101.27200000000001</v>
      </c>
      <c r="N729" s="13">
        <f t="shared" si="110"/>
        <v>-1.135</v>
      </c>
      <c r="O729" s="14">
        <f t="shared" si="111"/>
        <v>20.623999999999999</v>
      </c>
      <c r="P729" s="14">
        <f t="shared" si="112"/>
        <v>-7.3221999999999996</v>
      </c>
      <c r="Q729" s="14">
        <f t="shared" si="113"/>
        <v>20.964499999999997</v>
      </c>
      <c r="R729" s="79">
        <f t="shared" si="114"/>
        <v>-108.5942</v>
      </c>
      <c r="S729" s="79">
        <f t="shared" si="115"/>
        <v>-93.94980000000001</v>
      </c>
      <c r="T729" s="79">
        <f t="shared" si="116"/>
        <v>-80.307500000000005</v>
      </c>
      <c r="U729" s="716">
        <f t="shared" si="117"/>
        <v>-122.23650000000001</v>
      </c>
      <c r="W729">
        <f t="shared" si="118"/>
        <v>160.767</v>
      </c>
      <c r="X729">
        <f t="shared" si="119"/>
        <v>101.27200000000001</v>
      </c>
      <c r="AH729">
        <v>0</v>
      </c>
      <c r="AJ729">
        <v>0</v>
      </c>
    </row>
    <row r="730" spans="1:36" ht="15" hidden="1" customHeight="1" x14ac:dyDescent="0.25">
      <c r="A730">
        <v>9</v>
      </c>
      <c r="B730">
        <v>17</v>
      </c>
      <c r="D730" t="s">
        <v>542</v>
      </c>
      <c r="E730" t="s">
        <v>539</v>
      </c>
      <c r="F730">
        <f>[22]pil!F730</f>
        <v>0.442</v>
      </c>
      <c r="G730">
        <f>[22]pil!G730</f>
        <v>123.108</v>
      </c>
      <c r="H730">
        <f>[22]pil!H730</f>
        <v>0.95299999999999996</v>
      </c>
      <c r="I730">
        <f>[22]pil!I730</f>
        <v>136.755</v>
      </c>
      <c r="J730">
        <f>[22]pil!J730</f>
        <v>5.5510000000000002</v>
      </c>
      <c r="K730">
        <f>[22]pil!K730</f>
        <v>8.9359999999999999</v>
      </c>
      <c r="L730">
        <f>[22]pil!L730</f>
        <v>-7.6310000000000002</v>
      </c>
      <c r="M730">
        <f>[22]pil!M730</f>
        <v>-5.734</v>
      </c>
      <c r="N730" s="13">
        <f t="shared" si="110"/>
        <v>6.5040000000000004</v>
      </c>
      <c r="O730" s="14">
        <f t="shared" si="111"/>
        <v>145.691</v>
      </c>
      <c r="P730" s="14">
        <f t="shared" si="112"/>
        <v>50.211299999999994</v>
      </c>
      <c r="Q730" s="14">
        <f t="shared" si="113"/>
        <v>147.6422</v>
      </c>
      <c r="R730" s="79">
        <f t="shared" si="114"/>
        <v>44.477299999999993</v>
      </c>
      <c r="S730" s="79">
        <f t="shared" si="115"/>
        <v>-55.945299999999996</v>
      </c>
      <c r="T730" s="79">
        <f t="shared" si="116"/>
        <v>141.90819999999999</v>
      </c>
      <c r="U730" s="716">
        <f t="shared" si="117"/>
        <v>-153.37620000000001</v>
      </c>
      <c r="W730" t="str">
        <f t="shared" si="118"/>
        <v/>
      </c>
      <c r="X730" t="str">
        <f t="shared" si="119"/>
        <v/>
      </c>
      <c r="AH730">
        <v>0</v>
      </c>
      <c r="AJ730">
        <v>0</v>
      </c>
    </row>
    <row r="731" spans="1:36" ht="15" hidden="1" customHeight="1" x14ac:dyDescent="0.25">
      <c r="A731">
        <v>9</v>
      </c>
      <c r="B731">
        <v>17</v>
      </c>
      <c r="D731" t="s">
        <v>542</v>
      </c>
      <c r="E731" t="s">
        <v>540</v>
      </c>
      <c r="F731">
        <f>[22]pil!F731</f>
        <v>0.82399999999999995</v>
      </c>
      <c r="G731">
        <f>[22]pil!G731</f>
        <v>-94.638999999999996</v>
      </c>
      <c r="H731">
        <f>[22]pil!H731</f>
        <v>0.88100000000000001</v>
      </c>
      <c r="I731">
        <f>[22]pil!I731</f>
        <v>-105.444</v>
      </c>
      <c r="J731">
        <f>[22]pil!J731</f>
        <v>-4.4649999999999999</v>
      </c>
      <c r="K731">
        <f>[22]pil!K731</f>
        <v>-7.1980000000000004</v>
      </c>
      <c r="L731">
        <f>[22]pil!L731</f>
        <v>8.14</v>
      </c>
      <c r="M731">
        <f>[22]pil!M731</f>
        <v>5.9459999999999997</v>
      </c>
      <c r="N731" s="13">
        <f t="shared" si="110"/>
        <v>5.3460000000000001</v>
      </c>
      <c r="O731" s="14">
        <f t="shared" si="111"/>
        <v>-112.642</v>
      </c>
      <c r="P731" s="14">
        <f t="shared" si="112"/>
        <v>39.138599999999997</v>
      </c>
      <c r="Q731" s="14">
        <f t="shared" si="113"/>
        <v>-114.2458</v>
      </c>
      <c r="R731" s="79">
        <f t="shared" si="114"/>
        <v>45.084599999999995</v>
      </c>
      <c r="S731" s="79">
        <f t="shared" si="115"/>
        <v>-33.192599999999999</v>
      </c>
      <c r="T731" s="79">
        <f t="shared" si="116"/>
        <v>-108.2998</v>
      </c>
      <c r="U731" s="716">
        <f t="shared" si="117"/>
        <v>120.1918</v>
      </c>
      <c r="W731" t="str">
        <f t="shared" si="118"/>
        <v/>
      </c>
      <c r="X731" t="str">
        <f t="shared" si="119"/>
        <v/>
      </c>
      <c r="AH731">
        <v>0</v>
      </c>
      <c r="AJ731">
        <v>0</v>
      </c>
    </row>
    <row r="732" spans="1:36" hidden="1" x14ac:dyDescent="0.25">
      <c r="A732">
        <v>9</v>
      </c>
      <c r="B732">
        <v>17</v>
      </c>
      <c r="D732" t="s">
        <v>542</v>
      </c>
      <c r="E732" t="s">
        <v>524</v>
      </c>
      <c r="F732">
        <f>[22]pil!F732</f>
        <v>-0.11600000000000001</v>
      </c>
      <c r="G732">
        <f>[22]pil!G732</f>
        <v>65.983999999999995</v>
      </c>
      <c r="H732">
        <f>[22]pil!H732</f>
        <v>-0.38</v>
      </c>
      <c r="I732">
        <f>[22]pil!I732</f>
        <v>72.811999999999998</v>
      </c>
      <c r="J732">
        <f>[22]pil!J732</f>
        <v>3.0350000000000001</v>
      </c>
      <c r="K732">
        <f>[22]pil!K732</f>
        <v>4.8890000000000002</v>
      </c>
      <c r="L732">
        <f>[22]pil!L732</f>
        <v>-4.7789999999999999</v>
      </c>
      <c r="M732">
        <f>[22]pil!M732</f>
        <v>-3.5390000000000001</v>
      </c>
      <c r="N732" s="13">
        <f t="shared" si="110"/>
        <v>-3.415</v>
      </c>
      <c r="O732" s="14">
        <f t="shared" si="111"/>
        <v>77.700999999999993</v>
      </c>
      <c r="P732" s="14">
        <f t="shared" si="112"/>
        <v>-26.725299999999997</v>
      </c>
      <c r="Q732" s="14">
        <f t="shared" si="113"/>
        <v>78.725499999999997</v>
      </c>
      <c r="R732" s="79">
        <f t="shared" si="114"/>
        <v>-30.264299999999999</v>
      </c>
      <c r="S732" s="79">
        <f t="shared" si="115"/>
        <v>23.186299999999996</v>
      </c>
      <c r="T732" s="79">
        <f t="shared" si="116"/>
        <v>75.186499999999995</v>
      </c>
      <c r="U732" s="716">
        <f t="shared" si="117"/>
        <v>-82.264499999999998</v>
      </c>
      <c r="W732" t="str">
        <f t="shared" si="118"/>
        <v/>
      </c>
      <c r="X732" t="str">
        <f t="shared" si="119"/>
        <v/>
      </c>
      <c r="AH732">
        <v>0</v>
      </c>
      <c r="AJ732">
        <v>0</v>
      </c>
    </row>
    <row r="733" spans="1:36" ht="15" hidden="1" customHeight="1" x14ac:dyDescent="0.25">
      <c r="A733">
        <v>9</v>
      </c>
      <c r="B733">
        <v>17</v>
      </c>
      <c r="D733" t="s">
        <v>542</v>
      </c>
      <c r="E733" t="s">
        <v>65</v>
      </c>
      <c r="F733">
        <f>[22]pil!F733</f>
        <v>-0.70699999999999996</v>
      </c>
      <c r="G733">
        <f>[22]pil!G733</f>
        <v>65.695999999999998</v>
      </c>
      <c r="H733">
        <f>[22]pil!H733</f>
        <v>-0.68200000000000005</v>
      </c>
      <c r="I733">
        <f>[22]pil!I733</f>
        <v>71.638999999999996</v>
      </c>
      <c r="J733">
        <f>[22]pil!J733</f>
        <v>3.1160000000000001</v>
      </c>
      <c r="K733">
        <f>[22]pil!K733</f>
        <v>5.0190000000000001</v>
      </c>
      <c r="L733">
        <f>[22]pil!L733</f>
        <v>-236.417</v>
      </c>
      <c r="M733">
        <f>[22]pil!M733</f>
        <v>-150.32400000000001</v>
      </c>
      <c r="N733" s="13">
        <f t="shared" si="110"/>
        <v>-3.798</v>
      </c>
      <c r="O733" s="14">
        <f t="shared" si="111"/>
        <v>76.658000000000001</v>
      </c>
      <c r="P733" s="14">
        <f t="shared" si="112"/>
        <v>-26.795400000000001</v>
      </c>
      <c r="Q733" s="14">
        <f t="shared" si="113"/>
        <v>77.797399999999996</v>
      </c>
      <c r="R733" s="79">
        <f t="shared" si="114"/>
        <v>-177.11940000000001</v>
      </c>
      <c r="S733" s="79">
        <f t="shared" si="115"/>
        <v>-123.52860000000001</v>
      </c>
      <c r="T733" s="79">
        <f t="shared" si="116"/>
        <v>-72.526600000000016</v>
      </c>
      <c r="U733" s="716">
        <f t="shared" si="117"/>
        <v>-228.12139999999999</v>
      </c>
      <c r="W733">
        <f t="shared" si="118"/>
        <v>236.417</v>
      </c>
      <c r="X733">
        <f t="shared" si="119"/>
        <v>150.32400000000001</v>
      </c>
      <c r="AH733">
        <v>0</v>
      </c>
      <c r="AJ733">
        <v>0</v>
      </c>
    </row>
    <row r="734" spans="1:36" ht="15" hidden="1" customHeight="1" x14ac:dyDescent="0.25">
      <c r="A734">
        <v>9</v>
      </c>
      <c r="B734">
        <v>17</v>
      </c>
      <c r="D734" t="s">
        <v>543</v>
      </c>
      <c r="E734" t="s">
        <v>539</v>
      </c>
      <c r="F734">
        <f>[22]pil!F734</f>
        <v>0.54800000000000004</v>
      </c>
      <c r="G734">
        <f>[22]pil!G734</f>
        <v>138.96299999999999</v>
      </c>
      <c r="H734">
        <f>[22]pil!H734</f>
        <v>1.1080000000000001</v>
      </c>
      <c r="I734">
        <f>[22]pil!I734</f>
        <v>155.16999999999999</v>
      </c>
      <c r="J734">
        <f>[22]pil!J734</f>
        <v>6.2949999999999999</v>
      </c>
      <c r="K734">
        <f>[22]pil!K734</f>
        <v>10.124000000000001</v>
      </c>
      <c r="L734">
        <f>[22]pil!L734</f>
        <v>-9.4209999999999994</v>
      </c>
      <c r="M734">
        <f>[22]pil!M734</f>
        <v>-6.7439999999999998</v>
      </c>
      <c r="N734" s="13">
        <f t="shared" si="110"/>
        <v>7.4030000000000005</v>
      </c>
      <c r="O734" s="14">
        <f t="shared" si="111"/>
        <v>165.29399999999998</v>
      </c>
      <c r="P734" s="14">
        <f t="shared" si="112"/>
        <v>56.991199999999992</v>
      </c>
      <c r="Q734" s="14">
        <f t="shared" si="113"/>
        <v>167.51489999999998</v>
      </c>
      <c r="R734" s="79">
        <f t="shared" si="114"/>
        <v>50.247199999999992</v>
      </c>
      <c r="S734" s="79">
        <f t="shared" si="115"/>
        <v>-63.735199999999992</v>
      </c>
      <c r="T734" s="79">
        <f t="shared" si="116"/>
        <v>160.77089999999998</v>
      </c>
      <c r="U734" s="716">
        <f t="shared" si="117"/>
        <v>-174.25889999999998</v>
      </c>
      <c r="W734" t="str">
        <f t="shared" si="118"/>
        <v/>
      </c>
      <c r="X734" t="str">
        <f t="shared" si="119"/>
        <v/>
      </c>
      <c r="AH734">
        <v>0</v>
      </c>
      <c r="AJ734">
        <v>0</v>
      </c>
    </row>
    <row r="735" spans="1:36" ht="15" hidden="1" customHeight="1" x14ac:dyDescent="0.25">
      <c r="A735">
        <v>9</v>
      </c>
      <c r="B735">
        <v>17</v>
      </c>
      <c r="D735" t="s">
        <v>543</v>
      </c>
      <c r="E735" t="s">
        <v>540</v>
      </c>
      <c r="F735">
        <f>[22]pil!F735</f>
        <v>-0.50800000000000001</v>
      </c>
      <c r="G735">
        <f>[22]pil!G735</f>
        <v>-122.93899999999999</v>
      </c>
      <c r="H735">
        <f>[22]pil!H735</f>
        <v>-1.0409999999999999</v>
      </c>
      <c r="I735">
        <f>[22]pil!I735</f>
        <v>-136.50899999999999</v>
      </c>
      <c r="J735">
        <f>[22]pil!J735</f>
        <v>-5.8239999999999998</v>
      </c>
      <c r="K735">
        <f>[22]pil!K735</f>
        <v>-9.3759999999999994</v>
      </c>
      <c r="L735">
        <f>[22]pil!L735</f>
        <v>11.667</v>
      </c>
      <c r="M735">
        <f>[22]pil!M735</f>
        <v>8.3030000000000008</v>
      </c>
      <c r="N735" s="13">
        <f t="shared" si="110"/>
        <v>-6.8650000000000002</v>
      </c>
      <c r="O735" s="14">
        <f t="shared" si="111"/>
        <v>-145.88499999999999</v>
      </c>
      <c r="P735" s="14">
        <f t="shared" si="112"/>
        <v>-50.630499999999998</v>
      </c>
      <c r="Q735" s="14">
        <f t="shared" si="113"/>
        <v>-147.94450000000001</v>
      </c>
      <c r="R735" s="79">
        <f t="shared" si="114"/>
        <v>-42.327500000000001</v>
      </c>
      <c r="S735" s="79">
        <f t="shared" si="115"/>
        <v>58.933499999999995</v>
      </c>
      <c r="T735" s="79">
        <f t="shared" si="116"/>
        <v>-139.64150000000001</v>
      </c>
      <c r="U735" s="716">
        <f t="shared" si="117"/>
        <v>156.2475</v>
      </c>
      <c r="W735" t="str">
        <f t="shared" si="118"/>
        <v/>
      </c>
      <c r="X735" t="str">
        <f t="shared" si="119"/>
        <v/>
      </c>
      <c r="AH735">
        <v>0</v>
      </c>
      <c r="AJ735">
        <v>0</v>
      </c>
    </row>
    <row r="736" spans="1:36" hidden="1" x14ac:dyDescent="0.25">
      <c r="A736">
        <v>9</v>
      </c>
      <c r="B736">
        <v>17</v>
      </c>
      <c r="D736" t="s">
        <v>543</v>
      </c>
      <c r="E736" t="s">
        <v>524</v>
      </c>
      <c r="F736">
        <f>[22]pil!F736</f>
        <v>0.32</v>
      </c>
      <c r="G736">
        <f>[22]pil!G736</f>
        <v>79.364000000000004</v>
      </c>
      <c r="H736">
        <f>[22]pil!H736</f>
        <v>0.65100000000000002</v>
      </c>
      <c r="I736">
        <f>[22]pil!I736</f>
        <v>87.941000000000003</v>
      </c>
      <c r="J736">
        <f>[22]pil!J736</f>
        <v>3.6720000000000002</v>
      </c>
      <c r="K736">
        <f>[22]pil!K736</f>
        <v>5.9089999999999998</v>
      </c>
      <c r="L736">
        <f>[22]pil!L736</f>
        <v>-6.39</v>
      </c>
      <c r="M736">
        <f>[22]pil!M736</f>
        <v>-4.5599999999999996</v>
      </c>
      <c r="N736" s="13">
        <f t="shared" si="110"/>
        <v>4.3230000000000004</v>
      </c>
      <c r="O736" s="14">
        <f t="shared" si="111"/>
        <v>93.850000000000009</v>
      </c>
      <c r="P736" s="14">
        <f t="shared" si="112"/>
        <v>32.478000000000002</v>
      </c>
      <c r="Q736" s="14">
        <f t="shared" si="113"/>
        <v>95.146900000000002</v>
      </c>
      <c r="R736" s="79">
        <f t="shared" si="114"/>
        <v>27.918000000000003</v>
      </c>
      <c r="S736" s="79">
        <f t="shared" si="115"/>
        <v>-37.038000000000004</v>
      </c>
      <c r="T736" s="79">
        <f t="shared" si="116"/>
        <v>90.5869</v>
      </c>
      <c r="U736" s="716">
        <f t="shared" si="117"/>
        <v>-99.706900000000005</v>
      </c>
      <c r="W736" t="str">
        <f t="shared" si="118"/>
        <v/>
      </c>
      <c r="X736" t="str">
        <f t="shared" si="119"/>
        <v/>
      </c>
      <c r="AH736">
        <v>0.64600000000000002</v>
      </c>
      <c r="AJ736">
        <v>0</v>
      </c>
    </row>
    <row r="737" spans="1:36" ht="15" hidden="1" customHeight="1" x14ac:dyDescent="0.25">
      <c r="A737">
        <v>9</v>
      </c>
      <c r="B737">
        <v>17</v>
      </c>
      <c r="D737" t="s">
        <v>543</v>
      </c>
      <c r="E737" t="s">
        <v>65</v>
      </c>
      <c r="F737">
        <f>[22]pil!F737</f>
        <v>-0.77600000000000002</v>
      </c>
      <c r="G737">
        <f>[22]pil!G737</f>
        <v>124.908</v>
      </c>
      <c r="H737">
        <f>[22]pil!H737</f>
        <v>-0.85899999999999999</v>
      </c>
      <c r="I737">
        <f>[22]pil!I737</f>
        <v>135.88200000000001</v>
      </c>
      <c r="J737">
        <f>[22]pil!J737</f>
        <v>5.8419999999999996</v>
      </c>
      <c r="K737">
        <f>[22]pil!K737</f>
        <v>9.4079999999999995</v>
      </c>
      <c r="L737">
        <f>[22]pil!L737</f>
        <v>-312.27</v>
      </c>
      <c r="M737">
        <f>[22]pil!M737</f>
        <v>-199.51499999999999</v>
      </c>
      <c r="N737" s="13">
        <f t="shared" si="110"/>
        <v>-6.7009999999999996</v>
      </c>
      <c r="O737" s="14">
        <f t="shared" si="111"/>
        <v>145.29</v>
      </c>
      <c r="P737" s="14">
        <f t="shared" si="112"/>
        <v>-50.287999999999997</v>
      </c>
      <c r="Q737" s="14">
        <f t="shared" si="113"/>
        <v>147.30029999999999</v>
      </c>
      <c r="R737" s="79">
        <f t="shared" si="114"/>
        <v>-249.803</v>
      </c>
      <c r="S737" s="79">
        <f t="shared" si="115"/>
        <v>-149.22699999999998</v>
      </c>
      <c r="T737" s="79">
        <f t="shared" si="116"/>
        <v>-52.214699999999993</v>
      </c>
      <c r="U737" s="716">
        <f t="shared" si="117"/>
        <v>-346.81529999999998</v>
      </c>
      <c r="W737">
        <f t="shared" si="118"/>
        <v>312.27</v>
      </c>
      <c r="X737">
        <f t="shared" si="119"/>
        <v>199.51499999999999</v>
      </c>
      <c r="AH737">
        <v>0</v>
      </c>
      <c r="AJ737">
        <v>0</v>
      </c>
    </row>
    <row r="738" spans="1:36" ht="15" hidden="1" customHeight="1" x14ac:dyDescent="0.25">
      <c r="A738">
        <v>9</v>
      </c>
      <c r="B738">
        <v>17</v>
      </c>
      <c r="D738" t="s">
        <v>544</v>
      </c>
      <c r="E738" t="s">
        <v>539</v>
      </c>
      <c r="F738">
        <f>[22]pil!F738</f>
        <v>-0.71599999999999997</v>
      </c>
      <c r="G738">
        <f>[22]pil!G738</f>
        <v>121.764</v>
      </c>
      <c r="H738">
        <f>[22]pil!H738</f>
        <v>-0.80800000000000005</v>
      </c>
      <c r="I738">
        <f>[22]pil!I738</f>
        <v>136.5</v>
      </c>
      <c r="J738">
        <f>[22]pil!J738</f>
        <v>5.181</v>
      </c>
      <c r="K738">
        <f>[22]pil!K738</f>
        <v>8.3320000000000007</v>
      </c>
      <c r="L738">
        <f>[22]pil!L738</f>
        <v>-8.6649999999999991</v>
      </c>
      <c r="M738">
        <f>[22]pil!M738</f>
        <v>-6.0540000000000003</v>
      </c>
      <c r="N738" s="13">
        <f t="shared" si="110"/>
        <v>-5.9889999999999999</v>
      </c>
      <c r="O738" s="14">
        <f t="shared" si="111"/>
        <v>144.83199999999999</v>
      </c>
      <c r="P738" s="14">
        <f t="shared" si="112"/>
        <v>-49.438599999999994</v>
      </c>
      <c r="Q738" s="14">
        <f t="shared" si="113"/>
        <v>146.62869999999998</v>
      </c>
      <c r="R738" s="79">
        <f t="shared" si="114"/>
        <v>-55.492599999999996</v>
      </c>
      <c r="S738" s="79">
        <f t="shared" si="115"/>
        <v>43.384599999999992</v>
      </c>
      <c r="T738" s="79">
        <f t="shared" si="116"/>
        <v>140.57469999999998</v>
      </c>
      <c r="U738" s="716">
        <f t="shared" si="117"/>
        <v>-152.68269999999998</v>
      </c>
      <c r="W738" t="str">
        <f t="shared" si="118"/>
        <v/>
      </c>
      <c r="X738" t="str">
        <f t="shared" si="119"/>
        <v/>
      </c>
      <c r="AH738">
        <v>0</v>
      </c>
      <c r="AJ738">
        <v>0</v>
      </c>
    </row>
    <row r="739" spans="1:36" ht="15" hidden="1" customHeight="1" x14ac:dyDescent="0.25">
      <c r="A739">
        <v>9</v>
      </c>
      <c r="B739">
        <v>17</v>
      </c>
      <c r="D739" t="s">
        <v>544</v>
      </c>
      <c r="E739" t="s">
        <v>540</v>
      </c>
      <c r="F739">
        <f>[22]pil!F739</f>
        <v>0.92100000000000004</v>
      </c>
      <c r="G739">
        <f>[22]pil!G739</f>
        <v>-331.66199999999998</v>
      </c>
      <c r="H739">
        <f>[22]pil!H739</f>
        <v>1.6950000000000001</v>
      </c>
      <c r="I739">
        <f>[22]pil!I739</f>
        <v>-365.92700000000002</v>
      </c>
      <c r="J739">
        <f>[22]pil!J739</f>
        <v>-14.622999999999999</v>
      </c>
      <c r="K739">
        <f>[22]pil!K739</f>
        <v>-23.524000000000001</v>
      </c>
      <c r="L739">
        <f>[22]pil!L739</f>
        <v>2.5379999999999998</v>
      </c>
      <c r="M739">
        <f>[22]pil!M739</f>
        <v>1.909</v>
      </c>
      <c r="N739" s="13">
        <f t="shared" si="110"/>
        <v>16.317999999999998</v>
      </c>
      <c r="O739" s="14">
        <f t="shared" si="111"/>
        <v>-389.45100000000002</v>
      </c>
      <c r="P739" s="14">
        <f t="shared" si="112"/>
        <v>133.1533</v>
      </c>
      <c r="Q739" s="14">
        <f t="shared" si="113"/>
        <v>-394.34640000000002</v>
      </c>
      <c r="R739" s="79">
        <f t="shared" si="114"/>
        <v>135.06229999999999</v>
      </c>
      <c r="S739" s="79">
        <f t="shared" si="115"/>
        <v>-131.24430000000001</v>
      </c>
      <c r="T739" s="79">
        <f t="shared" si="116"/>
        <v>-392.43740000000003</v>
      </c>
      <c r="U739" s="716">
        <f t="shared" si="117"/>
        <v>396.25540000000001</v>
      </c>
      <c r="W739" t="str">
        <f t="shared" si="118"/>
        <v/>
      </c>
      <c r="X739" t="str">
        <f t="shared" si="119"/>
        <v/>
      </c>
      <c r="AH739">
        <v>0</v>
      </c>
      <c r="AJ739">
        <v>0</v>
      </c>
    </row>
    <row r="740" spans="1:36" hidden="1" x14ac:dyDescent="0.25">
      <c r="A740">
        <v>9</v>
      </c>
      <c r="B740">
        <v>17</v>
      </c>
      <c r="D740" t="s">
        <v>544</v>
      </c>
      <c r="E740" t="s">
        <v>524</v>
      </c>
      <c r="F740">
        <f>[22]pil!F740</f>
        <v>-0.43099999999999999</v>
      </c>
      <c r="G740">
        <f>[22]pil!G740</f>
        <v>119.32299999999999</v>
      </c>
      <c r="H740">
        <f>[22]pil!H740</f>
        <v>-0.63800000000000001</v>
      </c>
      <c r="I740">
        <f>[22]pil!I740</f>
        <v>132.066</v>
      </c>
      <c r="J740">
        <f>[22]pil!J740</f>
        <v>5.2119999999999997</v>
      </c>
      <c r="K740">
        <f>[22]pil!K740</f>
        <v>8.3829999999999991</v>
      </c>
      <c r="L740">
        <f>[22]pil!L740</f>
        <v>-2.948</v>
      </c>
      <c r="M740">
        <f>[22]pil!M740</f>
        <v>-2.0960000000000001</v>
      </c>
      <c r="N740" s="13">
        <f t="shared" si="110"/>
        <v>-5.85</v>
      </c>
      <c r="O740" s="14">
        <f t="shared" si="111"/>
        <v>140.44900000000001</v>
      </c>
      <c r="P740" s="14">
        <f t="shared" si="112"/>
        <v>-47.984700000000004</v>
      </c>
      <c r="Q740" s="14">
        <f t="shared" si="113"/>
        <v>142.20400000000001</v>
      </c>
      <c r="R740" s="79">
        <f t="shared" si="114"/>
        <v>-50.080700000000007</v>
      </c>
      <c r="S740" s="79">
        <f t="shared" si="115"/>
        <v>45.8887</v>
      </c>
      <c r="T740" s="79">
        <f t="shared" si="116"/>
        <v>140.108</v>
      </c>
      <c r="U740" s="716">
        <f t="shared" si="117"/>
        <v>-144.30000000000001</v>
      </c>
      <c r="W740" t="str">
        <f t="shared" si="118"/>
        <v/>
      </c>
      <c r="X740" t="str">
        <f t="shared" si="119"/>
        <v/>
      </c>
      <c r="AH740">
        <v>0</v>
      </c>
      <c r="AJ740">
        <v>-0.65200000000000002</v>
      </c>
    </row>
    <row r="741" spans="1:36" ht="15" hidden="1" customHeight="1" x14ac:dyDescent="0.25">
      <c r="A741">
        <v>9</v>
      </c>
      <c r="B741">
        <v>17</v>
      </c>
      <c r="D741" t="s">
        <v>544</v>
      </c>
      <c r="E741" t="s">
        <v>65</v>
      </c>
      <c r="F741">
        <f>[22]pil!F741</f>
        <v>-0.82099999999999995</v>
      </c>
      <c r="G741">
        <f>[22]pil!G741</f>
        <v>185.23</v>
      </c>
      <c r="H741">
        <f>[22]pil!H741</f>
        <v>-1.0840000000000001</v>
      </c>
      <c r="I741">
        <f>[22]pil!I741</f>
        <v>201.40799999999999</v>
      </c>
      <c r="J741">
        <f>[22]pil!J741</f>
        <v>8.5549999999999997</v>
      </c>
      <c r="K741">
        <f>[22]pil!K741</f>
        <v>13.773</v>
      </c>
      <c r="L741">
        <f>[22]pil!L741</f>
        <v>-389.702</v>
      </c>
      <c r="M741">
        <f>[22]pil!M741</f>
        <v>-249.70400000000001</v>
      </c>
      <c r="N741" s="13">
        <f t="shared" si="110"/>
        <v>-9.6389999999999993</v>
      </c>
      <c r="O741" s="14">
        <f t="shared" si="111"/>
        <v>215.18099999999998</v>
      </c>
      <c r="P741" s="14">
        <f t="shared" si="112"/>
        <v>-74.193299999999994</v>
      </c>
      <c r="Q741" s="14">
        <f t="shared" si="113"/>
        <v>218.07269999999997</v>
      </c>
      <c r="R741" s="79">
        <f t="shared" si="114"/>
        <v>-323.89729999999997</v>
      </c>
      <c r="S741" s="79">
        <f t="shared" si="115"/>
        <v>-175.51070000000001</v>
      </c>
      <c r="T741" s="79">
        <f t="shared" si="116"/>
        <v>-31.631300000000039</v>
      </c>
      <c r="U741" s="716">
        <f t="shared" si="117"/>
        <v>-467.77670000000001</v>
      </c>
      <c r="W741">
        <f t="shared" si="118"/>
        <v>389.702</v>
      </c>
      <c r="X741">
        <f t="shared" si="119"/>
        <v>249.70400000000001</v>
      </c>
      <c r="AH741">
        <v>0</v>
      </c>
      <c r="AJ741">
        <v>0</v>
      </c>
    </row>
    <row r="742" spans="1:36" ht="15" hidden="1" customHeight="1" x14ac:dyDescent="0.25">
      <c r="A742">
        <v>9</v>
      </c>
      <c r="B742">
        <v>20</v>
      </c>
      <c r="D742" t="s">
        <v>538</v>
      </c>
      <c r="E742" t="s">
        <v>539</v>
      </c>
      <c r="F742">
        <f>[22]pil!F742</f>
        <v>-0.127</v>
      </c>
      <c r="G742">
        <f>[22]pil!G742</f>
        <v>4.4279999999999999</v>
      </c>
      <c r="H742">
        <f>[22]pil!H742</f>
        <v>-0.11600000000000001</v>
      </c>
      <c r="I742">
        <f>[22]pil!I742</f>
        <v>4.9349999999999996</v>
      </c>
      <c r="J742">
        <f>[22]pil!J742</f>
        <v>0.184</v>
      </c>
      <c r="K742">
        <f>[22]pil!K742</f>
        <v>0.29399999999999998</v>
      </c>
      <c r="L742">
        <f>[22]pil!L742</f>
        <v>23.43</v>
      </c>
      <c r="M742">
        <f>[22]pil!M742</f>
        <v>14.647</v>
      </c>
      <c r="N742" s="13">
        <f t="shared" si="110"/>
        <v>-0.3</v>
      </c>
      <c r="O742" s="14">
        <f t="shared" si="111"/>
        <v>5.2289999999999992</v>
      </c>
      <c r="P742" s="14">
        <f t="shared" si="112"/>
        <v>-1.8686999999999998</v>
      </c>
      <c r="Q742" s="14">
        <f t="shared" si="113"/>
        <v>5.3189999999999991</v>
      </c>
      <c r="R742" s="79">
        <f t="shared" si="114"/>
        <v>12.7783</v>
      </c>
      <c r="S742" s="79">
        <f t="shared" si="115"/>
        <v>16.515699999999999</v>
      </c>
      <c r="T742" s="79">
        <f t="shared" si="116"/>
        <v>19.966000000000001</v>
      </c>
      <c r="U742" s="716">
        <f t="shared" si="117"/>
        <v>9.3280000000000012</v>
      </c>
      <c r="W742" t="str">
        <f t="shared" si="118"/>
        <v/>
      </c>
      <c r="X742" t="str">
        <f t="shared" si="119"/>
        <v/>
      </c>
      <c r="AH742">
        <v>0</v>
      </c>
      <c r="AJ742">
        <v>0</v>
      </c>
    </row>
    <row r="743" spans="1:36" ht="15" hidden="1" customHeight="1" x14ac:dyDescent="0.25">
      <c r="A743">
        <v>9</v>
      </c>
      <c r="B743">
        <v>20</v>
      </c>
      <c r="D743" t="s">
        <v>538</v>
      </c>
      <c r="E743" t="s">
        <v>540</v>
      </c>
      <c r="F743">
        <f>[22]pil!F743</f>
        <v>0.17799999999999999</v>
      </c>
      <c r="G743">
        <f>[22]pil!G743</f>
        <v>-4.05</v>
      </c>
      <c r="H743">
        <f>[22]pil!H743</f>
        <v>0.16400000000000001</v>
      </c>
      <c r="I743">
        <f>[22]pil!I743</f>
        <v>-4.82</v>
      </c>
      <c r="J743">
        <f>[22]pil!J743</f>
        <v>-0.14499999999999999</v>
      </c>
      <c r="K743">
        <f>[22]pil!K743</f>
        <v>-0.23</v>
      </c>
      <c r="L743">
        <f>[22]pil!L743</f>
        <v>-17.302</v>
      </c>
      <c r="M743">
        <f>[22]pil!M743</f>
        <v>-11.04</v>
      </c>
      <c r="N743" s="13">
        <f t="shared" si="110"/>
        <v>0.309</v>
      </c>
      <c r="O743" s="14">
        <f t="shared" si="111"/>
        <v>-5.0500000000000007</v>
      </c>
      <c r="P743" s="14">
        <f t="shared" si="112"/>
        <v>1.8240000000000001</v>
      </c>
      <c r="Q743" s="14">
        <f t="shared" si="113"/>
        <v>-5.1427000000000005</v>
      </c>
      <c r="R743" s="79">
        <f t="shared" si="114"/>
        <v>-9.2159999999999993</v>
      </c>
      <c r="S743" s="79">
        <f t="shared" si="115"/>
        <v>-12.863999999999999</v>
      </c>
      <c r="T743" s="79">
        <f t="shared" si="116"/>
        <v>-16.182700000000001</v>
      </c>
      <c r="U743" s="716">
        <f t="shared" si="117"/>
        <v>-5.8972999999999987</v>
      </c>
      <c r="W743" t="str">
        <f t="shared" si="118"/>
        <v/>
      </c>
      <c r="X743" t="str">
        <f t="shared" si="119"/>
        <v/>
      </c>
      <c r="AH743">
        <v>0</v>
      </c>
      <c r="AJ743">
        <v>0</v>
      </c>
    </row>
    <row r="744" spans="1:36" ht="15" hidden="1" customHeight="1" x14ac:dyDescent="0.25">
      <c r="A744">
        <v>9</v>
      </c>
      <c r="B744">
        <v>20</v>
      </c>
      <c r="D744" t="s">
        <v>538</v>
      </c>
      <c r="E744" t="s">
        <v>524</v>
      </c>
      <c r="F744">
        <f>[22]pil!F744</f>
        <v>-9.4E-2</v>
      </c>
      <c r="G744">
        <f>[22]pil!G744</f>
        <v>2.6160000000000001</v>
      </c>
      <c r="H744">
        <f>[22]pil!H744</f>
        <v>-8.6999999999999994E-2</v>
      </c>
      <c r="I744">
        <f>[22]pil!I744</f>
        <v>2.9950000000000001</v>
      </c>
      <c r="J744">
        <f>[22]pil!J744</f>
        <v>0.10100000000000001</v>
      </c>
      <c r="K744">
        <f>[22]pil!K744</f>
        <v>0.16200000000000001</v>
      </c>
      <c r="L744">
        <f>[22]pil!L744</f>
        <v>12.571999999999999</v>
      </c>
      <c r="M744">
        <f>[22]pil!M744</f>
        <v>7.9279999999999999</v>
      </c>
      <c r="N744" s="13">
        <f t="shared" si="110"/>
        <v>-0.188</v>
      </c>
      <c r="O744" s="14">
        <f t="shared" si="111"/>
        <v>3.157</v>
      </c>
      <c r="P744" s="14">
        <f t="shared" si="112"/>
        <v>-1.1351</v>
      </c>
      <c r="Q744" s="14">
        <f t="shared" si="113"/>
        <v>3.2134</v>
      </c>
      <c r="R744" s="79">
        <f t="shared" si="114"/>
        <v>6.7928999999999995</v>
      </c>
      <c r="S744" s="79">
        <f t="shared" si="115"/>
        <v>9.0631000000000004</v>
      </c>
      <c r="T744" s="79">
        <f t="shared" si="116"/>
        <v>11.141400000000001</v>
      </c>
      <c r="U744" s="716">
        <f t="shared" si="117"/>
        <v>4.7145999999999999</v>
      </c>
      <c r="W744" t="str">
        <f t="shared" si="118"/>
        <v/>
      </c>
      <c r="X744" t="str">
        <f t="shared" si="119"/>
        <v/>
      </c>
      <c r="AH744">
        <v>0</v>
      </c>
      <c r="AJ744">
        <v>0</v>
      </c>
    </row>
    <row r="745" spans="1:36" ht="15" hidden="1" customHeight="1" x14ac:dyDescent="0.25">
      <c r="A745">
        <v>9</v>
      </c>
      <c r="B745">
        <v>20</v>
      </c>
      <c r="D745" t="s">
        <v>538</v>
      </c>
      <c r="E745" t="s">
        <v>65</v>
      </c>
      <c r="F745">
        <f>[22]pil!F745</f>
        <v>4.5999999999999999E-2</v>
      </c>
      <c r="G745">
        <f>[22]pil!G745</f>
        <v>-1.5189999999999999</v>
      </c>
      <c r="H745">
        <f>[22]pil!H745</f>
        <v>4.2000000000000003E-2</v>
      </c>
      <c r="I745">
        <f>[22]pil!I745</f>
        <v>-1.7010000000000001</v>
      </c>
      <c r="J745">
        <f>[22]pil!J745</f>
        <v>-6.0999999999999999E-2</v>
      </c>
      <c r="K745">
        <f>[22]pil!K745</f>
        <v>-9.8000000000000004E-2</v>
      </c>
      <c r="L745">
        <f>[22]pil!L745</f>
        <v>-32.064</v>
      </c>
      <c r="M745">
        <f>[22]pil!M745</f>
        <v>-19.98</v>
      </c>
      <c r="N745" s="13">
        <f t="shared" si="110"/>
        <v>0.10300000000000001</v>
      </c>
      <c r="O745" s="14">
        <f t="shared" si="111"/>
        <v>-1.7990000000000002</v>
      </c>
      <c r="P745" s="14">
        <f t="shared" si="112"/>
        <v>0.64270000000000005</v>
      </c>
      <c r="Q745" s="14">
        <f t="shared" si="113"/>
        <v>-1.8299000000000001</v>
      </c>
      <c r="R745" s="79">
        <f t="shared" si="114"/>
        <v>-19.337299999999999</v>
      </c>
      <c r="S745" s="79">
        <f t="shared" si="115"/>
        <v>-20.622700000000002</v>
      </c>
      <c r="T745" s="79">
        <f t="shared" si="116"/>
        <v>-21.809899999999999</v>
      </c>
      <c r="U745" s="716">
        <f t="shared" si="117"/>
        <v>-18.150100000000002</v>
      </c>
      <c r="W745">
        <f t="shared" si="118"/>
        <v>32.064</v>
      </c>
      <c r="X745">
        <f t="shared" si="119"/>
        <v>19.98</v>
      </c>
      <c r="AH745">
        <v>0</v>
      </c>
      <c r="AJ745">
        <v>0</v>
      </c>
    </row>
    <row r="746" spans="1:36" ht="15" hidden="1" customHeight="1" x14ac:dyDescent="0.25">
      <c r="A746">
        <v>9</v>
      </c>
      <c r="B746">
        <v>20</v>
      </c>
      <c r="D746" t="s">
        <v>541</v>
      </c>
      <c r="E746" t="s">
        <v>539</v>
      </c>
      <c r="F746">
        <f>[22]pil!F746</f>
        <v>-0.72399999999999998</v>
      </c>
      <c r="G746">
        <f>[22]pil!G746</f>
        <v>52.252000000000002</v>
      </c>
      <c r="H746">
        <f>[22]pil!H746</f>
        <v>-0.68899999999999995</v>
      </c>
      <c r="I746">
        <f>[22]pil!I746</f>
        <v>57.210999999999999</v>
      </c>
      <c r="J746">
        <f>[22]pil!J746</f>
        <v>2.5299999999999998</v>
      </c>
      <c r="K746">
        <f>[22]pil!K746</f>
        <v>4.0759999999999996</v>
      </c>
      <c r="L746">
        <f>[22]pil!L746</f>
        <v>13.180999999999999</v>
      </c>
      <c r="M746">
        <f>[22]pil!M746</f>
        <v>8.6709999999999994</v>
      </c>
      <c r="N746" s="13">
        <f t="shared" si="110"/>
        <v>-3.2189999999999999</v>
      </c>
      <c r="O746" s="14">
        <f t="shared" si="111"/>
        <v>61.286999999999999</v>
      </c>
      <c r="P746" s="14">
        <f t="shared" si="112"/>
        <v>-21.6051</v>
      </c>
      <c r="Q746" s="14">
        <f t="shared" si="113"/>
        <v>62.252699999999997</v>
      </c>
      <c r="R746" s="79">
        <f t="shared" si="114"/>
        <v>-12.934100000000001</v>
      </c>
      <c r="S746" s="79">
        <f t="shared" si="115"/>
        <v>30.2761</v>
      </c>
      <c r="T746" s="79">
        <f t="shared" si="116"/>
        <v>70.923699999999997</v>
      </c>
      <c r="U746" s="716">
        <f t="shared" si="117"/>
        <v>-53.581699999999998</v>
      </c>
      <c r="W746" t="str">
        <f t="shared" si="118"/>
        <v/>
      </c>
      <c r="X746" t="str">
        <f t="shared" si="119"/>
        <v/>
      </c>
      <c r="AH746">
        <v>0</v>
      </c>
      <c r="AJ746">
        <v>0</v>
      </c>
    </row>
    <row r="747" spans="1:36" ht="15" hidden="1" customHeight="1" x14ac:dyDescent="0.25">
      <c r="A747">
        <v>9</v>
      </c>
      <c r="B747">
        <v>20</v>
      </c>
      <c r="D747" t="s">
        <v>541</v>
      </c>
      <c r="E747" t="s">
        <v>540</v>
      </c>
      <c r="F747">
        <f>[22]pil!F747</f>
        <v>0.76100000000000001</v>
      </c>
      <c r="G747">
        <f>[22]pil!G747</f>
        <v>-51.585999999999999</v>
      </c>
      <c r="H747">
        <f>[22]pil!H747</f>
        <v>0.72099999999999997</v>
      </c>
      <c r="I747">
        <f>[22]pil!I747</f>
        <v>-56.548000000000002</v>
      </c>
      <c r="J747">
        <f>[22]pil!J747</f>
        <v>-2.4980000000000002</v>
      </c>
      <c r="K747">
        <f>[22]pil!K747</f>
        <v>-4.0250000000000004</v>
      </c>
      <c r="L747">
        <f>[22]pil!L747</f>
        <v>-12.8</v>
      </c>
      <c r="M747">
        <f>[22]pil!M747</f>
        <v>-8.407</v>
      </c>
      <c r="N747" s="13">
        <f t="shared" si="110"/>
        <v>3.2190000000000003</v>
      </c>
      <c r="O747" s="14">
        <f t="shared" si="111"/>
        <v>-60.573</v>
      </c>
      <c r="P747" s="14">
        <f t="shared" si="112"/>
        <v>21.390900000000002</v>
      </c>
      <c r="Q747" s="14">
        <f t="shared" si="113"/>
        <v>-61.538699999999999</v>
      </c>
      <c r="R747" s="79">
        <f t="shared" si="114"/>
        <v>12.983900000000002</v>
      </c>
      <c r="S747" s="79">
        <f t="shared" si="115"/>
        <v>-29.797900000000002</v>
      </c>
      <c r="T747" s="79">
        <f t="shared" si="116"/>
        <v>-69.945700000000002</v>
      </c>
      <c r="U747" s="716">
        <f t="shared" si="117"/>
        <v>53.131699999999995</v>
      </c>
      <c r="W747" t="str">
        <f t="shared" si="118"/>
        <v/>
      </c>
      <c r="X747" t="str">
        <f t="shared" si="119"/>
        <v/>
      </c>
      <c r="AH747">
        <v>0</v>
      </c>
      <c r="AJ747">
        <v>0</v>
      </c>
    </row>
    <row r="748" spans="1:36" ht="15" hidden="1" customHeight="1" x14ac:dyDescent="0.25">
      <c r="A748">
        <v>9</v>
      </c>
      <c r="B748">
        <v>20</v>
      </c>
      <c r="D748" t="s">
        <v>541</v>
      </c>
      <c r="E748" t="s">
        <v>524</v>
      </c>
      <c r="F748">
        <f>[22]pil!F748</f>
        <v>-0.45</v>
      </c>
      <c r="G748">
        <f>[22]pil!G748</f>
        <v>31.466000000000001</v>
      </c>
      <c r="H748">
        <f>[22]pil!H748</f>
        <v>-0.42699999999999999</v>
      </c>
      <c r="I748">
        <f>[22]pil!I748</f>
        <v>34.472000000000001</v>
      </c>
      <c r="J748">
        <f>[22]pil!J748</f>
        <v>1.524</v>
      </c>
      <c r="K748">
        <f>[22]pil!K748</f>
        <v>2.4550000000000001</v>
      </c>
      <c r="L748">
        <f>[22]pil!L748</f>
        <v>7.8730000000000002</v>
      </c>
      <c r="M748">
        <f>[22]pil!M748</f>
        <v>5.1749999999999998</v>
      </c>
      <c r="N748" s="13">
        <f t="shared" si="110"/>
        <v>-1.9510000000000001</v>
      </c>
      <c r="O748" s="14">
        <f t="shared" si="111"/>
        <v>36.927</v>
      </c>
      <c r="P748" s="14">
        <f t="shared" si="112"/>
        <v>-13.0291</v>
      </c>
      <c r="Q748" s="14">
        <f t="shared" si="113"/>
        <v>37.512299999999996</v>
      </c>
      <c r="R748" s="79">
        <f t="shared" si="114"/>
        <v>-7.8540999999999999</v>
      </c>
      <c r="S748" s="79">
        <f t="shared" si="115"/>
        <v>18.2041</v>
      </c>
      <c r="T748" s="79">
        <f t="shared" si="116"/>
        <v>42.687299999999993</v>
      </c>
      <c r="U748" s="716">
        <f t="shared" si="117"/>
        <v>-32.337299999999999</v>
      </c>
      <c r="W748" t="str">
        <f t="shared" si="118"/>
        <v/>
      </c>
      <c r="X748" t="str">
        <f t="shared" si="119"/>
        <v/>
      </c>
      <c r="AH748">
        <v>0</v>
      </c>
      <c r="AJ748">
        <v>0</v>
      </c>
    </row>
    <row r="749" spans="1:36" ht="15" hidden="1" customHeight="1" x14ac:dyDescent="0.25">
      <c r="A749">
        <v>9</v>
      </c>
      <c r="B749">
        <v>20</v>
      </c>
      <c r="D749" t="s">
        <v>541</v>
      </c>
      <c r="E749" t="s">
        <v>65</v>
      </c>
      <c r="F749">
        <f>[22]pil!F749</f>
        <v>0.45100000000000001</v>
      </c>
      <c r="G749">
        <f>[22]pil!G749</f>
        <v>-26.167999999999999</v>
      </c>
      <c r="H749">
        <f>[22]pil!H749</f>
        <v>0.42099999999999999</v>
      </c>
      <c r="I749">
        <f>[22]pil!I749</f>
        <v>-28.677</v>
      </c>
      <c r="J749">
        <f>[22]pil!J749</f>
        <v>-1.2350000000000001</v>
      </c>
      <c r="K749">
        <f>[22]pil!K749</f>
        <v>-1.9870000000000001</v>
      </c>
      <c r="L749">
        <f>[22]pil!L749</f>
        <v>-74.873999999999995</v>
      </c>
      <c r="M749">
        <f>[22]pil!M749</f>
        <v>-47.939</v>
      </c>
      <c r="N749" s="13">
        <f t="shared" si="110"/>
        <v>1.6560000000000001</v>
      </c>
      <c r="O749" s="14">
        <f t="shared" si="111"/>
        <v>-30.664000000000001</v>
      </c>
      <c r="P749" s="14">
        <f t="shared" si="112"/>
        <v>10.8552</v>
      </c>
      <c r="Q749" s="14">
        <f t="shared" si="113"/>
        <v>-31.160800000000002</v>
      </c>
      <c r="R749" s="79">
        <f t="shared" si="114"/>
        <v>-37.083799999999997</v>
      </c>
      <c r="S749" s="79">
        <f t="shared" si="115"/>
        <v>-58.794200000000004</v>
      </c>
      <c r="T749" s="79">
        <f t="shared" si="116"/>
        <v>-79.099800000000002</v>
      </c>
      <c r="U749" s="716">
        <f t="shared" si="117"/>
        <v>-16.778199999999998</v>
      </c>
      <c r="W749">
        <f t="shared" si="118"/>
        <v>74.873999999999995</v>
      </c>
      <c r="X749">
        <f t="shared" si="119"/>
        <v>47.939</v>
      </c>
      <c r="AH749">
        <v>0</v>
      </c>
      <c r="AJ749">
        <v>0</v>
      </c>
    </row>
    <row r="750" spans="1:36" ht="15" hidden="1" customHeight="1" x14ac:dyDescent="0.25">
      <c r="A750">
        <v>9</v>
      </c>
      <c r="B750">
        <v>20</v>
      </c>
      <c r="D750" t="s">
        <v>542</v>
      </c>
      <c r="E750" t="s">
        <v>539</v>
      </c>
      <c r="F750">
        <f>[22]pil!F750</f>
        <v>-0.22</v>
      </c>
      <c r="G750">
        <f>[22]pil!G750</f>
        <v>71.046999999999997</v>
      </c>
      <c r="H750">
        <f>[22]pil!H750</f>
        <v>-0.39600000000000002</v>
      </c>
      <c r="I750">
        <f>[22]pil!I750</f>
        <v>77.704999999999998</v>
      </c>
      <c r="J750">
        <f>[22]pil!J750</f>
        <v>3.3010000000000002</v>
      </c>
      <c r="K750">
        <f>[22]pil!K750</f>
        <v>5.3159999999999998</v>
      </c>
      <c r="L750">
        <f>[22]pil!L750</f>
        <v>14.089</v>
      </c>
      <c r="M750">
        <f>[22]pil!M750</f>
        <v>9.1920000000000002</v>
      </c>
      <c r="N750" s="13">
        <f t="shared" si="110"/>
        <v>-3.6970000000000001</v>
      </c>
      <c r="O750" s="14">
        <f t="shared" si="111"/>
        <v>83.021000000000001</v>
      </c>
      <c r="P750" s="14">
        <f t="shared" si="112"/>
        <v>-28.603299999999997</v>
      </c>
      <c r="Q750" s="14">
        <f t="shared" si="113"/>
        <v>84.130099999999999</v>
      </c>
      <c r="R750" s="79">
        <f t="shared" si="114"/>
        <v>-19.411299999999997</v>
      </c>
      <c r="S750" s="79">
        <f t="shared" si="115"/>
        <v>37.795299999999997</v>
      </c>
      <c r="T750" s="79">
        <f t="shared" si="116"/>
        <v>93.322100000000006</v>
      </c>
      <c r="U750" s="716">
        <f t="shared" si="117"/>
        <v>-74.938099999999991</v>
      </c>
      <c r="W750" t="str">
        <f t="shared" si="118"/>
        <v/>
      </c>
      <c r="X750" t="str">
        <f t="shared" si="119"/>
        <v/>
      </c>
      <c r="AH750">
        <v>0</v>
      </c>
      <c r="AJ750">
        <v>0</v>
      </c>
    </row>
    <row r="751" spans="1:36" ht="15" hidden="1" customHeight="1" x14ac:dyDescent="0.25">
      <c r="A751">
        <v>9</v>
      </c>
      <c r="B751">
        <v>20</v>
      </c>
      <c r="D751" t="s">
        <v>542</v>
      </c>
      <c r="E751" t="s">
        <v>540</v>
      </c>
      <c r="F751">
        <f>[22]pil!F751</f>
        <v>0.26400000000000001</v>
      </c>
      <c r="G751">
        <f>[22]pil!G751</f>
        <v>-68.888000000000005</v>
      </c>
      <c r="H751">
        <f>[22]pil!H751</f>
        <v>0.4</v>
      </c>
      <c r="I751">
        <f>[22]pil!I751</f>
        <v>-75.335999999999999</v>
      </c>
      <c r="J751">
        <f>[22]pil!J751</f>
        <v>-3.2120000000000002</v>
      </c>
      <c r="K751">
        <f>[22]pil!K751</f>
        <v>-5.173</v>
      </c>
      <c r="L751">
        <f>[22]pil!L751</f>
        <v>-13.571</v>
      </c>
      <c r="M751">
        <f>[22]pil!M751</f>
        <v>-8.8620000000000001</v>
      </c>
      <c r="N751" s="13">
        <f t="shared" si="110"/>
        <v>3.6120000000000001</v>
      </c>
      <c r="O751" s="14">
        <f t="shared" si="111"/>
        <v>-80.509</v>
      </c>
      <c r="P751" s="14">
        <f t="shared" si="112"/>
        <v>27.764699999999998</v>
      </c>
      <c r="Q751" s="14">
        <f t="shared" si="113"/>
        <v>-81.592600000000004</v>
      </c>
      <c r="R751" s="79">
        <f t="shared" si="114"/>
        <v>18.902699999999996</v>
      </c>
      <c r="S751" s="79">
        <f t="shared" si="115"/>
        <v>-36.6267</v>
      </c>
      <c r="T751" s="79">
        <f t="shared" si="116"/>
        <v>-90.454599999999999</v>
      </c>
      <c r="U751" s="716">
        <f t="shared" si="117"/>
        <v>72.73060000000001</v>
      </c>
      <c r="W751" t="str">
        <f t="shared" si="118"/>
        <v/>
      </c>
      <c r="X751" t="str">
        <f t="shared" si="119"/>
        <v/>
      </c>
      <c r="AH751">
        <v>0</v>
      </c>
      <c r="AJ751">
        <v>0</v>
      </c>
    </row>
    <row r="752" spans="1:36" ht="15" hidden="1" customHeight="1" x14ac:dyDescent="0.25">
      <c r="A752">
        <v>9</v>
      </c>
      <c r="B752">
        <v>20</v>
      </c>
      <c r="D752" t="s">
        <v>542</v>
      </c>
      <c r="E752" t="s">
        <v>524</v>
      </c>
      <c r="F752">
        <f>[22]pil!F752</f>
        <v>-0.14699999999999999</v>
      </c>
      <c r="G752">
        <f>[22]pil!G752</f>
        <v>42.405000000000001</v>
      </c>
      <c r="H752">
        <f>[22]pil!H752</f>
        <v>-0.24099999999999999</v>
      </c>
      <c r="I752">
        <f>[22]pil!I752</f>
        <v>46.374000000000002</v>
      </c>
      <c r="J752">
        <f>[22]pil!J752</f>
        <v>1.974</v>
      </c>
      <c r="K752">
        <f>[22]pil!K752</f>
        <v>3.1789999999999998</v>
      </c>
      <c r="L752">
        <f>[22]pil!L752</f>
        <v>8.3819999999999997</v>
      </c>
      <c r="M752">
        <f>[22]pil!M752</f>
        <v>5.4710000000000001</v>
      </c>
      <c r="N752" s="13">
        <f t="shared" si="110"/>
        <v>-2.2149999999999999</v>
      </c>
      <c r="O752" s="14">
        <f t="shared" si="111"/>
        <v>49.553000000000004</v>
      </c>
      <c r="P752" s="14">
        <f t="shared" si="112"/>
        <v>-17.0809</v>
      </c>
      <c r="Q752" s="14">
        <f t="shared" si="113"/>
        <v>50.217500000000001</v>
      </c>
      <c r="R752" s="79">
        <f t="shared" si="114"/>
        <v>-11.6099</v>
      </c>
      <c r="S752" s="79">
        <f t="shared" si="115"/>
        <v>22.5519</v>
      </c>
      <c r="T752" s="79">
        <f t="shared" si="116"/>
        <v>55.688500000000005</v>
      </c>
      <c r="U752" s="716">
        <f t="shared" si="117"/>
        <v>-44.746499999999997</v>
      </c>
      <c r="W752" t="str">
        <f t="shared" si="118"/>
        <v/>
      </c>
      <c r="X752" t="str">
        <f t="shared" si="119"/>
        <v/>
      </c>
      <c r="AH752">
        <v>0</v>
      </c>
      <c r="AJ752">
        <v>0</v>
      </c>
    </row>
    <row r="753" spans="1:36" ht="15" hidden="1" customHeight="1" x14ac:dyDescent="0.25">
      <c r="A753">
        <v>9</v>
      </c>
      <c r="B753">
        <v>20</v>
      </c>
      <c r="D753" t="s">
        <v>542</v>
      </c>
      <c r="E753" t="s">
        <v>65</v>
      </c>
      <c r="F753">
        <f>[22]pil!F753</f>
        <v>0.90300000000000002</v>
      </c>
      <c r="G753">
        <f>[22]pil!G753</f>
        <v>-82.751000000000005</v>
      </c>
      <c r="H753">
        <f>[22]pil!H753</f>
        <v>0.86799999999999999</v>
      </c>
      <c r="I753">
        <f>[22]pil!I753</f>
        <v>-90.167000000000002</v>
      </c>
      <c r="J753">
        <f>[22]pil!J753</f>
        <v>-3.911</v>
      </c>
      <c r="K753">
        <f>[22]pil!K753</f>
        <v>-6.298</v>
      </c>
      <c r="L753">
        <f>[22]pil!L753</f>
        <v>-118.78</v>
      </c>
      <c r="M753">
        <f>[22]pil!M753</f>
        <v>-76.900999999999996</v>
      </c>
      <c r="N753" s="13">
        <f t="shared" si="110"/>
        <v>4.7789999999999999</v>
      </c>
      <c r="O753" s="14">
        <f t="shared" si="111"/>
        <v>-96.465000000000003</v>
      </c>
      <c r="P753" s="14">
        <f t="shared" si="112"/>
        <v>33.718499999999999</v>
      </c>
      <c r="Q753" s="14">
        <f t="shared" si="113"/>
        <v>-97.898700000000005</v>
      </c>
      <c r="R753" s="79">
        <f t="shared" si="114"/>
        <v>-43.182499999999997</v>
      </c>
      <c r="S753" s="79">
        <f t="shared" si="115"/>
        <v>-110.61949999999999</v>
      </c>
      <c r="T753" s="79">
        <f t="shared" si="116"/>
        <v>-174.7997</v>
      </c>
      <c r="U753" s="716">
        <f t="shared" si="117"/>
        <v>20.997700000000009</v>
      </c>
      <c r="W753">
        <f t="shared" si="118"/>
        <v>118.78</v>
      </c>
      <c r="X753">
        <f t="shared" si="119"/>
        <v>76.900999999999996</v>
      </c>
      <c r="AH753">
        <v>0</v>
      </c>
      <c r="AJ753">
        <v>0</v>
      </c>
    </row>
    <row r="754" spans="1:36" ht="15" hidden="1" customHeight="1" x14ac:dyDescent="0.25">
      <c r="A754">
        <v>9</v>
      </c>
      <c r="B754">
        <v>20</v>
      </c>
      <c r="D754" t="s">
        <v>543</v>
      </c>
      <c r="E754" t="s">
        <v>539</v>
      </c>
      <c r="F754">
        <f>[22]pil!F754</f>
        <v>4.4999999999999998E-2</v>
      </c>
      <c r="G754">
        <f>[22]pil!G754</f>
        <v>82.477999999999994</v>
      </c>
      <c r="H754">
        <f>[22]pil!H754</f>
        <v>0.47499999999999998</v>
      </c>
      <c r="I754">
        <f>[22]pil!I754</f>
        <v>90.686999999999998</v>
      </c>
      <c r="J754">
        <f>[22]pil!J754</f>
        <v>3.7559999999999998</v>
      </c>
      <c r="K754">
        <f>[22]pil!K754</f>
        <v>6.0439999999999996</v>
      </c>
      <c r="L754">
        <f>[22]pil!L754</f>
        <v>13.614000000000001</v>
      </c>
      <c r="M754">
        <f>[22]pil!M754</f>
        <v>8.9149999999999991</v>
      </c>
      <c r="N754" s="13">
        <f t="shared" si="110"/>
        <v>4.2309999999999999</v>
      </c>
      <c r="O754" s="14">
        <f t="shared" si="111"/>
        <v>96.730999999999995</v>
      </c>
      <c r="P754" s="14">
        <f t="shared" si="112"/>
        <v>33.250299999999996</v>
      </c>
      <c r="Q754" s="14">
        <f t="shared" si="113"/>
        <v>98.000299999999996</v>
      </c>
      <c r="R754" s="79">
        <f t="shared" si="114"/>
        <v>42.165299999999995</v>
      </c>
      <c r="S754" s="79">
        <f t="shared" si="115"/>
        <v>-24.335299999999997</v>
      </c>
      <c r="T754" s="79">
        <f t="shared" si="116"/>
        <v>106.9153</v>
      </c>
      <c r="U754" s="716">
        <f t="shared" si="117"/>
        <v>-89.085299999999989</v>
      </c>
      <c r="W754" t="str">
        <f t="shared" si="118"/>
        <v/>
      </c>
      <c r="X754" t="str">
        <f t="shared" si="119"/>
        <v/>
      </c>
      <c r="AH754">
        <v>0</v>
      </c>
      <c r="AJ754">
        <v>0</v>
      </c>
    </row>
    <row r="755" spans="1:36" ht="15" hidden="1" customHeight="1" x14ac:dyDescent="0.25">
      <c r="A755">
        <v>9</v>
      </c>
      <c r="B755">
        <v>20</v>
      </c>
      <c r="D755" t="s">
        <v>543</v>
      </c>
      <c r="E755" t="s">
        <v>540</v>
      </c>
      <c r="F755">
        <f>[22]pil!F755</f>
        <v>-2.3E-2</v>
      </c>
      <c r="G755">
        <f>[22]pil!G755</f>
        <v>-85.738</v>
      </c>
      <c r="H755">
        <f>[22]pil!H755</f>
        <v>-0.48499999999999999</v>
      </c>
      <c r="I755">
        <f>[22]pil!I755</f>
        <v>-94.168000000000006</v>
      </c>
      <c r="J755">
        <f>[22]pil!J755</f>
        <v>-3.9119999999999999</v>
      </c>
      <c r="K755">
        <f>[22]pil!K755</f>
        <v>-6.2960000000000003</v>
      </c>
      <c r="L755">
        <f>[22]pil!L755</f>
        <v>-13.967000000000001</v>
      </c>
      <c r="M755">
        <f>[22]pil!M755</f>
        <v>-9.16</v>
      </c>
      <c r="N755" s="13">
        <f t="shared" si="110"/>
        <v>-4.3970000000000002</v>
      </c>
      <c r="O755" s="14">
        <f t="shared" si="111"/>
        <v>-100.46400000000001</v>
      </c>
      <c r="P755" s="14">
        <f t="shared" si="112"/>
        <v>-34.536200000000001</v>
      </c>
      <c r="Q755" s="14">
        <f t="shared" si="113"/>
        <v>-101.78310000000002</v>
      </c>
      <c r="R755" s="79">
        <f t="shared" si="114"/>
        <v>-43.696200000000005</v>
      </c>
      <c r="S755" s="79">
        <f t="shared" si="115"/>
        <v>25.376200000000001</v>
      </c>
      <c r="T755" s="79">
        <f t="shared" si="116"/>
        <v>-110.94310000000002</v>
      </c>
      <c r="U755" s="716">
        <f t="shared" si="117"/>
        <v>92.623100000000022</v>
      </c>
      <c r="W755" t="str">
        <f t="shared" si="118"/>
        <v/>
      </c>
      <c r="X755" t="str">
        <f t="shared" si="119"/>
        <v/>
      </c>
      <c r="AH755">
        <v>0</v>
      </c>
      <c r="AJ755">
        <v>0</v>
      </c>
    </row>
    <row r="756" spans="1:36" ht="15" hidden="1" customHeight="1" x14ac:dyDescent="0.25">
      <c r="A756">
        <v>9</v>
      </c>
      <c r="B756">
        <v>20</v>
      </c>
      <c r="D756" t="s">
        <v>543</v>
      </c>
      <c r="E756" t="s">
        <v>524</v>
      </c>
      <c r="F756">
        <f>[22]pil!F756</f>
        <v>2.1000000000000001E-2</v>
      </c>
      <c r="G756">
        <f>[22]pil!G756</f>
        <v>50.973999999999997</v>
      </c>
      <c r="H756">
        <f>[22]pil!H756</f>
        <v>0.29099999999999998</v>
      </c>
      <c r="I756">
        <f>[22]pil!I756</f>
        <v>56.015999999999998</v>
      </c>
      <c r="J756">
        <f>[22]pil!J756</f>
        <v>2.3239999999999998</v>
      </c>
      <c r="K756">
        <f>[22]pil!K756</f>
        <v>3.7389999999999999</v>
      </c>
      <c r="L756">
        <f>[22]pil!L756</f>
        <v>8.3580000000000005</v>
      </c>
      <c r="M756">
        <f>[22]pil!M756</f>
        <v>5.4770000000000003</v>
      </c>
      <c r="N756" s="13">
        <f t="shared" si="110"/>
        <v>2.6149999999999998</v>
      </c>
      <c r="O756" s="14">
        <f t="shared" si="111"/>
        <v>59.754999999999995</v>
      </c>
      <c r="P756" s="14">
        <f t="shared" si="112"/>
        <v>20.541499999999996</v>
      </c>
      <c r="Q756" s="14">
        <f t="shared" si="113"/>
        <v>60.539499999999997</v>
      </c>
      <c r="R756" s="79">
        <f t="shared" si="114"/>
        <v>26.018499999999996</v>
      </c>
      <c r="S756" s="79">
        <f t="shared" si="115"/>
        <v>-15.064499999999995</v>
      </c>
      <c r="T756" s="79">
        <f t="shared" si="116"/>
        <v>66.016499999999994</v>
      </c>
      <c r="U756" s="716">
        <f t="shared" si="117"/>
        <v>-55.0625</v>
      </c>
      <c r="W756" t="str">
        <f t="shared" si="118"/>
        <v/>
      </c>
      <c r="X756" t="str">
        <f t="shared" si="119"/>
        <v/>
      </c>
      <c r="AH756">
        <v>0.29199999999999998</v>
      </c>
      <c r="AJ756">
        <v>0</v>
      </c>
    </row>
    <row r="757" spans="1:36" ht="15" hidden="1" customHeight="1" x14ac:dyDescent="0.25">
      <c r="A757">
        <v>9</v>
      </c>
      <c r="B757">
        <v>20</v>
      </c>
      <c r="D757" t="s">
        <v>543</v>
      </c>
      <c r="E757" t="s">
        <v>65</v>
      </c>
      <c r="F757">
        <f>[22]pil!F757</f>
        <v>0.99</v>
      </c>
      <c r="G757">
        <f>[22]pil!G757</f>
        <v>-151.33199999999999</v>
      </c>
      <c r="H757">
        <f>[22]pil!H757</f>
        <v>1.069</v>
      </c>
      <c r="I757">
        <f>[22]pil!I757</f>
        <v>-164.55</v>
      </c>
      <c r="J757">
        <f>[22]pil!J757</f>
        <v>-7.069</v>
      </c>
      <c r="K757">
        <f>[22]pil!K757</f>
        <v>-11.382</v>
      </c>
      <c r="L757">
        <f>[22]pil!L757</f>
        <v>-162.54400000000001</v>
      </c>
      <c r="M757">
        <f>[22]pil!M757</f>
        <v>-105.76</v>
      </c>
      <c r="N757" s="13">
        <f t="shared" si="110"/>
        <v>8.1379999999999999</v>
      </c>
      <c r="O757" s="14">
        <f t="shared" si="111"/>
        <v>-175.93200000000002</v>
      </c>
      <c r="P757" s="14">
        <f t="shared" si="112"/>
        <v>60.9176</v>
      </c>
      <c r="Q757" s="14">
        <f t="shared" si="113"/>
        <v>-178.3734</v>
      </c>
      <c r="R757" s="79">
        <f t="shared" si="114"/>
        <v>-44.842400000000005</v>
      </c>
      <c r="S757" s="79">
        <f t="shared" si="115"/>
        <v>-166.67760000000001</v>
      </c>
      <c r="T757" s="79">
        <f t="shared" si="116"/>
        <v>-284.13339999999999</v>
      </c>
      <c r="U757" s="716">
        <f t="shared" si="117"/>
        <v>72.613399999999999</v>
      </c>
      <c r="W757">
        <f t="shared" si="118"/>
        <v>162.54400000000001</v>
      </c>
      <c r="X757">
        <f t="shared" si="119"/>
        <v>105.76</v>
      </c>
      <c r="AH757">
        <v>0</v>
      </c>
      <c r="AJ757">
        <v>0</v>
      </c>
    </row>
    <row r="758" spans="1:36" ht="15" hidden="1" customHeight="1" x14ac:dyDescent="0.25">
      <c r="A758">
        <v>9</v>
      </c>
      <c r="B758">
        <v>20</v>
      </c>
      <c r="D758" t="s">
        <v>544</v>
      </c>
      <c r="E758" t="s">
        <v>539</v>
      </c>
      <c r="F758">
        <f>[22]pil!F758</f>
        <v>-0.13800000000000001</v>
      </c>
      <c r="G758">
        <f>[22]pil!G758</f>
        <v>59.944000000000003</v>
      </c>
      <c r="H758">
        <f>[22]pil!H758</f>
        <v>-0.30099999999999999</v>
      </c>
      <c r="I758">
        <f>[22]pil!I758</f>
        <v>66.171000000000006</v>
      </c>
      <c r="J758">
        <f>[22]pil!J758</f>
        <v>2.6480000000000001</v>
      </c>
      <c r="K758">
        <f>[22]pil!K758</f>
        <v>4.26</v>
      </c>
      <c r="L758">
        <f>[22]pil!L758</f>
        <v>8.2050000000000001</v>
      </c>
      <c r="M758">
        <f>[22]pil!M758</f>
        <v>5.3970000000000002</v>
      </c>
      <c r="N758" s="13">
        <f t="shared" si="110"/>
        <v>-2.9490000000000003</v>
      </c>
      <c r="O758" s="14">
        <f t="shared" si="111"/>
        <v>70.431000000000012</v>
      </c>
      <c r="P758" s="14">
        <f t="shared" si="112"/>
        <v>-24.078300000000006</v>
      </c>
      <c r="Q758" s="14">
        <f t="shared" si="113"/>
        <v>71.315700000000007</v>
      </c>
      <c r="R758" s="79">
        <f t="shared" si="114"/>
        <v>-18.681300000000007</v>
      </c>
      <c r="S758" s="79">
        <f t="shared" si="115"/>
        <v>29.475300000000004</v>
      </c>
      <c r="T758" s="79">
        <f t="shared" si="116"/>
        <v>76.712700000000012</v>
      </c>
      <c r="U758" s="716">
        <f t="shared" si="117"/>
        <v>-65.918700000000001</v>
      </c>
      <c r="W758" t="str">
        <f t="shared" si="118"/>
        <v/>
      </c>
      <c r="X758" t="str">
        <f t="shared" si="119"/>
        <v/>
      </c>
      <c r="AH758">
        <v>0</v>
      </c>
      <c r="AJ758">
        <v>0</v>
      </c>
    </row>
    <row r="759" spans="1:36" ht="15" hidden="1" customHeight="1" x14ac:dyDescent="0.25">
      <c r="A759">
        <v>9</v>
      </c>
      <c r="B759">
        <v>20</v>
      </c>
      <c r="D759" t="s">
        <v>544</v>
      </c>
      <c r="E759" t="s">
        <v>540</v>
      </c>
      <c r="F759">
        <f>[22]pil!F759</f>
        <v>0.14799999999999999</v>
      </c>
      <c r="G759">
        <f>[22]pil!G759</f>
        <v>-68.05</v>
      </c>
      <c r="H759">
        <f>[22]pil!H759</f>
        <v>0.34200000000000003</v>
      </c>
      <c r="I759">
        <f>[22]pil!I759</f>
        <v>-75.010000000000005</v>
      </c>
      <c r="J759">
        <f>[22]pil!J759</f>
        <v>-3.016</v>
      </c>
      <c r="K759">
        <f>[22]pil!K759</f>
        <v>-4.8520000000000003</v>
      </c>
      <c r="L759">
        <f>[22]pil!L759</f>
        <v>-4.3550000000000004</v>
      </c>
      <c r="M759">
        <f>[22]pil!M759</f>
        <v>-2.8559999999999999</v>
      </c>
      <c r="N759" s="13">
        <f t="shared" si="110"/>
        <v>3.3580000000000001</v>
      </c>
      <c r="O759" s="14">
        <f t="shared" si="111"/>
        <v>-79.862000000000009</v>
      </c>
      <c r="P759" s="14">
        <f t="shared" si="112"/>
        <v>27.316600000000001</v>
      </c>
      <c r="Q759" s="14">
        <f t="shared" si="113"/>
        <v>-80.869400000000013</v>
      </c>
      <c r="R759" s="79">
        <f t="shared" si="114"/>
        <v>24.460599999999999</v>
      </c>
      <c r="S759" s="79">
        <f t="shared" si="115"/>
        <v>-30.172600000000003</v>
      </c>
      <c r="T759" s="79">
        <f t="shared" si="116"/>
        <v>-83.725400000000008</v>
      </c>
      <c r="U759" s="716">
        <f t="shared" si="117"/>
        <v>78.013400000000019</v>
      </c>
      <c r="W759" t="str">
        <f t="shared" si="118"/>
        <v/>
      </c>
      <c r="X759" t="str">
        <f t="shared" si="119"/>
        <v/>
      </c>
      <c r="AH759">
        <v>0</v>
      </c>
      <c r="AJ759">
        <v>0</v>
      </c>
    </row>
    <row r="760" spans="1:36" ht="15" hidden="1" customHeight="1" x14ac:dyDescent="0.25">
      <c r="A760">
        <v>9</v>
      </c>
      <c r="B760">
        <v>20</v>
      </c>
      <c r="D760" t="s">
        <v>544</v>
      </c>
      <c r="E760" t="s">
        <v>524</v>
      </c>
      <c r="F760">
        <f>[22]pil!F760</f>
        <v>-7.4999999999999997E-2</v>
      </c>
      <c r="G760">
        <f>[22]pil!G760</f>
        <v>33.683</v>
      </c>
      <c r="H760">
        <f>[22]pil!H760</f>
        <v>-0.16900000000000001</v>
      </c>
      <c r="I760">
        <f>[22]pil!I760</f>
        <v>37.152000000000001</v>
      </c>
      <c r="J760">
        <f>[22]pil!J760</f>
        <v>1.4910000000000001</v>
      </c>
      <c r="K760">
        <f>[22]pil!K760</f>
        <v>2.3980000000000001</v>
      </c>
      <c r="L760">
        <f>[22]pil!L760</f>
        <v>3.3050000000000002</v>
      </c>
      <c r="M760">
        <f>[22]pil!M760</f>
        <v>2.1720000000000002</v>
      </c>
      <c r="N760" s="13">
        <f t="shared" si="110"/>
        <v>-1.6600000000000001</v>
      </c>
      <c r="O760" s="14">
        <f t="shared" si="111"/>
        <v>39.550000000000004</v>
      </c>
      <c r="P760" s="14">
        <f t="shared" si="112"/>
        <v>-13.525</v>
      </c>
      <c r="Q760" s="14">
        <f t="shared" si="113"/>
        <v>40.048000000000002</v>
      </c>
      <c r="R760" s="79">
        <f t="shared" si="114"/>
        <v>-11.353</v>
      </c>
      <c r="S760" s="79">
        <f t="shared" si="115"/>
        <v>15.697000000000001</v>
      </c>
      <c r="T760" s="79">
        <f t="shared" si="116"/>
        <v>42.22</v>
      </c>
      <c r="U760" s="716">
        <f t="shared" si="117"/>
        <v>-37.876000000000005</v>
      </c>
      <c r="W760" t="str">
        <f t="shared" si="118"/>
        <v/>
      </c>
      <c r="X760" t="str">
        <f t="shared" si="119"/>
        <v/>
      </c>
      <c r="AH760">
        <v>0</v>
      </c>
      <c r="AJ760">
        <v>-0.17299999999999999</v>
      </c>
    </row>
    <row r="761" spans="1:36" ht="15" hidden="1" customHeight="1" x14ac:dyDescent="0.25">
      <c r="A761">
        <v>9</v>
      </c>
      <c r="B761">
        <v>20</v>
      </c>
      <c r="D761" t="s">
        <v>544</v>
      </c>
      <c r="E761" t="s">
        <v>65</v>
      </c>
      <c r="F761">
        <f>[22]pil!F761</f>
        <v>1.046</v>
      </c>
      <c r="G761">
        <f>[22]pil!G761</f>
        <v>-220.892</v>
      </c>
      <c r="H761">
        <f>[22]pil!H761</f>
        <v>1.321</v>
      </c>
      <c r="I761">
        <f>[22]pil!I761</f>
        <v>-240.06100000000001</v>
      </c>
      <c r="J761">
        <f>[22]pil!J761</f>
        <v>-10.199</v>
      </c>
      <c r="K761">
        <f>[22]pil!K761</f>
        <v>-16.417999999999999</v>
      </c>
      <c r="L761">
        <f>[22]pil!L761</f>
        <v>-204.78</v>
      </c>
      <c r="M761">
        <f>[22]pil!M761</f>
        <v>-133.65700000000001</v>
      </c>
      <c r="N761" s="13">
        <f t="shared" si="110"/>
        <v>11.52</v>
      </c>
      <c r="O761" s="14">
        <f t="shared" si="111"/>
        <v>-256.47899999999998</v>
      </c>
      <c r="P761" s="14">
        <f t="shared" si="112"/>
        <v>88.463699999999989</v>
      </c>
      <c r="Q761" s="14">
        <f t="shared" si="113"/>
        <v>-259.935</v>
      </c>
      <c r="R761" s="79">
        <f t="shared" si="114"/>
        <v>-45.193300000000022</v>
      </c>
      <c r="S761" s="79">
        <f t="shared" si="115"/>
        <v>-222.1207</v>
      </c>
      <c r="T761" s="79">
        <f t="shared" si="116"/>
        <v>-393.59199999999998</v>
      </c>
      <c r="U761" s="716">
        <f t="shared" si="117"/>
        <v>126.27799999999999</v>
      </c>
      <c r="W761">
        <f t="shared" si="118"/>
        <v>204.78</v>
      </c>
      <c r="X761">
        <f t="shared" si="119"/>
        <v>133.65700000000001</v>
      </c>
      <c r="AH761">
        <v>0</v>
      </c>
      <c r="AJ761">
        <v>0</v>
      </c>
    </row>
    <row r="762" spans="1:36" ht="15" hidden="1" customHeight="1" x14ac:dyDescent="0.25">
      <c r="A762">
        <v>10</v>
      </c>
      <c r="B762">
        <v>6</v>
      </c>
      <c r="D762" t="s">
        <v>538</v>
      </c>
      <c r="E762" t="s">
        <v>539</v>
      </c>
      <c r="F762">
        <f>[22]pil!F762</f>
        <v>-0.76300000000000001</v>
      </c>
      <c r="G762">
        <f>[22]pil!G762</f>
        <v>13.803000000000001</v>
      </c>
      <c r="H762">
        <f>[22]pil!H762</f>
        <v>-0.71199999999999997</v>
      </c>
      <c r="I762">
        <f>[22]pil!I762</f>
        <v>15.877000000000001</v>
      </c>
      <c r="J762">
        <f>[22]pil!J762</f>
        <v>0.995</v>
      </c>
      <c r="K762">
        <f>[22]pil!K762</f>
        <v>1.589</v>
      </c>
      <c r="L762">
        <f>[22]pil!L762</f>
        <v>-18.013999999999999</v>
      </c>
      <c r="M762">
        <f>[22]pil!M762</f>
        <v>-11.055</v>
      </c>
      <c r="N762" s="13">
        <f t="shared" si="110"/>
        <v>-1.7069999999999999</v>
      </c>
      <c r="O762" s="14">
        <f t="shared" si="111"/>
        <v>17.466000000000001</v>
      </c>
      <c r="P762" s="14">
        <f t="shared" si="112"/>
        <v>-6.9467999999999996</v>
      </c>
      <c r="Q762" s="14">
        <f t="shared" si="113"/>
        <v>17.978100000000001</v>
      </c>
      <c r="R762" s="79">
        <f t="shared" si="114"/>
        <v>-18.001799999999999</v>
      </c>
      <c r="S762" s="79">
        <f t="shared" si="115"/>
        <v>-4.1082000000000001</v>
      </c>
      <c r="T762" s="79">
        <f t="shared" si="116"/>
        <v>6.9231000000000016</v>
      </c>
      <c r="U762" s="716">
        <f t="shared" si="117"/>
        <v>-29.033100000000001</v>
      </c>
      <c r="W762" t="str">
        <f t="shared" si="118"/>
        <v/>
      </c>
      <c r="X762" t="str">
        <f t="shared" si="119"/>
        <v/>
      </c>
      <c r="AH762">
        <v>0</v>
      </c>
      <c r="AJ762">
        <v>0</v>
      </c>
    </row>
    <row r="763" spans="1:36" ht="15" hidden="1" customHeight="1" x14ac:dyDescent="0.25">
      <c r="A763">
        <v>10</v>
      </c>
      <c r="B763">
        <v>6</v>
      </c>
      <c r="D763" t="s">
        <v>538</v>
      </c>
      <c r="E763" t="s">
        <v>540</v>
      </c>
      <c r="F763">
        <f>[22]pil!F763</f>
        <v>2.0209999999999999</v>
      </c>
      <c r="G763">
        <f>[22]pil!G763</f>
        <v>-10.433999999999999</v>
      </c>
      <c r="H763">
        <f>[22]pil!H763</f>
        <v>1.8819999999999999</v>
      </c>
      <c r="I763">
        <f>[22]pil!I763</f>
        <v>-18.125</v>
      </c>
      <c r="J763">
        <f>[22]pil!J763</f>
        <v>-0.58399999999999996</v>
      </c>
      <c r="K763">
        <f>[22]pil!K763</f>
        <v>-0.876</v>
      </c>
      <c r="L763">
        <f>[22]pil!L763</f>
        <v>20.375</v>
      </c>
      <c r="M763">
        <f>[22]pil!M763</f>
        <v>12.375999999999999</v>
      </c>
      <c r="N763" s="13">
        <f t="shared" si="110"/>
        <v>2.4659999999999997</v>
      </c>
      <c r="O763" s="14">
        <f t="shared" si="111"/>
        <v>-19.001000000000001</v>
      </c>
      <c r="P763" s="14">
        <f t="shared" si="112"/>
        <v>8.1662999999999997</v>
      </c>
      <c r="Q763" s="14">
        <f t="shared" si="113"/>
        <v>-19.7408</v>
      </c>
      <c r="R763" s="79">
        <f t="shared" si="114"/>
        <v>20.542299999999997</v>
      </c>
      <c r="S763" s="79">
        <f t="shared" si="115"/>
        <v>4.2096999999999998</v>
      </c>
      <c r="T763" s="79">
        <f t="shared" si="116"/>
        <v>-7.3648000000000007</v>
      </c>
      <c r="U763" s="716">
        <f t="shared" si="117"/>
        <v>32.116799999999998</v>
      </c>
      <c r="W763" t="str">
        <f t="shared" si="118"/>
        <v/>
      </c>
      <c r="X763" t="str">
        <f t="shared" si="119"/>
        <v/>
      </c>
      <c r="AH763">
        <v>0</v>
      </c>
      <c r="AJ763">
        <v>0</v>
      </c>
    </row>
    <row r="764" spans="1:36" ht="15" hidden="1" customHeight="1" x14ac:dyDescent="0.25">
      <c r="A764">
        <v>10</v>
      </c>
      <c r="B764">
        <v>6</v>
      </c>
      <c r="D764" t="s">
        <v>538</v>
      </c>
      <c r="E764" t="s">
        <v>524</v>
      </c>
      <c r="F764">
        <f>[22]pil!F764</f>
        <v>-1.74</v>
      </c>
      <c r="G764">
        <f>[22]pil!G764</f>
        <v>15.148</v>
      </c>
      <c r="H764">
        <f>[22]pil!H764</f>
        <v>-1.6180000000000001</v>
      </c>
      <c r="I764">
        <f>[22]pil!I764</f>
        <v>20.12</v>
      </c>
      <c r="J764">
        <f>[22]pil!J764</f>
        <v>0.98699999999999999</v>
      </c>
      <c r="K764">
        <f>[22]pil!K764</f>
        <v>1.5409999999999999</v>
      </c>
      <c r="L764">
        <f>[22]pil!L764</f>
        <v>-23.992999999999999</v>
      </c>
      <c r="M764">
        <f>[22]pil!M764</f>
        <v>-14.645</v>
      </c>
      <c r="N764" s="13">
        <f t="shared" si="110"/>
        <v>-2.605</v>
      </c>
      <c r="O764" s="14">
        <f t="shared" si="111"/>
        <v>21.661000000000001</v>
      </c>
      <c r="P764" s="14">
        <f t="shared" si="112"/>
        <v>-9.1033000000000008</v>
      </c>
      <c r="Q764" s="14">
        <f t="shared" si="113"/>
        <v>22.442500000000003</v>
      </c>
      <c r="R764" s="79">
        <f t="shared" si="114"/>
        <v>-23.7483</v>
      </c>
      <c r="S764" s="79">
        <f t="shared" si="115"/>
        <v>-5.5416999999999987</v>
      </c>
      <c r="T764" s="79">
        <f t="shared" si="116"/>
        <v>7.797500000000003</v>
      </c>
      <c r="U764" s="716">
        <f t="shared" si="117"/>
        <v>-37.087500000000006</v>
      </c>
      <c r="W764" t="str">
        <f t="shared" si="118"/>
        <v/>
      </c>
      <c r="X764" t="str">
        <f t="shared" si="119"/>
        <v/>
      </c>
      <c r="AH764">
        <v>0</v>
      </c>
      <c r="AJ764">
        <v>0</v>
      </c>
    </row>
    <row r="765" spans="1:36" ht="15" hidden="1" customHeight="1" x14ac:dyDescent="0.25">
      <c r="A765">
        <v>10</v>
      </c>
      <c r="B765">
        <v>6</v>
      </c>
      <c r="D765" t="s">
        <v>538</v>
      </c>
      <c r="E765" t="s">
        <v>65</v>
      </c>
      <c r="F765">
        <f>[22]pil!F765</f>
        <v>-0.41799999999999998</v>
      </c>
      <c r="G765">
        <f>[22]pil!G765</f>
        <v>7.4969999999999999</v>
      </c>
      <c r="H765">
        <f>[22]pil!H765</f>
        <v>-0.39</v>
      </c>
      <c r="I765">
        <f>[22]pil!I765</f>
        <v>8.6349999999999998</v>
      </c>
      <c r="J765">
        <f>[22]pil!J765</f>
        <v>0.54100000000000004</v>
      </c>
      <c r="K765">
        <f>[22]pil!K765</f>
        <v>0.86299999999999999</v>
      </c>
      <c r="L765">
        <f>[22]pil!L765</f>
        <v>-26.622</v>
      </c>
      <c r="M765">
        <f>[22]pil!M765</f>
        <v>-16.812000000000001</v>
      </c>
      <c r="N765" s="13">
        <f t="shared" si="110"/>
        <v>-0.93100000000000005</v>
      </c>
      <c r="O765" s="14">
        <f t="shared" si="111"/>
        <v>9.4979999999999993</v>
      </c>
      <c r="P765" s="14">
        <f t="shared" si="112"/>
        <v>-3.7803999999999998</v>
      </c>
      <c r="Q765" s="14">
        <f t="shared" si="113"/>
        <v>9.7772999999999985</v>
      </c>
      <c r="R765" s="79">
        <f t="shared" si="114"/>
        <v>-20.592400000000001</v>
      </c>
      <c r="S765" s="79">
        <f t="shared" si="115"/>
        <v>-13.031600000000001</v>
      </c>
      <c r="T765" s="79">
        <f t="shared" si="116"/>
        <v>-7.0347000000000026</v>
      </c>
      <c r="U765" s="716">
        <f t="shared" si="117"/>
        <v>-26.589300000000001</v>
      </c>
      <c r="W765">
        <f t="shared" si="118"/>
        <v>26.622</v>
      </c>
      <c r="X765">
        <f t="shared" si="119"/>
        <v>16.812000000000001</v>
      </c>
      <c r="AH765">
        <v>0</v>
      </c>
      <c r="AJ765">
        <v>0</v>
      </c>
    </row>
    <row r="766" spans="1:36" ht="15" hidden="1" customHeight="1" x14ac:dyDescent="0.25">
      <c r="A766">
        <v>10</v>
      </c>
      <c r="B766">
        <v>6</v>
      </c>
      <c r="D766" t="s">
        <v>541</v>
      </c>
      <c r="E766" t="s">
        <v>539</v>
      </c>
      <c r="F766">
        <f>[22]pil!F766</f>
        <v>-1.7050000000000001</v>
      </c>
      <c r="G766">
        <f>[22]pil!G766</f>
        <v>92.652000000000001</v>
      </c>
      <c r="H766">
        <f>[22]pil!H766</f>
        <v>-1.7549999999999999</v>
      </c>
      <c r="I766">
        <f>[22]pil!I766</f>
        <v>104.286</v>
      </c>
      <c r="J766">
        <f>[22]pil!J766</f>
        <v>7.0659999999999998</v>
      </c>
      <c r="K766">
        <f>[22]pil!K766</f>
        <v>11.422000000000001</v>
      </c>
      <c r="L766">
        <f>[22]pil!L766</f>
        <v>-14.166</v>
      </c>
      <c r="M766">
        <f>[22]pil!M766</f>
        <v>-9.1240000000000006</v>
      </c>
      <c r="N766" s="13">
        <f t="shared" si="110"/>
        <v>-8.8209999999999997</v>
      </c>
      <c r="O766" s="14">
        <f t="shared" si="111"/>
        <v>115.708</v>
      </c>
      <c r="P766" s="14">
        <f t="shared" si="112"/>
        <v>-43.533399999999993</v>
      </c>
      <c r="Q766" s="14">
        <f t="shared" si="113"/>
        <v>118.35429999999999</v>
      </c>
      <c r="R766" s="79">
        <f t="shared" si="114"/>
        <v>-52.657399999999996</v>
      </c>
      <c r="S766" s="79">
        <f t="shared" si="115"/>
        <v>34.409399999999991</v>
      </c>
      <c r="T766" s="79">
        <f t="shared" si="116"/>
        <v>109.2303</v>
      </c>
      <c r="U766" s="716">
        <f t="shared" si="117"/>
        <v>-127.47829999999999</v>
      </c>
      <c r="W766" t="str">
        <f t="shared" si="118"/>
        <v/>
      </c>
      <c r="X766" t="str">
        <f t="shared" si="119"/>
        <v/>
      </c>
      <c r="AH766">
        <v>0</v>
      </c>
      <c r="AJ766">
        <v>0</v>
      </c>
    </row>
    <row r="767" spans="1:36" ht="15" hidden="1" customHeight="1" x14ac:dyDescent="0.25">
      <c r="A767">
        <v>10</v>
      </c>
      <c r="B767">
        <v>6</v>
      </c>
      <c r="D767" t="s">
        <v>541</v>
      </c>
      <c r="E767" t="s">
        <v>540</v>
      </c>
      <c r="F767">
        <f>[22]pil!F767</f>
        <v>2.9910000000000001</v>
      </c>
      <c r="G767">
        <f>[22]pil!G767</f>
        <v>-71.975999999999999</v>
      </c>
      <c r="H767">
        <f>[22]pil!H767</f>
        <v>2.9009999999999998</v>
      </c>
      <c r="I767">
        <f>[22]pil!I767</f>
        <v>-84.119</v>
      </c>
      <c r="J767">
        <f>[22]pil!J767</f>
        <v>-5.6820000000000004</v>
      </c>
      <c r="K767">
        <f>[22]pil!K767</f>
        <v>-9.1720000000000006</v>
      </c>
      <c r="L767">
        <f>[22]pil!L767</f>
        <v>15.872999999999999</v>
      </c>
      <c r="M767">
        <f>[22]pil!M767</f>
        <v>9.8529999999999998</v>
      </c>
      <c r="N767" s="13">
        <f t="shared" si="110"/>
        <v>8.5830000000000002</v>
      </c>
      <c r="O767" s="14">
        <f t="shared" si="111"/>
        <v>-93.290999999999997</v>
      </c>
      <c r="P767" s="14">
        <f t="shared" si="112"/>
        <v>36.570299999999996</v>
      </c>
      <c r="Q767" s="14">
        <f t="shared" si="113"/>
        <v>-95.865899999999996</v>
      </c>
      <c r="R767" s="79">
        <f t="shared" si="114"/>
        <v>46.423299999999998</v>
      </c>
      <c r="S767" s="79">
        <f t="shared" si="115"/>
        <v>-26.717299999999994</v>
      </c>
      <c r="T767" s="79">
        <f t="shared" si="116"/>
        <v>-86.012900000000002</v>
      </c>
      <c r="U767" s="716">
        <f t="shared" si="117"/>
        <v>105.71889999999999</v>
      </c>
      <c r="W767" t="str">
        <f t="shared" si="118"/>
        <v/>
      </c>
      <c r="X767" t="str">
        <f t="shared" si="119"/>
        <v/>
      </c>
      <c r="AH767">
        <v>0</v>
      </c>
      <c r="AJ767">
        <v>0</v>
      </c>
    </row>
    <row r="768" spans="1:36" ht="15" hidden="1" customHeight="1" x14ac:dyDescent="0.25">
      <c r="A768">
        <v>10</v>
      </c>
      <c r="B768">
        <v>6</v>
      </c>
      <c r="D768" t="s">
        <v>541</v>
      </c>
      <c r="E768" t="s">
        <v>524</v>
      </c>
      <c r="F768">
        <f>[22]pil!F768</f>
        <v>-1.423</v>
      </c>
      <c r="G768">
        <f>[22]pil!G768</f>
        <v>49.887</v>
      </c>
      <c r="H768">
        <f>[22]pil!H768</f>
        <v>-1.3979999999999999</v>
      </c>
      <c r="I768">
        <f>[22]pil!I768</f>
        <v>56.802</v>
      </c>
      <c r="J768">
        <f>[22]pil!J768</f>
        <v>3.863</v>
      </c>
      <c r="K768">
        <f>[22]pil!K768</f>
        <v>6.2409999999999997</v>
      </c>
      <c r="L768">
        <f>[22]pil!L768</f>
        <v>-9.1029999999999998</v>
      </c>
      <c r="M768">
        <f>[22]pil!M768</f>
        <v>-5.7510000000000003</v>
      </c>
      <c r="N768" s="13">
        <f t="shared" si="110"/>
        <v>-5.2610000000000001</v>
      </c>
      <c r="O768" s="14">
        <f t="shared" si="111"/>
        <v>63.042999999999999</v>
      </c>
      <c r="P768" s="14">
        <f t="shared" si="112"/>
        <v>-24.1739</v>
      </c>
      <c r="Q768" s="14">
        <f t="shared" si="113"/>
        <v>64.621300000000005</v>
      </c>
      <c r="R768" s="79">
        <f t="shared" si="114"/>
        <v>-29.924900000000001</v>
      </c>
      <c r="S768" s="79">
        <f t="shared" si="115"/>
        <v>18.422899999999998</v>
      </c>
      <c r="T768" s="79">
        <f t="shared" si="116"/>
        <v>58.870300000000007</v>
      </c>
      <c r="U768" s="716">
        <f t="shared" si="117"/>
        <v>-70.37230000000001</v>
      </c>
      <c r="W768" t="str">
        <f t="shared" si="118"/>
        <v/>
      </c>
      <c r="X768" t="str">
        <f t="shared" si="119"/>
        <v/>
      </c>
      <c r="AH768">
        <v>0</v>
      </c>
      <c r="AJ768">
        <v>0</v>
      </c>
    </row>
    <row r="769" spans="1:36" ht="15" hidden="1" customHeight="1" x14ac:dyDescent="0.25">
      <c r="A769">
        <v>10</v>
      </c>
      <c r="B769">
        <v>6</v>
      </c>
      <c r="D769" t="s">
        <v>541</v>
      </c>
      <c r="E769" t="s">
        <v>65</v>
      </c>
      <c r="F769">
        <f>[22]pil!F769</f>
        <v>-2.4820000000000002</v>
      </c>
      <c r="G769">
        <f>[22]pil!G769</f>
        <v>64.433999999999997</v>
      </c>
      <c r="H769">
        <f>[22]pil!H769</f>
        <v>-2.3380000000000001</v>
      </c>
      <c r="I769">
        <f>[22]pil!I769</f>
        <v>72.796999999999997</v>
      </c>
      <c r="J769">
        <f>[22]pil!J769</f>
        <v>4.766</v>
      </c>
      <c r="K769">
        <f>[22]pil!K769</f>
        <v>7.6559999999999997</v>
      </c>
      <c r="L769">
        <f>[22]pil!L769</f>
        <v>-71.069000000000003</v>
      </c>
      <c r="M769">
        <f>[22]pil!M769</f>
        <v>-46.512999999999998</v>
      </c>
      <c r="N769" s="13">
        <f t="shared" si="110"/>
        <v>-7.1040000000000001</v>
      </c>
      <c r="O769" s="14">
        <f t="shared" si="111"/>
        <v>80.453000000000003</v>
      </c>
      <c r="P769" s="14">
        <f t="shared" si="112"/>
        <v>-31.239899999999999</v>
      </c>
      <c r="Q769" s="14">
        <f t="shared" si="113"/>
        <v>82.58420000000001</v>
      </c>
      <c r="R769" s="79">
        <f t="shared" si="114"/>
        <v>-77.752899999999997</v>
      </c>
      <c r="S769" s="79">
        <f t="shared" si="115"/>
        <v>-15.273099999999999</v>
      </c>
      <c r="T769" s="79">
        <f t="shared" si="116"/>
        <v>36.071200000000012</v>
      </c>
      <c r="U769" s="716">
        <f t="shared" si="117"/>
        <v>-129.09720000000002</v>
      </c>
      <c r="W769">
        <f t="shared" si="118"/>
        <v>71.069000000000003</v>
      </c>
      <c r="X769">
        <f t="shared" si="119"/>
        <v>46.512999999999998</v>
      </c>
      <c r="AH769">
        <v>0</v>
      </c>
      <c r="AJ769">
        <v>0</v>
      </c>
    </row>
    <row r="770" spans="1:36" ht="15" hidden="1" customHeight="1" x14ac:dyDescent="0.25">
      <c r="A770">
        <v>10</v>
      </c>
      <c r="B770">
        <v>6</v>
      </c>
      <c r="D770" t="s">
        <v>542</v>
      </c>
      <c r="E770" t="s">
        <v>539</v>
      </c>
      <c r="F770">
        <f>[22]pil!F770</f>
        <v>0.33800000000000002</v>
      </c>
      <c r="G770">
        <f>[22]pil!G770</f>
        <v>154.07900000000001</v>
      </c>
      <c r="H770">
        <f>[22]pil!H770</f>
        <v>1.53</v>
      </c>
      <c r="I770">
        <f>[22]pil!I770</f>
        <v>172.76499999999999</v>
      </c>
      <c r="J770">
        <f>[22]pil!J770</f>
        <v>10.689</v>
      </c>
      <c r="K770">
        <f>[22]pil!K770</f>
        <v>17.209</v>
      </c>
      <c r="L770">
        <f>[22]pil!L770</f>
        <v>-21.917000000000002</v>
      </c>
      <c r="M770">
        <f>[22]pil!M770</f>
        <v>-13.484999999999999</v>
      </c>
      <c r="N770" s="13">
        <f t="shared" si="110"/>
        <v>12.218999999999999</v>
      </c>
      <c r="O770" s="14">
        <f t="shared" si="111"/>
        <v>189.97399999999999</v>
      </c>
      <c r="P770" s="14">
        <f t="shared" si="112"/>
        <v>69.211199999999991</v>
      </c>
      <c r="Q770" s="14">
        <f t="shared" si="113"/>
        <v>193.63969999999998</v>
      </c>
      <c r="R770" s="79">
        <f t="shared" si="114"/>
        <v>55.726199999999992</v>
      </c>
      <c r="S770" s="79">
        <f t="shared" si="115"/>
        <v>-82.69619999999999</v>
      </c>
      <c r="T770" s="79">
        <f t="shared" si="116"/>
        <v>180.15469999999999</v>
      </c>
      <c r="U770" s="716">
        <f t="shared" si="117"/>
        <v>-207.12469999999996</v>
      </c>
      <c r="W770" t="str">
        <f t="shared" si="118"/>
        <v/>
      </c>
      <c r="X770" t="str">
        <f t="shared" si="119"/>
        <v/>
      </c>
      <c r="AH770">
        <v>0</v>
      </c>
      <c r="AJ770">
        <v>0</v>
      </c>
    </row>
    <row r="771" spans="1:36" ht="15" hidden="1" customHeight="1" x14ac:dyDescent="0.25">
      <c r="A771">
        <v>10</v>
      </c>
      <c r="B771">
        <v>6</v>
      </c>
      <c r="D771" t="s">
        <v>542</v>
      </c>
      <c r="E771" t="s">
        <v>540</v>
      </c>
      <c r="F771">
        <f>[22]pil!F771</f>
        <v>1.2669999999999999</v>
      </c>
      <c r="G771">
        <f>[22]pil!G771</f>
        <v>-123.25</v>
      </c>
      <c r="H771">
        <f>[22]pil!H771</f>
        <v>1.5189999999999999</v>
      </c>
      <c r="I771">
        <f>[22]pil!I771</f>
        <v>-138.78899999999999</v>
      </c>
      <c r="J771">
        <f>[22]pil!J771</f>
        <v>-8.7880000000000003</v>
      </c>
      <c r="K771">
        <f>[22]pil!K771</f>
        <v>-14.164</v>
      </c>
      <c r="L771">
        <f>[22]pil!L771</f>
        <v>19.797000000000001</v>
      </c>
      <c r="M771">
        <f>[22]pil!M771</f>
        <v>12.221</v>
      </c>
      <c r="N771" s="13">
        <f t="shared" ref="N771:N834" si="120">(ABS(H771)+ABS(J771))*SIGN(H771)</f>
        <v>10.307</v>
      </c>
      <c r="O771" s="14">
        <f t="shared" ref="O771:O834" si="121">(ABS(I771)+ABS(K771))*SIGN(I771)</f>
        <v>-152.95299999999997</v>
      </c>
      <c r="P771" s="14">
        <f t="shared" ref="P771:P834" si="122">(ABS(N771)+0.3*ABS(O771))*SIGN(N771)</f>
        <v>56.192899999999995</v>
      </c>
      <c r="Q771" s="14">
        <f t="shared" ref="Q771:Q834" si="123">(ABS(O771)+0.3*ABS(N771))*SIGN(O771)</f>
        <v>-156.04509999999996</v>
      </c>
      <c r="R771" s="79">
        <f t="shared" ref="R771:R834" si="124">M771+P771</f>
        <v>68.413899999999998</v>
      </c>
      <c r="S771" s="79">
        <f t="shared" ref="S771:S834" si="125">M771-P771</f>
        <v>-43.971899999999991</v>
      </c>
      <c r="T771" s="79">
        <f t="shared" ref="T771:T834" si="126">M771+Q771</f>
        <v>-143.82409999999996</v>
      </c>
      <c r="U771" s="716">
        <f t="shared" ref="U771:U834" si="127">M771-Q771</f>
        <v>168.26609999999997</v>
      </c>
      <c r="W771" t="str">
        <f t="shared" ref="W771:W834" si="128">IF(E771="N",ABS(L771),"")</f>
        <v/>
      </c>
      <c r="X771" t="str">
        <f t="shared" ref="X771:X834" si="129">IF(E771="N",ABS(M771),"")</f>
        <v/>
      </c>
      <c r="AH771">
        <v>0</v>
      </c>
      <c r="AJ771">
        <v>0</v>
      </c>
    </row>
    <row r="772" spans="1:36" ht="15" hidden="1" customHeight="1" x14ac:dyDescent="0.25">
      <c r="A772">
        <v>10</v>
      </c>
      <c r="B772">
        <v>6</v>
      </c>
      <c r="D772" t="s">
        <v>542</v>
      </c>
      <c r="E772" t="s">
        <v>524</v>
      </c>
      <c r="F772">
        <f>[22]pil!F772</f>
        <v>-0.28100000000000003</v>
      </c>
      <c r="G772">
        <f>[22]pil!G772</f>
        <v>84.039000000000001</v>
      </c>
      <c r="H772">
        <f>[22]pil!H772</f>
        <v>-0.76400000000000001</v>
      </c>
      <c r="I772">
        <f>[22]pil!I772</f>
        <v>94.05</v>
      </c>
      <c r="J772">
        <f>[22]pil!J772</f>
        <v>5.9020000000000001</v>
      </c>
      <c r="K772">
        <f>[22]pil!K772</f>
        <v>9.5069999999999997</v>
      </c>
      <c r="L772">
        <f>[22]pil!L772</f>
        <v>-12.641</v>
      </c>
      <c r="M772">
        <f>[22]pil!M772</f>
        <v>-7.79</v>
      </c>
      <c r="N772" s="13">
        <f t="shared" si="120"/>
        <v>-6.6660000000000004</v>
      </c>
      <c r="O772" s="14">
        <f t="shared" si="121"/>
        <v>103.557</v>
      </c>
      <c r="P772" s="14">
        <f t="shared" si="122"/>
        <v>-37.7331</v>
      </c>
      <c r="Q772" s="14">
        <f t="shared" si="123"/>
        <v>105.5568</v>
      </c>
      <c r="R772" s="79">
        <f t="shared" si="124"/>
        <v>-45.523099999999999</v>
      </c>
      <c r="S772" s="79">
        <f t="shared" si="125"/>
        <v>29.943100000000001</v>
      </c>
      <c r="T772" s="79">
        <f t="shared" si="126"/>
        <v>97.766799999999989</v>
      </c>
      <c r="U772" s="716">
        <f t="shared" si="127"/>
        <v>-113.3468</v>
      </c>
      <c r="W772" t="str">
        <f t="shared" si="128"/>
        <v/>
      </c>
      <c r="X772" t="str">
        <f t="shared" si="129"/>
        <v/>
      </c>
      <c r="AH772">
        <v>0</v>
      </c>
      <c r="AJ772">
        <v>0</v>
      </c>
    </row>
    <row r="773" spans="1:36" ht="15" hidden="1" customHeight="1" x14ac:dyDescent="0.25">
      <c r="A773">
        <v>10</v>
      </c>
      <c r="B773">
        <v>6</v>
      </c>
      <c r="D773" t="s">
        <v>542</v>
      </c>
      <c r="E773" t="s">
        <v>65</v>
      </c>
      <c r="F773">
        <f>[22]pil!F773</f>
        <v>-3.944</v>
      </c>
      <c r="G773">
        <f>[22]pil!G773</f>
        <v>189.113</v>
      </c>
      <c r="H773">
        <f>[22]pil!H773</f>
        <v>-3.8079999999999998</v>
      </c>
      <c r="I773">
        <f>[22]pil!I773</f>
        <v>210.09800000000001</v>
      </c>
      <c r="J773">
        <f>[22]pil!J773</f>
        <v>13.795</v>
      </c>
      <c r="K773">
        <f>[22]pil!K773</f>
        <v>22.207000000000001</v>
      </c>
      <c r="L773">
        <f>[22]pil!L773</f>
        <v>-119.148</v>
      </c>
      <c r="M773">
        <f>[22]pil!M773</f>
        <v>-78.533000000000001</v>
      </c>
      <c r="N773" s="13">
        <f t="shared" si="120"/>
        <v>-17.603000000000002</v>
      </c>
      <c r="O773" s="14">
        <f t="shared" si="121"/>
        <v>232.30500000000001</v>
      </c>
      <c r="P773" s="14">
        <f t="shared" si="122"/>
        <v>-87.294499999999999</v>
      </c>
      <c r="Q773" s="14">
        <f t="shared" si="123"/>
        <v>237.58590000000001</v>
      </c>
      <c r="R773" s="79">
        <f t="shared" si="124"/>
        <v>-165.82749999999999</v>
      </c>
      <c r="S773" s="79">
        <f t="shared" si="125"/>
        <v>8.7614999999999981</v>
      </c>
      <c r="T773" s="79">
        <f t="shared" si="126"/>
        <v>159.05290000000002</v>
      </c>
      <c r="U773" s="716">
        <f t="shared" si="127"/>
        <v>-316.1189</v>
      </c>
      <c r="W773">
        <f t="shared" si="128"/>
        <v>119.148</v>
      </c>
      <c r="X773">
        <f t="shared" si="129"/>
        <v>78.533000000000001</v>
      </c>
      <c r="AH773">
        <v>0</v>
      </c>
      <c r="AJ773">
        <v>0</v>
      </c>
    </row>
    <row r="774" spans="1:36" ht="15" hidden="1" customHeight="1" x14ac:dyDescent="0.25">
      <c r="A774">
        <v>10</v>
      </c>
      <c r="B774">
        <v>6</v>
      </c>
      <c r="D774" t="s">
        <v>543</v>
      </c>
      <c r="E774" t="s">
        <v>539</v>
      </c>
      <c r="F774">
        <f>[22]pil!F774</f>
        <v>1.137</v>
      </c>
      <c r="G774">
        <f>[22]pil!G774</f>
        <v>179.261</v>
      </c>
      <c r="H774">
        <f>[22]pil!H774</f>
        <v>2.2090000000000001</v>
      </c>
      <c r="I774">
        <f>[22]pil!I774</f>
        <v>203.04300000000001</v>
      </c>
      <c r="J774">
        <f>[22]pil!J774</f>
        <v>12.522</v>
      </c>
      <c r="K774">
        <f>[22]pil!K774</f>
        <v>20.143999999999998</v>
      </c>
      <c r="L774">
        <f>[22]pil!L774</f>
        <v>-15.791</v>
      </c>
      <c r="M774">
        <f>[22]pil!M774</f>
        <v>-10.042999999999999</v>
      </c>
      <c r="N774" s="13">
        <f t="shared" si="120"/>
        <v>14.731</v>
      </c>
      <c r="O774" s="14">
        <f t="shared" si="121"/>
        <v>223.18700000000001</v>
      </c>
      <c r="P774" s="14">
        <f t="shared" si="122"/>
        <v>81.687100000000001</v>
      </c>
      <c r="Q774" s="14">
        <f t="shared" si="123"/>
        <v>227.6063</v>
      </c>
      <c r="R774" s="79">
        <f t="shared" si="124"/>
        <v>71.644100000000009</v>
      </c>
      <c r="S774" s="79">
        <f t="shared" si="125"/>
        <v>-91.730099999999993</v>
      </c>
      <c r="T774" s="79">
        <f t="shared" si="126"/>
        <v>217.5633</v>
      </c>
      <c r="U774" s="716">
        <f t="shared" si="127"/>
        <v>-237.64930000000001</v>
      </c>
      <c r="W774" t="str">
        <f t="shared" si="128"/>
        <v/>
      </c>
      <c r="X774" t="str">
        <f t="shared" si="129"/>
        <v/>
      </c>
      <c r="AH774">
        <v>0</v>
      </c>
      <c r="AJ774">
        <v>0</v>
      </c>
    </row>
    <row r="775" spans="1:36" ht="15" hidden="1" customHeight="1" x14ac:dyDescent="0.25">
      <c r="A775">
        <v>10</v>
      </c>
      <c r="B775">
        <v>6</v>
      </c>
      <c r="D775" t="s">
        <v>543</v>
      </c>
      <c r="E775" t="s">
        <v>540</v>
      </c>
      <c r="F775">
        <f>[22]pil!F775</f>
        <v>-0.95299999999999996</v>
      </c>
      <c r="G775">
        <f>[22]pil!G775</f>
        <v>-178.529</v>
      </c>
      <c r="H775">
        <f>[22]pil!H775</f>
        <v>-2.113</v>
      </c>
      <c r="I775">
        <f>[22]pil!I775</f>
        <v>-200.44900000000001</v>
      </c>
      <c r="J775">
        <f>[22]pil!J775</f>
        <v>-12.67</v>
      </c>
      <c r="K775">
        <f>[22]pil!K775</f>
        <v>-20.393000000000001</v>
      </c>
      <c r="L775">
        <f>[22]pil!L775</f>
        <v>16.547000000000001</v>
      </c>
      <c r="M775">
        <f>[22]pil!M775</f>
        <v>10.786</v>
      </c>
      <c r="N775" s="13">
        <f t="shared" si="120"/>
        <v>-14.782999999999999</v>
      </c>
      <c r="O775" s="14">
        <f t="shared" si="121"/>
        <v>-220.84200000000001</v>
      </c>
      <c r="P775" s="14">
        <f t="shared" si="122"/>
        <v>-81.035600000000002</v>
      </c>
      <c r="Q775" s="14">
        <f t="shared" si="123"/>
        <v>-225.27690000000001</v>
      </c>
      <c r="R775" s="79">
        <f t="shared" si="124"/>
        <v>-70.249600000000001</v>
      </c>
      <c r="S775" s="79">
        <f t="shared" si="125"/>
        <v>91.821600000000004</v>
      </c>
      <c r="T775" s="79">
        <f t="shared" si="126"/>
        <v>-214.49090000000001</v>
      </c>
      <c r="U775" s="716">
        <f t="shared" si="127"/>
        <v>236.06290000000001</v>
      </c>
      <c r="W775" t="str">
        <f t="shared" si="128"/>
        <v/>
      </c>
      <c r="X775" t="str">
        <f t="shared" si="129"/>
        <v/>
      </c>
      <c r="AH775">
        <v>0</v>
      </c>
      <c r="AJ775">
        <v>0</v>
      </c>
    </row>
    <row r="776" spans="1:36" ht="15" hidden="1" customHeight="1" x14ac:dyDescent="0.25">
      <c r="A776">
        <v>10</v>
      </c>
      <c r="B776">
        <v>6</v>
      </c>
      <c r="D776" t="s">
        <v>543</v>
      </c>
      <c r="E776" t="s">
        <v>524</v>
      </c>
      <c r="F776">
        <f>[22]pil!F776</f>
        <v>0.63300000000000001</v>
      </c>
      <c r="G776">
        <f>[22]pil!G776</f>
        <v>108.42100000000001</v>
      </c>
      <c r="H776">
        <f>[22]pil!H776</f>
        <v>1.3080000000000001</v>
      </c>
      <c r="I776">
        <f>[22]pil!I776</f>
        <v>122.01600000000001</v>
      </c>
      <c r="J776">
        <f>[22]pil!J776</f>
        <v>7.6340000000000003</v>
      </c>
      <c r="K776">
        <f>[22]pil!K776</f>
        <v>12.284000000000001</v>
      </c>
      <c r="L776">
        <f>[22]pil!L776</f>
        <v>-9.7989999999999995</v>
      </c>
      <c r="M776">
        <f>[22]pil!M776</f>
        <v>-6.3120000000000003</v>
      </c>
      <c r="N776" s="13">
        <f t="shared" si="120"/>
        <v>8.9420000000000002</v>
      </c>
      <c r="O776" s="14">
        <f t="shared" si="121"/>
        <v>134.30000000000001</v>
      </c>
      <c r="P776" s="14">
        <f t="shared" si="122"/>
        <v>49.231999999999999</v>
      </c>
      <c r="Q776" s="14">
        <f t="shared" si="123"/>
        <v>136.98260000000002</v>
      </c>
      <c r="R776" s="79">
        <f t="shared" si="124"/>
        <v>42.92</v>
      </c>
      <c r="S776" s="79">
        <f t="shared" si="125"/>
        <v>-55.543999999999997</v>
      </c>
      <c r="T776" s="79">
        <f t="shared" si="126"/>
        <v>130.67060000000001</v>
      </c>
      <c r="U776" s="716">
        <f t="shared" si="127"/>
        <v>-143.29460000000003</v>
      </c>
      <c r="W776" t="str">
        <f t="shared" si="128"/>
        <v/>
      </c>
      <c r="X776" t="str">
        <f t="shared" si="129"/>
        <v/>
      </c>
      <c r="AH776">
        <v>1.3</v>
      </c>
      <c r="AJ776">
        <v>0</v>
      </c>
    </row>
    <row r="777" spans="1:36" ht="15" hidden="1" customHeight="1" x14ac:dyDescent="0.25">
      <c r="A777">
        <v>10</v>
      </c>
      <c r="B777">
        <v>6</v>
      </c>
      <c r="D777" t="s">
        <v>543</v>
      </c>
      <c r="E777" t="s">
        <v>65</v>
      </c>
      <c r="F777">
        <f>[22]pil!F777</f>
        <v>-4.0149999999999997</v>
      </c>
      <c r="G777">
        <f>[22]pil!G777</f>
        <v>356.45100000000002</v>
      </c>
      <c r="H777">
        <f>[22]pil!H777</f>
        <v>-4.3460000000000001</v>
      </c>
      <c r="I777">
        <f>[22]pil!I777</f>
        <v>394.00900000000001</v>
      </c>
      <c r="J777">
        <f>[22]pil!J777</f>
        <v>25.582999999999998</v>
      </c>
      <c r="K777">
        <f>[22]pil!K777</f>
        <v>41.183999999999997</v>
      </c>
      <c r="L777">
        <f>[22]pil!L777</f>
        <v>-165.83799999999999</v>
      </c>
      <c r="M777">
        <f>[22]pil!M777</f>
        <v>-109.798</v>
      </c>
      <c r="N777" s="13">
        <f t="shared" si="120"/>
        <v>-29.928999999999998</v>
      </c>
      <c r="O777" s="14">
        <f t="shared" si="121"/>
        <v>435.19299999999998</v>
      </c>
      <c r="P777" s="14">
        <f t="shared" si="122"/>
        <v>-160.48689999999999</v>
      </c>
      <c r="Q777" s="14">
        <f t="shared" si="123"/>
        <v>444.17169999999999</v>
      </c>
      <c r="R777" s="79">
        <f t="shared" si="124"/>
        <v>-270.28489999999999</v>
      </c>
      <c r="S777" s="79">
        <f t="shared" si="125"/>
        <v>50.68889999999999</v>
      </c>
      <c r="T777" s="79">
        <f t="shared" si="126"/>
        <v>334.37369999999999</v>
      </c>
      <c r="U777" s="716">
        <f t="shared" si="127"/>
        <v>-553.96969999999999</v>
      </c>
      <c r="W777">
        <f t="shared" si="128"/>
        <v>165.83799999999999</v>
      </c>
      <c r="X777">
        <f t="shared" si="129"/>
        <v>109.798</v>
      </c>
      <c r="AH777">
        <v>0</v>
      </c>
      <c r="AJ777">
        <v>0</v>
      </c>
    </row>
    <row r="778" spans="1:36" ht="15" hidden="1" customHeight="1" x14ac:dyDescent="0.25">
      <c r="A778">
        <v>10</v>
      </c>
      <c r="B778">
        <v>6</v>
      </c>
      <c r="D778" t="s">
        <v>544</v>
      </c>
      <c r="E778" t="s">
        <v>539</v>
      </c>
      <c r="F778">
        <f>[22]pil!F778</f>
        <v>-1.1379999999999999</v>
      </c>
      <c r="G778">
        <f>[22]pil!G778</f>
        <v>160.95599999999999</v>
      </c>
      <c r="H778">
        <f>[22]pil!H778</f>
        <v>-1.5549999999999999</v>
      </c>
      <c r="I778">
        <f>[22]pil!I778</f>
        <v>182.49600000000001</v>
      </c>
      <c r="J778">
        <f>[22]pil!J778</f>
        <v>10.930999999999999</v>
      </c>
      <c r="K778">
        <f>[22]pil!K778</f>
        <v>17.579999999999998</v>
      </c>
      <c r="L778">
        <f>[22]pil!L778</f>
        <v>-9.4570000000000007</v>
      </c>
      <c r="M778">
        <f>[22]pil!M778</f>
        <v>-6.306</v>
      </c>
      <c r="N778" s="13">
        <f t="shared" si="120"/>
        <v>-12.485999999999999</v>
      </c>
      <c r="O778" s="14">
        <f t="shared" si="121"/>
        <v>200.07600000000002</v>
      </c>
      <c r="P778" s="14">
        <f t="shared" si="122"/>
        <v>-72.508800000000008</v>
      </c>
      <c r="Q778" s="14">
        <f t="shared" si="123"/>
        <v>203.82180000000002</v>
      </c>
      <c r="R778" s="79">
        <f t="shared" si="124"/>
        <v>-78.814800000000005</v>
      </c>
      <c r="S778" s="79">
        <f t="shared" si="125"/>
        <v>66.202800000000011</v>
      </c>
      <c r="T778" s="79">
        <f t="shared" si="126"/>
        <v>197.51580000000001</v>
      </c>
      <c r="U778" s="716">
        <f t="shared" si="127"/>
        <v>-210.12780000000004</v>
      </c>
      <c r="W778" t="str">
        <f t="shared" si="128"/>
        <v/>
      </c>
      <c r="X778" t="str">
        <f t="shared" si="129"/>
        <v/>
      </c>
      <c r="AH778">
        <v>0</v>
      </c>
      <c r="AJ778">
        <v>0</v>
      </c>
    </row>
    <row r="779" spans="1:36" ht="15" hidden="1" customHeight="1" x14ac:dyDescent="0.25">
      <c r="A779">
        <v>10</v>
      </c>
      <c r="B779">
        <v>6</v>
      </c>
      <c r="D779" t="s">
        <v>544</v>
      </c>
      <c r="E779" t="s">
        <v>540</v>
      </c>
      <c r="F779">
        <f>[22]pil!F779</f>
        <v>1.4530000000000001</v>
      </c>
      <c r="G779">
        <f>[22]pil!G779</f>
        <v>-353.28</v>
      </c>
      <c r="H779">
        <f>[22]pil!H779</f>
        <v>2.9790000000000001</v>
      </c>
      <c r="I779">
        <f>[22]pil!I779</f>
        <v>-395.93099999999998</v>
      </c>
      <c r="J779">
        <f>[22]pil!J779</f>
        <v>-24.346</v>
      </c>
      <c r="K779">
        <f>[22]pil!K779</f>
        <v>-39.164999999999999</v>
      </c>
      <c r="L779">
        <f>[22]pil!L779</f>
        <v>4.077</v>
      </c>
      <c r="M779">
        <f>[22]pil!M779</f>
        <v>2.7450000000000001</v>
      </c>
      <c r="N779" s="13">
        <f t="shared" si="120"/>
        <v>27.324999999999999</v>
      </c>
      <c r="O779" s="14">
        <f t="shared" si="121"/>
        <v>-435.096</v>
      </c>
      <c r="P779" s="14">
        <f t="shared" si="122"/>
        <v>157.85379999999998</v>
      </c>
      <c r="Q779" s="14">
        <f t="shared" si="123"/>
        <v>-443.29349999999999</v>
      </c>
      <c r="R779" s="79">
        <f t="shared" si="124"/>
        <v>160.59879999999998</v>
      </c>
      <c r="S779" s="79">
        <f t="shared" si="125"/>
        <v>-155.10879999999997</v>
      </c>
      <c r="T779" s="79">
        <f t="shared" si="126"/>
        <v>-440.54849999999999</v>
      </c>
      <c r="U779" s="716">
        <f t="shared" si="127"/>
        <v>446.0385</v>
      </c>
      <c r="W779" t="str">
        <f t="shared" si="128"/>
        <v/>
      </c>
      <c r="X779" t="str">
        <f t="shared" si="129"/>
        <v/>
      </c>
      <c r="AH779">
        <v>0</v>
      </c>
      <c r="AJ779">
        <v>0</v>
      </c>
    </row>
    <row r="780" spans="1:36" ht="15" hidden="1" customHeight="1" x14ac:dyDescent="0.25">
      <c r="A780">
        <v>10</v>
      </c>
      <c r="B780">
        <v>6</v>
      </c>
      <c r="D780" t="s">
        <v>544</v>
      </c>
      <c r="E780" t="s">
        <v>524</v>
      </c>
      <c r="F780">
        <f>[22]pil!F780</f>
        <v>-0.68200000000000005</v>
      </c>
      <c r="G780">
        <f>[22]pil!G780</f>
        <v>135.32499999999999</v>
      </c>
      <c r="H780">
        <f>[22]pil!H780</f>
        <v>-1.177</v>
      </c>
      <c r="I780">
        <f>[22]pil!I780</f>
        <v>152.11199999999999</v>
      </c>
      <c r="J780">
        <f>[22]pil!J780</f>
        <v>9.2829999999999995</v>
      </c>
      <c r="K780">
        <f>[22]pil!K780</f>
        <v>14.933</v>
      </c>
      <c r="L780">
        <f>[22]pil!L780</f>
        <v>-3.5619999999999998</v>
      </c>
      <c r="M780">
        <f>[22]pil!M780</f>
        <v>-2.3820000000000001</v>
      </c>
      <c r="N780" s="13">
        <f t="shared" si="120"/>
        <v>-10.459999999999999</v>
      </c>
      <c r="O780" s="14">
        <f t="shared" si="121"/>
        <v>167.04499999999999</v>
      </c>
      <c r="P780" s="14">
        <f t="shared" si="122"/>
        <v>-60.573499999999996</v>
      </c>
      <c r="Q780" s="14">
        <f t="shared" si="123"/>
        <v>170.18299999999999</v>
      </c>
      <c r="R780" s="79">
        <f t="shared" si="124"/>
        <v>-62.955499999999994</v>
      </c>
      <c r="S780" s="79">
        <f t="shared" si="125"/>
        <v>58.191499999999998</v>
      </c>
      <c r="T780" s="79">
        <f t="shared" si="126"/>
        <v>167.80099999999999</v>
      </c>
      <c r="U780" s="716">
        <f t="shared" si="127"/>
        <v>-172.565</v>
      </c>
      <c r="W780" t="str">
        <f t="shared" si="128"/>
        <v/>
      </c>
      <c r="X780" t="str">
        <f t="shared" si="129"/>
        <v/>
      </c>
      <c r="AH780">
        <v>0</v>
      </c>
      <c r="AJ780">
        <v>-1.2030000000000001</v>
      </c>
    </row>
    <row r="781" spans="1:36" ht="15" hidden="1" customHeight="1" x14ac:dyDescent="0.25">
      <c r="A781">
        <v>10</v>
      </c>
      <c r="B781">
        <v>6</v>
      </c>
      <c r="D781" t="s">
        <v>544</v>
      </c>
      <c r="E781" t="s">
        <v>65</v>
      </c>
      <c r="F781">
        <f>[22]pil!F781</f>
        <v>-4.1159999999999997</v>
      </c>
      <c r="G781">
        <f>[22]pil!G781</f>
        <v>544.06200000000001</v>
      </c>
      <c r="H781">
        <f>[22]pil!H781</f>
        <v>-5.3609999999999998</v>
      </c>
      <c r="I781">
        <f>[22]pil!I781</f>
        <v>600.79200000000003</v>
      </c>
      <c r="J781">
        <f>[22]pil!J781</f>
        <v>38.625</v>
      </c>
      <c r="K781">
        <f>[22]pil!K781</f>
        <v>62.168999999999997</v>
      </c>
      <c r="L781">
        <f>[22]pil!L781</f>
        <v>-207.226</v>
      </c>
      <c r="M781">
        <f>[22]pil!M781</f>
        <v>-138.30500000000001</v>
      </c>
      <c r="N781" s="13">
        <f t="shared" si="120"/>
        <v>-43.985999999999997</v>
      </c>
      <c r="O781" s="14">
        <f t="shared" si="121"/>
        <v>662.96100000000001</v>
      </c>
      <c r="P781" s="14">
        <f t="shared" si="122"/>
        <v>-242.87429999999998</v>
      </c>
      <c r="Q781" s="14">
        <f t="shared" si="123"/>
        <v>676.15679999999998</v>
      </c>
      <c r="R781" s="79">
        <f t="shared" si="124"/>
        <v>-381.17930000000001</v>
      </c>
      <c r="S781" s="79">
        <f t="shared" si="125"/>
        <v>104.56929999999997</v>
      </c>
      <c r="T781" s="79">
        <f t="shared" si="126"/>
        <v>537.85179999999991</v>
      </c>
      <c r="U781" s="716">
        <f t="shared" si="127"/>
        <v>-814.46180000000004</v>
      </c>
      <c r="W781">
        <f t="shared" si="128"/>
        <v>207.226</v>
      </c>
      <c r="X781">
        <f t="shared" si="129"/>
        <v>138.30500000000001</v>
      </c>
      <c r="AH781">
        <v>0</v>
      </c>
      <c r="AJ781">
        <v>0</v>
      </c>
    </row>
    <row r="782" spans="1:36" ht="15" hidden="1" customHeight="1" x14ac:dyDescent="0.25">
      <c r="A782">
        <v>10</v>
      </c>
      <c r="B782">
        <v>12</v>
      </c>
      <c r="D782" t="s">
        <v>538</v>
      </c>
      <c r="E782" t="s">
        <v>539</v>
      </c>
      <c r="F782">
        <f>[22]pil!F782</f>
        <v>-1.4339999999999999</v>
      </c>
      <c r="G782">
        <f>[22]pil!G782</f>
        <v>35.677</v>
      </c>
      <c r="H782">
        <f>[22]pil!H782</f>
        <v>-1.333</v>
      </c>
      <c r="I782">
        <f>[22]pil!I782</f>
        <v>39.881</v>
      </c>
      <c r="J782">
        <f>[22]pil!J782</f>
        <v>2.5670000000000002</v>
      </c>
      <c r="K782">
        <f>[22]pil!K782</f>
        <v>4.1109999999999998</v>
      </c>
      <c r="L782">
        <f>[22]pil!L782</f>
        <v>4.8920000000000003</v>
      </c>
      <c r="M782">
        <f>[22]pil!M782</f>
        <v>3.3250000000000002</v>
      </c>
      <c r="N782" s="13">
        <f t="shared" si="120"/>
        <v>-3.9000000000000004</v>
      </c>
      <c r="O782" s="14">
        <f t="shared" si="121"/>
        <v>43.991999999999997</v>
      </c>
      <c r="P782" s="14">
        <f t="shared" si="122"/>
        <v>-17.0976</v>
      </c>
      <c r="Q782" s="14">
        <f t="shared" si="123"/>
        <v>45.161999999999999</v>
      </c>
      <c r="R782" s="79">
        <f t="shared" si="124"/>
        <v>-13.772600000000001</v>
      </c>
      <c r="S782" s="79">
        <f t="shared" si="125"/>
        <v>20.422599999999999</v>
      </c>
      <c r="T782" s="79">
        <f t="shared" si="126"/>
        <v>48.487000000000002</v>
      </c>
      <c r="U782" s="716">
        <f t="shared" si="127"/>
        <v>-41.836999999999996</v>
      </c>
      <c r="W782" t="str">
        <f t="shared" si="128"/>
        <v/>
      </c>
      <c r="X782" t="str">
        <f t="shared" si="129"/>
        <v/>
      </c>
      <c r="AH782">
        <v>0</v>
      </c>
      <c r="AJ782">
        <v>0</v>
      </c>
    </row>
    <row r="783" spans="1:36" ht="15" hidden="1" customHeight="1" x14ac:dyDescent="0.25">
      <c r="A783">
        <v>10</v>
      </c>
      <c r="B783">
        <v>12</v>
      </c>
      <c r="D783" t="s">
        <v>538</v>
      </c>
      <c r="E783" t="s">
        <v>540</v>
      </c>
      <c r="F783">
        <f>[22]pil!F783</f>
        <v>2.4319999999999999</v>
      </c>
      <c r="G783">
        <f>[22]pil!G783</f>
        <v>-25.422000000000001</v>
      </c>
      <c r="H783">
        <f>[22]pil!H783</f>
        <v>2.2509999999999999</v>
      </c>
      <c r="I783">
        <f>[22]pil!I783</f>
        <v>-31.529</v>
      </c>
      <c r="J783">
        <f>[22]pil!J783</f>
        <v>-1.671</v>
      </c>
      <c r="K783">
        <f>[22]pil!K783</f>
        <v>-2.6219999999999999</v>
      </c>
      <c r="L783">
        <f>[22]pil!L783</f>
        <v>15.958</v>
      </c>
      <c r="M783">
        <f>[22]pil!M783</f>
        <v>6.1</v>
      </c>
      <c r="N783" s="13">
        <f t="shared" si="120"/>
        <v>3.9219999999999997</v>
      </c>
      <c r="O783" s="14">
        <f t="shared" si="121"/>
        <v>-34.150999999999996</v>
      </c>
      <c r="P783" s="14">
        <f t="shared" si="122"/>
        <v>14.167299999999997</v>
      </c>
      <c r="Q783" s="14">
        <f t="shared" si="123"/>
        <v>-35.327599999999997</v>
      </c>
      <c r="R783" s="79">
        <f t="shared" si="124"/>
        <v>20.267299999999999</v>
      </c>
      <c r="S783" s="79">
        <f t="shared" si="125"/>
        <v>-8.0672999999999977</v>
      </c>
      <c r="T783" s="79">
        <f t="shared" si="126"/>
        <v>-29.227599999999995</v>
      </c>
      <c r="U783" s="716">
        <f t="shared" si="127"/>
        <v>41.427599999999998</v>
      </c>
      <c r="W783" t="str">
        <f t="shared" si="128"/>
        <v/>
      </c>
      <c r="X783" t="str">
        <f t="shared" si="129"/>
        <v/>
      </c>
      <c r="AH783">
        <v>0</v>
      </c>
      <c r="AJ783">
        <v>0</v>
      </c>
    </row>
    <row r="784" spans="1:36" ht="15" hidden="1" customHeight="1" x14ac:dyDescent="0.25">
      <c r="A784">
        <v>10</v>
      </c>
      <c r="B784">
        <v>12</v>
      </c>
      <c r="D784" t="s">
        <v>538</v>
      </c>
      <c r="E784" t="s">
        <v>524</v>
      </c>
      <c r="F784">
        <f>[22]pil!F784</f>
        <v>-2.4159999999999999</v>
      </c>
      <c r="G784">
        <f>[22]pil!G784</f>
        <v>38.186999999999998</v>
      </c>
      <c r="H784">
        <f>[22]pil!H784</f>
        <v>-2.234</v>
      </c>
      <c r="I784">
        <f>[22]pil!I784</f>
        <v>43.93</v>
      </c>
      <c r="J784">
        <f>[22]pil!J784</f>
        <v>2.649</v>
      </c>
      <c r="K784">
        <f>[22]pil!K784</f>
        <v>4.2080000000000002</v>
      </c>
      <c r="L784">
        <f>[22]pil!L784</f>
        <v>-6.9169999999999998</v>
      </c>
      <c r="M784">
        <f>[22]pil!M784</f>
        <v>-1.734</v>
      </c>
      <c r="N784" s="13">
        <f t="shared" si="120"/>
        <v>-4.883</v>
      </c>
      <c r="O784" s="14">
        <f t="shared" si="121"/>
        <v>48.137999999999998</v>
      </c>
      <c r="P784" s="14">
        <f t="shared" si="122"/>
        <v>-19.324399999999997</v>
      </c>
      <c r="Q784" s="14">
        <f t="shared" si="123"/>
        <v>49.602899999999998</v>
      </c>
      <c r="R784" s="79">
        <f t="shared" si="124"/>
        <v>-21.058399999999999</v>
      </c>
      <c r="S784" s="79">
        <f t="shared" si="125"/>
        <v>17.590399999999995</v>
      </c>
      <c r="T784" s="79">
        <f t="shared" si="126"/>
        <v>47.868899999999996</v>
      </c>
      <c r="U784" s="716">
        <f t="shared" si="127"/>
        <v>-51.3369</v>
      </c>
      <c r="W784" t="str">
        <f t="shared" si="128"/>
        <v/>
      </c>
      <c r="X784" t="str">
        <f t="shared" si="129"/>
        <v/>
      </c>
      <c r="AH784">
        <v>0</v>
      </c>
      <c r="AJ784">
        <v>0</v>
      </c>
    </row>
    <row r="785" spans="1:36" ht="15" hidden="1" customHeight="1" x14ac:dyDescent="0.25">
      <c r="A785">
        <v>10</v>
      </c>
      <c r="B785">
        <v>12</v>
      </c>
      <c r="D785" t="s">
        <v>538</v>
      </c>
      <c r="E785" t="s">
        <v>65</v>
      </c>
      <c r="F785">
        <f>[22]pil!F785</f>
        <v>0.13600000000000001</v>
      </c>
      <c r="G785">
        <f>[22]pil!G785</f>
        <v>1.6830000000000001</v>
      </c>
      <c r="H785">
        <f>[22]pil!H785</f>
        <v>0.13500000000000001</v>
      </c>
      <c r="I785">
        <f>[22]pil!I785</f>
        <v>2.4249999999999998</v>
      </c>
      <c r="J785">
        <f>[22]pil!J785</f>
        <v>0.11899999999999999</v>
      </c>
      <c r="K785">
        <f>[22]pil!K785</f>
        <v>0.19500000000000001</v>
      </c>
      <c r="L785">
        <f>[22]pil!L785</f>
        <v>-28.408999999999999</v>
      </c>
      <c r="M785">
        <f>[22]pil!M785</f>
        <v>-19.288</v>
      </c>
      <c r="N785" s="13">
        <f t="shared" si="120"/>
        <v>0.254</v>
      </c>
      <c r="O785" s="14">
        <f t="shared" si="121"/>
        <v>2.6199999999999997</v>
      </c>
      <c r="P785" s="14">
        <f t="shared" si="122"/>
        <v>1.04</v>
      </c>
      <c r="Q785" s="14">
        <f t="shared" si="123"/>
        <v>2.6961999999999997</v>
      </c>
      <c r="R785" s="79">
        <f t="shared" si="124"/>
        <v>-18.248000000000001</v>
      </c>
      <c r="S785" s="79">
        <f t="shared" si="125"/>
        <v>-20.327999999999999</v>
      </c>
      <c r="T785" s="79">
        <f t="shared" si="126"/>
        <v>-16.591799999999999</v>
      </c>
      <c r="U785" s="716">
        <f t="shared" si="127"/>
        <v>-21.984200000000001</v>
      </c>
      <c r="W785">
        <f t="shared" si="128"/>
        <v>28.408999999999999</v>
      </c>
      <c r="X785">
        <f t="shared" si="129"/>
        <v>19.288</v>
      </c>
      <c r="AH785">
        <v>0</v>
      </c>
      <c r="AJ785">
        <v>0</v>
      </c>
    </row>
    <row r="786" spans="1:36" ht="15" hidden="1" customHeight="1" x14ac:dyDescent="0.25">
      <c r="A786">
        <v>10</v>
      </c>
      <c r="B786">
        <v>12</v>
      </c>
      <c r="D786" t="s">
        <v>541</v>
      </c>
      <c r="E786" t="s">
        <v>539</v>
      </c>
      <c r="F786">
        <f>[22]pil!F786</f>
        <v>-1.8260000000000001</v>
      </c>
      <c r="G786">
        <f>[22]pil!G786</f>
        <v>100.373</v>
      </c>
      <c r="H786">
        <f>[22]pil!H786</f>
        <v>-1.8779999999999999</v>
      </c>
      <c r="I786">
        <f>[22]pil!I786</f>
        <v>112.81699999999999</v>
      </c>
      <c r="J786">
        <f>[22]pil!J786</f>
        <v>7.6310000000000002</v>
      </c>
      <c r="K786">
        <f>[22]pil!K786</f>
        <v>12.333</v>
      </c>
      <c r="L786">
        <f>[22]pil!L786</f>
        <v>-21.105</v>
      </c>
      <c r="M786">
        <f>[22]pil!M786</f>
        <v>-8.7959999999999994</v>
      </c>
      <c r="N786" s="13">
        <f t="shared" si="120"/>
        <v>-9.5090000000000003</v>
      </c>
      <c r="O786" s="14">
        <f t="shared" si="121"/>
        <v>125.14999999999999</v>
      </c>
      <c r="P786" s="14">
        <f t="shared" si="122"/>
        <v>-47.053999999999995</v>
      </c>
      <c r="Q786" s="14">
        <f t="shared" si="123"/>
        <v>128.0027</v>
      </c>
      <c r="R786" s="79">
        <f t="shared" si="124"/>
        <v>-55.849999999999994</v>
      </c>
      <c r="S786" s="79">
        <f t="shared" si="125"/>
        <v>38.257999999999996</v>
      </c>
      <c r="T786" s="79">
        <f t="shared" si="126"/>
        <v>119.20670000000001</v>
      </c>
      <c r="U786" s="716">
        <f t="shared" si="127"/>
        <v>-136.7987</v>
      </c>
      <c r="W786" t="str">
        <f t="shared" si="128"/>
        <v/>
      </c>
      <c r="X786" t="str">
        <f t="shared" si="129"/>
        <v/>
      </c>
      <c r="AH786">
        <v>0</v>
      </c>
      <c r="AJ786">
        <v>0</v>
      </c>
    </row>
    <row r="787" spans="1:36" ht="15" hidden="1" customHeight="1" x14ac:dyDescent="0.25">
      <c r="A787">
        <v>10</v>
      </c>
      <c r="B787">
        <v>12</v>
      </c>
      <c r="D787" t="s">
        <v>541</v>
      </c>
      <c r="E787" t="s">
        <v>540</v>
      </c>
      <c r="F787">
        <f>[22]pil!F787</f>
        <v>3.1179999999999999</v>
      </c>
      <c r="G787">
        <f>[22]pil!G787</f>
        <v>-81.180000000000007</v>
      </c>
      <c r="H787">
        <f>[22]pil!H787</f>
        <v>3.0219999999999998</v>
      </c>
      <c r="I787">
        <f>[22]pil!I787</f>
        <v>-93.915000000000006</v>
      </c>
      <c r="J787">
        <f>[22]pil!J787</f>
        <v>-6.35</v>
      </c>
      <c r="K787">
        <f>[22]pil!K787</f>
        <v>-10.249000000000001</v>
      </c>
      <c r="L787">
        <f>[22]pil!L787</f>
        <v>18.914999999999999</v>
      </c>
      <c r="M787">
        <f>[22]pil!M787</f>
        <v>7.7910000000000004</v>
      </c>
      <c r="N787" s="13">
        <f t="shared" si="120"/>
        <v>9.3719999999999999</v>
      </c>
      <c r="O787" s="14">
        <f t="shared" si="121"/>
        <v>-104.164</v>
      </c>
      <c r="P787" s="14">
        <f t="shared" si="122"/>
        <v>40.621200000000002</v>
      </c>
      <c r="Q787" s="14">
        <f t="shared" si="123"/>
        <v>-106.9756</v>
      </c>
      <c r="R787" s="79">
        <f t="shared" si="124"/>
        <v>48.412199999999999</v>
      </c>
      <c r="S787" s="79">
        <f t="shared" si="125"/>
        <v>-32.830200000000005</v>
      </c>
      <c r="T787" s="79">
        <f t="shared" si="126"/>
        <v>-99.184600000000003</v>
      </c>
      <c r="U787" s="716">
        <f t="shared" si="127"/>
        <v>114.7666</v>
      </c>
      <c r="W787" t="str">
        <f t="shared" si="128"/>
        <v/>
      </c>
      <c r="X787" t="str">
        <f t="shared" si="129"/>
        <v/>
      </c>
      <c r="AH787">
        <v>0</v>
      </c>
      <c r="AJ787">
        <v>0</v>
      </c>
    </row>
    <row r="788" spans="1:36" ht="15" hidden="1" customHeight="1" x14ac:dyDescent="0.25">
      <c r="A788">
        <v>10</v>
      </c>
      <c r="B788">
        <v>12</v>
      </c>
      <c r="D788" t="s">
        <v>541</v>
      </c>
      <c r="E788" t="s">
        <v>524</v>
      </c>
      <c r="F788">
        <f>[22]pil!F788</f>
        <v>-1.498</v>
      </c>
      <c r="G788">
        <f>[22]pil!G788</f>
        <v>55.015999999999998</v>
      </c>
      <c r="H788">
        <f>[22]pil!H788</f>
        <v>-1.472</v>
      </c>
      <c r="I788">
        <f>[22]pil!I788</f>
        <v>62.402999999999999</v>
      </c>
      <c r="J788">
        <f>[22]pil!J788</f>
        <v>4.2370000000000001</v>
      </c>
      <c r="K788">
        <f>[22]pil!K788</f>
        <v>6.843</v>
      </c>
      <c r="L788">
        <f>[22]pil!L788</f>
        <v>-12.127000000000001</v>
      </c>
      <c r="M788">
        <f>[22]pil!M788</f>
        <v>-5.0259999999999998</v>
      </c>
      <c r="N788" s="13">
        <f t="shared" si="120"/>
        <v>-5.7089999999999996</v>
      </c>
      <c r="O788" s="14">
        <f t="shared" si="121"/>
        <v>69.245999999999995</v>
      </c>
      <c r="P788" s="14">
        <f t="shared" si="122"/>
        <v>-26.482799999999997</v>
      </c>
      <c r="Q788" s="14">
        <f t="shared" si="123"/>
        <v>70.958699999999993</v>
      </c>
      <c r="R788" s="79">
        <f t="shared" si="124"/>
        <v>-31.508799999999997</v>
      </c>
      <c r="S788" s="79">
        <f t="shared" si="125"/>
        <v>21.456799999999998</v>
      </c>
      <c r="T788" s="79">
        <f t="shared" si="126"/>
        <v>65.932699999999997</v>
      </c>
      <c r="U788" s="716">
        <f t="shared" si="127"/>
        <v>-75.984699999999989</v>
      </c>
      <c r="W788" t="str">
        <f t="shared" si="128"/>
        <v/>
      </c>
      <c r="X788" t="str">
        <f t="shared" si="129"/>
        <v/>
      </c>
      <c r="AH788">
        <v>0</v>
      </c>
      <c r="AJ788">
        <v>0</v>
      </c>
    </row>
    <row r="789" spans="1:36" ht="15" hidden="1" customHeight="1" x14ac:dyDescent="0.25">
      <c r="A789">
        <v>10</v>
      </c>
      <c r="B789">
        <v>12</v>
      </c>
      <c r="D789" t="s">
        <v>541</v>
      </c>
      <c r="E789" t="s">
        <v>65</v>
      </c>
      <c r="F789">
        <f>[22]pil!F789</f>
        <v>1.972</v>
      </c>
      <c r="G789">
        <f>[22]pil!G789</f>
        <v>-45.503999999999998</v>
      </c>
      <c r="H789">
        <f>[22]pil!H789</f>
        <v>1.863</v>
      </c>
      <c r="I789">
        <f>[22]pil!I789</f>
        <v>-52.072000000000003</v>
      </c>
      <c r="J789">
        <f>[22]pil!J789</f>
        <v>-3.3959999999999999</v>
      </c>
      <c r="K789">
        <f>[22]pil!K789</f>
        <v>-5.4550000000000001</v>
      </c>
      <c r="L789">
        <f>[22]pil!L789</f>
        <v>-124.39</v>
      </c>
      <c r="M789">
        <f>[22]pil!M789</f>
        <v>-74.718000000000004</v>
      </c>
      <c r="N789" s="13">
        <f t="shared" si="120"/>
        <v>5.2590000000000003</v>
      </c>
      <c r="O789" s="14">
        <f t="shared" si="121"/>
        <v>-57.527000000000001</v>
      </c>
      <c r="P789" s="14">
        <f t="shared" si="122"/>
        <v>22.517099999999999</v>
      </c>
      <c r="Q789" s="14">
        <f t="shared" si="123"/>
        <v>-59.104700000000001</v>
      </c>
      <c r="R789" s="79">
        <f t="shared" si="124"/>
        <v>-52.200900000000004</v>
      </c>
      <c r="S789" s="79">
        <f t="shared" si="125"/>
        <v>-97.235100000000003</v>
      </c>
      <c r="T789" s="79">
        <f t="shared" si="126"/>
        <v>-133.8227</v>
      </c>
      <c r="U789" s="716">
        <f t="shared" si="127"/>
        <v>-15.613300000000002</v>
      </c>
      <c r="W789">
        <f t="shared" si="128"/>
        <v>124.39</v>
      </c>
      <c r="X789">
        <f t="shared" si="129"/>
        <v>74.718000000000004</v>
      </c>
      <c r="AH789">
        <v>0</v>
      </c>
      <c r="AJ789">
        <v>0</v>
      </c>
    </row>
    <row r="790" spans="1:36" ht="15" hidden="1" customHeight="1" x14ac:dyDescent="0.25">
      <c r="A790">
        <v>10</v>
      </c>
      <c r="B790">
        <v>12</v>
      </c>
      <c r="D790" t="s">
        <v>542</v>
      </c>
      <c r="E790" t="s">
        <v>539</v>
      </c>
      <c r="F790">
        <f>[22]pil!F790</f>
        <v>0.20300000000000001</v>
      </c>
      <c r="G790">
        <f>[22]pil!G790</f>
        <v>168.96</v>
      </c>
      <c r="H790">
        <f>[22]pil!H790</f>
        <v>1.603</v>
      </c>
      <c r="I790">
        <f>[22]pil!I790</f>
        <v>189.15299999999999</v>
      </c>
      <c r="J790">
        <f>[22]pil!J790</f>
        <v>11.755000000000001</v>
      </c>
      <c r="K790">
        <f>[22]pil!K790</f>
        <v>18.927</v>
      </c>
      <c r="L790">
        <f>[22]pil!L790</f>
        <v>-21.606999999999999</v>
      </c>
      <c r="M790">
        <f>[22]pil!M790</f>
        <v>-8.7420000000000009</v>
      </c>
      <c r="N790" s="13">
        <f t="shared" si="120"/>
        <v>13.358000000000001</v>
      </c>
      <c r="O790" s="14">
        <f t="shared" si="121"/>
        <v>208.07999999999998</v>
      </c>
      <c r="P790" s="14">
        <f t="shared" si="122"/>
        <v>75.781999999999996</v>
      </c>
      <c r="Q790" s="14">
        <f t="shared" si="123"/>
        <v>212.08739999999997</v>
      </c>
      <c r="R790" s="79">
        <f t="shared" si="124"/>
        <v>67.039999999999992</v>
      </c>
      <c r="S790" s="79">
        <f t="shared" si="125"/>
        <v>-84.524000000000001</v>
      </c>
      <c r="T790" s="79">
        <f t="shared" si="126"/>
        <v>203.34539999999998</v>
      </c>
      <c r="U790" s="716">
        <f t="shared" si="127"/>
        <v>-220.82939999999996</v>
      </c>
      <c r="W790" t="str">
        <f t="shared" si="128"/>
        <v/>
      </c>
      <c r="X790" t="str">
        <f t="shared" si="129"/>
        <v/>
      </c>
      <c r="AH790">
        <v>0</v>
      </c>
      <c r="AJ790">
        <v>0</v>
      </c>
    </row>
    <row r="791" spans="1:36" ht="15" hidden="1" customHeight="1" x14ac:dyDescent="0.25">
      <c r="A791">
        <v>10</v>
      </c>
      <c r="B791">
        <v>12</v>
      </c>
      <c r="D791" t="s">
        <v>542</v>
      </c>
      <c r="E791" t="s">
        <v>540</v>
      </c>
      <c r="F791">
        <f>[22]pil!F791</f>
        <v>1.34</v>
      </c>
      <c r="G791">
        <f>[22]pil!G791</f>
        <v>-137.059</v>
      </c>
      <c r="H791">
        <f>[22]pil!H791</f>
        <v>1.6319999999999999</v>
      </c>
      <c r="I791">
        <f>[22]pil!I791</f>
        <v>-153.95699999999999</v>
      </c>
      <c r="J791">
        <f>[22]pil!J791</f>
        <v>-9.7710000000000008</v>
      </c>
      <c r="K791">
        <f>[22]pil!K791</f>
        <v>-15.747</v>
      </c>
      <c r="L791">
        <f>[22]pil!L791</f>
        <v>20.452999999999999</v>
      </c>
      <c r="M791">
        <f>[22]pil!M791</f>
        <v>8.4009999999999998</v>
      </c>
      <c r="N791" s="13">
        <f t="shared" si="120"/>
        <v>11.403</v>
      </c>
      <c r="O791" s="14">
        <f t="shared" si="121"/>
        <v>-169.70400000000001</v>
      </c>
      <c r="P791" s="14">
        <f t="shared" si="122"/>
        <v>62.3142</v>
      </c>
      <c r="Q791" s="14">
        <f t="shared" si="123"/>
        <v>-173.1249</v>
      </c>
      <c r="R791" s="79">
        <f t="shared" si="124"/>
        <v>70.715199999999996</v>
      </c>
      <c r="S791" s="79">
        <f t="shared" si="125"/>
        <v>-53.913200000000003</v>
      </c>
      <c r="T791" s="79">
        <f t="shared" si="126"/>
        <v>-164.72389999999999</v>
      </c>
      <c r="U791" s="716">
        <f t="shared" si="127"/>
        <v>181.52590000000001</v>
      </c>
      <c r="W791" t="str">
        <f t="shared" si="128"/>
        <v/>
      </c>
      <c r="X791" t="str">
        <f t="shared" si="129"/>
        <v/>
      </c>
      <c r="AH791">
        <v>0</v>
      </c>
      <c r="AJ791">
        <v>0</v>
      </c>
    </row>
    <row r="792" spans="1:36" ht="15" hidden="1" customHeight="1" x14ac:dyDescent="0.25">
      <c r="A792">
        <v>10</v>
      </c>
      <c r="B792">
        <v>12</v>
      </c>
      <c r="D792" t="s">
        <v>542</v>
      </c>
      <c r="E792" t="s">
        <v>524</v>
      </c>
      <c r="F792">
        <f>[22]pil!F792</f>
        <v>-0.34499999999999997</v>
      </c>
      <c r="G792">
        <f>[22]pil!G792</f>
        <v>92.733000000000004</v>
      </c>
      <c r="H792">
        <f>[22]pil!H792</f>
        <v>-0.84199999999999997</v>
      </c>
      <c r="I792">
        <f>[22]pil!I792</f>
        <v>103.66200000000001</v>
      </c>
      <c r="J792">
        <f>[22]pil!J792</f>
        <v>6.5229999999999997</v>
      </c>
      <c r="K792">
        <f>[22]pil!K792</f>
        <v>10.507</v>
      </c>
      <c r="L792">
        <f>[22]pil!L792</f>
        <v>-12.746</v>
      </c>
      <c r="M792">
        <f>[22]pil!M792</f>
        <v>-5.1950000000000003</v>
      </c>
      <c r="N792" s="13">
        <f t="shared" si="120"/>
        <v>-7.3649999999999993</v>
      </c>
      <c r="O792" s="14">
        <f t="shared" si="121"/>
        <v>114.16900000000001</v>
      </c>
      <c r="P792" s="14">
        <f t="shared" si="122"/>
        <v>-41.615700000000004</v>
      </c>
      <c r="Q792" s="14">
        <f t="shared" si="123"/>
        <v>116.37850000000002</v>
      </c>
      <c r="R792" s="79">
        <f t="shared" si="124"/>
        <v>-46.810700000000004</v>
      </c>
      <c r="S792" s="79">
        <f t="shared" si="125"/>
        <v>36.420700000000004</v>
      </c>
      <c r="T792" s="79">
        <f t="shared" si="126"/>
        <v>111.18350000000001</v>
      </c>
      <c r="U792" s="716">
        <f t="shared" si="127"/>
        <v>-121.57350000000002</v>
      </c>
      <c r="W792" t="str">
        <f t="shared" si="128"/>
        <v/>
      </c>
      <c r="X792" t="str">
        <f t="shared" si="129"/>
        <v/>
      </c>
      <c r="AH792">
        <v>0</v>
      </c>
      <c r="AJ792">
        <v>0</v>
      </c>
    </row>
    <row r="793" spans="1:36" ht="15" hidden="1" customHeight="1" x14ac:dyDescent="0.25">
      <c r="A793">
        <v>10</v>
      </c>
      <c r="B793">
        <v>12</v>
      </c>
      <c r="D793" t="s">
        <v>542</v>
      </c>
      <c r="E793" t="s">
        <v>65</v>
      </c>
      <c r="F793">
        <f>[22]pil!F793</f>
        <v>3.3090000000000002</v>
      </c>
      <c r="G793">
        <f>[22]pil!G793</f>
        <v>-159.001</v>
      </c>
      <c r="H793">
        <f>[22]pil!H793</f>
        <v>3.2029999999999998</v>
      </c>
      <c r="I793">
        <f>[22]pil!I793</f>
        <v>-176.869</v>
      </c>
      <c r="J793">
        <f>[22]pil!J793</f>
        <v>-11.62</v>
      </c>
      <c r="K793">
        <f>[22]pil!K793</f>
        <v>-18.707999999999998</v>
      </c>
      <c r="L793">
        <f>[22]pil!L793</f>
        <v>-220.178</v>
      </c>
      <c r="M793">
        <f>[22]pil!M793</f>
        <v>-130.489</v>
      </c>
      <c r="N793" s="13">
        <f t="shared" si="120"/>
        <v>14.822999999999999</v>
      </c>
      <c r="O793" s="14">
        <f t="shared" si="121"/>
        <v>-195.577</v>
      </c>
      <c r="P793" s="14">
        <f t="shared" si="122"/>
        <v>73.496099999999998</v>
      </c>
      <c r="Q793" s="14">
        <f t="shared" si="123"/>
        <v>-200.0239</v>
      </c>
      <c r="R793" s="79">
        <f t="shared" si="124"/>
        <v>-56.992900000000006</v>
      </c>
      <c r="S793" s="79">
        <f t="shared" si="125"/>
        <v>-203.98509999999999</v>
      </c>
      <c r="T793" s="79">
        <f t="shared" si="126"/>
        <v>-330.5129</v>
      </c>
      <c r="U793" s="716">
        <f t="shared" si="127"/>
        <v>69.534899999999993</v>
      </c>
      <c r="W793">
        <f t="shared" si="128"/>
        <v>220.178</v>
      </c>
      <c r="X793">
        <f t="shared" si="129"/>
        <v>130.489</v>
      </c>
      <c r="AH793">
        <v>0</v>
      </c>
      <c r="AJ793">
        <v>0</v>
      </c>
    </row>
    <row r="794" spans="1:36" ht="15" hidden="1" customHeight="1" x14ac:dyDescent="0.25">
      <c r="A794">
        <v>10</v>
      </c>
      <c r="B794">
        <v>12</v>
      </c>
      <c r="D794" t="s">
        <v>543</v>
      </c>
      <c r="E794" t="s">
        <v>539</v>
      </c>
      <c r="F794">
        <f>[22]pil!F794</f>
        <v>1.117</v>
      </c>
      <c r="G794">
        <f>[22]pil!G794</f>
        <v>193.56299999999999</v>
      </c>
      <c r="H794">
        <f>[22]pil!H794</f>
        <v>2.302</v>
      </c>
      <c r="I794">
        <f>[22]pil!I794</f>
        <v>218.851</v>
      </c>
      <c r="J794">
        <f>[22]pil!J794</f>
        <v>13.526999999999999</v>
      </c>
      <c r="K794">
        <f>[22]pil!K794</f>
        <v>21.760999999999999</v>
      </c>
      <c r="L794">
        <f>[22]pil!L794</f>
        <v>-17.283999999999999</v>
      </c>
      <c r="M794">
        <f>[22]pil!M794</f>
        <v>-6.4790000000000001</v>
      </c>
      <c r="N794" s="13">
        <f t="shared" si="120"/>
        <v>15.828999999999999</v>
      </c>
      <c r="O794" s="14">
        <f t="shared" si="121"/>
        <v>240.61199999999999</v>
      </c>
      <c r="P794" s="14">
        <f t="shared" si="122"/>
        <v>88.012599999999992</v>
      </c>
      <c r="Q794" s="14">
        <f t="shared" si="123"/>
        <v>245.36070000000001</v>
      </c>
      <c r="R794" s="79">
        <f t="shared" si="124"/>
        <v>81.533599999999993</v>
      </c>
      <c r="S794" s="79">
        <f t="shared" si="125"/>
        <v>-94.491599999999991</v>
      </c>
      <c r="T794" s="79">
        <f t="shared" si="126"/>
        <v>238.8817</v>
      </c>
      <c r="U794" s="716">
        <f t="shared" si="127"/>
        <v>-251.83970000000002</v>
      </c>
      <c r="W794" t="str">
        <f t="shared" si="128"/>
        <v/>
      </c>
      <c r="X794" t="str">
        <f t="shared" si="129"/>
        <v/>
      </c>
      <c r="AH794">
        <v>0</v>
      </c>
      <c r="AJ794">
        <v>0</v>
      </c>
    </row>
    <row r="795" spans="1:36" ht="15" hidden="1" customHeight="1" x14ac:dyDescent="0.25">
      <c r="A795">
        <v>10</v>
      </c>
      <c r="B795">
        <v>12</v>
      </c>
      <c r="D795" t="s">
        <v>543</v>
      </c>
      <c r="E795" t="s">
        <v>540</v>
      </c>
      <c r="F795">
        <f>[22]pil!F795</f>
        <v>-0.92300000000000004</v>
      </c>
      <c r="G795">
        <f>[22]pil!G795</f>
        <v>-194.39599999999999</v>
      </c>
      <c r="H795">
        <f>[22]pil!H795</f>
        <v>-2.2160000000000002</v>
      </c>
      <c r="I795">
        <f>[22]pil!I795</f>
        <v>-218.05699999999999</v>
      </c>
      <c r="J795">
        <f>[22]pil!J795</f>
        <v>-13.78</v>
      </c>
      <c r="K795">
        <f>[22]pil!K795</f>
        <v>-22.178999999999998</v>
      </c>
      <c r="L795">
        <f>[22]pil!L795</f>
        <v>17.913</v>
      </c>
      <c r="M795">
        <f>[22]pil!M795</f>
        <v>6.5529999999999999</v>
      </c>
      <c r="N795" s="13">
        <f t="shared" si="120"/>
        <v>-15.995999999999999</v>
      </c>
      <c r="O795" s="14">
        <f t="shared" si="121"/>
        <v>-240.23599999999999</v>
      </c>
      <c r="P795" s="14">
        <f t="shared" si="122"/>
        <v>-88.066799999999986</v>
      </c>
      <c r="Q795" s="14">
        <f t="shared" si="123"/>
        <v>-245.03479999999999</v>
      </c>
      <c r="R795" s="79">
        <f t="shared" si="124"/>
        <v>-81.513799999999989</v>
      </c>
      <c r="S795" s="79">
        <f t="shared" si="125"/>
        <v>94.619799999999984</v>
      </c>
      <c r="T795" s="79">
        <f t="shared" si="126"/>
        <v>-238.48179999999999</v>
      </c>
      <c r="U795" s="716">
        <f t="shared" si="127"/>
        <v>251.58779999999999</v>
      </c>
      <c r="W795" t="str">
        <f t="shared" si="128"/>
        <v/>
      </c>
      <c r="X795" t="str">
        <f t="shared" si="129"/>
        <v/>
      </c>
      <c r="AH795">
        <v>0</v>
      </c>
      <c r="AJ795">
        <v>0</v>
      </c>
    </row>
    <row r="796" spans="1:36" ht="15" hidden="1" customHeight="1" x14ac:dyDescent="0.25">
      <c r="A796">
        <v>10</v>
      </c>
      <c r="B796">
        <v>12</v>
      </c>
      <c r="D796" t="s">
        <v>543</v>
      </c>
      <c r="E796" t="s">
        <v>524</v>
      </c>
      <c r="F796">
        <f>[22]pil!F796</f>
        <v>0.61799999999999999</v>
      </c>
      <c r="G796">
        <f>[22]pil!G796</f>
        <v>117.563</v>
      </c>
      <c r="H796">
        <f>[22]pil!H796</f>
        <v>1.3680000000000001</v>
      </c>
      <c r="I796">
        <f>[22]pil!I796</f>
        <v>132.173</v>
      </c>
      <c r="J796">
        <f>[22]pil!J796</f>
        <v>8.2750000000000004</v>
      </c>
      <c r="K796">
        <f>[22]pil!K796</f>
        <v>13.315</v>
      </c>
      <c r="L796">
        <f>[22]pil!L796</f>
        <v>-10.666</v>
      </c>
      <c r="M796">
        <f>[22]pil!M796</f>
        <v>-3.9489999999999998</v>
      </c>
      <c r="N796" s="13">
        <f t="shared" si="120"/>
        <v>9.6430000000000007</v>
      </c>
      <c r="O796" s="14">
        <f t="shared" si="121"/>
        <v>145.488</v>
      </c>
      <c r="P796" s="14">
        <f t="shared" si="122"/>
        <v>53.289400000000001</v>
      </c>
      <c r="Q796" s="14">
        <f t="shared" si="123"/>
        <v>148.3809</v>
      </c>
      <c r="R796" s="79">
        <f t="shared" si="124"/>
        <v>49.340400000000002</v>
      </c>
      <c r="S796" s="79">
        <f t="shared" si="125"/>
        <v>-57.238399999999999</v>
      </c>
      <c r="T796" s="79">
        <f t="shared" si="126"/>
        <v>144.43189999999998</v>
      </c>
      <c r="U796" s="716">
        <f t="shared" si="127"/>
        <v>-152.32990000000001</v>
      </c>
      <c r="W796" t="str">
        <f t="shared" si="128"/>
        <v/>
      </c>
      <c r="X796" t="str">
        <f t="shared" si="129"/>
        <v/>
      </c>
      <c r="AH796">
        <v>1.361</v>
      </c>
      <c r="AJ796">
        <v>0</v>
      </c>
    </row>
    <row r="797" spans="1:36" ht="15" hidden="1" customHeight="1" x14ac:dyDescent="0.25">
      <c r="A797">
        <v>10</v>
      </c>
      <c r="B797">
        <v>12</v>
      </c>
      <c r="D797" t="s">
        <v>543</v>
      </c>
      <c r="E797" t="s">
        <v>65</v>
      </c>
      <c r="F797">
        <f>[22]pil!F797</f>
        <v>3.3420000000000001</v>
      </c>
      <c r="G797">
        <f>[22]pil!G797</f>
        <v>-313.75400000000002</v>
      </c>
      <c r="H797">
        <f>[22]pil!H797</f>
        <v>3.6989999999999998</v>
      </c>
      <c r="I797">
        <f>[22]pil!I797</f>
        <v>-346.96899999999999</v>
      </c>
      <c r="J797">
        <f>[22]pil!J797</f>
        <v>-22.518000000000001</v>
      </c>
      <c r="K797">
        <f>[22]pil!K797</f>
        <v>-36.253</v>
      </c>
      <c r="L797">
        <f>[22]pil!L797</f>
        <v>-317.33999999999997</v>
      </c>
      <c r="M797">
        <f>[22]pil!M797</f>
        <v>-187.005</v>
      </c>
      <c r="N797" s="13">
        <f t="shared" si="120"/>
        <v>26.216999999999999</v>
      </c>
      <c r="O797" s="14">
        <f t="shared" si="121"/>
        <v>-383.22199999999998</v>
      </c>
      <c r="P797" s="14">
        <f t="shared" si="122"/>
        <v>141.18359999999998</v>
      </c>
      <c r="Q797" s="14">
        <f t="shared" si="123"/>
        <v>-391.08709999999996</v>
      </c>
      <c r="R797" s="79">
        <f t="shared" si="124"/>
        <v>-45.821400000000011</v>
      </c>
      <c r="S797" s="79">
        <f t="shared" si="125"/>
        <v>-328.18859999999995</v>
      </c>
      <c r="T797" s="79">
        <f t="shared" si="126"/>
        <v>-578.09209999999996</v>
      </c>
      <c r="U797" s="716">
        <f t="shared" si="127"/>
        <v>204.08209999999997</v>
      </c>
      <c r="W797">
        <f t="shared" si="128"/>
        <v>317.33999999999997</v>
      </c>
      <c r="X797">
        <f t="shared" si="129"/>
        <v>187.005</v>
      </c>
      <c r="AH797">
        <v>0</v>
      </c>
      <c r="AJ797">
        <v>0</v>
      </c>
    </row>
    <row r="798" spans="1:36" ht="15" hidden="1" customHeight="1" x14ac:dyDescent="0.25">
      <c r="A798">
        <v>10</v>
      </c>
      <c r="B798">
        <v>12</v>
      </c>
      <c r="D798" t="s">
        <v>544</v>
      </c>
      <c r="E798" t="s">
        <v>539</v>
      </c>
      <c r="F798">
        <f>[22]pil!F798</f>
        <v>-1.161</v>
      </c>
      <c r="G798">
        <f>[22]pil!G798</f>
        <v>171.048</v>
      </c>
      <c r="H798">
        <f>[22]pil!H798</f>
        <v>-1.6240000000000001</v>
      </c>
      <c r="I798">
        <f>[22]pil!I798</f>
        <v>193.65600000000001</v>
      </c>
      <c r="J798">
        <f>[22]pil!J798</f>
        <v>11.634</v>
      </c>
      <c r="K798">
        <f>[22]pil!K798</f>
        <v>18.710999999999999</v>
      </c>
      <c r="L798">
        <f>[22]pil!L798</f>
        <v>-10.173999999999999</v>
      </c>
      <c r="M798">
        <f>[22]pil!M798</f>
        <v>-3.4689999999999999</v>
      </c>
      <c r="N798" s="13">
        <f t="shared" si="120"/>
        <v>-13.258000000000001</v>
      </c>
      <c r="O798" s="14">
        <f t="shared" si="121"/>
        <v>212.36700000000002</v>
      </c>
      <c r="P798" s="14">
        <f t="shared" si="122"/>
        <v>-76.968100000000007</v>
      </c>
      <c r="Q798" s="14">
        <f t="shared" si="123"/>
        <v>216.34440000000001</v>
      </c>
      <c r="R798" s="79">
        <f t="shared" si="124"/>
        <v>-80.437100000000001</v>
      </c>
      <c r="S798" s="79">
        <f t="shared" si="125"/>
        <v>73.499100000000013</v>
      </c>
      <c r="T798" s="79">
        <f t="shared" si="126"/>
        <v>212.87540000000001</v>
      </c>
      <c r="U798" s="716">
        <f t="shared" si="127"/>
        <v>-219.8134</v>
      </c>
      <c r="W798" t="str">
        <f t="shared" si="128"/>
        <v/>
      </c>
      <c r="X798" t="str">
        <f t="shared" si="129"/>
        <v/>
      </c>
      <c r="AH798">
        <v>0</v>
      </c>
      <c r="AJ798">
        <v>0</v>
      </c>
    </row>
    <row r="799" spans="1:36" ht="15" hidden="1" customHeight="1" x14ac:dyDescent="0.25">
      <c r="A799">
        <v>10</v>
      </c>
      <c r="B799">
        <v>12</v>
      </c>
      <c r="D799" t="s">
        <v>544</v>
      </c>
      <c r="E799" t="s">
        <v>540</v>
      </c>
      <c r="F799">
        <f>[22]pil!F799</f>
        <v>1.464</v>
      </c>
      <c r="G799">
        <f>[22]pil!G799</f>
        <v>-358.32600000000002</v>
      </c>
      <c r="H799">
        <f>[22]pil!H799</f>
        <v>3.0190000000000001</v>
      </c>
      <c r="I799">
        <f>[22]pil!I799</f>
        <v>-401.55200000000002</v>
      </c>
      <c r="J799">
        <f>[22]pil!J799</f>
        <v>-24.696999999999999</v>
      </c>
      <c r="K799">
        <f>[22]pil!K799</f>
        <v>-39.731000000000002</v>
      </c>
      <c r="L799">
        <f>[22]pil!L799</f>
        <v>4.4359999999999999</v>
      </c>
      <c r="M799">
        <f>[22]pil!M799</f>
        <v>1.3260000000000001</v>
      </c>
      <c r="N799" s="13">
        <f t="shared" si="120"/>
        <v>27.716000000000001</v>
      </c>
      <c r="O799" s="14">
        <f t="shared" si="121"/>
        <v>-441.28300000000002</v>
      </c>
      <c r="P799" s="14">
        <f t="shared" si="122"/>
        <v>160.1009</v>
      </c>
      <c r="Q799" s="14">
        <f t="shared" si="123"/>
        <v>-449.59780000000001</v>
      </c>
      <c r="R799" s="79">
        <f t="shared" si="124"/>
        <v>161.42689999999999</v>
      </c>
      <c r="S799" s="79">
        <f t="shared" si="125"/>
        <v>-158.7749</v>
      </c>
      <c r="T799" s="79">
        <f t="shared" si="126"/>
        <v>-448.27179999999998</v>
      </c>
      <c r="U799" s="716">
        <f t="shared" si="127"/>
        <v>450.92380000000003</v>
      </c>
      <c r="W799" t="str">
        <f t="shared" si="128"/>
        <v/>
      </c>
      <c r="X799" t="str">
        <f t="shared" si="129"/>
        <v/>
      </c>
      <c r="AH799">
        <v>0</v>
      </c>
      <c r="AJ799">
        <v>0</v>
      </c>
    </row>
    <row r="800" spans="1:36" ht="15" hidden="1" customHeight="1" x14ac:dyDescent="0.25">
      <c r="A800">
        <v>10</v>
      </c>
      <c r="B800">
        <v>12</v>
      </c>
      <c r="D800" t="s">
        <v>544</v>
      </c>
      <c r="E800" t="s">
        <v>524</v>
      </c>
      <c r="F800">
        <f>[22]pil!F800</f>
        <v>-0.69099999999999995</v>
      </c>
      <c r="G800">
        <f>[22]pil!G800</f>
        <v>139.309</v>
      </c>
      <c r="H800">
        <f>[22]pil!H800</f>
        <v>-1.208</v>
      </c>
      <c r="I800">
        <f>[22]pil!I800</f>
        <v>156.542</v>
      </c>
      <c r="J800">
        <f>[22]pil!J800</f>
        <v>9.5609999999999999</v>
      </c>
      <c r="K800">
        <f>[22]pil!K800</f>
        <v>15.38</v>
      </c>
      <c r="L800">
        <f>[22]pil!L800</f>
        <v>-3.8450000000000002</v>
      </c>
      <c r="M800">
        <f>[22]pil!M800</f>
        <v>-1.262</v>
      </c>
      <c r="N800" s="13">
        <f t="shared" si="120"/>
        <v>-10.769</v>
      </c>
      <c r="O800" s="14">
        <f t="shared" si="121"/>
        <v>171.922</v>
      </c>
      <c r="P800" s="14">
        <f t="shared" si="122"/>
        <v>-62.345599999999997</v>
      </c>
      <c r="Q800" s="14">
        <f t="shared" si="123"/>
        <v>175.15270000000001</v>
      </c>
      <c r="R800" s="79">
        <f t="shared" si="124"/>
        <v>-63.607599999999998</v>
      </c>
      <c r="S800" s="79">
        <f t="shared" si="125"/>
        <v>61.083599999999997</v>
      </c>
      <c r="T800" s="79">
        <f t="shared" si="126"/>
        <v>173.89070000000001</v>
      </c>
      <c r="U800" s="716">
        <f t="shared" si="127"/>
        <v>-176.41470000000001</v>
      </c>
      <c r="W800" t="str">
        <f t="shared" si="128"/>
        <v/>
      </c>
      <c r="X800" t="str">
        <f t="shared" si="129"/>
        <v/>
      </c>
      <c r="AH800">
        <v>0</v>
      </c>
      <c r="AJ800">
        <v>-1.2350000000000001</v>
      </c>
    </row>
    <row r="801" spans="1:36" ht="15" hidden="1" customHeight="1" x14ac:dyDescent="0.25">
      <c r="A801">
        <v>10</v>
      </c>
      <c r="B801">
        <v>12</v>
      </c>
      <c r="D801" t="s">
        <v>544</v>
      </c>
      <c r="E801" t="s">
        <v>65</v>
      </c>
      <c r="F801">
        <f>[22]pil!F801</f>
        <v>3.419</v>
      </c>
      <c r="G801">
        <f>[22]pil!G801</f>
        <v>-489.21</v>
      </c>
      <c r="H801">
        <f>[22]pil!H801</f>
        <v>4.6870000000000003</v>
      </c>
      <c r="I801">
        <f>[22]pil!I801</f>
        <v>-540.49900000000002</v>
      </c>
      <c r="J801">
        <f>[22]pil!J801</f>
        <v>-34.710999999999999</v>
      </c>
      <c r="K801">
        <f>[22]pil!K801</f>
        <v>-55.872</v>
      </c>
      <c r="L801">
        <f>[22]pil!L801</f>
        <v>-419.74400000000003</v>
      </c>
      <c r="M801">
        <f>[22]pil!M801</f>
        <v>-246.233</v>
      </c>
      <c r="N801" s="13">
        <f t="shared" si="120"/>
        <v>39.397999999999996</v>
      </c>
      <c r="O801" s="14">
        <f t="shared" si="121"/>
        <v>-596.37099999999998</v>
      </c>
      <c r="P801" s="14">
        <f t="shared" si="122"/>
        <v>218.30929999999998</v>
      </c>
      <c r="Q801" s="14">
        <f t="shared" si="123"/>
        <v>-608.19039999999995</v>
      </c>
      <c r="R801" s="79">
        <f t="shared" si="124"/>
        <v>-27.923700000000025</v>
      </c>
      <c r="S801" s="79">
        <f t="shared" si="125"/>
        <v>-464.54229999999995</v>
      </c>
      <c r="T801" s="79">
        <f t="shared" si="126"/>
        <v>-854.4233999999999</v>
      </c>
      <c r="U801" s="716">
        <f t="shared" si="127"/>
        <v>361.95739999999995</v>
      </c>
      <c r="W801">
        <f t="shared" si="128"/>
        <v>419.74400000000003</v>
      </c>
      <c r="X801">
        <f t="shared" si="129"/>
        <v>246.233</v>
      </c>
      <c r="AH801">
        <v>0</v>
      </c>
      <c r="AJ801">
        <v>0</v>
      </c>
    </row>
    <row r="802" spans="1:36" ht="15" hidden="1" customHeight="1" x14ac:dyDescent="0.25">
      <c r="A802">
        <v>10</v>
      </c>
      <c r="B802">
        <v>18</v>
      </c>
      <c r="D802" t="s">
        <v>538</v>
      </c>
      <c r="E802" t="s">
        <v>539</v>
      </c>
      <c r="F802">
        <f>[22]pil!F802</f>
        <v>-1.2849999999999999</v>
      </c>
      <c r="G802">
        <f>[22]pil!G802</f>
        <v>36.497</v>
      </c>
      <c r="H802">
        <f>[22]pil!H802</f>
        <v>-1.194</v>
      </c>
      <c r="I802">
        <f>[22]pil!I802</f>
        <v>40.533999999999999</v>
      </c>
      <c r="J802">
        <f>[22]pil!J802</f>
        <v>2.6230000000000002</v>
      </c>
      <c r="K802">
        <f>[22]pil!K802</f>
        <v>4.2050000000000001</v>
      </c>
      <c r="L802">
        <f>[22]pil!L802</f>
        <v>-12.965</v>
      </c>
      <c r="M802">
        <f>[22]pil!M802</f>
        <v>-8.6440000000000001</v>
      </c>
      <c r="N802" s="13">
        <f t="shared" si="120"/>
        <v>-3.8170000000000002</v>
      </c>
      <c r="O802" s="14">
        <f t="shared" si="121"/>
        <v>44.738999999999997</v>
      </c>
      <c r="P802" s="14">
        <f t="shared" si="122"/>
        <v>-17.238700000000001</v>
      </c>
      <c r="Q802" s="14">
        <f t="shared" si="123"/>
        <v>45.884099999999997</v>
      </c>
      <c r="R802" s="79">
        <f t="shared" si="124"/>
        <v>-25.8827</v>
      </c>
      <c r="S802" s="79">
        <f t="shared" si="125"/>
        <v>8.5947000000000013</v>
      </c>
      <c r="T802" s="79">
        <f t="shared" si="126"/>
        <v>37.240099999999998</v>
      </c>
      <c r="U802" s="716">
        <f t="shared" si="127"/>
        <v>-54.528099999999995</v>
      </c>
      <c r="W802" t="str">
        <f t="shared" si="128"/>
        <v/>
      </c>
      <c r="X802" t="str">
        <f t="shared" si="129"/>
        <v/>
      </c>
      <c r="AH802">
        <v>0</v>
      </c>
      <c r="AJ802">
        <v>0</v>
      </c>
    </row>
    <row r="803" spans="1:36" ht="15" hidden="1" customHeight="1" x14ac:dyDescent="0.25">
      <c r="A803">
        <v>10</v>
      </c>
      <c r="B803">
        <v>18</v>
      </c>
      <c r="D803" t="s">
        <v>538</v>
      </c>
      <c r="E803" t="s">
        <v>540</v>
      </c>
      <c r="F803">
        <f>[22]pil!F803</f>
        <v>2.1560000000000001</v>
      </c>
      <c r="G803">
        <f>[22]pil!G803</f>
        <v>-27.175999999999998</v>
      </c>
      <c r="H803">
        <f>[22]pil!H803</f>
        <v>1.9810000000000001</v>
      </c>
      <c r="I803">
        <f>[22]pil!I803</f>
        <v>-31.882000000000001</v>
      </c>
      <c r="J803">
        <f>[22]pil!J803</f>
        <v>-1.7729999999999999</v>
      </c>
      <c r="K803">
        <f>[22]pil!K803</f>
        <v>-2.7879999999999998</v>
      </c>
      <c r="L803">
        <f>[22]pil!L803</f>
        <v>-2.9430000000000001</v>
      </c>
      <c r="M803">
        <f>[22]pil!M803</f>
        <v>1.8220000000000001</v>
      </c>
      <c r="N803" s="13">
        <f t="shared" si="120"/>
        <v>3.754</v>
      </c>
      <c r="O803" s="14">
        <f t="shared" si="121"/>
        <v>-34.67</v>
      </c>
      <c r="P803" s="14">
        <f t="shared" si="122"/>
        <v>14.154999999999999</v>
      </c>
      <c r="Q803" s="14">
        <f t="shared" si="123"/>
        <v>-35.796199999999999</v>
      </c>
      <c r="R803" s="79">
        <f t="shared" si="124"/>
        <v>15.977</v>
      </c>
      <c r="S803" s="79">
        <f t="shared" si="125"/>
        <v>-12.332999999999998</v>
      </c>
      <c r="T803" s="79">
        <f t="shared" si="126"/>
        <v>-33.974199999999996</v>
      </c>
      <c r="U803" s="716">
        <f t="shared" si="127"/>
        <v>37.618200000000002</v>
      </c>
      <c r="W803" t="str">
        <f t="shared" si="128"/>
        <v/>
      </c>
      <c r="X803" t="str">
        <f t="shared" si="129"/>
        <v/>
      </c>
      <c r="AH803">
        <v>0</v>
      </c>
      <c r="AJ803">
        <v>0</v>
      </c>
    </row>
    <row r="804" spans="1:36" ht="15" hidden="1" customHeight="1" x14ac:dyDescent="0.25">
      <c r="A804">
        <v>10</v>
      </c>
      <c r="B804">
        <v>18</v>
      </c>
      <c r="D804" t="s">
        <v>538</v>
      </c>
      <c r="E804" t="s">
        <v>524</v>
      </c>
      <c r="F804">
        <f>[22]pil!F804</f>
        <v>-2.1509999999999998</v>
      </c>
      <c r="G804">
        <f>[22]pil!G804</f>
        <v>39.795999999999999</v>
      </c>
      <c r="H804">
        <f>[22]pil!H804</f>
        <v>-1.978</v>
      </c>
      <c r="I804">
        <f>[22]pil!I804</f>
        <v>44.78</v>
      </c>
      <c r="J804">
        <f>[22]pil!J804</f>
        <v>2.7469999999999999</v>
      </c>
      <c r="K804">
        <f>[22]pil!K804</f>
        <v>4.3710000000000004</v>
      </c>
      <c r="L804">
        <f>[22]pil!L804</f>
        <v>-6.2640000000000002</v>
      </c>
      <c r="M804">
        <f>[22]pil!M804</f>
        <v>-6.5419999999999998</v>
      </c>
      <c r="N804" s="13">
        <f t="shared" si="120"/>
        <v>-4.7249999999999996</v>
      </c>
      <c r="O804" s="14">
        <f t="shared" si="121"/>
        <v>49.151000000000003</v>
      </c>
      <c r="P804" s="14">
        <f t="shared" si="122"/>
        <v>-19.470300000000002</v>
      </c>
      <c r="Q804" s="14">
        <f t="shared" si="123"/>
        <v>50.5685</v>
      </c>
      <c r="R804" s="79">
        <f t="shared" si="124"/>
        <v>-26.012300000000003</v>
      </c>
      <c r="S804" s="79">
        <f t="shared" si="125"/>
        <v>12.928300000000002</v>
      </c>
      <c r="T804" s="79">
        <f t="shared" si="126"/>
        <v>44.026499999999999</v>
      </c>
      <c r="U804" s="716">
        <f t="shared" si="127"/>
        <v>-57.110500000000002</v>
      </c>
      <c r="W804" t="str">
        <f t="shared" si="128"/>
        <v/>
      </c>
      <c r="X804" t="str">
        <f t="shared" si="129"/>
        <v/>
      </c>
      <c r="AH804">
        <v>0</v>
      </c>
      <c r="AJ804">
        <v>0</v>
      </c>
    </row>
    <row r="805" spans="1:36" ht="15" hidden="1" customHeight="1" x14ac:dyDescent="0.25">
      <c r="A805">
        <v>10</v>
      </c>
      <c r="B805">
        <v>18</v>
      </c>
      <c r="D805" t="s">
        <v>538</v>
      </c>
      <c r="E805" t="s">
        <v>65</v>
      </c>
      <c r="F805">
        <f>[22]pil!F805</f>
        <v>4.2000000000000003E-2</v>
      </c>
      <c r="G805">
        <f>[22]pil!G805</f>
        <v>-3.4889999999999999</v>
      </c>
      <c r="H805">
        <f>[22]pil!H805</f>
        <v>4.3999999999999997E-2</v>
      </c>
      <c r="I805">
        <f>[22]pil!I805</f>
        <v>-3.8490000000000002</v>
      </c>
      <c r="J805">
        <f>[22]pil!J805</f>
        <v>-0.25</v>
      </c>
      <c r="K805">
        <f>[22]pil!K805</f>
        <v>-0.40300000000000002</v>
      </c>
      <c r="L805">
        <f>[22]pil!L805</f>
        <v>-27.971</v>
      </c>
      <c r="M805">
        <f>[22]pil!M805</f>
        <v>-19.596</v>
      </c>
      <c r="N805" s="13">
        <f t="shared" si="120"/>
        <v>0.29399999999999998</v>
      </c>
      <c r="O805" s="14">
        <f t="shared" si="121"/>
        <v>-4.2520000000000007</v>
      </c>
      <c r="P805" s="14">
        <f t="shared" si="122"/>
        <v>1.5696000000000001</v>
      </c>
      <c r="Q805" s="14">
        <f t="shared" si="123"/>
        <v>-4.3402000000000003</v>
      </c>
      <c r="R805" s="79">
        <f t="shared" si="124"/>
        <v>-18.026399999999999</v>
      </c>
      <c r="S805" s="79">
        <f t="shared" si="125"/>
        <v>-21.165600000000001</v>
      </c>
      <c r="T805" s="79">
        <f t="shared" si="126"/>
        <v>-23.936199999999999</v>
      </c>
      <c r="U805" s="716">
        <f t="shared" si="127"/>
        <v>-15.255800000000001</v>
      </c>
      <c r="W805">
        <f t="shared" si="128"/>
        <v>27.971</v>
      </c>
      <c r="X805">
        <f t="shared" si="129"/>
        <v>19.596</v>
      </c>
      <c r="AH805">
        <v>0</v>
      </c>
      <c r="AJ805">
        <v>0</v>
      </c>
    </row>
    <row r="806" spans="1:36" ht="15" hidden="1" customHeight="1" x14ac:dyDescent="0.25">
      <c r="A806">
        <v>10</v>
      </c>
      <c r="B806">
        <v>18</v>
      </c>
      <c r="D806" t="s">
        <v>541</v>
      </c>
      <c r="E806" t="s">
        <v>539</v>
      </c>
      <c r="F806">
        <f>[22]pil!F806</f>
        <v>-1.5940000000000001</v>
      </c>
      <c r="G806">
        <f>[22]pil!G806</f>
        <v>100.24</v>
      </c>
      <c r="H806">
        <f>[22]pil!H806</f>
        <v>-1.68</v>
      </c>
      <c r="I806">
        <f>[22]pil!I806</f>
        <v>112.34699999999999</v>
      </c>
      <c r="J806">
        <f>[22]pil!J806</f>
        <v>7.5910000000000002</v>
      </c>
      <c r="K806">
        <f>[22]pil!K806</f>
        <v>12.268000000000001</v>
      </c>
      <c r="L806">
        <f>[22]pil!L806</f>
        <v>15.249000000000001</v>
      </c>
      <c r="M806">
        <f>[22]pil!M806</f>
        <v>4.1189999999999998</v>
      </c>
      <c r="N806" s="13">
        <f t="shared" si="120"/>
        <v>-9.2710000000000008</v>
      </c>
      <c r="O806" s="14">
        <f t="shared" si="121"/>
        <v>124.61499999999999</v>
      </c>
      <c r="P806" s="14">
        <f t="shared" si="122"/>
        <v>-46.655499999999996</v>
      </c>
      <c r="Q806" s="14">
        <f t="shared" si="123"/>
        <v>127.3963</v>
      </c>
      <c r="R806" s="79">
        <f t="shared" si="124"/>
        <v>-42.536499999999997</v>
      </c>
      <c r="S806" s="79">
        <f t="shared" si="125"/>
        <v>50.774499999999996</v>
      </c>
      <c r="T806" s="79">
        <f t="shared" si="126"/>
        <v>131.5153</v>
      </c>
      <c r="U806" s="716">
        <f t="shared" si="127"/>
        <v>-123.2773</v>
      </c>
      <c r="W806" t="str">
        <f t="shared" si="128"/>
        <v/>
      </c>
      <c r="X806" t="str">
        <f t="shared" si="129"/>
        <v/>
      </c>
      <c r="AH806">
        <v>0</v>
      </c>
      <c r="AJ806">
        <v>0</v>
      </c>
    </row>
    <row r="807" spans="1:36" ht="15" hidden="1" customHeight="1" x14ac:dyDescent="0.25">
      <c r="A807">
        <v>10</v>
      </c>
      <c r="B807">
        <v>18</v>
      </c>
      <c r="D807" t="s">
        <v>541</v>
      </c>
      <c r="E807" t="s">
        <v>540</v>
      </c>
      <c r="F807">
        <f>[22]pil!F807</f>
        <v>2.9620000000000002</v>
      </c>
      <c r="G807">
        <f>[22]pil!G807</f>
        <v>-78.843999999999994</v>
      </c>
      <c r="H807">
        <f>[22]pil!H807</f>
        <v>2.87</v>
      </c>
      <c r="I807">
        <f>[22]pil!I807</f>
        <v>-90.786000000000001</v>
      </c>
      <c r="J807">
        <f>[22]pil!J807</f>
        <v>-6.1550000000000002</v>
      </c>
      <c r="K807">
        <f>[22]pil!K807</f>
        <v>-9.9339999999999993</v>
      </c>
      <c r="L807">
        <f>[22]pil!L807</f>
        <v>-10.94</v>
      </c>
      <c r="M807">
        <f>[22]pil!M807</f>
        <v>-2.2360000000000002</v>
      </c>
      <c r="N807" s="13">
        <f t="shared" si="120"/>
        <v>9.0250000000000004</v>
      </c>
      <c r="O807" s="14">
        <f t="shared" si="121"/>
        <v>-100.72</v>
      </c>
      <c r="P807" s="14">
        <f t="shared" si="122"/>
        <v>39.241</v>
      </c>
      <c r="Q807" s="14">
        <f t="shared" si="123"/>
        <v>-103.42749999999999</v>
      </c>
      <c r="R807" s="79">
        <f t="shared" si="124"/>
        <v>37.005000000000003</v>
      </c>
      <c r="S807" s="79">
        <f t="shared" si="125"/>
        <v>-41.476999999999997</v>
      </c>
      <c r="T807" s="79">
        <f t="shared" si="126"/>
        <v>-105.6635</v>
      </c>
      <c r="U807" s="716">
        <f t="shared" si="127"/>
        <v>101.19149999999999</v>
      </c>
      <c r="W807" t="str">
        <f t="shared" si="128"/>
        <v/>
      </c>
      <c r="X807" t="str">
        <f t="shared" si="129"/>
        <v/>
      </c>
      <c r="AH807">
        <v>0</v>
      </c>
      <c r="AJ807">
        <v>0</v>
      </c>
    </row>
    <row r="808" spans="1:36" ht="15" hidden="1" customHeight="1" x14ac:dyDescent="0.25">
      <c r="A808">
        <v>10</v>
      </c>
      <c r="B808">
        <v>18</v>
      </c>
      <c r="D808" t="s">
        <v>541</v>
      </c>
      <c r="E808" t="s">
        <v>524</v>
      </c>
      <c r="F808">
        <f>[22]pil!F808</f>
        <v>-1.381</v>
      </c>
      <c r="G808">
        <f>[22]pil!G808</f>
        <v>54.268000000000001</v>
      </c>
      <c r="H808">
        <f>[22]pil!H808</f>
        <v>-1.361</v>
      </c>
      <c r="I808">
        <f>[22]pil!I808</f>
        <v>61.280999999999999</v>
      </c>
      <c r="J808">
        <f>[22]pil!J808</f>
        <v>4.165</v>
      </c>
      <c r="K808">
        <f>[22]pil!K808</f>
        <v>6.7279999999999998</v>
      </c>
      <c r="L808">
        <f>[22]pil!L808</f>
        <v>7.9359999999999999</v>
      </c>
      <c r="M808">
        <f>[22]pil!M808</f>
        <v>1.9259999999999999</v>
      </c>
      <c r="N808" s="13">
        <f t="shared" si="120"/>
        <v>-5.5259999999999998</v>
      </c>
      <c r="O808" s="14">
        <f t="shared" si="121"/>
        <v>68.009</v>
      </c>
      <c r="P808" s="14">
        <f t="shared" si="122"/>
        <v>-25.928699999999999</v>
      </c>
      <c r="Q808" s="14">
        <f t="shared" si="123"/>
        <v>69.666799999999995</v>
      </c>
      <c r="R808" s="79">
        <f t="shared" si="124"/>
        <v>-24.002700000000001</v>
      </c>
      <c r="S808" s="79">
        <f t="shared" si="125"/>
        <v>27.854699999999998</v>
      </c>
      <c r="T808" s="79">
        <f t="shared" si="126"/>
        <v>71.592799999999997</v>
      </c>
      <c r="U808" s="716">
        <f t="shared" si="127"/>
        <v>-67.740799999999993</v>
      </c>
      <c r="W808" t="str">
        <f t="shared" si="128"/>
        <v/>
      </c>
      <c r="X808" t="str">
        <f t="shared" si="129"/>
        <v/>
      </c>
      <c r="AH808">
        <v>0</v>
      </c>
      <c r="AJ808">
        <v>0</v>
      </c>
    </row>
    <row r="809" spans="1:36" ht="15" hidden="1" customHeight="1" x14ac:dyDescent="0.25">
      <c r="A809">
        <v>10</v>
      </c>
      <c r="B809">
        <v>18</v>
      </c>
      <c r="D809" t="s">
        <v>541</v>
      </c>
      <c r="E809" t="s">
        <v>65</v>
      </c>
      <c r="F809">
        <f>[22]pil!F809</f>
        <v>-1.0089999999999999</v>
      </c>
      <c r="G809">
        <f>[22]pil!G809</f>
        <v>28.355</v>
      </c>
      <c r="H809">
        <f>[22]pil!H809</f>
        <v>-0.95299999999999996</v>
      </c>
      <c r="I809">
        <f>[22]pil!I809</f>
        <v>31.936</v>
      </c>
      <c r="J809">
        <f>[22]pil!J809</f>
        <v>2.1019999999999999</v>
      </c>
      <c r="K809">
        <f>[22]pil!K809</f>
        <v>3.379</v>
      </c>
      <c r="L809">
        <f>[22]pil!L809</f>
        <v>-131.67599999999999</v>
      </c>
      <c r="M809">
        <f>[22]pil!M809</f>
        <v>-80.739999999999995</v>
      </c>
      <c r="N809" s="13">
        <f t="shared" si="120"/>
        <v>-3.0549999999999997</v>
      </c>
      <c r="O809" s="14">
        <f t="shared" si="121"/>
        <v>35.314999999999998</v>
      </c>
      <c r="P809" s="14">
        <f t="shared" si="122"/>
        <v>-13.649499999999998</v>
      </c>
      <c r="Q809" s="14">
        <f t="shared" si="123"/>
        <v>36.231499999999997</v>
      </c>
      <c r="R809" s="79">
        <f t="shared" si="124"/>
        <v>-94.389499999999998</v>
      </c>
      <c r="S809" s="79">
        <f t="shared" si="125"/>
        <v>-67.090499999999992</v>
      </c>
      <c r="T809" s="79">
        <f t="shared" si="126"/>
        <v>-44.508499999999998</v>
      </c>
      <c r="U809" s="716">
        <f t="shared" si="127"/>
        <v>-116.97149999999999</v>
      </c>
      <c r="W809">
        <f t="shared" si="128"/>
        <v>131.67599999999999</v>
      </c>
      <c r="X809">
        <f t="shared" si="129"/>
        <v>80.739999999999995</v>
      </c>
      <c r="AH809">
        <v>0</v>
      </c>
      <c r="AJ809">
        <v>0</v>
      </c>
    </row>
    <row r="810" spans="1:36" ht="15" hidden="1" customHeight="1" x14ac:dyDescent="0.25">
      <c r="A810">
        <v>10</v>
      </c>
      <c r="B810">
        <v>18</v>
      </c>
      <c r="D810" t="s">
        <v>542</v>
      </c>
      <c r="E810" t="s">
        <v>539</v>
      </c>
      <c r="F810">
        <f>[22]pil!F810</f>
        <v>0.219</v>
      </c>
      <c r="G810">
        <f>[22]pil!G810</f>
        <v>158.91999999999999</v>
      </c>
      <c r="H810">
        <f>[22]pil!H810</f>
        <v>1.5149999999999999</v>
      </c>
      <c r="I810">
        <f>[22]pil!I810</f>
        <v>177.876</v>
      </c>
      <c r="J810">
        <f>[22]pil!J810</f>
        <v>11.025</v>
      </c>
      <c r="K810">
        <f>[22]pil!K810</f>
        <v>17.748000000000001</v>
      </c>
      <c r="L810">
        <f>[22]pil!L810</f>
        <v>11.099</v>
      </c>
      <c r="M810">
        <f>[22]pil!M810</f>
        <v>1.4259999999999999</v>
      </c>
      <c r="N810" s="13">
        <f t="shared" si="120"/>
        <v>12.540000000000001</v>
      </c>
      <c r="O810" s="14">
        <f t="shared" si="121"/>
        <v>195.624</v>
      </c>
      <c r="P810" s="14">
        <f t="shared" si="122"/>
        <v>71.227199999999996</v>
      </c>
      <c r="Q810" s="14">
        <f t="shared" si="123"/>
        <v>199.386</v>
      </c>
      <c r="R810" s="79">
        <f t="shared" si="124"/>
        <v>72.653199999999998</v>
      </c>
      <c r="S810" s="79">
        <f t="shared" si="125"/>
        <v>-69.801199999999994</v>
      </c>
      <c r="T810" s="79">
        <f t="shared" si="126"/>
        <v>200.81199999999998</v>
      </c>
      <c r="U810" s="716">
        <f t="shared" si="127"/>
        <v>-197.96</v>
      </c>
      <c r="W810" t="str">
        <f t="shared" si="128"/>
        <v/>
      </c>
      <c r="X810" t="str">
        <f t="shared" si="129"/>
        <v/>
      </c>
      <c r="AH810">
        <v>0</v>
      </c>
      <c r="AJ810">
        <v>0</v>
      </c>
    </row>
    <row r="811" spans="1:36" ht="15" hidden="1" customHeight="1" x14ac:dyDescent="0.25">
      <c r="A811">
        <v>10</v>
      </c>
      <c r="B811">
        <v>18</v>
      </c>
      <c r="D811" t="s">
        <v>542</v>
      </c>
      <c r="E811" t="s">
        <v>540</v>
      </c>
      <c r="F811">
        <f>[22]pil!F811</f>
        <v>1.4239999999999999</v>
      </c>
      <c r="G811">
        <f>[22]pil!G811</f>
        <v>-123.755</v>
      </c>
      <c r="H811">
        <f>[22]pil!H811</f>
        <v>1.6240000000000001</v>
      </c>
      <c r="I811">
        <f>[22]pil!I811</f>
        <v>-139.14099999999999</v>
      </c>
      <c r="J811">
        <f>[22]pil!J811</f>
        <v>-8.83</v>
      </c>
      <c r="K811">
        <f>[22]pil!K811</f>
        <v>-14.23</v>
      </c>
      <c r="L811">
        <f>[22]pil!L811</f>
        <v>-10.099</v>
      </c>
      <c r="M811">
        <f>[22]pil!M811</f>
        <v>-1.2769999999999999</v>
      </c>
      <c r="N811" s="13">
        <f t="shared" si="120"/>
        <v>10.454000000000001</v>
      </c>
      <c r="O811" s="14">
        <f t="shared" si="121"/>
        <v>-153.37099999999998</v>
      </c>
      <c r="P811" s="14">
        <f t="shared" si="122"/>
        <v>56.465299999999992</v>
      </c>
      <c r="Q811" s="14">
        <f t="shared" si="123"/>
        <v>-156.50719999999998</v>
      </c>
      <c r="R811" s="79">
        <f t="shared" si="124"/>
        <v>55.188299999999991</v>
      </c>
      <c r="S811" s="79">
        <f t="shared" si="125"/>
        <v>-57.742299999999993</v>
      </c>
      <c r="T811" s="79">
        <f t="shared" si="126"/>
        <v>-157.78419999999997</v>
      </c>
      <c r="U811" s="716">
        <f t="shared" si="127"/>
        <v>155.2302</v>
      </c>
      <c r="W811" t="str">
        <f t="shared" si="128"/>
        <v/>
      </c>
      <c r="X811" t="str">
        <f t="shared" si="129"/>
        <v/>
      </c>
      <c r="AH811">
        <v>0</v>
      </c>
      <c r="AJ811">
        <v>0</v>
      </c>
    </row>
    <row r="812" spans="1:36" ht="15" hidden="1" customHeight="1" x14ac:dyDescent="0.25">
      <c r="A812">
        <v>10</v>
      </c>
      <c r="B812">
        <v>18</v>
      </c>
      <c r="D812" t="s">
        <v>542</v>
      </c>
      <c r="E812" t="s">
        <v>524</v>
      </c>
      <c r="F812">
        <f>[22]pil!F812</f>
        <v>-0.36499999999999999</v>
      </c>
      <c r="G812">
        <f>[22]pil!G812</f>
        <v>85.659000000000006</v>
      </c>
      <c r="H812">
        <f>[22]pil!H812</f>
        <v>-0.78600000000000003</v>
      </c>
      <c r="I812">
        <f>[22]pil!I812</f>
        <v>95.679000000000002</v>
      </c>
      <c r="J812">
        <f>[22]pil!J812</f>
        <v>6.0170000000000003</v>
      </c>
      <c r="K812">
        <f>[22]pil!K812</f>
        <v>9.69</v>
      </c>
      <c r="L812">
        <f>[22]pil!L812</f>
        <v>6.4240000000000004</v>
      </c>
      <c r="M812">
        <f>[22]pil!M812</f>
        <v>0.81899999999999995</v>
      </c>
      <c r="N812" s="13">
        <f t="shared" si="120"/>
        <v>-6.8030000000000008</v>
      </c>
      <c r="O812" s="14">
        <f t="shared" si="121"/>
        <v>105.369</v>
      </c>
      <c r="P812" s="14">
        <f t="shared" si="122"/>
        <v>-38.413699999999999</v>
      </c>
      <c r="Q812" s="14">
        <f t="shared" si="123"/>
        <v>107.40989999999999</v>
      </c>
      <c r="R812" s="79">
        <f t="shared" si="124"/>
        <v>-37.594699999999996</v>
      </c>
      <c r="S812" s="79">
        <f t="shared" si="125"/>
        <v>39.232700000000001</v>
      </c>
      <c r="T812" s="79">
        <f t="shared" si="126"/>
        <v>108.2289</v>
      </c>
      <c r="U812" s="716">
        <f t="shared" si="127"/>
        <v>-106.59089999999999</v>
      </c>
      <c r="W812" t="str">
        <f t="shared" si="128"/>
        <v/>
      </c>
      <c r="X812" t="str">
        <f t="shared" si="129"/>
        <v/>
      </c>
      <c r="AH812">
        <v>0</v>
      </c>
      <c r="AJ812">
        <v>0</v>
      </c>
    </row>
    <row r="813" spans="1:36" ht="15" hidden="1" customHeight="1" x14ac:dyDescent="0.25">
      <c r="A813">
        <v>10</v>
      </c>
      <c r="B813">
        <v>18</v>
      </c>
      <c r="D813" t="s">
        <v>542</v>
      </c>
      <c r="E813" t="s">
        <v>65</v>
      </c>
      <c r="F813">
        <f>[22]pil!F813</f>
        <v>-1.8660000000000001</v>
      </c>
      <c r="G813">
        <f>[22]pil!G813</f>
        <v>101.79300000000001</v>
      </c>
      <c r="H813">
        <f>[22]pil!H813</f>
        <v>-1.83</v>
      </c>
      <c r="I813">
        <f>[22]pil!I813</f>
        <v>112.943</v>
      </c>
      <c r="J813">
        <f>[22]pil!J813</f>
        <v>7.4130000000000003</v>
      </c>
      <c r="K813">
        <f>[22]pil!K813</f>
        <v>11.936999999999999</v>
      </c>
      <c r="L813">
        <f>[22]pil!L813</f>
        <v>-236.22200000000001</v>
      </c>
      <c r="M813">
        <f>[22]pil!M813</f>
        <v>-143.02699999999999</v>
      </c>
      <c r="N813" s="13">
        <f t="shared" si="120"/>
        <v>-9.2430000000000003</v>
      </c>
      <c r="O813" s="14">
        <f t="shared" si="121"/>
        <v>124.88</v>
      </c>
      <c r="P813" s="14">
        <f t="shared" si="122"/>
        <v>-46.707000000000001</v>
      </c>
      <c r="Q813" s="14">
        <f t="shared" si="123"/>
        <v>127.65289999999999</v>
      </c>
      <c r="R813" s="79">
        <f t="shared" si="124"/>
        <v>-189.73399999999998</v>
      </c>
      <c r="S813" s="79">
        <f t="shared" si="125"/>
        <v>-96.32</v>
      </c>
      <c r="T813" s="79">
        <f t="shared" si="126"/>
        <v>-15.374099999999999</v>
      </c>
      <c r="U813" s="716">
        <f t="shared" si="127"/>
        <v>-270.67989999999998</v>
      </c>
      <c r="W813">
        <f t="shared" si="128"/>
        <v>236.22200000000001</v>
      </c>
      <c r="X813">
        <f t="shared" si="129"/>
        <v>143.02699999999999</v>
      </c>
      <c r="AH813">
        <v>0</v>
      </c>
      <c r="AJ813">
        <v>0</v>
      </c>
    </row>
    <row r="814" spans="1:36" ht="15" hidden="1" customHeight="1" x14ac:dyDescent="0.25">
      <c r="A814">
        <v>10</v>
      </c>
      <c r="B814">
        <v>18</v>
      </c>
      <c r="D814" t="s">
        <v>543</v>
      </c>
      <c r="E814" t="s">
        <v>539</v>
      </c>
      <c r="F814">
        <f>[22]pil!F814</f>
        <v>0.97899999999999998</v>
      </c>
      <c r="G814">
        <f>[22]pil!G814</f>
        <v>170.22499999999999</v>
      </c>
      <c r="H814">
        <f>[22]pil!H814</f>
        <v>2.0289999999999999</v>
      </c>
      <c r="I814">
        <f>[22]pil!I814</f>
        <v>192.53299999999999</v>
      </c>
      <c r="J814">
        <f>[22]pil!J814</f>
        <v>11.912000000000001</v>
      </c>
      <c r="K814">
        <f>[22]pil!K814</f>
        <v>19.161999999999999</v>
      </c>
      <c r="L814">
        <f>[22]pil!L814</f>
        <v>10.994</v>
      </c>
      <c r="M814">
        <f>[22]pil!M814</f>
        <v>1.7789999999999999</v>
      </c>
      <c r="N814" s="13">
        <f t="shared" si="120"/>
        <v>13.941000000000001</v>
      </c>
      <c r="O814" s="14">
        <f t="shared" si="121"/>
        <v>211.69499999999999</v>
      </c>
      <c r="P814" s="14">
        <f t="shared" si="122"/>
        <v>77.4495</v>
      </c>
      <c r="Q814" s="14">
        <f t="shared" si="123"/>
        <v>215.87729999999999</v>
      </c>
      <c r="R814" s="79">
        <f t="shared" si="124"/>
        <v>79.228499999999997</v>
      </c>
      <c r="S814" s="79">
        <f t="shared" si="125"/>
        <v>-75.670500000000004</v>
      </c>
      <c r="T814" s="79">
        <f t="shared" si="126"/>
        <v>217.65629999999999</v>
      </c>
      <c r="U814" s="716">
        <f t="shared" si="127"/>
        <v>-214.09829999999999</v>
      </c>
      <c r="W814" t="str">
        <f t="shared" si="128"/>
        <v/>
      </c>
      <c r="X814" t="str">
        <f t="shared" si="129"/>
        <v/>
      </c>
      <c r="AH814">
        <v>0</v>
      </c>
      <c r="AJ814">
        <v>0</v>
      </c>
    </row>
    <row r="815" spans="1:36" ht="15" hidden="1" customHeight="1" x14ac:dyDescent="0.25">
      <c r="A815">
        <v>10</v>
      </c>
      <c r="B815">
        <v>18</v>
      </c>
      <c r="D815" t="s">
        <v>543</v>
      </c>
      <c r="E815" t="s">
        <v>540</v>
      </c>
      <c r="F815">
        <f>[22]pil!F815</f>
        <v>-0.83299999999999996</v>
      </c>
      <c r="G815">
        <f>[22]pil!G815</f>
        <v>-164.28700000000001</v>
      </c>
      <c r="H815">
        <f>[22]pil!H815</f>
        <v>-1.925</v>
      </c>
      <c r="I815">
        <f>[22]pil!I815</f>
        <v>-184.44200000000001</v>
      </c>
      <c r="J815">
        <f>[22]pil!J815</f>
        <v>-11.701000000000001</v>
      </c>
      <c r="K815">
        <f>[22]pil!K815</f>
        <v>-18.835000000000001</v>
      </c>
      <c r="L815">
        <f>[22]pil!L815</f>
        <v>-10.247</v>
      </c>
      <c r="M815">
        <f>[22]pil!M815</f>
        <v>-0.77400000000000002</v>
      </c>
      <c r="N815" s="13">
        <f t="shared" si="120"/>
        <v>-13.626000000000001</v>
      </c>
      <c r="O815" s="14">
        <f t="shared" si="121"/>
        <v>-203.27700000000002</v>
      </c>
      <c r="P815" s="14">
        <f t="shared" si="122"/>
        <v>-74.609099999999998</v>
      </c>
      <c r="Q815" s="14">
        <f t="shared" si="123"/>
        <v>-207.3648</v>
      </c>
      <c r="R815" s="79">
        <f t="shared" si="124"/>
        <v>-75.383099999999999</v>
      </c>
      <c r="S815" s="79">
        <f t="shared" si="125"/>
        <v>73.835099999999997</v>
      </c>
      <c r="T815" s="79">
        <f t="shared" si="126"/>
        <v>-208.1388</v>
      </c>
      <c r="U815" s="716">
        <f t="shared" si="127"/>
        <v>206.5908</v>
      </c>
      <c r="W815" t="str">
        <f t="shared" si="128"/>
        <v/>
      </c>
      <c r="X815" t="str">
        <f t="shared" si="129"/>
        <v/>
      </c>
      <c r="AH815">
        <v>0</v>
      </c>
      <c r="AJ815">
        <v>0</v>
      </c>
    </row>
    <row r="816" spans="1:36" ht="15" hidden="1" customHeight="1" x14ac:dyDescent="0.25">
      <c r="A816">
        <v>10</v>
      </c>
      <c r="B816">
        <v>18</v>
      </c>
      <c r="D816" t="s">
        <v>543</v>
      </c>
      <c r="E816" t="s">
        <v>524</v>
      </c>
      <c r="F816">
        <f>[22]pil!F816</f>
        <v>0.54900000000000004</v>
      </c>
      <c r="G816">
        <f>[22]pil!G816</f>
        <v>101.367</v>
      </c>
      <c r="H816">
        <f>[22]pil!H816</f>
        <v>1.1970000000000001</v>
      </c>
      <c r="I816">
        <f>[22]pil!I816</f>
        <v>113.93600000000001</v>
      </c>
      <c r="J816">
        <f>[22]pil!J816</f>
        <v>7.1550000000000002</v>
      </c>
      <c r="K816">
        <f>[22]pil!K816</f>
        <v>11.513999999999999</v>
      </c>
      <c r="L816">
        <f>[22]pil!L816</f>
        <v>6.4370000000000003</v>
      </c>
      <c r="M816">
        <f>[22]pil!M816</f>
        <v>0.77400000000000002</v>
      </c>
      <c r="N816" s="13">
        <f t="shared" si="120"/>
        <v>8.3520000000000003</v>
      </c>
      <c r="O816" s="14">
        <f t="shared" si="121"/>
        <v>125.45</v>
      </c>
      <c r="P816" s="14">
        <f t="shared" si="122"/>
        <v>45.986999999999995</v>
      </c>
      <c r="Q816" s="14">
        <f t="shared" si="123"/>
        <v>127.9556</v>
      </c>
      <c r="R816" s="79">
        <f t="shared" si="124"/>
        <v>46.760999999999996</v>
      </c>
      <c r="S816" s="79">
        <f t="shared" si="125"/>
        <v>-45.212999999999994</v>
      </c>
      <c r="T816" s="79">
        <f t="shared" si="126"/>
        <v>128.7296</v>
      </c>
      <c r="U816" s="716">
        <f t="shared" si="127"/>
        <v>-127.1816</v>
      </c>
      <c r="W816" t="str">
        <f t="shared" si="128"/>
        <v/>
      </c>
      <c r="X816" t="str">
        <f t="shared" si="129"/>
        <v/>
      </c>
      <c r="AH816">
        <v>1.1910000000000001</v>
      </c>
      <c r="AJ816">
        <v>0</v>
      </c>
    </row>
    <row r="817" spans="1:36" ht="15" hidden="1" customHeight="1" x14ac:dyDescent="0.25">
      <c r="A817">
        <v>10</v>
      </c>
      <c r="B817">
        <v>18</v>
      </c>
      <c r="D817" t="s">
        <v>543</v>
      </c>
      <c r="E817" t="s">
        <v>65</v>
      </c>
      <c r="F817">
        <f>[22]pil!F817</f>
        <v>-1.968</v>
      </c>
      <c r="G817">
        <f>[22]pil!G817</f>
        <v>194.80600000000001</v>
      </c>
      <c r="H817">
        <f>[22]pil!H817</f>
        <v>-2.2269999999999999</v>
      </c>
      <c r="I817">
        <f>[22]pil!I817</f>
        <v>215.42599999999999</v>
      </c>
      <c r="J817">
        <f>[22]pil!J817</f>
        <v>13.972</v>
      </c>
      <c r="K817">
        <f>[22]pil!K817</f>
        <v>22.495999999999999</v>
      </c>
      <c r="L817">
        <f>[22]pil!L817</f>
        <v>-340.97199999999998</v>
      </c>
      <c r="M817">
        <f>[22]pil!M817</f>
        <v>-205.38900000000001</v>
      </c>
      <c r="N817" s="13">
        <f t="shared" si="120"/>
        <v>-16.198999999999998</v>
      </c>
      <c r="O817" s="14">
        <f t="shared" si="121"/>
        <v>237.922</v>
      </c>
      <c r="P817" s="14">
        <f t="shared" si="122"/>
        <v>-87.575599999999994</v>
      </c>
      <c r="Q817" s="14">
        <f t="shared" si="123"/>
        <v>242.7817</v>
      </c>
      <c r="R817" s="79">
        <f t="shared" si="124"/>
        <v>-292.96460000000002</v>
      </c>
      <c r="S817" s="79">
        <f t="shared" si="125"/>
        <v>-117.81340000000002</v>
      </c>
      <c r="T817" s="79">
        <f t="shared" si="126"/>
        <v>37.392699999999991</v>
      </c>
      <c r="U817" s="716">
        <f t="shared" si="127"/>
        <v>-448.17070000000001</v>
      </c>
      <c r="W817">
        <f t="shared" si="128"/>
        <v>340.97199999999998</v>
      </c>
      <c r="X817">
        <f t="shared" si="129"/>
        <v>205.38900000000001</v>
      </c>
      <c r="AH817">
        <v>0</v>
      </c>
      <c r="AJ817">
        <v>0</v>
      </c>
    </row>
    <row r="818" spans="1:36" ht="15" hidden="1" customHeight="1" x14ac:dyDescent="0.25">
      <c r="A818">
        <v>10</v>
      </c>
      <c r="B818">
        <v>18</v>
      </c>
      <c r="D818" t="s">
        <v>544</v>
      </c>
      <c r="E818" t="s">
        <v>539</v>
      </c>
      <c r="F818">
        <f>[22]pil!F818</f>
        <v>-1.1850000000000001</v>
      </c>
      <c r="G818">
        <f>[22]pil!G818</f>
        <v>149.697</v>
      </c>
      <c r="H818">
        <f>[22]pil!H818</f>
        <v>-1.522</v>
      </c>
      <c r="I818">
        <f>[22]pil!I818</f>
        <v>169.589</v>
      </c>
      <c r="J818">
        <f>[22]pil!J818</f>
        <v>10.162000000000001</v>
      </c>
      <c r="K818">
        <f>[22]pil!K818</f>
        <v>16.344000000000001</v>
      </c>
      <c r="L818">
        <f>[22]pil!L818</f>
        <v>6.0609999999999999</v>
      </c>
      <c r="M818">
        <f>[22]pil!M818</f>
        <v>0.23400000000000001</v>
      </c>
      <c r="N818" s="13">
        <f t="shared" si="120"/>
        <v>-11.684000000000001</v>
      </c>
      <c r="O818" s="14">
        <f t="shared" si="121"/>
        <v>185.93299999999999</v>
      </c>
      <c r="P818" s="14">
        <f t="shared" si="122"/>
        <v>-67.463899999999995</v>
      </c>
      <c r="Q818" s="14">
        <f t="shared" si="123"/>
        <v>189.43819999999999</v>
      </c>
      <c r="R818" s="79">
        <f t="shared" si="124"/>
        <v>-67.229900000000001</v>
      </c>
      <c r="S818" s="79">
        <f t="shared" si="125"/>
        <v>67.69789999999999</v>
      </c>
      <c r="T818" s="79">
        <f t="shared" si="126"/>
        <v>189.6722</v>
      </c>
      <c r="U818" s="716">
        <f t="shared" si="127"/>
        <v>-189.20419999999999</v>
      </c>
      <c r="W818" t="str">
        <f t="shared" si="128"/>
        <v/>
      </c>
      <c r="X818" t="str">
        <f t="shared" si="129"/>
        <v/>
      </c>
      <c r="AH818">
        <v>0</v>
      </c>
      <c r="AJ818">
        <v>0</v>
      </c>
    </row>
    <row r="819" spans="1:36" ht="15" hidden="1" customHeight="1" x14ac:dyDescent="0.25">
      <c r="A819">
        <v>10</v>
      </c>
      <c r="B819">
        <v>18</v>
      </c>
      <c r="D819" t="s">
        <v>544</v>
      </c>
      <c r="E819" t="s">
        <v>540</v>
      </c>
      <c r="F819">
        <f>[22]pil!F819</f>
        <v>1.476</v>
      </c>
      <c r="G819">
        <f>[22]pil!G819</f>
        <v>-347.65100000000001</v>
      </c>
      <c r="H819">
        <f>[22]pil!H819</f>
        <v>2.944</v>
      </c>
      <c r="I819">
        <f>[22]pil!I819</f>
        <v>-389.48700000000002</v>
      </c>
      <c r="J819">
        <f>[22]pil!J819</f>
        <v>-23.960999999999999</v>
      </c>
      <c r="K819">
        <f>[22]pil!K819</f>
        <v>-38.546999999999997</v>
      </c>
      <c r="L819">
        <f>[22]pil!L819</f>
        <v>-3.6819999999999999</v>
      </c>
      <c r="M819">
        <f>[22]pil!M819</f>
        <v>-0.52500000000000002</v>
      </c>
      <c r="N819" s="13">
        <f t="shared" si="120"/>
        <v>26.904999999999998</v>
      </c>
      <c r="O819" s="14">
        <f t="shared" si="121"/>
        <v>-428.03399999999999</v>
      </c>
      <c r="P819" s="14">
        <f t="shared" si="122"/>
        <v>155.3152</v>
      </c>
      <c r="Q819" s="14">
        <f t="shared" si="123"/>
        <v>-436.10550000000001</v>
      </c>
      <c r="R819" s="79">
        <f t="shared" si="124"/>
        <v>154.7902</v>
      </c>
      <c r="S819" s="79">
        <f t="shared" si="125"/>
        <v>-155.84020000000001</v>
      </c>
      <c r="T819" s="79">
        <f t="shared" si="126"/>
        <v>-436.63049999999998</v>
      </c>
      <c r="U819" s="716">
        <f t="shared" si="127"/>
        <v>435.58050000000003</v>
      </c>
      <c r="W819" t="str">
        <f t="shared" si="128"/>
        <v/>
      </c>
      <c r="X819" t="str">
        <f t="shared" si="129"/>
        <v/>
      </c>
      <c r="AH819">
        <v>0</v>
      </c>
      <c r="AJ819">
        <v>0</v>
      </c>
    </row>
    <row r="820" spans="1:36" ht="15" hidden="1" customHeight="1" x14ac:dyDescent="0.25">
      <c r="A820">
        <v>10</v>
      </c>
      <c r="B820">
        <v>18</v>
      </c>
      <c r="D820" t="s">
        <v>544</v>
      </c>
      <c r="E820" t="s">
        <v>524</v>
      </c>
      <c r="F820">
        <f>[22]pil!F820</f>
        <v>-0.7</v>
      </c>
      <c r="G820">
        <f>[22]pil!G820</f>
        <v>130.881</v>
      </c>
      <c r="H820">
        <f>[22]pil!H820</f>
        <v>-1.1539999999999999</v>
      </c>
      <c r="I820">
        <f>[22]pil!I820</f>
        <v>147.018</v>
      </c>
      <c r="J820">
        <f>[22]pil!J820</f>
        <v>8.98</v>
      </c>
      <c r="K820">
        <f>[22]pil!K820</f>
        <v>14.445</v>
      </c>
      <c r="L820">
        <f>[22]pil!L820</f>
        <v>2.5640000000000001</v>
      </c>
      <c r="M820">
        <f>[22]pil!M820</f>
        <v>0.2</v>
      </c>
      <c r="N820" s="13">
        <f t="shared" si="120"/>
        <v>-10.134</v>
      </c>
      <c r="O820" s="14">
        <f t="shared" si="121"/>
        <v>161.46299999999999</v>
      </c>
      <c r="P820" s="14">
        <f t="shared" si="122"/>
        <v>-58.572899999999997</v>
      </c>
      <c r="Q820" s="14">
        <f t="shared" si="123"/>
        <v>164.50319999999999</v>
      </c>
      <c r="R820" s="79">
        <f t="shared" si="124"/>
        <v>-58.372899999999994</v>
      </c>
      <c r="S820" s="79">
        <f t="shared" si="125"/>
        <v>58.7729</v>
      </c>
      <c r="T820" s="79">
        <f t="shared" si="126"/>
        <v>164.70319999999998</v>
      </c>
      <c r="U820" s="716">
        <f t="shared" si="127"/>
        <v>-164.3032</v>
      </c>
      <c r="W820" t="str">
        <f t="shared" si="128"/>
        <v/>
      </c>
      <c r="X820" t="str">
        <f t="shared" si="129"/>
        <v/>
      </c>
      <c r="AH820">
        <v>0</v>
      </c>
      <c r="AJ820">
        <v>-1.18</v>
      </c>
    </row>
    <row r="821" spans="1:36" ht="15" hidden="1" customHeight="1" x14ac:dyDescent="0.25">
      <c r="A821">
        <v>10</v>
      </c>
      <c r="B821">
        <v>18</v>
      </c>
      <c r="D821" t="s">
        <v>544</v>
      </c>
      <c r="E821" t="s">
        <v>65</v>
      </c>
      <c r="F821">
        <f>[22]pil!F821</f>
        <v>-2.0619999999999998</v>
      </c>
      <c r="G821">
        <f>[22]pil!G821</f>
        <v>296.774</v>
      </c>
      <c r="H821">
        <f>[22]pil!H821</f>
        <v>-2.8410000000000002</v>
      </c>
      <c r="I821">
        <f>[22]pil!I821</f>
        <v>327.92399999999998</v>
      </c>
      <c r="J821">
        <f>[22]pil!J821</f>
        <v>21.068000000000001</v>
      </c>
      <c r="K821">
        <f>[22]pil!K821</f>
        <v>33.912999999999997</v>
      </c>
      <c r="L821">
        <f>[22]pil!L821</f>
        <v>-447.923</v>
      </c>
      <c r="M821">
        <f>[22]pil!M821</f>
        <v>-268.85599999999999</v>
      </c>
      <c r="N821" s="13">
        <f t="shared" si="120"/>
        <v>-23.909000000000002</v>
      </c>
      <c r="O821" s="14">
        <f t="shared" si="121"/>
        <v>361.83699999999999</v>
      </c>
      <c r="P821" s="14">
        <f t="shared" si="122"/>
        <v>-132.46009999999998</v>
      </c>
      <c r="Q821" s="14">
        <f t="shared" si="123"/>
        <v>369.00970000000001</v>
      </c>
      <c r="R821" s="79">
        <f t="shared" si="124"/>
        <v>-401.31610000000001</v>
      </c>
      <c r="S821" s="79">
        <f t="shared" si="125"/>
        <v>-136.39590000000001</v>
      </c>
      <c r="T821" s="79">
        <f t="shared" si="126"/>
        <v>100.15370000000001</v>
      </c>
      <c r="U821" s="716">
        <f t="shared" si="127"/>
        <v>-637.86570000000006</v>
      </c>
      <c r="W821">
        <f t="shared" si="128"/>
        <v>447.923</v>
      </c>
      <c r="X821">
        <f t="shared" si="129"/>
        <v>268.85599999999999</v>
      </c>
      <c r="AH821">
        <v>0</v>
      </c>
      <c r="AJ821">
        <v>0</v>
      </c>
    </row>
    <row r="822" spans="1:36" ht="15" hidden="1" customHeight="1" x14ac:dyDescent="0.25">
      <c r="A822">
        <v>10</v>
      </c>
      <c r="B822">
        <v>21</v>
      </c>
      <c r="D822" t="s">
        <v>538</v>
      </c>
      <c r="E822" t="s">
        <v>539</v>
      </c>
      <c r="F822">
        <f>[22]pil!F822</f>
        <v>-0.60799999999999998</v>
      </c>
      <c r="G822">
        <f>[22]pil!G822</f>
        <v>14.452</v>
      </c>
      <c r="H822">
        <f>[22]pil!H822</f>
        <v>-0.56499999999999995</v>
      </c>
      <c r="I822">
        <f>[22]pil!I822</f>
        <v>16.196000000000002</v>
      </c>
      <c r="J822">
        <f>[22]pil!J822</f>
        <v>1.0389999999999999</v>
      </c>
      <c r="K822">
        <f>[22]pil!K822</f>
        <v>1.6639999999999999</v>
      </c>
      <c r="L822">
        <f>[22]pil!L822</f>
        <v>20.285</v>
      </c>
      <c r="M822">
        <f>[22]pil!M822</f>
        <v>13.53</v>
      </c>
      <c r="N822" s="13">
        <f t="shared" si="120"/>
        <v>-1.6039999999999999</v>
      </c>
      <c r="O822" s="14">
        <f t="shared" si="121"/>
        <v>17.860000000000003</v>
      </c>
      <c r="P822" s="14">
        <f t="shared" si="122"/>
        <v>-6.9620000000000006</v>
      </c>
      <c r="Q822" s="14">
        <f t="shared" si="123"/>
        <v>18.341200000000004</v>
      </c>
      <c r="R822" s="79">
        <f t="shared" si="124"/>
        <v>6.5679999999999987</v>
      </c>
      <c r="S822" s="79">
        <f t="shared" si="125"/>
        <v>20.492000000000001</v>
      </c>
      <c r="T822" s="79">
        <f t="shared" si="126"/>
        <v>31.871200000000002</v>
      </c>
      <c r="U822" s="716">
        <f t="shared" si="127"/>
        <v>-4.8112000000000048</v>
      </c>
      <c r="W822" t="str">
        <f t="shared" si="128"/>
        <v/>
      </c>
      <c r="X822" t="str">
        <f t="shared" si="129"/>
        <v/>
      </c>
      <c r="AH822">
        <v>0</v>
      </c>
      <c r="AJ822">
        <v>0</v>
      </c>
    </row>
    <row r="823" spans="1:36" ht="15" hidden="1" customHeight="1" x14ac:dyDescent="0.25">
      <c r="A823">
        <v>10</v>
      </c>
      <c r="B823">
        <v>21</v>
      </c>
      <c r="D823" t="s">
        <v>538</v>
      </c>
      <c r="E823" t="s">
        <v>540</v>
      </c>
      <c r="F823">
        <f>[22]pil!F823</f>
        <v>1.7390000000000001</v>
      </c>
      <c r="G823">
        <f>[22]pil!G823</f>
        <v>-12.082000000000001</v>
      </c>
      <c r="H823">
        <f>[22]pil!H823</f>
        <v>1.6040000000000001</v>
      </c>
      <c r="I823">
        <f>[22]pil!I823</f>
        <v>-17.138000000000002</v>
      </c>
      <c r="J823">
        <f>[22]pil!J823</f>
        <v>-0.67800000000000005</v>
      </c>
      <c r="K823">
        <f>[22]pil!K823</f>
        <v>-1.0289999999999999</v>
      </c>
      <c r="L823">
        <f>[22]pil!L823</f>
        <v>-19.222999999999999</v>
      </c>
      <c r="M823">
        <f>[22]pil!M823</f>
        <v>-13.692</v>
      </c>
      <c r="N823" s="13">
        <f t="shared" si="120"/>
        <v>2.282</v>
      </c>
      <c r="O823" s="14">
        <f t="shared" si="121"/>
        <v>-18.167000000000002</v>
      </c>
      <c r="P823" s="14">
        <f t="shared" si="122"/>
        <v>7.7321</v>
      </c>
      <c r="Q823" s="14">
        <f t="shared" si="123"/>
        <v>-18.851600000000001</v>
      </c>
      <c r="R823" s="79">
        <f t="shared" si="124"/>
        <v>-5.9599000000000002</v>
      </c>
      <c r="S823" s="79">
        <f t="shared" si="125"/>
        <v>-21.424099999999999</v>
      </c>
      <c r="T823" s="79">
        <f t="shared" si="126"/>
        <v>-32.543599999999998</v>
      </c>
      <c r="U823" s="716">
        <f t="shared" si="127"/>
        <v>5.1596000000000011</v>
      </c>
      <c r="W823" t="str">
        <f t="shared" si="128"/>
        <v/>
      </c>
      <c r="X823" t="str">
        <f t="shared" si="129"/>
        <v/>
      </c>
      <c r="AH823">
        <v>0</v>
      </c>
      <c r="AJ823">
        <v>0</v>
      </c>
    </row>
    <row r="824" spans="1:36" ht="15" hidden="1" customHeight="1" x14ac:dyDescent="0.25">
      <c r="A824">
        <v>10</v>
      </c>
      <c r="B824">
        <v>21</v>
      </c>
      <c r="D824" t="s">
        <v>538</v>
      </c>
      <c r="E824" t="s">
        <v>524</v>
      </c>
      <c r="F824">
        <f>[22]pil!F824</f>
        <v>-1.4670000000000001</v>
      </c>
      <c r="G824">
        <f>[22]pil!G824</f>
        <v>16.584</v>
      </c>
      <c r="H824">
        <f>[22]pil!H824</f>
        <v>-1.351</v>
      </c>
      <c r="I824">
        <f>[22]pil!I824</f>
        <v>19.957999999999998</v>
      </c>
      <c r="J824">
        <f>[22]pil!J824</f>
        <v>1.073</v>
      </c>
      <c r="K824">
        <f>[22]pil!K824</f>
        <v>1.6830000000000001</v>
      </c>
      <c r="L824">
        <f>[22]pil!L824</f>
        <v>24.693000000000001</v>
      </c>
      <c r="M824">
        <f>[22]pil!M824</f>
        <v>17.013999999999999</v>
      </c>
      <c r="N824" s="13">
        <f t="shared" si="120"/>
        <v>-2.4239999999999999</v>
      </c>
      <c r="O824" s="14">
        <f t="shared" si="121"/>
        <v>21.640999999999998</v>
      </c>
      <c r="P824" s="14">
        <f t="shared" si="122"/>
        <v>-8.9162999999999997</v>
      </c>
      <c r="Q824" s="14">
        <f t="shared" si="123"/>
        <v>22.368199999999998</v>
      </c>
      <c r="R824" s="79">
        <f t="shared" si="124"/>
        <v>8.0976999999999997</v>
      </c>
      <c r="S824" s="79">
        <f t="shared" si="125"/>
        <v>25.930299999999999</v>
      </c>
      <c r="T824" s="79">
        <f t="shared" si="126"/>
        <v>39.382199999999997</v>
      </c>
      <c r="U824" s="716">
        <f t="shared" si="127"/>
        <v>-5.3541999999999987</v>
      </c>
      <c r="W824" t="str">
        <f t="shared" si="128"/>
        <v/>
      </c>
      <c r="X824" t="str">
        <f t="shared" si="129"/>
        <v/>
      </c>
      <c r="AH824">
        <v>0</v>
      </c>
      <c r="AJ824">
        <v>0</v>
      </c>
    </row>
    <row r="825" spans="1:36" ht="15" hidden="1" customHeight="1" x14ac:dyDescent="0.25">
      <c r="A825">
        <v>10</v>
      </c>
      <c r="B825">
        <v>21</v>
      </c>
      <c r="D825" t="s">
        <v>538</v>
      </c>
      <c r="E825" t="s">
        <v>65</v>
      </c>
      <c r="F825">
        <f>[22]pil!F825</f>
        <v>0.24</v>
      </c>
      <c r="G825">
        <f>[22]pil!G825</f>
        <v>-5.6909999999999998</v>
      </c>
      <c r="H825">
        <f>[22]pil!H825</f>
        <v>0.223</v>
      </c>
      <c r="I825">
        <f>[22]pil!I825</f>
        <v>-6.38</v>
      </c>
      <c r="J825">
        <f>[22]pil!J825</f>
        <v>-0.40899999999999997</v>
      </c>
      <c r="K825">
        <f>[22]pil!K825</f>
        <v>-0.65500000000000003</v>
      </c>
      <c r="L825">
        <f>[22]pil!L825</f>
        <v>-23.669</v>
      </c>
      <c r="M825">
        <f>[22]pil!M825</f>
        <v>-15.933999999999999</v>
      </c>
      <c r="N825" s="13">
        <f t="shared" si="120"/>
        <v>0.63200000000000001</v>
      </c>
      <c r="O825" s="14">
        <f t="shared" si="121"/>
        <v>-7.0350000000000001</v>
      </c>
      <c r="P825" s="14">
        <f t="shared" si="122"/>
        <v>2.7425000000000002</v>
      </c>
      <c r="Q825" s="14">
        <f t="shared" si="123"/>
        <v>-7.2246000000000006</v>
      </c>
      <c r="R825" s="79">
        <f t="shared" si="124"/>
        <v>-13.1915</v>
      </c>
      <c r="S825" s="79">
        <f t="shared" si="125"/>
        <v>-18.676500000000001</v>
      </c>
      <c r="T825" s="79">
        <f t="shared" si="126"/>
        <v>-23.1586</v>
      </c>
      <c r="U825" s="716">
        <f t="shared" si="127"/>
        <v>-8.7093999999999987</v>
      </c>
      <c r="W825">
        <f t="shared" si="128"/>
        <v>23.669</v>
      </c>
      <c r="X825">
        <f t="shared" si="129"/>
        <v>15.933999999999999</v>
      </c>
      <c r="AH825">
        <v>0</v>
      </c>
      <c r="AJ825">
        <v>0</v>
      </c>
    </row>
    <row r="826" spans="1:36" ht="15" hidden="1" customHeight="1" x14ac:dyDescent="0.25">
      <c r="A826">
        <v>10</v>
      </c>
      <c r="B826">
        <v>21</v>
      </c>
      <c r="D826" t="s">
        <v>541</v>
      </c>
      <c r="E826" t="s">
        <v>539</v>
      </c>
      <c r="F826">
        <f>[22]pil!F826</f>
        <v>-1.466</v>
      </c>
      <c r="G826">
        <f>[22]pil!G826</f>
        <v>92.335999999999999</v>
      </c>
      <c r="H826">
        <f>[22]pil!H826</f>
        <v>-1.5509999999999999</v>
      </c>
      <c r="I826">
        <f>[22]pil!I826</f>
        <v>103.596</v>
      </c>
      <c r="J826">
        <f>[22]pil!J826</f>
        <v>7.0110000000000001</v>
      </c>
      <c r="K826">
        <f>[22]pil!K826</f>
        <v>11.334</v>
      </c>
      <c r="L826">
        <f>[22]pil!L826</f>
        <v>18.510999999999999</v>
      </c>
      <c r="M826">
        <f>[22]pil!M826</f>
        <v>12.54</v>
      </c>
      <c r="N826" s="13">
        <f t="shared" si="120"/>
        <v>-8.5619999999999994</v>
      </c>
      <c r="O826" s="14">
        <f t="shared" si="121"/>
        <v>114.93</v>
      </c>
      <c r="P826" s="14">
        <f t="shared" si="122"/>
        <v>-43.040999999999997</v>
      </c>
      <c r="Q826" s="14">
        <f t="shared" si="123"/>
        <v>117.49860000000001</v>
      </c>
      <c r="R826" s="79">
        <f t="shared" si="124"/>
        <v>-30.500999999999998</v>
      </c>
      <c r="S826" s="79">
        <f t="shared" si="125"/>
        <v>55.580999999999996</v>
      </c>
      <c r="T826" s="79">
        <f t="shared" si="126"/>
        <v>130.0386</v>
      </c>
      <c r="U826" s="716">
        <f t="shared" si="127"/>
        <v>-104.95860000000002</v>
      </c>
      <c r="W826" t="str">
        <f t="shared" si="128"/>
        <v/>
      </c>
      <c r="X826" t="str">
        <f t="shared" si="129"/>
        <v/>
      </c>
      <c r="AH826">
        <v>0</v>
      </c>
      <c r="AJ826">
        <v>0</v>
      </c>
    </row>
    <row r="827" spans="1:36" ht="15" hidden="1" customHeight="1" x14ac:dyDescent="0.25">
      <c r="A827">
        <v>10</v>
      </c>
      <c r="B827">
        <v>21</v>
      </c>
      <c r="D827" t="s">
        <v>541</v>
      </c>
      <c r="E827" t="s">
        <v>540</v>
      </c>
      <c r="F827">
        <f>[22]pil!F827</f>
        <v>2.8290000000000002</v>
      </c>
      <c r="G827">
        <f>[22]pil!G827</f>
        <v>-69.305999999999997</v>
      </c>
      <c r="H827">
        <f>[22]pil!H827</f>
        <v>2.7429999999999999</v>
      </c>
      <c r="I827">
        <f>[22]pil!I827</f>
        <v>-80.593999999999994</v>
      </c>
      <c r="J827">
        <f>[22]pil!J827</f>
        <v>-5.4630000000000001</v>
      </c>
      <c r="K827">
        <f>[22]pil!K827</f>
        <v>-8.8179999999999996</v>
      </c>
      <c r="L827">
        <f>[22]pil!L827</f>
        <v>-17.995000000000001</v>
      </c>
      <c r="M827">
        <f>[22]pil!M827</f>
        <v>-12.260999999999999</v>
      </c>
      <c r="N827" s="13">
        <f t="shared" si="120"/>
        <v>8.2059999999999995</v>
      </c>
      <c r="O827" s="14">
        <f t="shared" si="121"/>
        <v>-89.411999999999992</v>
      </c>
      <c r="P827" s="14">
        <f t="shared" si="122"/>
        <v>35.029599999999995</v>
      </c>
      <c r="Q827" s="14">
        <f t="shared" si="123"/>
        <v>-91.873799999999989</v>
      </c>
      <c r="R827" s="79">
        <f t="shared" si="124"/>
        <v>22.768599999999996</v>
      </c>
      <c r="S827" s="79">
        <f t="shared" si="125"/>
        <v>-47.290599999999998</v>
      </c>
      <c r="T827" s="79">
        <f t="shared" si="126"/>
        <v>-104.13479999999998</v>
      </c>
      <c r="U827" s="716">
        <f t="shared" si="127"/>
        <v>79.612799999999993</v>
      </c>
      <c r="W827" t="str">
        <f t="shared" si="128"/>
        <v/>
      </c>
      <c r="X827" t="str">
        <f t="shared" si="129"/>
        <v/>
      </c>
      <c r="AH827">
        <v>0</v>
      </c>
      <c r="AJ827">
        <v>0</v>
      </c>
    </row>
    <row r="828" spans="1:36" ht="15" hidden="1" customHeight="1" x14ac:dyDescent="0.25">
      <c r="A828">
        <v>10</v>
      </c>
      <c r="B828">
        <v>21</v>
      </c>
      <c r="D828" t="s">
        <v>541</v>
      </c>
      <c r="E828" t="s">
        <v>524</v>
      </c>
      <c r="F828">
        <f>[22]pil!F828</f>
        <v>-1.3009999999999999</v>
      </c>
      <c r="G828">
        <f>[22]pil!G828</f>
        <v>48.982999999999997</v>
      </c>
      <c r="H828">
        <f>[22]pil!H828</f>
        <v>-1.2829999999999999</v>
      </c>
      <c r="I828">
        <f>[22]pil!I828</f>
        <v>55.485999999999997</v>
      </c>
      <c r="J828">
        <f>[22]pil!J828</f>
        <v>3.78</v>
      </c>
      <c r="K828">
        <f>[22]pil!K828</f>
        <v>6.1070000000000002</v>
      </c>
      <c r="L828">
        <f>[22]pil!L828</f>
        <v>11.061999999999999</v>
      </c>
      <c r="M828">
        <f>[22]pil!M828</f>
        <v>7.516</v>
      </c>
      <c r="N828" s="13">
        <f t="shared" si="120"/>
        <v>-5.0629999999999997</v>
      </c>
      <c r="O828" s="14">
        <f t="shared" si="121"/>
        <v>61.592999999999996</v>
      </c>
      <c r="P828" s="14">
        <f t="shared" si="122"/>
        <v>-23.540899999999997</v>
      </c>
      <c r="Q828" s="14">
        <f t="shared" si="123"/>
        <v>63.111899999999999</v>
      </c>
      <c r="R828" s="79">
        <f t="shared" si="124"/>
        <v>-16.024899999999995</v>
      </c>
      <c r="S828" s="79">
        <f t="shared" si="125"/>
        <v>31.056899999999999</v>
      </c>
      <c r="T828" s="79">
        <f t="shared" si="126"/>
        <v>70.627899999999997</v>
      </c>
      <c r="U828" s="716">
        <f t="shared" si="127"/>
        <v>-55.5959</v>
      </c>
      <c r="W828" t="str">
        <f t="shared" si="128"/>
        <v/>
      </c>
      <c r="X828" t="str">
        <f t="shared" si="129"/>
        <v/>
      </c>
      <c r="AH828">
        <v>0</v>
      </c>
      <c r="AJ828">
        <v>0</v>
      </c>
    </row>
    <row r="829" spans="1:36" ht="15" hidden="1" customHeight="1" x14ac:dyDescent="0.25">
      <c r="A829">
        <v>10</v>
      </c>
      <c r="B829">
        <v>21</v>
      </c>
      <c r="D829" t="s">
        <v>541</v>
      </c>
      <c r="E829" t="s">
        <v>65</v>
      </c>
      <c r="F829">
        <f>[22]pil!F829</f>
        <v>1.5189999999999999</v>
      </c>
      <c r="G829">
        <f>[22]pil!G829</f>
        <v>-47.284999999999997</v>
      </c>
      <c r="H829">
        <f>[22]pil!H829</f>
        <v>1.431</v>
      </c>
      <c r="I829">
        <f>[22]pil!I829</f>
        <v>-52.808</v>
      </c>
      <c r="J829">
        <f>[22]pil!J829</f>
        <v>-3.472</v>
      </c>
      <c r="K829">
        <f>[22]pil!K829</f>
        <v>-5.58</v>
      </c>
      <c r="L829">
        <f>[22]pil!L829</f>
        <v>-66.781000000000006</v>
      </c>
      <c r="M829">
        <f>[22]pil!M829</f>
        <v>-46.765999999999998</v>
      </c>
      <c r="N829" s="13">
        <f t="shared" si="120"/>
        <v>4.9030000000000005</v>
      </c>
      <c r="O829" s="14">
        <f t="shared" si="121"/>
        <v>-58.387999999999998</v>
      </c>
      <c r="P829" s="14">
        <f t="shared" si="122"/>
        <v>22.419399999999996</v>
      </c>
      <c r="Q829" s="14">
        <f t="shared" si="123"/>
        <v>-59.858899999999998</v>
      </c>
      <c r="R829" s="79">
        <f t="shared" si="124"/>
        <v>-24.346600000000002</v>
      </c>
      <c r="S829" s="79">
        <f t="shared" si="125"/>
        <v>-69.185399999999987</v>
      </c>
      <c r="T829" s="79">
        <f t="shared" si="126"/>
        <v>-106.6249</v>
      </c>
      <c r="U829" s="716">
        <f t="shared" si="127"/>
        <v>13.0929</v>
      </c>
      <c r="W829">
        <f t="shared" si="128"/>
        <v>66.781000000000006</v>
      </c>
      <c r="X829">
        <f t="shared" si="129"/>
        <v>46.765999999999998</v>
      </c>
      <c r="AH829">
        <v>0</v>
      </c>
      <c r="AJ829">
        <v>0</v>
      </c>
    </row>
    <row r="830" spans="1:36" ht="15" hidden="1" customHeight="1" x14ac:dyDescent="0.25">
      <c r="A830">
        <v>10</v>
      </c>
      <c r="B830">
        <v>21</v>
      </c>
      <c r="D830" t="s">
        <v>542</v>
      </c>
      <c r="E830" t="s">
        <v>539</v>
      </c>
      <c r="F830">
        <f>[22]pil!F830</f>
        <v>0.36</v>
      </c>
      <c r="G830">
        <f>[22]pil!G830</f>
        <v>143.47300000000001</v>
      </c>
      <c r="H830">
        <f>[22]pil!H830</f>
        <v>1.4430000000000001</v>
      </c>
      <c r="I830">
        <f>[22]pil!I830</f>
        <v>160.87299999999999</v>
      </c>
      <c r="J830">
        <f>[22]pil!J830</f>
        <v>9.9179999999999993</v>
      </c>
      <c r="K830">
        <f>[22]pil!K830</f>
        <v>15.964</v>
      </c>
      <c r="L830">
        <f>[22]pil!L830</f>
        <v>24.792000000000002</v>
      </c>
      <c r="M830">
        <f>[22]pil!M830</f>
        <v>16.658999999999999</v>
      </c>
      <c r="N830" s="13">
        <f t="shared" si="120"/>
        <v>11.360999999999999</v>
      </c>
      <c r="O830" s="14">
        <f t="shared" si="121"/>
        <v>176.83699999999999</v>
      </c>
      <c r="P830" s="14">
        <f t="shared" si="122"/>
        <v>64.412099999999995</v>
      </c>
      <c r="Q830" s="14">
        <f t="shared" si="123"/>
        <v>180.24529999999999</v>
      </c>
      <c r="R830" s="79">
        <f t="shared" si="124"/>
        <v>81.071100000000001</v>
      </c>
      <c r="S830" s="79">
        <f t="shared" si="125"/>
        <v>-47.753099999999996</v>
      </c>
      <c r="T830" s="79">
        <f t="shared" si="126"/>
        <v>196.90429999999998</v>
      </c>
      <c r="U830" s="716">
        <f t="shared" si="127"/>
        <v>-163.58629999999999</v>
      </c>
      <c r="W830" t="str">
        <f t="shared" si="128"/>
        <v/>
      </c>
      <c r="X830" t="str">
        <f t="shared" si="129"/>
        <v/>
      </c>
      <c r="AH830">
        <v>0</v>
      </c>
      <c r="AJ830">
        <v>0</v>
      </c>
    </row>
    <row r="831" spans="1:36" ht="15" hidden="1" customHeight="1" x14ac:dyDescent="0.25">
      <c r="A831">
        <v>10</v>
      </c>
      <c r="B831">
        <v>21</v>
      </c>
      <c r="D831" t="s">
        <v>542</v>
      </c>
      <c r="E831" t="s">
        <v>540</v>
      </c>
      <c r="F831">
        <f>[22]pil!F831</f>
        <v>1.35</v>
      </c>
      <c r="G831">
        <f>[22]pil!G831</f>
        <v>-109.536</v>
      </c>
      <c r="H831">
        <f>[22]pil!H831</f>
        <v>1.5149999999999999</v>
      </c>
      <c r="I831">
        <f>[22]pil!I831</f>
        <v>-123.553</v>
      </c>
      <c r="J831">
        <f>[22]pil!J831</f>
        <v>-7.8179999999999996</v>
      </c>
      <c r="K831">
        <f>[22]pil!K831</f>
        <v>-12.6</v>
      </c>
      <c r="L831">
        <f>[22]pil!L831</f>
        <v>-21.291</v>
      </c>
      <c r="M831">
        <f>[22]pil!M831</f>
        <v>-14.384</v>
      </c>
      <c r="N831" s="13">
        <f t="shared" si="120"/>
        <v>9.3330000000000002</v>
      </c>
      <c r="O831" s="14">
        <f t="shared" si="121"/>
        <v>-136.15299999999999</v>
      </c>
      <c r="P831" s="14">
        <f t="shared" si="122"/>
        <v>50.178899999999992</v>
      </c>
      <c r="Q831" s="14">
        <f t="shared" si="123"/>
        <v>-138.9529</v>
      </c>
      <c r="R831" s="79">
        <f t="shared" si="124"/>
        <v>35.794899999999991</v>
      </c>
      <c r="S831" s="79">
        <f t="shared" si="125"/>
        <v>-64.562899999999985</v>
      </c>
      <c r="T831" s="79">
        <f t="shared" si="126"/>
        <v>-153.33690000000001</v>
      </c>
      <c r="U831" s="716">
        <f t="shared" si="127"/>
        <v>124.5689</v>
      </c>
      <c r="W831" t="str">
        <f t="shared" si="128"/>
        <v/>
      </c>
      <c r="X831" t="str">
        <f t="shared" si="129"/>
        <v/>
      </c>
      <c r="AH831">
        <v>0</v>
      </c>
      <c r="AJ831">
        <v>0</v>
      </c>
    </row>
    <row r="832" spans="1:36" ht="15" hidden="1" customHeight="1" x14ac:dyDescent="0.25">
      <c r="A832">
        <v>10</v>
      </c>
      <c r="B832">
        <v>21</v>
      </c>
      <c r="D832" t="s">
        <v>542</v>
      </c>
      <c r="E832" t="s">
        <v>524</v>
      </c>
      <c r="F832">
        <f>[22]pil!F832</f>
        <v>-0.3</v>
      </c>
      <c r="G832">
        <f>[22]pil!G832</f>
        <v>76.668999999999997</v>
      </c>
      <c r="H832">
        <f>[22]pil!H832</f>
        <v>-0.70299999999999996</v>
      </c>
      <c r="I832">
        <f>[22]pil!I832</f>
        <v>85.736000000000004</v>
      </c>
      <c r="J832">
        <f>[22]pil!J832</f>
        <v>5.3739999999999997</v>
      </c>
      <c r="K832">
        <f>[22]pil!K832</f>
        <v>8.6560000000000006</v>
      </c>
      <c r="L832">
        <f>[22]pil!L832</f>
        <v>13.965</v>
      </c>
      <c r="M832">
        <f>[22]pil!M832</f>
        <v>9.407</v>
      </c>
      <c r="N832" s="13">
        <f t="shared" si="120"/>
        <v>-6.077</v>
      </c>
      <c r="O832" s="14">
        <f t="shared" si="121"/>
        <v>94.39200000000001</v>
      </c>
      <c r="P832" s="14">
        <f t="shared" si="122"/>
        <v>-34.394600000000004</v>
      </c>
      <c r="Q832" s="14">
        <f t="shared" si="123"/>
        <v>96.215100000000007</v>
      </c>
      <c r="R832" s="79">
        <f t="shared" si="124"/>
        <v>-24.987600000000004</v>
      </c>
      <c r="S832" s="79">
        <f t="shared" si="125"/>
        <v>43.801600000000008</v>
      </c>
      <c r="T832" s="79">
        <f t="shared" si="126"/>
        <v>105.6221</v>
      </c>
      <c r="U832" s="716">
        <f t="shared" si="127"/>
        <v>-86.80810000000001</v>
      </c>
      <c r="W832" t="str">
        <f t="shared" si="128"/>
        <v/>
      </c>
      <c r="X832" t="str">
        <f t="shared" si="129"/>
        <v/>
      </c>
      <c r="AH832">
        <v>0</v>
      </c>
      <c r="AJ832">
        <v>0</v>
      </c>
    </row>
    <row r="833" spans="1:36" ht="15" hidden="1" customHeight="1" x14ac:dyDescent="0.25">
      <c r="A833">
        <v>10</v>
      </c>
      <c r="B833">
        <v>21</v>
      </c>
      <c r="D833" t="s">
        <v>542</v>
      </c>
      <c r="E833" t="s">
        <v>65</v>
      </c>
      <c r="F833">
        <f>[22]pil!F833</f>
        <v>2.5</v>
      </c>
      <c r="G833">
        <f>[22]pil!G833</f>
        <v>-131.905</v>
      </c>
      <c r="H833">
        <f>[22]pil!H833</f>
        <v>2.4340000000000002</v>
      </c>
      <c r="I833">
        <f>[22]pil!I833</f>
        <v>-146.185</v>
      </c>
      <c r="J833">
        <f>[22]pil!J833</f>
        <v>-9.5890000000000004</v>
      </c>
      <c r="K833">
        <f>[22]pil!K833</f>
        <v>-15.436</v>
      </c>
      <c r="L833">
        <f>[22]pil!L833</f>
        <v>-114.04</v>
      </c>
      <c r="M833">
        <f>[22]pil!M833</f>
        <v>-80.245999999999995</v>
      </c>
      <c r="N833" s="13">
        <f t="shared" si="120"/>
        <v>12.023</v>
      </c>
      <c r="O833" s="14">
        <f t="shared" si="121"/>
        <v>-161.62100000000001</v>
      </c>
      <c r="P833" s="14">
        <f t="shared" si="122"/>
        <v>60.509299999999996</v>
      </c>
      <c r="Q833" s="14">
        <f t="shared" si="123"/>
        <v>-165.22790000000001</v>
      </c>
      <c r="R833" s="79">
        <f t="shared" si="124"/>
        <v>-19.736699999999999</v>
      </c>
      <c r="S833" s="79">
        <f t="shared" si="125"/>
        <v>-140.75529999999998</v>
      </c>
      <c r="T833" s="79">
        <f t="shared" si="126"/>
        <v>-245.47390000000001</v>
      </c>
      <c r="U833" s="716">
        <f t="shared" si="127"/>
        <v>84.98190000000001</v>
      </c>
      <c r="W833">
        <f t="shared" si="128"/>
        <v>114.04</v>
      </c>
      <c r="X833">
        <f t="shared" si="129"/>
        <v>80.245999999999995</v>
      </c>
      <c r="AH833">
        <v>0</v>
      </c>
      <c r="AJ833">
        <v>0</v>
      </c>
    </row>
    <row r="834" spans="1:36" ht="15" hidden="1" customHeight="1" x14ac:dyDescent="0.25">
      <c r="A834">
        <v>10</v>
      </c>
      <c r="B834">
        <v>21</v>
      </c>
      <c r="D834" t="s">
        <v>543</v>
      </c>
      <c r="E834" t="s">
        <v>539</v>
      </c>
      <c r="F834">
        <f>[22]pil!F834</f>
        <v>0.998</v>
      </c>
      <c r="G834">
        <f>[22]pil!G834</f>
        <v>155.41399999999999</v>
      </c>
      <c r="H834">
        <f>[22]pil!H834</f>
        <v>1.931</v>
      </c>
      <c r="I834">
        <f>[22]pil!I834</f>
        <v>176.16399999999999</v>
      </c>
      <c r="J834">
        <f>[22]pil!J834</f>
        <v>10.872</v>
      </c>
      <c r="K834">
        <f>[22]pil!K834</f>
        <v>17.486999999999998</v>
      </c>
      <c r="L834">
        <f>[22]pil!L834</f>
        <v>21.577000000000002</v>
      </c>
      <c r="M834">
        <f>[22]pil!M834</f>
        <v>14.839</v>
      </c>
      <c r="N834" s="13">
        <f t="shared" si="120"/>
        <v>12.803000000000001</v>
      </c>
      <c r="O834" s="14">
        <f t="shared" si="121"/>
        <v>193.65099999999998</v>
      </c>
      <c r="P834" s="14">
        <f t="shared" si="122"/>
        <v>70.898299999999992</v>
      </c>
      <c r="Q834" s="14">
        <f t="shared" si="123"/>
        <v>197.49189999999999</v>
      </c>
      <c r="R834" s="79">
        <f t="shared" si="124"/>
        <v>85.737299999999991</v>
      </c>
      <c r="S834" s="79">
        <f t="shared" si="125"/>
        <v>-56.059299999999993</v>
      </c>
      <c r="T834" s="79">
        <f t="shared" si="126"/>
        <v>212.33089999999999</v>
      </c>
      <c r="U834" s="716">
        <f t="shared" si="127"/>
        <v>-182.65289999999999</v>
      </c>
      <c r="W834" t="str">
        <f t="shared" si="128"/>
        <v/>
      </c>
      <c r="X834" t="str">
        <f t="shared" si="129"/>
        <v/>
      </c>
      <c r="AH834">
        <v>0</v>
      </c>
      <c r="AJ834">
        <v>0</v>
      </c>
    </row>
    <row r="835" spans="1:36" ht="15" hidden="1" customHeight="1" x14ac:dyDescent="0.25">
      <c r="A835">
        <v>10</v>
      </c>
      <c r="B835">
        <v>21</v>
      </c>
      <c r="D835" t="s">
        <v>543</v>
      </c>
      <c r="E835" t="s">
        <v>540</v>
      </c>
      <c r="F835">
        <f>[22]pil!F835</f>
        <v>-0.86299999999999999</v>
      </c>
      <c r="G835">
        <f>[22]pil!G835</f>
        <v>-147.65600000000001</v>
      </c>
      <c r="H835">
        <f>[22]pil!H835</f>
        <v>-1.819</v>
      </c>
      <c r="I835">
        <f>[22]pil!I835</f>
        <v>-166.02699999999999</v>
      </c>
      <c r="J835">
        <f>[22]pil!J835</f>
        <v>-10.538</v>
      </c>
      <c r="K835">
        <f>[22]pil!K835</f>
        <v>-16.963000000000001</v>
      </c>
      <c r="L835">
        <f>[22]pil!L835</f>
        <v>-22.72</v>
      </c>
      <c r="M835">
        <f>[22]pil!M835</f>
        <v>-15.914999999999999</v>
      </c>
      <c r="N835" s="13">
        <f t="shared" ref="N835:N841" si="130">(ABS(H835)+ABS(J835))*SIGN(H835)</f>
        <v>-12.356999999999999</v>
      </c>
      <c r="O835" s="14">
        <f t="shared" ref="O835:O841" si="131">(ABS(I835)+ABS(K835))*SIGN(I835)</f>
        <v>-182.98999999999998</v>
      </c>
      <c r="P835" s="14">
        <f t="shared" ref="P835:P841" si="132">(ABS(N835)+0.3*ABS(O835))*SIGN(N835)</f>
        <v>-67.253999999999991</v>
      </c>
      <c r="Q835" s="14">
        <f t="shared" ref="Q835:Q841" si="133">(ABS(O835)+0.3*ABS(N835))*SIGN(O835)</f>
        <v>-186.69709999999998</v>
      </c>
      <c r="R835" s="79">
        <f t="shared" ref="R835:R841" si="134">M835+P835</f>
        <v>-83.168999999999983</v>
      </c>
      <c r="S835" s="79">
        <f t="shared" ref="S835:S841" si="135">M835-P835</f>
        <v>51.338999999999992</v>
      </c>
      <c r="T835" s="79">
        <f t="shared" ref="T835:T841" si="136">M835+Q835</f>
        <v>-202.61209999999997</v>
      </c>
      <c r="U835" s="716">
        <f t="shared" ref="U835:U841" si="137">M835-Q835</f>
        <v>170.78209999999999</v>
      </c>
      <c r="W835" t="str">
        <f t="shared" ref="W835:W841" si="138">IF(E835="N",ABS(L835),"")</f>
        <v/>
      </c>
      <c r="X835" t="str">
        <f t="shared" ref="X835:X841" si="139">IF(E835="N",ABS(M835),"")</f>
        <v/>
      </c>
      <c r="AH835">
        <v>0</v>
      </c>
      <c r="AJ835">
        <v>0</v>
      </c>
    </row>
    <row r="836" spans="1:36" ht="15" hidden="1" customHeight="1" x14ac:dyDescent="0.25">
      <c r="A836">
        <v>10</v>
      </c>
      <c r="B836">
        <v>21</v>
      </c>
      <c r="D836" t="s">
        <v>543</v>
      </c>
      <c r="E836" t="s">
        <v>524</v>
      </c>
      <c r="F836">
        <f>[22]pil!F836</f>
        <v>0.56399999999999995</v>
      </c>
      <c r="G836">
        <f>[22]pil!G836</f>
        <v>91.838999999999999</v>
      </c>
      <c r="H836">
        <f>[22]pil!H836</f>
        <v>1.135</v>
      </c>
      <c r="I836">
        <f>[22]pil!I836</f>
        <v>103.346</v>
      </c>
      <c r="J836">
        <f>[22]pil!J836</f>
        <v>6.4880000000000004</v>
      </c>
      <c r="K836">
        <f>[22]pil!K836</f>
        <v>10.44</v>
      </c>
      <c r="L836">
        <f>[22]pil!L836</f>
        <v>13.423</v>
      </c>
      <c r="M836">
        <f>[22]pil!M836</f>
        <v>9.32</v>
      </c>
      <c r="N836" s="13">
        <f t="shared" si="130"/>
        <v>7.6230000000000002</v>
      </c>
      <c r="O836" s="14">
        <f t="shared" si="131"/>
        <v>113.786</v>
      </c>
      <c r="P836" s="14">
        <f t="shared" si="132"/>
        <v>41.758799999999994</v>
      </c>
      <c r="Q836" s="14">
        <f t="shared" si="133"/>
        <v>116.0729</v>
      </c>
      <c r="R836" s="79">
        <f t="shared" si="134"/>
        <v>51.078799999999994</v>
      </c>
      <c r="S836" s="79">
        <f t="shared" si="135"/>
        <v>-32.438799999999993</v>
      </c>
      <c r="T836" s="79">
        <f t="shared" si="136"/>
        <v>125.3929</v>
      </c>
      <c r="U836" s="716">
        <f t="shared" si="137"/>
        <v>-106.75290000000001</v>
      </c>
      <c r="W836" t="str">
        <f t="shared" si="138"/>
        <v/>
      </c>
      <c r="X836" t="str">
        <f t="shared" si="139"/>
        <v/>
      </c>
      <c r="AH836">
        <v>1.1279999999999999</v>
      </c>
      <c r="AJ836">
        <v>0</v>
      </c>
    </row>
    <row r="837" spans="1:36" ht="15" hidden="1" customHeight="1" x14ac:dyDescent="0.25">
      <c r="A837">
        <v>10</v>
      </c>
      <c r="B837">
        <v>21</v>
      </c>
      <c r="D837" t="s">
        <v>543</v>
      </c>
      <c r="E837" t="s">
        <v>65</v>
      </c>
      <c r="F837">
        <f>[22]pil!F837</f>
        <v>2.641</v>
      </c>
      <c r="G837">
        <f>[22]pil!G837</f>
        <v>-237.50200000000001</v>
      </c>
      <c r="H837">
        <f>[22]pil!H837</f>
        <v>2.871</v>
      </c>
      <c r="I837">
        <f>[22]pil!I837</f>
        <v>-262.459</v>
      </c>
      <c r="J837">
        <f>[22]pil!J837</f>
        <v>-17.036999999999999</v>
      </c>
      <c r="K837">
        <f>[22]pil!K837</f>
        <v>-27.427</v>
      </c>
      <c r="L837">
        <f>[22]pil!L837</f>
        <v>-161.11000000000001</v>
      </c>
      <c r="M837">
        <f>[22]pil!M837</f>
        <v>-113.65900000000001</v>
      </c>
      <c r="N837" s="13">
        <f t="shared" si="130"/>
        <v>19.907999999999998</v>
      </c>
      <c r="O837" s="14">
        <f t="shared" si="131"/>
        <v>-289.88600000000002</v>
      </c>
      <c r="P837" s="14">
        <f t="shared" si="132"/>
        <v>106.8738</v>
      </c>
      <c r="Q837" s="14">
        <f t="shared" si="133"/>
        <v>-295.85840000000002</v>
      </c>
      <c r="R837" s="79">
        <f t="shared" si="134"/>
        <v>-6.7852000000000032</v>
      </c>
      <c r="S837" s="79">
        <f t="shared" si="135"/>
        <v>-220.53280000000001</v>
      </c>
      <c r="T837" s="79">
        <f t="shared" si="136"/>
        <v>-409.51740000000001</v>
      </c>
      <c r="U837" s="716">
        <f t="shared" si="137"/>
        <v>182.19940000000003</v>
      </c>
      <c r="W837">
        <f t="shared" si="138"/>
        <v>161.11000000000001</v>
      </c>
      <c r="X837">
        <f t="shared" si="139"/>
        <v>113.65900000000001</v>
      </c>
      <c r="AH837">
        <v>0</v>
      </c>
      <c r="AJ837">
        <v>0</v>
      </c>
    </row>
    <row r="838" spans="1:36" ht="15" hidden="1" customHeight="1" x14ac:dyDescent="0.25">
      <c r="A838">
        <v>10</v>
      </c>
      <c r="B838">
        <v>21</v>
      </c>
      <c r="D838" t="s">
        <v>544</v>
      </c>
      <c r="E838" t="s">
        <v>539</v>
      </c>
      <c r="F838">
        <f>[22]pil!F838</f>
        <v>-1.1619999999999999</v>
      </c>
      <c r="G838">
        <f>[22]pil!G838</f>
        <v>139.01400000000001</v>
      </c>
      <c r="H838">
        <f>[22]pil!H838</f>
        <v>-1.4550000000000001</v>
      </c>
      <c r="I838">
        <f>[22]pil!I838</f>
        <v>157.78800000000001</v>
      </c>
      <c r="J838">
        <f>[22]pil!J838</f>
        <v>9.4179999999999993</v>
      </c>
      <c r="K838">
        <f>[22]pil!K838</f>
        <v>15.146000000000001</v>
      </c>
      <c r="L838">
        <f>[22]pil!L838</f>
        <v>14.377000000000001</v>
      </c>
      <c r="M838">
        <f>[22]pil!M838</f>
        <v>10.205</v>
      </c>
      <c r="N838" s="13">
        <f t="shared" si="130"/>
        <v>-10.872999999999999</v>
      </c>
      <c r="O838" s="14">
        <f t="shared" si="131"/>
        <v>172.93400000000003</v>
      </c>
      <c r="P838" s="14">
        <f t="shared" si="132"/>
        <v>-62.753200000000007</v>
      </c>
      <c r="Q838" s="14">
        <f t="shared" si="133"/>
        <v>176.19590000000002</v>
      </c>
      <c r="R838" s="79">
        <f t="shared" si="134"/>
        <v>-52.548200000000008</v>
      </c>
      <c r="S838" s="79">
        <f t="shared" si="135"/>
        <v>72.958200000000005</v>
      </c>
      <c r="T838" s="79">
        <f t="shared" si="136"/>
        <v>186.40090000000004</v>
      </c>
      <c r="U838" s="716">
        <f t="shared" si="137"/>
        <v>-165.99090000000001</v>
      </c>
      <c r="W838" t="str">
        <f t="shared" si="138"/>
        <v/>
      </c>
      <c r="X838" t="str">
        <f t="shared" si="139"/>
        <v/>
      </c>
      <c r="AH838">
        <v>0</v>
      </c>
      <c r="AJ838">
        <v>0</v>
      </c>
    </row>
    <row r="839" spans="1:36" ht="15" hidden="1" customHeight="1" x14ac:dyDescent="0.25">
      <c r="A839">
        <v>10</v>
      </c>
      <c r="B839">
        <v>21</v>
      </c>
      <c r="D839" t="s">
        <v>544</v>
      </c>
      <c r="E839" t="s">
        <v>540</v>
      </c>
      <c r="F839">
        <f>[22]pil!F839</f>
        <v>1.464</v>
      </c>
      <c r="G839">
        <f>[22]pil!G839</f>
        <v>-342.30900000000003</v>
      </c>
      <c r="H839">
        <f>[22]pil!H839</f>
        <v>2.9009999999999998</v>
      </c>
      <c r="I839">
        <f>[22]pil!I839</f>
        <v>-383.53500000000003</v>
      </c>
      <c r="J839">
        <f>[22]pil!J839</f>
        <v>-23.588999999999999</v>
      </c>
      <c r="K839">
        <f>[22]pil!K839</f>
        <v>-37.948</v>
      </c>
      <c r="L839">
        <f>[22]pil!L839</f>
        <v>-7.8390000000000004</v>
      </c>
      <c r="M839">
        <f>[22]pil!M839</f>
        <v>-5.5110000000000001</v>
      </c>
      <c r="N839" s="13">
        <f t="shared" si="130"/>
        <v>26.49</v>
      </c>
      <c r="O839" s="14">
        <f t="shared" si="131"/>
        <v>-421.483</v>
      </c>
      <c r="P839" s="14">
        <f t="shared" si="132"/>
        <v>152.9349</v>
      </c>
      <c r="Q839" s="14">
        <f t="shared" si="133"/>
        <v>-429.43</v>
      </c>
      <c r="R839" s="79">
        <f t="shared" si="134"/>
        <v>147.4239</v>
      </c>
      <c r="S839" s="79">
        <f t="shared" si="135"/>
        <v>-158.44589999999999</v>
      </c>
      <c r="T839" s="79">
        <f t="shared" si="136"/>
        <v>-434.94100000000003</v>
      </c>
      <c r="U839" s="716">
        <f t="shared" si="137"/>
        <v>423.91899999999998</v>
      </c>
      <c r="W839" t="str">
        <f t="shared" si="138"/>
        <v/>
      </c>
      <c r="X839" t="str">
        <f t="shared" si="139"/>
        <v/>
      </c>
      <c r="AH839">
        <v>0</v>
      </c>
      <c r="AJ839">
        <v>0</v>
      </c>
    </row>
    <row r="840" spans="1:36" ht="15" hidden="1" customHeight="1" x14ac:dyDescent="0.25">
      <c r="A840">
        <v>10</v>
      </c>
      <c r="B840">
        <v>21</v>
      </c>
      <c r="D840" t="s">
        <v>544</v>
      </c>
      <c r="E840" t="s">
        <v>524</v>
      </c>
      <c r="F840">
        <f>[22]pil!F840</f>
        <v>-0.69099999999999995</v>
      </c>
      <c r="G840">
        <f>[22]pil!G840</f>
        <v>126.664</v>
      </c>
      <c r="H840">
        <f>[22]pil!H840</f>
        <v>-1.1220000000000001</v>
      </c>
      <c r="I840">
        <f>[22]pil!I840</f>
        <v>142.328</v>
      </c>
      <c r="J840">
        <f>[22]pil!J840</f>
        <v>8.6859999999999999</v>
      </c>
      <c r="K840">
        <f>[22]pil!K840</f>
        <v>13.972</v>
      </c>
      <c r="L840">
        <f>[22]pil!L840</f>
        <v>5.8460000000000001</v>
      </c>
      <c r="M840">
        <f>[22]pil!M840</f>
        <v>4.1360000000000001</v>
      </c>
      <c r="N840" s="13">
        <f t="shared" si="130"/>
        <v>-9.8079999999999998</v>
      </c>
      <c r="O840" s="14">
        <f t="shared" si="131"/>
        <v>156.30000000000001</v>
      </c>
      <c r="P840" s="14">
        <f t="shared" si="132"/>
        <v>-56.698</v>
      </c>
      <c r="Q840" s="14">
        <f t="shared" si="133"/>
        <v>159.2424</v>
      </c>
      <c r="R840" s="79">
        <f t="shared" si="134"/>
        <v>-52.561999999999998</v>
      </c>
      <c r="S840" s="79">
        <f t="shared" si="135"/>
        <v>60.834000000000003</v>
      </c>
      <c r="T840" s="79">
        <f t="shared" si="136"/>
        <v>163.3784</v>
      </c>
      <c r="U840" s="716">
        <f t="shared" si="137"/>
        <v>-155.10640000000001</v>
      </c>
      <c r="W840" t="str">
        <f t="shared" si="138"/>
        <v/>
      </c>
      <c r="X840" t="str">
        <f t="shared" si="139"/>
        <v/>
      </c>
      <c r="AH840">
        <v>0</v>
      </c>
      <c r="AJ840">
        <v>-1.147</v>
      </c>
    </row>
    <row r="841" spans="1:36" ht="15" hidden="1" customHeight="1" x14ac:dyDescent="0.25">
      <c r="A841">
        <v>10</v>
      </c>
      <c r="B841">
        <v>21</v>
      </c>
      <c r="D841" t="s">
        <v>544</v>
      </c>
      <c r="E841" t="s">
        <v>65</v>
      </c>
      <c r="F841">
        <f>[22]pil!F841</f>
        <v>2.76</v>
      </c>
      <c r="G841">
        <f>[22]pil!G841</f>
        <v>-351.62599999999998</v>
      </c>
      <c r="H841">
        <f>[22]pil!H841</f>
        <v>3.5179999999999998</v>
      </c>
      <c r="I841">
        <f>[22]pil!I841</f>
        <v>-388.22800000000001</v>
      </c>
      <c r="J841">
        <f>[22]pil!J841</f>
        <v>-24.981999999999999</v>
      </c>
      <c r="K841">
        <f>[22]pil!K841</f>
        <v>-40.209000000000003</v>
      </c>
      <c r="L841">
        <f>[22]pil!L841</f>
        <v>-206.03899999999999</v>
      </c>
      <c r="M841">
        <f>[22]pil!M841</f>
        <v>-146.01499999999999</v>
      </c>
      <c r="N841" s="13">
        <f t="shared" si="130"/>
        <v>28.5</v>
      </c>
      <c r="O841" s="14">
        <f t="shared" si="131"/>
        <v>-428.43700000000001</v>
      </c>
      <c r="P841" s="14">
        <f t="shared" si="132"/>
        <v>157.03110000000001</v>
      </c>
      <c r="Q841" s="14">
        <f t="shared" si="133"/>
        <v>-436.98700000000002</v>
      </c>
      <c r="R841" s="79">
        <f t="shared" si="134"/>
        <v>11.016100000000023</v>
      </c>
      <c r="S841" s="79">
        <f t="shared" si="135"/>
        <v>-303.04610000000002</v>
      </c>
      <c r="T841" s="79">
        <f t="shared" si="136"/>
        <v>-583.00199999999995</v>
      </c>
      <c r="U841" s="716">
        <f t="shared" si="137"/>
        <v>290.97200000000004</v>
      </c>
      <c r="W841">
        <f t="shared" si="138"/>
        <v>206.03899999999999</v>
      </c>
      <c r="X841">
        <f t="shared" si="139"/>
        <v>146.01499999999999</v>
      </c>
    </row>
    <row r="842" spans="1:36" x14ac:dyDescent="0.25">
      <c r="AH842">
        <v>169.95699999999999</v>
      </c>
      <c r="AJ842">
        <v>181.393</v>
      </c>
    </row>
    <row r="843" spans="1:36" x14ac:dyDescent="0.25">
      <c r="AH843">
        <v>-2.5459999999999998</v>
      </c>
      <c r="AJ843">
        <v>-1.2350000000000001</v>
      </c>
    </row>
    <row r="845" spans="1:36" x14ac:dyDescent="0.25">
      <c r="AH845">
        <v>169.95699999999999</v>
      </c>
      <c r="AJ845">
        <v>181.393</v>
      </c>
    </row>
    <row r="846" spans="1:36" x14ac:dyDescent="0.25">
      <c r="AH846">
        <v>2.5459999999999998</v>
      </c>
      <c r="AJ846">
        <v>1.2350000000000001</v>
      </c>
    </row>
    <row r="847" spans="1:36" x14ac:dyDescent="0.25">
      <c r="AH847">
        <v>169.95699999999999</v>
      </c>
      <c r="AJ847">
        <v>181.393</v>
      </c>
    </row>
  </sheetData>
  <autoFilter ref="A2:AJ841">
    <filterColumn colId="1">
      <filters>
        <filter val="2"/>
      </filters>
    </filterColumn>
    <filterColumn colId="3">
      <filters>
        <filter val="uno"/>
      </filters>
    </filterColumn>
  </autoFilter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1"/>
  <sheetViews>
    <sheetView topLeftCell="M118" workbookViewId="0">
      <selection activeCell="Q79" sqref="Q79"/>
    </sheetView>
  </sheetViews>
  <sheetFormatPr defaultRowHeight="15" x14ac:dyDescent="0.25"/>
  <cols>
    <col min="1" max="1" width="9.140625" style="634" customWidth="1"/>
    <col min="2" max="2" width="10.5703125" style="634" bestFit="1" customWidth="1"/>
    <col min="3" max="3" width="9.28515625" style="634" customWidth="1"/>
    <col min="4" max="4" width="12.28515625" style="634" customWidth="1"/>
    <col min="5" max="5" width="9.7109375" style="634" bestFit="1" customWidth="1"/>
    <col min="6" max="6" width="11.5703125" style="634" bestFit="1" customWidth="1"/>
    <col min="7" max="7" width="10.5703125" style="634" bestFit="1" customWidth="1"/>
    <col min="8" max="8" width="9.140625" style="634"/>
    <col min="9" max="9" width="9.5703125" style="634" bestFit="1" customWidth="1"/>
    <col min="10" max="11" width="9.140625" style="634"/>
    <col min="14" max="14" width="13" customWidth="1"/>
    <col min="15" max="15" width="13.140625" customWidth="1"/>
    <col min="16" max="16" width="14" customWidth="1"/>
    <col min="17" max="17" width="12.5703125" customWidth="1"/>
    <col min="18" max="18" width="13.85546875" customWidth="1"/>
    <col min="19" max="19" width="14.85546875" customWidth="1"/>
    <col min="20" max="20" width="14.28515625" customWidth="1"/>
    <col min="21" max="21" width="14" customWidth="1"/>
    <col min="22" max="22" width="13.7109375" customWidth="1"/>
    <col min="23" max="23" width="10.85546875" customWidth="1"/>
    <col min="24" max="24" width="13" customWidth="1"/>
    <col min="25" max="25" width="11.5703125" customWidth="1"/>
    <col min="26" max="26" width="13.42578125" customWidth="1"/>
    <col min="28" max="28" width="12.85546875" customWidth="1"/>
    <col min="29" max="29" width="9.28515625" bestFit="1" customWidth="1"/>
    <col min="30" max="30" width="9.5703125" bestFit="1" customWidth="1"/>
    <col min="38" max="38" width="9.5703125" bestFit="1" customWidth="1"/>
    <col min="39" max="39" width="11.5703125" bestFit="1" customWidth="1"/>
    <col min="42" max="42" width="11.5703125" bestFit="1" customWidth="1"/>
  </cols>
  <sheetData>
    <row r="1" spans="1:21" ht="15.75" thickBot="1" x14ac:dyDescent="0.3">
      <c r="A1" s="733">
        <v>1</v>
      </c>
      <c r="S1" s="634">
        <f>IF(AND(PIL_TEL!$D$2="cinque",OR(PIL_TEL!$E$2="Msup",PIL_TEL!$E$3="Minf")),PIL_TEL!F2,)</f>
        <v>11.316000000000001</v>
      </c>
    </row>
    <row r="2" spans="1:21" ht="15.75" thickBot="1" x14ac:dyDescent="0.3">
      <c r="A2" s="295"/>
      <c r="S2" s="634"/>
    </row>
    <row r="3" spans="1:21" ht="15.75" thickBot="1" x14ac:dyDescent="0.3">
      <c r="B3" s="598"/>
      <c r="C3" s="638" t="s">
        <v>395</v>
      </c>
      <c r="D3" s="653"/>
      <c r="H3" s="3"/>
      <c r="I3" s="3"/>
      <c r="L3" s="80"/>
      <c r="M3" s="80"/>
      <c r="N3" s="80"/>
      <c r="O3" s="80"/>
      <c r="P3" s="80"/>
      <c r="Q3" s="80"/>
      <c r="S3" s="634"/>
    </row>
    <row r="4" spans="1:21" ht="15.75" thickBot="1" x14ac:dyDescent="0.3">
      <c r="B4" s="201" t="s">
        <v>448</v>
      </c>
      <c r="C4" s="201" t="s">
        <v>449</v>
      </c>
      <c r="D4" s="201" t="s">
        <v>553</v>
      </c>
      <c r="E4" s="201" t="s">
        <v>554</v>
      </c>
      <c r="F4" s="201" t="s">
        <v>452</v>
      </c>
      <c r="G4" s="201" t="s">
        <v>453</v>
      </c>
      <c r="H4" s="201" t="s">
        <v>454</v>
      </c>
      <c r="I4" s="201" t="s">
        <v>455</v>
      </c>
      <c r="J4" s="201" t="s">
        <v>460</v>
      </c>
      <c r="K4" s="201" t="s">
        <v>461</v>
      </c>
      <c r="L4" s="201" t="s">
        <v>462</v>
      </c>
      <c r="M4" s="201" t="s">
        <v>463</v>
      </c>
      <c r="N4" s="201" t="s">
        <v>549</v>
      </c>
      <c r="O4" s="201" t="s">
        <v>550</v>
      </c>
      <c r="P4" s="201" t="s">
        <v>551</v>
      </c>
      <c r="Q4" s="201" t="s">
        <v>552</v>
      </c>
      <c r="S4" s="634"/>
    </row>
    <row r="5" spans="1:21" ht="15.75" thickBot="1" x14ac:dyDescent="0.3">
      <c r="A5" s="201" t="s">
        <v>545</v>
      </c>
      <c r="B5" s="598">
        <f>PIL_TEL!F2</f>
        <v>11.316000000000001</v>
      </c>
      <c r="C5" s="638">
        <f>PIL_TEL!G2</f>
        <v>-0.216</v>
      </c>
      <c r="D5" s="638">
        <f>PIL_TEL!H2</f>
        <v>11.731</v>
      </c>
      <c r="E5" s="638">
        <f>PIL_TEL!I2</f>
        <v>0.60399999999999998</v>
      </c>
      <c r="F5" s="638">
        <f>PIL_TEL!J2</f>
        <v>0.60599999999999998</v>
      </c>
      <c r="G5" s="638">
        <f>PIL_TEL!K2</f>
        <v>0.97099999999999997</v>
      </c>
      <c r="H5" s="638">
        <f>PIL_TEL!L2</f>
        <v>-22.468</v>
      </c>
      <c r="I5" s="653">
        <f>PIL_TEL!M2</f>
        <v>-15.301</v>
      </c>
      <c r="J5" s="598">
        <f t="shared" ref="J5:K9" si="0">(ABS(D5)+ABS(F5))*SIGN(D5)</f>
        <v>12.337</v>
      </c>
      <c r="K5" s="638">
        <f t="shared" si="0"/>
        <v>1.575</v>
      </c>
      <c r="L5" s="654">
        <f>(ABS(J5)+0.3*ABS(K5))*SIGN(J5)</f>
        <v>12.8095</v>
      </c>
      <c r="M5" s="654">
        <f>(ABS(K5)+0.3*ABS(J5))*SIGN(K5)</f>
        <v>5.2760999999999996</v>
      </c>
      <c r="N5" s="654">
        <f>I5+L5</f>
        <v>-2.4915000000000003</v>
      </c>
      <c r="O5" s="654">
        <f>I5-L5</f>
        <v>-28.110500000000002</v>
      </c>
      <c r="P5" s="654">
        <f>I5+M5</f>
        <v>-10.024900000000001</v>
      </c>
      <c r="Q5" s="645">
        <f>I5-M5</f>
        <v>-20.577100000000002</v>
      </c>
      <c r="R5" s="635"/>
      <c r="S5" s="635"/>
      <c r="T5" s="635"/>
      <c r="U5" s="634"/>
    </row>
    <row r="6" spans="1:21" ht="15.75" thickBot="1" x14ac:dyDescent="0.3">
      <c r="A6" s="201" t="s">
        <v>546</v>
      </c>
      <c r="B6" s="648">
        <f>PIL_TEL!F3</f>
        <v>-20.498000000000001</v>
      </c>
      <c r="C6" s="639">
        <f>PIL_TEL!G3</f>
        <v>0.72699999999999998</v>
      </c>
      <c r="D6" s="639">
        <f>PIL_TEL!H3</f>
        <v>-21.327000000000002</v>
      </c>
      <c r="E6" s="639">
        <f>PIL_TEL!I3</f>
        <v>-1.1439999999999999</v>
      </c>
      <c r="F6" s="639">
        <f>PIL_TEL!J3</f>
        <v>-1.181</v>
      </c>
      <c r="G6" s="639">
        <f>PIL_TEL!K3</f>
        <v>-1.889</v>
      </c>
      <c r="H6" s="639">
        <f>PIL_TEL!L3</f>
        <v>22.271000000000001</v>
      </c>
      <c r="I6" s="166">
        <f>PIL_TEL!M3</f>
        <v>16.126999999999999</v>
      </c>
      <c r="J6" s="648">
        <f t="shared" si="0"/>
        <v>-22.508000000000003</v>
      </c>
      <c r="K6" s="639">
        <f t="shared" si="0"/>
        <v>-3.0329999999999999</v>
      </c>
      <c r="L6" s="194">
        <f>(ABS(J6)+0.3*ABS(K6))*SIGN(J6)</f>
        <v>-23.417900000000003</v>
      </c>
      <c r="M6" s="194">
        <f>(ABS(K6)+0.3*ABS(J6))*SIGN(K6)</f>
        <v>-9.785400000000001</v>
      </c>
      <c r="N6" s="194">
        <f>I6+L6</f>
        <v>-7.2909000000000042</v>
      </c>
      <c r="O6" s="194">
        <f>I6-L6</f>
        <v>39.544899999999998</v>
      </c>
      <c r="P6" s="194">
        <f>I6+M6</f>
        <v>6.3415999999999979</v>
      </c>
      <c r="Q6" s="655">
        <f>I6-M6</f>
        <v>25.912399999999998</v>
      </c>
      <c r="R6" s="23"/>
      <c r="S6" s="23"/>
      <c r="T6" s="23"/>
    </row>
    <row r="7" spans="1:21" ht="15.75" thickBot="1" x14ac:dyDescent="0.3">
      <c r="A7" s="201" t="s">
        <v>547</v>
      </c>
      <c r="B7" s="648">
        <f>PIL_TEL!F422</f>
        <v>1.0109999999999999</v>
      </c>
      <c r="C7" s="639">
        <f>PIL_TEL!G422</f>
        <v>16.547000000000001</v>
      </c>
      <c r="D7" s="639">
        <f>PIL_TEL!H422</f>
        <v>0.97099999999999997</v>
      </c>
      <c r="E7" s="639">
        <f>PIL_TEL!I422</f>
        <v>16.829999999999998</v>
      </c>
      <c r="F7" s="639">
        <f>PIL_TEL!J422</f>
        <v>-1.605</v>
      </c>
      <c r="G7" s="639">
        <f>PIL_TEL!K422</f>
        <v>-2.5670000000000002</v>
      </c>
      <c r="H7" s="639">
        <f>PIL_TEL!L422</f>
        <v>-43.85</v>
      </c>
      <c r="I7" s="166">
        <f>PIL_TEL!M422</f>
        <v>-26.234000000000002</v>
      </c>
      <c r="J7" s="648">
        <f t="shared" si="0"/>
        <v>2.5760000000000001</v>
      </c>
      <c r="K7" s="639">
        <f t="shared" si="0"/>
        <v>19.396999999999998</v>
      </c>
      <c r="L7" s="194">
        <f>(ABS(J7)+0.3*ABS(K7))*SIGN(J7)</f>
        <v>8.3950999999999993</v>
      </c>
      <c r="M7" s="194">
        <f>(ABS(K7)+0.3*ABS(J7))*SIGN(K7)</f>
        <v>20.169799999999999</v>
      </c>
      <c r="N7" s="194">
        <f>I7+L7</f>
        <v>-17.838900000000002</v>
      </c>
      <c r="O7" s="194">
        <f>I7-L7</f>
        <v>-34.629100000000001</v>
      </c>
      <c r="P7" s="194">
        <f>I7+M7</f>
        <v>-6.0642000000000031</v>
      </c>
      <c r="Q7" s="655">
        <f>I7-M7</f>
        <v>-46.403800000000004</v>
      </c>
      <c r="R7" s="635"/>
      <c r="S7" s="635"/>
      <c r="T7" s="156"/>
    </row>
    <row r="8" spans="1:21" ht="15.75" thickBot="1" x14ac:dyDescent="0.3">
      <c r="A8" s="201" t="s">
        <v>548</v>
      </c>
      <c r="B8" s="648">
        <f>PIL_TEL!F423</f>
        <v>-3.5230000000000001</v>
      </c>
      <c r="C8" s="639">
        <f>PIL_TEL!G423</f>
        <v>-31.983000000000001</v>
      </c>
      <c r="D8" s="639">
        <f>PIL_TEL!H423</f>
        <v>-3.3050000000000002</v>
      </c>
      <c r="E8" s="639">
        <f>PIL_TEL!I423</f>
        <v>-35.51</v>
      </c>
      <c r="F8" s="639">
        <f>PIL_TEL!J423</f>
        <v>2.855</v>
      </c>
      <c r="G8" s="639">
        <f>PIL_TEL!K423</f>
        <v>4.4960000000000004</v>
      </c>
      <c r="H8" s="639">
        <f>PIL_TEL!L423</f>
        <v>38.198</v>
      </c>
      <c r="I8" s="166">
        <f>PIL_TEL!M423</f>
        <v>23.803999999999998</v>
      </c>
      <c r="J8" s="648">
        <f t="shared" si="0"/>
        <v>-6.16</v>
      </c>
      <c r="K8" s="639">
        <f t="shared" si="0"/>
        <v>-40.006</v>
      </c>
      <c r="L8" s="194">
        <f>(ABS(J8)+0.3*ABS(K8))*SIGN(J8)</f>
        <v>-18.161799999999999</v>
      </c>
      <c r="M8" s="194">
        <f>(ABS(K8)+0.3*ABS(J8))*SIGN(K8)</f>
        <v>-41.853999999999999</v>
      </c>
      <c r="N8" s="194">
        <f>I8+L8</f>
        <v>5.642199999999999</v>
      </c>
      <c r="O8" s="194">
        <f>I8-L8</f>
        <v>41.965800000000002</v>
      </c>
      <c r="P8" s="194">
        <f>I8+M8</f>
        <v>-18.05</v>
      </c>
      <c r="Q8" s="655">
        <f>I8-M8</f>
        <v>65.658000000000001</v>
      </c>
      <c r="R8" s="23"/>
      <c r="S8" s="635"/>
      <c r="T8" s="23"/>
    </row>
    <row r="9" spans="1:21" ht="15.75" thickBot="1" x14ac:dyDescent="0.3">
      <c r="A9" s="201" t="s">
        <v>65</v>
      </c>
      <c r="B9" s="772">
        <f>PIL_TEL!F5+PIL_TEL!F425-(25*0.3*0.6*2)</f>
        <v>-5.798</v>
      </c>
      <c r="C9" s="771">
        <f>PIL_TEL!G5+PIL_TEL!G425-(25*0.3*0.6*2)</f>
        <v>-80.052999999999997</v>
      </c>
      <c r="D9" s="771">
        <f>PIL_TEL!H5+PIL_TEL!H425-(25*0.3*0.6*2)</f>
        <v>-6.0019999999999998</v>
      </c>
      <c r="E9" s="771">
        <f>PIL_TEL!I5+PIL_TEL!I425-(25*0.3*0.6*2)</f>
        <v>-79.376999999999995</v>
      </c>
      <c r="F9" s="771">
        <f>PIL_TEL!J5+PIL_TEL!J425-(25*0.3*0.6*2)</f>
        <v>-1.9619999999999997</v>
      </c>
      <c r="G9" s="771">
        <f>PIL_TEL!K5+PIL_TEL!K425-(25*0.3*0.6*2)</f>
        <v>2.3320000000000007</v>
      </c>
      <c r="H9" s="771">
        <f>PIL_TEL!L5+PIL_TEL!L425-(25*0.3*0.6*2)</f>
        <v>-174.40299999999999</v>
      </c>
      <c r="I9" s="773">
        <f>PIL_TEL!M5+PIL_TEL!M425-(25*0.3*0.6*2)</f>
        <v>-107.79400000000001</v>
      </c>
      <c r="J9" s="637">
        <f t="shared" si="0"/>
        <v>-7.9639999999999995</v>
      </c>
      <c r="K9" s="636">
        <f t="shared" si="0"/>
        <v>-81.709000000000003</v>
      </c>
      <c r="L9" s="647">
        <f>(ABS(J9)+0.3*ABS(K9))*SIGN(J9)</f>
        <v>-32.476700000000001</v>
      </c>
      <c r="M9" s="647">
        <f>(ABS(K9)+0.3*ABS(J9))*SIGN(K9)</f>
        <v>-84.098200000000006</v>
      </c>
      <c r="N9" s="647">
        <f>I9+L9</f>
        <v>-140.27070000000001</v>
      </c>
      <c r="O9" s="647">
        <f>I9-L9</f>
        <v>-75.317300000000017</v>
      </c>
      <c r="P9" s="647">
        <f>I9+M9</f>
        <v>-191.8922</v>
      </c>
      <c r="Q9" s="646">
        <f>I9-M9</f>
        <v>-23.695800000000006</v>
      </c>
      <c r="R9" s="635"/>
      <c r="S9" s="635"/>
      <c r="T9" s="156"/>
    </row>
    <row r="10" spans="1:21" ht="15.75" thickBot="1" x14ac:dyDescent="0.3">
      <c r="T10" s="80"/>
      <c r="U10" s="80"/>
    </row>
    <row r="11" spans="1:21" ht="15.75" thickBot="1" x14ac:dyDescent="0.3">
      <c r="B11" s="598"/>
      <c r="C11" s="638" t="s">
        <v>144</v>
      </c>
      <c r="D11" s="653"/>
      <c r="H11" s="3"/>
      <c r="I11" s="3"/>
      <c r="L11" s="80"/>
      <c r="M11" s="80"/>
      <c r="N11" s="80"/>
      <c r="O11" s="80"/>
      <c r="P11" s="80"/>
      <c r="Q11" s="80"/>
      <c r="T11" s="80"/>
      <c r="U11" s="80"/>
    </row>
    <row r="12" spans="1:21" ht="15.75" thickBot="1" x14ac:dyDescent="0.3">
      <c r="B12" s="201" t="s">
        <v>448</v>
      </c>
      <c r="C12" s="201" t="s">
        <v>449</v>
      </c>
      <c r="D12" s="201" t="s">
        <v>553</v>
      </c>
      <c r="E12" s="201" t="s">
        <v>554</v>
      </c>
      <c r="F12" s="201" t="s">
        <v>452</v>
      </c>
      <c r="G12" s="201" t="s">
        <v>453</v>
      </c>
      <c r="H12" s="201" t="s">
        <v>454</v>
      </c>
      <c r="I12" s="201" t="s">
        <v>455</v>
      </c>
      <c r="J12" s="201" t="s">
        <v>460</v>
      </c>
      <c r="K12" s="201" t="s">
        <v>461</v>
      </c>
      <c r="L12" s="201" t="s">
        <v>462</v>
      </c>
      <c r="M12" s="201" t="s">
        <v>463</v>
      </c>
      <c r="N12" s="201" t="s">
        <v>549</v>
      </c>
      <c r="O12" s="201" t="s">
        <v>550</v>
      </c>
      <c r="P12" s="201" t="s">
        <v>551</v>
      </c>
      <c r="Q12" s="201" t="s">
        <v>552</v>
      </c>
      <c r="T12" s="80"/>
      <c r="U12" s="80"/>
    </row>
    <row r="13" spans="1:21" ht="15.75" thickBot="1" x14ac:dyDescent="0.3">
      <c r="A13" s="201" t="s">
        <v>545</v>
      </c>
      <c r="B13" s="598">
        <f>PIL_TEL!F6</f>
        <v>42</v>
      </c>
      <c r="C13" s="638">
        <f>PIL_TEL!G6</f>
        <v>1.319</v>
      </c>
      <c r="D13" s="638">
        <f>PIL_TEL!H6</f>
        <v>43.756999999999998</v>
      </c>
      <c r="E13" s="638">
        <f>PIL_TEL!I6</f>
        <v>3.0249999999999999</v>
      </c>
      <c r="F13" s="638">
        <f>PIL_TEL!J6</f>
        <v>1.7370000000000001</v>
      </c>
      <c r="G13" s="638">
        <f>PIL_TEL!K6</f>
        <v>2.8010000000000002</v>
      </c>
      <c r="H13" s="638">
        <f>PIL_TEL!L6</f>
        <v>-13.12</v>
      </c>
      <c r="I13" s="653">
        <f>PIL_TEL!M6</f>
        <v>-9.1020000000000003</v>
      </c>
      <c r="J13" s="598">
        <f t="shared" ref="J13:K17" si="1">(ABS(D13)+ABS(F13))*SIGN(D13)</f>
        <v>45.494</v>
      </c>
      <c r="K13" s="638">
        <f t="shared" si="1"/>
        <v>5.8260000000000005</v>
      </c>
      <c r="L13" s="654">
        <f>(ABS(J13)+0.3*ABS(K13))*SIGN(J13)</f>
        <v>47.241799999999998</v>
      </c>
      <c r="M13" s="654">
        <f>(ABS(K13)+0.3*ABS(J13))*SIGN(K13)</f>
        <v>19.4742</v>
      </c>
      <c r="N13" s="654">
        <f>I13+L13</f>
        <v>38.139799999999994</v>
      </c>
      <c r="O13" s="654">
        <f>I13-L13</f>
        <v>-56.343800000000002</v>
      </c>
      <c r="P13" s="654">
        <f>I13+M13</f>
        <v>10.372199999999999</v>
      </c>
      <c r="Q13" s="645">
        <f>I13-M13</f>
        <v>-28.5762</v>
      </c>
      <c r="T13" s="80"/>
      <c r="U13" s="80"/>
    </row>
    <row r="14" spans="1:21" ht="15.75" thickBot="1" x14ac:dyDescent="0.3">
      <c r="A14" s="201" t="s">
        <v>546</v>
      </c>
      <c r="B14" s="648">
        <f>PIL_TEL!F7</f>
        <v>-43.655999999999999</v>
      </c>
      <c r="C14" s="639">
        <f>PIL_TEL!G7</f>
        <v>-1.23</v>
      </c>
      <c r="D14" s="639">
        <f>PIL_TEL!H7</f>
        <v>-45.506999999999998</v>
      </c>
      <c r="E14" s="639">
        <f>PIL_TEL!I7</f>
        <v>-3.0579999999999998</v>
      </c>
      <c r="F14" s="639">
        <f>PIL_TEL!J7</f>
        <v>-1.845</v>
      </c>
      <c r="G14" s="639">
        <f>PIL_TEL!K7</f>
        <v>-2.9740000000000002</v>
      </c>
      <c r="H14" s="639">
        <f>PIL_TEL!L7</f>
        <v>13.657</v>
      </c>
      <c r="I14" s="166">
        <f>PIL_TEL!M7</f>
        <v>9.4580000000000002</v>
      </c>
      <c r="J14" s="648">
        <f t="shared" si="1"/>
        <v>-47.351999999999997</v>
      </c>
      <c r="K14" s="639">
        <f t="shared" si="1"/>
        <v>-6.032</v>
      </c>
      <c r="L14" s="194">
        <f>(ABS(J14)+0.3*ABS(K14))*SIGN(J14)</f>
        <v>-49.1616</v>
      </c>
      <c r="M14" s="194">
        <f>(ABS(K14)+0.3*ABS(J14))*SIGN(K14)</f>
        <v>-20.2376</v>
      </c>
      <c r="N14" s="194">
        <f>I14+L14</f>
        <v>-39.703600000000002</v>
      </c>
      <c r="O14" s="194">
        <f>I14-L14</f>
        <v>58.619599999999998</v>
      </c>
      <c r="P14" s="194">
        <f>I14+M14</f>
        <v>-10.7796</v>
      </c>
      <c r="Q14" s="655">
        <f>I14-M14</f>
        <v>29.695599999999999</v>
      </c>
      <c r="T14" s="80"/>
      <c r="U14" s="80"/>
    </row>
    <row r="15" spans="1:21" ht="15.75" thickBot="1" x14ac:dyDescent="0.3">
      <c r="A15" s="201" t="s">
        <v>547</v>
      </c>
      <c r="B15" s="648">
        <f>PIL_TEL!F426</f>
        <v>1.5189999999999999</v>
      </c>
      <c r="C15" s="639">
        <f>PIL_TEL!G426</f>
        <v>84.049000000000007</v>
      </c>
      <c r="D15" s="639">
        <f>PIL_TEL!H426</f>
        <v>1.9390000000000001</v>
      </c>
      <c r="E15" s="639">
        <f>PIL_TEL!I426</f>
        <v>84.938000000000002</v>
      </c>
      <c r="F15" s="639">
        <f>PIL_TEL!J426</f>
        <v>-8.7270000000000003</v>
      </c>
      <c r="G15" s="639">
        <f>PIL_TEL!K426</f>
        <v>-14.124000000000001</v>
      </c>
      <c r="H15" s="639">
        <f>PIL_TEL!L426</f>
        <v>-16.853999999999999</v>
      </c>
      <c r="I15" s="166">
        <f>PIL_TEL!M426</f>
        <v>-10.401</v>
      </c>
      <c r="J15" s="648">
        <f t="shared" si="1"/>
        <v>10.666</v>
      </c>
      <c r="K15" s="639">
        <f t="shared" si="1"/>
        <v>99.061999999999998</v>
      </c>
      <c r="L15" s="194">
        <f>(ABS(J15)+0.3*ABS(K15))*SIGN(J15)</f>
        <v>40.384599999999999</v>
      </c>
      <c r="M15" s="194">
        <f>(ABS(K15)+0.3*ABS(J15))*SIGN(K15)</f>
        <v>102.26179999999999</v>
      </c>
      <c r="N15" s="194">
        <f>I15+L15</f>
        <v>29.983599999999999</v>
      </c>
      <c r="O15" s="194">
        <f>I15-L15</f>
        <v>-50.785600000000002</v>
      </c>
      <c r="P15" s="194">
        <f>I15+M15</f>
        <v>91.860799999999998</v>
      </c>
      <c r="Q15" s="655">
        <f>I15-M15</f>
        <v>-112.66279999999999</v>
      </c>
      <c r="T15" s="80"/>
      <c r="U15" s="80"/>
    </row>
    <row r="16" spans="1:21" ht="15.75" thickBot="1" x14ac:dyDescent="0.3">
      <c r="A16" s="201" t="s">
        <v>548</v>
      </c>
      <c r="B16" s="648">
        <f>PIL_TEL!F427</f>
        <v>-3.7360000000000002</v>
      </c>
      <c r="C16" s="639">
        <f>PIL_TEL!G427</f>
        <v>-72.656999999999996</v>
      </c>
      <c r="D16" s="639">
        <f>PIL_TEL!H427</f>
        <v>-3.7810000000000001</v>
      </c>
      <c r="E16" s="639">
        <f>PIL_TEL!I427</f>
        <v>-75.66</v>
      </c>
      <c r="F16" s="639">
        <f>PIL_TEL!J427</f>
        <v>7.7910000000000004</v>
      </c>
      <c r="G16" s="639">
        <f>PIL_TEL!K427</f>
        <v>12.577999999999999</v>
      </c>
      <c r="H16" s="639">
        <f>PIL_TEL!L427</f>
        <v>22.417000000000002</v>
      </c>
      <c r="I16" s="166">
        <f>PIL_TEL!M427</f>
        <v>13.669</v>
      </c>
      <c r="J16" s="648">
        <f t="shared" si="1"/>
        <v>-11.572000000000001</v>
      </c>
      <c r="K16" s="639">
        <f t="shared" si="1"/>
        <v>-88.238</v>
      </c>
      <c r="L16" s="194">
        <f>(ABS(J16)+0.3*ABS(K16))*SIGN(J16)</f>
        <v>-38.043399999999998</v>
      </c>
      <c r="M16" s="194">
        <f>(ABS(K16)+0.3*ABS(J16))*SIGN(K16)</f>
        <v>-91.709599999999995</v>
      </c>
      <c r="N16" s="194">
        <f>I16+L16</f>
        <v>-24.374399999999998</v>
      </c>
      <c r="O16" s="194">
        <f>I16-L16</f>
        <v>51.712400000000002</v>
      </c>
      <c r="P16" s="194">
        <f>I16+M16</f>
        <v>-78.040599999999998</v>
      </c>
      <c r="Q16" s="655">
        <f>I16-M16</f>
        <v>105.37859999999999</v>
      </c>
      <c r="T16" s="80"/>
      <c r="U16" s="80"/>
    </row>
    <row r="17" spans="1:21" ht="15.75" thickBot="1" x14ac:dyDescent="0.3">
      <c r="A17" s="201" t="s">
        <v>65</v>
      </c>
      <c r="B17" s="772">
        <f>PIL_TEL!F429+PIL_TEL!F9-(25*0.3*0.7*3+25*0.3*0.6*3)</f>
        <v>1.8150000000000013</v>
      </c>
      <c r="C17" s="771">
        <f>PIL_TEL!G429+PIL_TEL!G9-(25*0.3*0.7*3+25*0.3*0.6*3)</f>
        <v>-40.822000000000003</v>
      </c>
      <c r="D17" s="771">
        <f>PIL_TEL!H429+PIL_TEL!H9-(25*0.3*0.7*3+25*0.3*0.6*3)</f>
        <v>2.919000000000004</v>
      </c>
      <c r="E17" s="771">
        <f>PIL_TEL!I429+PIL_TEL!I9-(25*0.3*0.7*3+25*0.3*0.6*3)</f>
        <v>-46.948999999999998</v>
      </c>
      <c r="F17" s="771">
        <f>PIL_TEL!J429+PIL_TEL!J9-(25*0.3*0.7*3+25*0.3*0.6*3)</f>
        <v>-26.951999999999998</v>
      </c>
      <c r="G17" s="771">
        <f>PIL_TEL!K429+PIL_TEL!K9-(25*0.3*0.7*3+25*0.3*0.6*3)</f>
        <v>-25.542999999999999</v>
      </c>
      <c r="H17" s="771">
        <f>PIL_TEL!L429+PIL_TEL!L9-(25*0.3*0.7*3+25*0.3*0.6*3)</f>
        <v>-324.44499999999999</v>
      </c>
      <c r="I17" s="773">
        <f>PIL_TEL!M429+PIL_TEL!M9-(25*0.3*0.7*3+25*0.3*0.6*3)</f>
        <v>-214.25700000000001</v>
      </c>
      <c r="J17" s="637">
        <f t="shared" si="1"/>
        <v>29.871000000000002</v>
      </c>
      <c r="K17" s="636">
        <f t="shared" si="1"/>
        <v>-72.49199999999999</v>
      </c>
      <c r="L17" s="647">
        <f>(ABS(J17)+0.3*ABS(K17))*SIGN(J17)</f>
        <v>51.618600000000001</v>
      </c>
      <c r="M17" s="647">
        <f>(ABS(K17)+0.3*ABS(J17))*SIGN(K17)</f>
        <v>-81.453299999999984</v>
      </c>
      <c r="N17" s="647">
        <f>I17+L17</f>
        <v>-162.63839999999999</v>
      </c>
      <c r="O17" s="647">
        <f>I17-L17</f>
        <v>-265.87560000000002</v>
      </c>
      <c r="P17" s="647">
        <f>I17+M17</f>
        <v>-295.71029999999996</v>
      </c>
      <c r="Q17" s="646">
        <f>I17-M17</f>
        <v>-132.80370000000002</v>
      </c>
      <c r="T17" s="80"/>
      <c r="U17" s="80"/>
    </row>
    <row r="18" spans="1:21" ht="15.75" thickBot="1" x14ac:dyDescent="0.3">
      <c r="A18" s="295"/>
      <c r="T18" s="80"/>
      <c r="U18" s="80"/>
    </row>
    <row r="19" spans="1:21" ht="15.75" thickBot="1" x14ac:dyDescent="0.3">
      <c r="B19" s="598"/>
      <c r="C19" s="638" t="s">
        <v>475</v>
      </c>
      <c r="D19" s="653"/>
      <c r="H19" s="3"/>
      <c r="I19" s="3"/>
      <c r="L19" s="80"/>
      <c r="M19" s="80"/>
      <c r="N19" s="80"/>
      <c r="O19" s="80"/>
      <c r="P19" s="80"/>
      <c r="Q19" s="80"/>
      <c r="T19" s="80"/>
      <c r="U19" s="80"/>
    </row>
    <row r="20" spans="1:21" ht="15.75" thickBot="1" x14ac:dyDescent="0.3">
      <c r="B20" s="201" t="s">
        <v>448</v>
      </c>
      <c r="C20" s="201" t="s">
        <v>449</v>
      </c>
      <c r="D20" s="201" t="s">
        <v>553</v>
      </c>
      <c r="E20" s="201" t="s">
        <v>554</v>
      </c>
      <c r="F20" s="201" t="s">
        <v>452</v>
      </c>
      <c r="G20" s="201" t="s">
        <v>453</v>
      </c>
      <c r="H20" s="201" t="s">
        <v>454</v>
      </c>
      <c r="I20" s="201" t="s">
        <v>455</v>
      </c>
      <c r="J20" s="201" t="s">
        <v>460</v>
      </c>
      <c r="K20" s="201" t="s">
        <v>461</v>
      </c>
      <c r="L20" s="201" t="s">
        <v>462</v>
      </c>
      <c r="M20" s="201" t="s">
        <v>463</v>
      </c>
      <c r="N20" s="201" t="s">
        <v>549</v>
      </c>
      <c r="O20" s="201" t="s">
        <v>550</v>
      </c>
      <c r="P20" s="201" t="s">
        <v>551</v>
      </c>
      <c r="Q20" s="201" t="s">
        <v>552</v>
      </c>
      <c r="T20" s="80"/>
      <c r="U20" s="80"/>
    </row>
    <row r="21" spans="1:21" ht="15.75" thickBot="1" x14ac:dyDescent="0.3">
      <c r="A21" s="201" t="s">
        <v>545</v>
      </c>
      <c r="B21" s="598">
        <f>PIL_TEL!F10</f>
        <v>63.750999999999998</v>
      </c>
      <c r="C21" s="638">
        <f>PIL_TEL!G10</f>
        <v>1.6339999999999999</v>
      </c>
      <c r="D21" s="638">
        <f>PIL_TEL!H10</f>
        <v>66.521000000000001</v>
      </c>
      <c r="E21" s="638">
        <f>PIL_TEL!I10</f>
        <v>4.3099999999999996</v>
      </c>
      <c r="F21" s="638">
        <f>PIL_TEL!J10</f>
        <v>2.6240000000000001</v>
      </c>
      <c r="G21" s="638">
        <f>PIL_TEL!K10</f>
        <v>4.226</v>
      </c>
      <c r="H21" s="638">
        <f>PIL_TEL!L10</f>
        <v>-15.672000000000001</v>
      </c>
      <c r="I21" s="653">
        <f>PIL_TEL!M10</f>
        <v>-10.7</v>
      </c>
      <c r="J21" s="598">
        <f t="shared" ref="J21:K25" si="2">(ABS(D21)+ABS(F21))*SIGN(D21)</f>
        <v>69.144999999999996</v>
      </c>
      <c r="K21" s="638">
        <f t="shared" si="2"/>
        <v>8.5359999999999996</v>
      </c>
      <c r="L21" s="654">
        <f>(ABS(J21)+0.3*ABS(K21))*SIGN(J21)</f>
        <v>71.705799999999996</v>
      </c>
      <c r="M21" s="654">
        <f>(ABS(K21)+0.3*ABS(J21))*SIGN(K21)</f>
        <v>29.279499999999999</v>
      </c>
      <c r="N21" s="654">
        <f>I21+L21</f>
        <v>61.005799999999994</v>
      </c>
      <c r="O21" s="654">
        <f>I21-L21</f>
        <v>-82.405799999999999</v>
      </c>
      <c r="P21" s="654">
        <f>I21+M21</f>
        <v>18.579499999999999</v>
      </c>
      <c r="Q21" s="645">
        <f>I21-M21</f>
        <v>-39.979500000000002</v>
      </c>
      <c r="T21" s="80"/>
      <c r="U21" s="80"/>
    </row>
    <row r="22" spans="1:21" ht="15.75" thickBot="1" x14ac:dyDescent="0.3">
      <c r="A22" s="201" t="s">
        <v>546</v>
      </c>
      <c r="B22" s="648">
        <f>PIL_TEL!F11</f>
        <v>-61.218000000000004</v>
      </c>
      <c r="C22" s="639">
        <f>PIL_TEL!G11</f>
        <v>-1.61</v>
      </c>
      <c r="D22" s="639">
        <f>PIL_TEL!H11</f>
        <v>-63.837000000000003</v>
      </c>
      <c r="E22" s="639">
        <f>PIL_TEL!I11</f>
        <v>-4.1929999999999996</v>
      </c>
      <c r="F22" s="639">
        <f>PIL_TEL!J11</f>
        <v>-2.54</v>
      </c>
      <c r="G22" s="639">
        <f>PIL_TEL!K11</f>
        <v>-4.0919999999999996</v>
      </c>
      <c r="H22" s="639">
        <f>PIL_TEL!L11</f>
        <v>14.946999999999999</v>
      </c>
      <c r="I22" s="166">
        <f>PIL_TEL!M11</f>
        <v>10.246</v>
      </c>
      <c r="J22" s="648">
        <f t="shared" si="2"/>
        <v>-66.37700000000001</v>
      </c>
      <c r="K22" s="639">
        <f t="shared" si="2"/>
        <v>-8.2850000000000001</v>
      </c>
      <c r="L22" s="194">
        <f>(ABS(J22)+0.3*ABS(K22))*SIGN(J22)</f>
        <v>-68.862500000000011</v>
      </c>
      <c r="M22" s="194">
        <f>(ABS(K22)+0.3*ABS(J22))*SIGN(K22)</f>
        <v>-28.198100000000004</v>
      </c>
      <c r="N22" s="194">
        <f>I22+L22</f>
        <v>-58.616500000000009</v>
      </c>
      <c r="O22" s="194">
        <f>I22-L22</f>
        <v>79.108500000000006</v>
      </c>
      <c r="P22" s="194">
        <f>I22+M22</f>
        <v>-17.952100000000002</v>
      </c>
      <c r="Q22" s="655">
        <f>I22-M22</f>
        <v>38.444100000000006</v>
      </c>
      <c r="T22" s="80"/>
      <c r="U22" s="80"/>
    </row>
    <row r="23" spans="1:21" ht="15.75" thickBot="1" x14ac:dyDescent="0.3">
      <c r="A23" s="201" t="s">
        <v>547</v>
      </c>
      <c r="B23" s="648">
        <f>PIL_TEL!F430</f>
        <v>-0.107</v>
      </c>
      <c r="C23" s="639">
        <f>PIL_TEL!G430</f>
        <v>155.98699999999999</v>
      </c>
      <c r="D23" s="639">
        <f>PIL_TEL!H430</f>
        <v>2.1280000000000001</v>
      </c>
      <c r="E23" s="639">
        <f>PIL_TEL!I430</f>
        <v>157.976</v>
      </c>
      <c r="F23" s="639">
        <f>PIL_TEL!J430</f>
        <v>-14.477</v>
      </c>
      <c r="G23" s="639">
        <f>PIL_TEL!K430</f>
        <v>-23.302</v>
      </c>
      <c r="H23" s="639">
        <f>PIL_TEL!L430</f>
        <v>-30.798999999999999</v>
      </c>
      <c r="I23" s="166">
        <f>PIL_TEL!M430</f>
        <v>-18.760999999999999</v>
      </c>
      <c r="J23" s="648">
        <f t="shared" si="2"/>
        <v>16.605</v>
      </c>
      <c r="K23" s="639">
        <f t="shared" si="2"/>
        <v>181.27799999999999</v>
      </c>
      <c r="L23" s="194">
        <f>(ABS(J23)+0.3*ABS(K23))*SIGN(J23)</f>
        <v>70.988399999999999</v>
      </c>
      <c r="M23" s="194">
        <f>(ABS(K23)+0.3*ABS(J23))*SIGN(K23)</f>
        <v>186.2595</v>
      </c>
      <c r="N23" s="194">
        <f>I23+L23</f>
        <v>52.227400000000003</v>
      </c>
      <c r="O23" s="194">
        <f>I23-L23</f>
        <v>-89.749399999999994</v>
      </c>
      <c r="P23" s="194">
        <f>I23+M23</f>
        <v>167.49850000000001</v>
      </c>
      <c r="Q23" s="655">
        <f>I23-M23</f>
        <v>-205.0205</v>
      </c>
      <c r="T23" s="80"/>
      <c r="U23" s="80"/>
    </row>
    <row r="24" spans="1:21" ht="15.75" thickBot="1" x14ac:dyDescent="0.3">
      <c r="A24" s="201" t="s">
        <v>548</v>
      </c>
      <c r="B24" s="648">
        <f>PIL_TEL!F431</f>
        <v>-1.8009999999999999</v>
      </c>
      <c r="C24" s="639">
        <f>PIL_TEL!G431</f>
        <v>-121.998</v>
      </c>
      <c r="D24" s="639">
        <f>PIL_TEL!H431</f>
        <v>-2.4020000000000001</v>
      </c>
      <c r="E24" s="639">
        <f>PIL_TEL!I431</f>
        <v>-123.789</v>
      </c>
      <c r="F24" s="639">
        <f>PIL_TEL!J431</f>
        <v>11.734999999999999</v>
      </c>
      <c r="G24" s="639">
        <f>PIL_TEL!K431</f>
        <v>18.91</v>
      </c>
      <c r="H24" s="639">
        <f>PIL_TEL!L431</f>
        <v>26.620999999999999</v>
      </c>
      <c r="I24" s="166">
        <f>PIL_TEL!M431</f>
        <v>16.274000000000001</v>
      </c>
      <c r="J24" s="648">
        <f t="shared" si="2"/>
        <v>-14.137</v>
      </c>
      <c r="K24" s="639">
        <f t="shared" si="2"/>
        <v>-142.69900000000001</v>
      </c>
      <c r="L24" s="194">
        <f>(ABS(J24)+0.3*ABS(K24))*SIGN(J24)</f>
        <v>-56.9467</v>
      </c>
      <c r="M24" s="194">
        <f>(ABS(K24)+0.3*ABS(J24))*SIGN(K24)</f>
        <v>-146.9401</v>
      </c>
      <c r="N24" s="194">
        <f>I24+L24</f>
        <v>-40.672699999999999</v>
      </c>
      <c r="O24" s="194">
        <f>I24-L24</f>
        <v>73.220699999999994</v>
      </c>
      <c r="P24" s="194">
        <f>I24+M24</f>
        <v>-130.6661</v>
      </c>
      <c r="Q24" s="655">
        <f>I24-M24</f>
        <v>163.2141</v>
      </c>
      <c r="T24" s="80"/>
      <c r="U24" s="80"/>
    </row>
    <row r="25" spans="1:21" ht="15.75" thickBot="1" x14ac:dyDescent="0.3">
      <c r="A25" s="201" t="s">
        <v>65</v>
      </c>
      <c r="B25" s="637">
        <f>PIL_TEL!F13+PIL_TEL!F433-(25*0.3*0.8*1*3+25*0.3*0.7*3+25*0.3*0.6*3)</f>
        <v>33.317000000000007</v>
      </c>
      <c r="C25" s="636">
        <f>PIL_TEL!G13+PIL_TEL!G433-(25*0.3*0.8*1+25*0.3*0.7+25*0.3*0.6)</f>
        <v>97.341999999999999</v>
      </c>
      <c r="D25" s="636">
        <f>PIL_TEL!H13+PIL_TEL!H433-(25*0.3*0.8*1+25*0.3*0.7+25*0.3*0.6)</f>
        <v>67.625</v>
      </c>
      <c r="E25" s="636">
        <f>PIL_TEL!I13+PIL_TEL!I433-(25*0.3*0.8*1+25*0.3*0.7+25*0.3*0.6)</f>
        <v>101.46600000000001</v>
      </c>
      <c r="F25" s="636">
        <f>PIL_TEL!J13+PIL_TEL!J433-(25*0.3*0.8*1+25*0.3*0.7+25*0.3*0.6)</f>
        <v>-23.493000000000002</v>
      </c>
      <c r="G25" s="636">
        <f>PIL_TEL!K13+PIL_TEL!K433-(25*0.3*0.8*1+25*0.3*0.7+25*0.3*0.6)</f>
        <v>-28.219000000000001</v>
      </c>
      <c r="H25" s="636">
        <f>PIL_TEL!L13+PIL_TEL!L433-(25*0.3*0.8*1*3+25*0.3*0.7*3+25*0.3*0.6*3)</f>
        <v>-475.35500000000002</v>
      </c>
      <c r="I25" s="641">
        <f>PIL_TEL!M13+PIL_TEL!M433-(25*0.3*0.8*1*3+25*0.3*0.7*3+25*0.3*0.6*3)</f>
        <v>-319.892</v>
      </c>
      <c r="J25" s="637">
        <f t="shared" si="2"/>
        <v>91.117999999999995</v>
      </c>
      <c r="K25" s="636">
        <f t="shared" si="2"/>
        <v>129.685</v>
      </c>
      <c r="L25" s="647">
        <f>(ABS(J25)+0.3*ABS(K25))*SIGN(J25)</f>
        <v>130.02349999999998</v>
      </c>
      <c r="M25" s="647">
        <f>(ABS(K25)+0.3*ABS(J25))*SIGN(K25)</f>
        <v>157.0204</v>
      </c>
      <c r="N25" s="647">
        <f>I25+L25</f>
        <v>-189.86850000000001</v>
      </c>
      <c r="O25" s="647">
        <f>I25-L25</f>
        <v>-449.91549999999995</v>
      </c>
      <c r="P25" s="647">
        <f>I25+M25</f>
        <v>-162.8716</v>
      </c>
      <c r="Q25" s="646">
        <f>I25-M25</f>
        <v>-476.91239999999999</v>
      </c>
      <c r="T25" s="80"/>
      <c r="U25" s="80"/>
    </row>
    <row r="26" spans="1:21" ht="15.75" thickBot="1" x14ac:dyDescent="0.3">
      <c r="L26" s="80"/>
      <c r="M26" s="80"/>
      <c r="N26" s="80"/>
      <c r="O26" s="80"/>
      <c r="P26" s="80"/>
      <c r="Q26" s="80"/>
      <c r="T26" s="80"/>
      <c r="U26" s="80"/>
    </row>
    <row r="27" spans="1:21" ht="15.75" thickBot="1" x14ac:dyDescent="0.3">
      <c r="B27" s="598"/>
      <c r="C27" s="638" t="s">
        <v>474</v>
      </c>
      <c r="D27" s="653"/>
      <c r="H27" s="3"/>
      <c r="I27" s="3"/>
      <c r="L27" s="80"/>
      <c r="M27" s="80"/>
      <c r="N27" s="80"/>
      <c r="O27" s="80"/>
      <c r="P27" s="80"/>
      <c r="Q27" s="80"/>
      <c r="T27" s="80"/>
      <c r="U27" s="80"/>
    </row>
    <row r="28" spans="1:21" ht="15.75" thickBot="1" x14ac:dyDescent="0.3">
      <c r="B28" s="201" t="s">
        <v>448</v>
      </c>
      <c r="C28" s="201" t="s">
        <v>449</v>
      </c>
      <c r="D28" s="201" t="s">
        <v>553</v>
      </c>
      <c r="E28" s="201" t="s">
        <v>554</v>
      </c>
      <c r="F28" s="201" t="s">
        <v>452</v>
      </c>
      <c r="G28" s="201" t="s">
        <v>453</v>
      </c>
      <c r="H28" s="201" t="s">
        <v>454</v>
      </c>
      <c r="I28" s="201" t="s">
        <v>455</v>
      </c>
      <c r="J28" s="201" t="s">
        <v>460</v>
      </c>
      <c r="K28" s="201" t="s">
        <v>461</v>
      </c>
      <c r="L28" s="201" t="s">
        <v>462</v>
      </c>
      <c r="M28" s="201" t="s">
        <v>463</v>
      </c>
      <c r="N28" s="201" t="s">
        <v>549</v>
      </c>
      <c r="O28" s="201" t="s">
        <v>550</v>
      </c>
      <c r="P28" s="201" t="s">
        <v>551</v>
      </c>
      <c r="Q28" s="201" t="s">
        <v>552</v>
      </c>
      <c r="T28" s="80"/>
      <c r="U28" s="80"/>
    </row>
    <row r="29" spans="1:21" ht="15.75" thickBot="1" x14ac:dyDescent="0.3">
      <c r="A29" s="201" t="s">
        <v>545</v>
      </c>
      <c r="B29" s="598">
        <f>PIL_TEL!F14</f>
        <v>77.125</v>
      </c>
      <c r="C29" s="638">
        <f>PIL_TEL!G14</f>
        <v>1.429</v>
      </c>
      <c r="D29" s="638">
        <f>PIL_TEL!H14</f>
        <v>81.233999999999995</v>
      </c>
      <c r="E29" s="638">
        <f>PIL_TEL!I14</f>
        <v>4.6059999999999999</v>
      </c>
      <c r="F29" s="638">
        <f>PIL_TEL!J14</f>
        <v>3.0270000000000001</v>
      </c>
      <c r="G29" s="638">
        <f>PIL_TEL!K14</f>
        <v>4.8710000000000004</v>
      </c>
      <c r="H29" s="638">
        <f>PIL_TEL!L14</f>
        <v>-14.397</v>
      </c>
      <c r="I29" s="653">
        <f>PIL_TEL!M14</f>
        <v>-10.061999999999999</v>
      </c>
      <c r="J29" s="598">
        <f t="shared" ref="J29:K33" si="3">(ABS(D29)+ABS(F29))*SIGN(D29)</f>
        <v>84.260999999999996</v>
      </c>
      <c r="K29" s="638">
        <f t="shared" si="3"/>
        <v>9.4770000000000003</v>
      </c>
      <c r="L29" s="654">
        <f>(ABS(J29)+0.3*ABS(K29))*SIGN(J29)</f>
        <v>87.104100000000003</v>
      </c>
      <c r="M29" s="654">
        <f>(ABS(K29)+0.3*ABS(J29))*SIGN(K29)</f>
        <v>34.755299999999998</v>
      </c>
      <c r="N29" s="654">
        <f>I29+L29</f>
        <v>77.042100000000005</v>
      </c>
      <c r="O29" s="654">
        <f>I29-L29</f>
        <v>-97.1661</v>
      </c>
      <c r="P29" s="654">
        <f>I29+M29</f>
        <v>24.693300000000001</v>
      </c>
      <c r="Q29" s="645">
        <f>I29-M29</f>
        <v>-44.817299999999996</v>
      </c>
      <c r="T29" s="80"/>
      <c r="U29" s="80"/>
    </row>
    <row r="30" spans="1:21" ht="15.75" thickBot="1" x14ac:dyDescent="0.3">
      <c r="A30" s="201" t="s">
        <v>546</v>
      </c>
      <c r="B30" s="648">
        <f>PIL_TEL!F15</f>
        <v>-79.8</v>
      </c>
      <c r="C30" s="639">
        <f>PIL_TEL!G15</f>
        <v>-1.5269999999999999</v>
      </c>
      <c r="D30" s="639">
        <f>PIL_TEL!H15</f>
        <v>-83.932000000000002</v>
      </c>
      <c r="E30" s="639">
        <f>PIL_TEL!I15</f>
        <v>-4.8209999999999997</v>
      </c>
      <c r="F30" s="639">
        <f>PIL_TEL!J15</f>
        <v>-3.149</v>
      </c>
      <c r="G30" s="639">
        <f>PIL_TEL!K15</f>
        <v>-5.0670000000000002</v>
      </c>
      <c r="H30" s="639">
        <f>PIL_TEL!L15</f>
        <v>14.260999999999999</v>
      </c>
      <c r="I30" s="166">
        <f>PIL_TEL!M15</f>
        <v>10.114000000000001</v>
      </c>
      <c r="J30" s="648">
        <f t="shared" si="3"/>
        <v>-87.081000000000003</v>
      </c>
      <c r="K30" s="639">
        <f t="shared" si="3"/>
        <v>-9.8879999999999999</v>
      </c>
      <c r="L30" s="194">
        <f>(ABS(J30)+0.3*ABS(K30))*SIGN(J30)</f>
        <v>-90.047399999999996</v>
      </c>
      <c r="M30" s="194">
        <f>(ABS(K30)+0.3*ABS(J30))*SIGN(K30)</f>
        <v>-36.012300000000003</v>
      </c>
      <c r="N30" s="194">
        <f>I30+L30</f>
        <v>-79.933399999999992</v>
      </c>
      <c r="O30" s="194">
        <f>I30-L30</f>
        <v>100.1614</v>
      </c>
      <c r="P30" s="194">
        <f>I30+M30</f>
        <v>-25.898300000000003</v>
      </c>
      <c r="Q30" s="655">
        <f>I30-M30</f>
        <v>46.126300000000001</v>
      </c>
      <c r="T30" s="80"/>
      <c r="U30" s="80"/>
    </row>
    <row r="31" spans="1:21" ht="15.75" thickBot="1" x14ac:dyDescent="0.3">
      <c r="A31" s="201" t="s">
        <v>547</v>
      </c>
      <c r="B31" s="648">
        <f>PIL_TEL!F434</f>
        <v>-1.35</v>
      </c>
      <c r="C31" s="639">
        <f>PIL_TEL!G434</f>
        <v>173.601</v>
      </c>
      <c r="D31" s="639">
        <f>PIL_TEL!H434</f>
        <v>-2.7829999999999999</v>
      </c>
      <c r="E31" s="639">
        <f>PIL_TEL!I434</f>
        <v>178.256</v>
      </c>
      <c r="F31" s="639">
        <f>PIL_TEL!J434</f>
        <v>-16.091000000000001</v>
      </c>
      <c r="G31" s="639">
        <f>PIL_TEL!K434</f>
        <v>-25.885999999999999</v>
      </c>
      <c r="H31" s="639">
        <f>PIL_TEL!L434</f>
        <v>-24.785</v>
      </c>
      <c r="I31" s="166">
        <f>PIL_TEL!M434</f>
        <v>-15.217000000000001</v>
      </c>
      <c r="J31" s="648">
        <f t="shared" si="3"/>
        <v>-18.874000000000002</v>
      </c>
      <c r="K31" s="639">
        <f t="shared" si="3"/>
        <v>204.142</v>
      </c>
      <c r="L31" s="194">
        <f>(ABS(J31)+0.3*ABS(K31))*SIGN(J31)</f>
        <v>-80.116600000000005</v>
      </c>
      <c r="M31" s="194">
        <f>(ABS(K31)+0.3*ABS(J31))*SIGN(K31)</f>
        <v>209.80420000000001</v>
      </c>
      <c r="N31" s="194">
        <f>I31+L31</f>
        <v>-95.333600000000004</v>
      </c>
      <c r="O31" s="194">
        <f>I31-L31</f>
        <v>64.899600000000007</v>
      </c>
      <c r="P31" s="194">
        <f>I31+M31</f>
        <v>194.5872</v>
      </c>
      <c r="Q31" s="655">
        <f>I31-M31</f>
        <v>-225.02120000000002</v>
      </c>
      <c r="T31" s="80"/>
      <c r="U31" s="80"/>
    </row>
    <row r="32" spans="1:21" ht="15.75" thickBot="1" x14ac:dyDescent="0.3">
      <c r="A32" s="201" t="s">
        <v>548</v>
      </c>
      <c r="B32" s="648">
        <f>PIL_TEL!F435</f>
        <v>1.18</v>
      </c>
      <c r="C32" s="639">
        <f>PIL_TEL!G435</f>
        <v>-163.863</v>
      </c>
      <c r="D32" s="639">
        <f>PIL_TEL!H435</f>
        <v>2.637</v>
      </c>
      <c r="E32" s="639">
        <f>PIL_TEL!I435</f>
        <v>-166.339</v>
      </c>
      <c r="F32" s="639">
        <f>PIL_TEL!J435</f>
        <v>15.589</v>
      </c>
      <c r="G32" s="639">
        <f>PIL_TEL!K435</f>
        <v>25.091999999999999</v>
      </c>
      <c r="H32" s="639">
        <f>PIL_TEL!L435</f>
        <v>22.486000000000001</v>
      </c>
      <c r="I32" s="166">
        <f>PIL_TEL!M435</f>
        <v>14.045999999999999</v>
      </c>
      <c r="J32" s="648">
        <f t="shared" si="3"/>
        <v>18.225999999999999</v>
      </c>
      <c r="K32" s="639">
        <f t="shared" si="3"/>
        <v>-191.43099999999998</v>
      </c>
      <c r="L32" s="194">
        <f>(ABS(J32)+0.3*ABS(K32))*SIGN(J32)</f>
        <v>75.655299999999983</v>
      </c>
      <c r="M32" s="194">
        <f>(ABS(K32)+0.3*ABS(J32))*SIGN(K32)</f>
        <v>-196.89879999999999</v>
      </c>
      <c r="N32" s="194">
        <f>I32+L32</f>
        <v>89.701299999999975</v>
      </c>
      <c r="O32" s="194">
        <f>I32-L32</f>
        <v>-61.609299999999983</v>
      </c>
      <c r="P32" s="194">
        <f>I32+M32</f>
        <v>-182.8528</v>
      </c>
      <c r="Q32" s="655">
        <f>I32-M32</f>
        <v>210.94479999999999</v>
      </c>
      <c r="T32" s="80"/>
      <c r="U32" s="80"/>
    </row>
    <row r="33" spans="1:21" ht="15.75" thickBot="1" x14ac:dyDescent="0.3">
      <c r="A33" s="201" t="s">
        <v>65</v>
      </c>
      <c r="B33" s="772">
        <f>PIL_TEL!F17+PIL_TEL!F437-(25*0.3*0.8*3*2+25*0.3*0.7*3+25*0.3*0.6*3)</f>
        <v>75.472000000000008</v>
      </c>
      <c r="C33" s="771">
        <f>PIL_TEL!G17+PIL_TEL!G437-(25*0.3*0.8*3*2+25*0.3*0.7*3+25*0.3*0.6*3)</f>
        <v>209.45000000000005</v>
      </c>
      <c r="D33" s="771">
        <f>PIL_TEL!H17+PIL_TEL!H437-(25*0.3*0.8*3*2+25*0.3*0.7*3+25*0.3*0.6*3)</f>
        <v>81.362000000000023</v>
      </c>
      <c r="E33" s="771">
        <f>PIL_TEL!I17+PIL_TEL!I437-(25*0.3*0.8*3*2+25*0.3*0.7*3+25*0.3*0.6*3)</f>
        <v>214.06200000000001</v>
      </c>
      <c r="F33" s="771">
        <f>PIL_TEL!J17+PIL_TEL!J437-(25*0.3*0.8*3*2+25*0.3*0.7*3+25*0.3*0.6*3)</f>
        <v>-85.661000000000001</v>
      </c>
      <c r="G33" s="771">
        <f>PIL_TEL!K17+PIL_TEL!K437-(25*0.3*0.8*3*2+25*0.3*0.7*3+25*0.3*0.6*3)</f>
        <v>-98.114000000000004</v>
      </c>
      <c r="H33" s="771">
        <f>PIL_TEL!L17+PIL_TEL!L437-(25*0.3*0.8*3*2+25*0.3*0.7*3+25*0.3*0.6*3)</f>
        <v>-624.39200000000005</v>
      </c>
      <c r="I33" s="773">
        <f>PIL_TEL!M17+PIL_TEL!M437-(25*0.3*0.8*3*2+25*0.3*0.7*3+25*0.3*0.6*3)</f>
        <v>-424.46600000000001</v>
      </c>
      <c r="J33" s="637">
        <f t="shared" si="3"/>
        <v>167.02300000000002</v>
      </c>
      <c r="K33" s="636">
        <f t="shared" si="3"/>
        <v>312.17600000000004</v>
      </c>
      <c r="L33" s="647">
        <f>(ABS(J33)+0.3*ABS(K33))*SIGN(J33)</f>
        <v>260.67580000000004</v>
      </c>
      <c r="M33" s="647">
        <f>(ABS(K33)+0.3*ABS(J33))*SIGN(K33)</f>
        <v>362.28290000000004</v>
      </c>
      <c r="N33" s="647">
        <f>I33+L33</f>
        <v>-163.79019999999997</v>
      </c>
      <c r="O33" s="647">
        <f>I33-L33</f>
        <v>-685.1418000000001</v>
      </c>
      <c r="P33" s="647">
        <f>I33+M33</f>
        <v>-62.183099999999968</v>
      </c>
      <c r="Q33" s="646">
        <f>I33-M33</f>
        <v>-786.74890000000005</v>
      </c>
      <c r="T33" s="80"/>
      <c r="U33" s="80"/>
    </row>
    <row r="34" spans="1:21" ht="15.75" thickBot="1" x14ac:dyDescent="0.3">
      <c r="A34" s="295"/>
      <c r="T34" s="80"/>
      <c r="U34" s="80"/>
    </row>
    <row r="35" spans="1:21" ht="15.75" thickBot="1" x14ac:dyDescent="0.3">
      <c r="B35" s="598"/>
      <c r="C35" s="638" t="s">
        <v>110</v>
      </c>
      <c r="D35" s="653"/>
      <c r="H35" s="3"/>
      <c r="I35" s="3"/>
      <c r="L35" s="80"/>
      <c r="M35" s="80"/>
      <c r="N35" s="80"/>
      <c r="O35" s="80"/>
      <c r="P35" s="80"/>
      <c r="Q35" s="80"/>
      <c r="T35" s="80"/>
      <c r="U35" s="80"/>
    </row>
    <row r="36" spans="1:21" ht="15.75" thickBot="1" x14ac:dyDescent="0.3">
      <c r="B36" s="201" t="s">
        <v>448</v>
      </c>
      <c r="C36" s="201" t="s">
        <v>449</v>
      </c>
      <c r="D36" s="201" t="s">
        <v>553</v>
      </c>
      <c r="E36" s="201" t="s">
        <v>554</v>
      </c>
      <c r="F36" s="201" t="s">
        <v>452</v>
      </c>
      <c r="G36" s="201" t="s">
        <v>453</v>
      </c>
      <c r="H36" s="201" t="s">
        <v>454</v>
      </c>
      <c r="I36" s="201" t="s">
        <v>455</v>
      </c>
      <c r="J36" s="201" t="s">
        <v>460</v>
      </c>
      <c r="K36" s="201" t="s">
        <v>461</v>
      </c>
      <c r="L36" s="201" t="s">
        <v>462</v>
      </c>
      <c r="M36" s="201" t="s">
        <v>463</v>
      </c>
      <c r="N36" s="201" t="s">
        <v>549</v>
      </c>
      <c r="O36" s="201" t="s">
        <v>550</v>
      </c>
      <c r="P36" s="201" t="s">
        <v>551</v>
      </c>
      <c r="Q36" s="201" t="s">
        <v>552</v>
      </c>
      <c r="T36" s="80"/>
      <c r="U36" s="80"/>
    </row>
    <row r="37" spans="1:21" ht="15.75" thickBot="1" x14ac:dyDescent="0.3">
      <c r="A37" s="201" t="s">
        <v>545</v>
      </c>
      <c r="B37" s="598">
        <f>PIL_TEL!F18</f>
        <v>61.962000000000003</v>
      </c>
      <c r="C37" s="638">
        <f>PIL_TEL!G18</f>
        <v>0.56000000000000005</v>
      </c>
      <c r="D37" s="638">
        <f>PIL_TEL!H18</f>
        <v>65.694999999999993</v>
      </c>
      <c r="E37" s="638">
        <f>PIL_TEL!I18</f>
        <v>2.9239999999999999</v>
      </c>
      <c r="F37" s="638">
        <f>PIL_TEL!J18</f>
        <v>2.1640000000000001</v>
      </c>
      <c r="G37" s="638">
        <f>PIL_TEL!K18</f>
        <v>3.4820000000000002</v>
      </c>
      <c r="H37" s="638">
        <f>PIL_TEL!L18</f>
        <v>-8.3699999999999992</v>
      </c>
      <c r="I37" s="653">
        <f>PIL_TEL!M18</f>
        <v>-6.0179999999999998</v>
      </c>
      <c r="J37" s="598">
        <f t="shared" ref="J37:K41" si="4">(ABS(D37)+ABS(F37))*SIGN(D37)</f>
        <v>67.858999999999995</v>
      </c>
      <c r="K37" s="638">
        <f t="shared" si="4"/>
        <v>6.4060000000000006</v>
      </c>
      <c r="L37" s="654">
        <f>(ABS(J37)+0.3*ABS(K37))*SIGN(J37)</f>
        <v>69.780799999999999</v>
      </c>
      <c r="M37" s="654">
        <f>(ABS(K37)+0.3*ABS(J37))*SIGN(K37)</f>
        <v>26.7637</v>
      </c>
      <c r="N37" s="654">
        <f>I37+L37</f>
        <v>63.762799999999999</v>
      </c>
      <c r="O37" s="654">
        <f>I37-L37</f>
        <v>-75.7988</v>
      </c>
      <c r="P37" s="654">
        <f>I37+M37</f>
        <v>20.745699999999999</v>
      </c>
      <c r="Q37" s="645">
        <f>I37-M37</f>
        <v>-32.781700000000001</v>
      </c>
      <c r="T37" s="80"/>
      <c r="U37" s="80"/>
    </row>
    <row r="38" spans="1:21" ht="15.75" thickBot="1" x14ac:dyDescent="0.3">
      <c r="A38" s="201" t="s">
        <v>546</v>
      </c>
      <c r="B38" s="648">
        <f>PIL_TEL!F19</f>
        <v>-70.147999999999996</v>
      </c>
      <c r="C38" s="639">
        <f>PIL_TEL!G19</f>
        <v>-0.69499999999999995</v>
      </c>
      <c r="D38" s="639">
        <f>PIL_TEL!H19</f>
        <v>-74.253</v>
      </c>
      <c r="E38" s="639">
        <f>PIL_TEL!I19</f>
        <v>-3.3879999999999999</v>
      </c>
      <c r="F38" s="639">
        <f>PIL_TEL!J19</f>
        <v>-2.4790000000000001</v>
      </c>
      <c r="G38" s="639">
        <f>PIL_TEL!K19</f>
        <v>-3.988</v>
      </c>
      <c r="H38" s="639">
        <f>PIL_TEL!L19</f>
        <v>4.0110000000000001</v>
      </c>
      <c r="I38" s="166">
        <f>PIL_TEL!M19</f>
        <v>2.9020000000000001</v>
      </c>
      <c r="J38" s="648">
        <f t="shared" si="4"/>
        <v>-76.731999999999999</v>
      </c>
      <c r="K38" s="639">
        <f t="shared" si="4"/>
        <v>-7.3759999999999994</v>
      </c>
      <c r="L38" s="194">
        <f>(ABS(J38)+0.3*ABS(K38))*SIGN(J38)</f>
        <v>-78.944800000000001</v>
      </c>
      <c r="M38" s="194">
        <f>(ABS(K38)+0.3*ABS(J38))*SIGN(K38)</f>
        <v>-30.395600000000002</v>
      </c>
      <c r="N38" s="194">
        <f>I38+L38</f>
        <v>-76.0428</v>
      </c>
      <c r="O38" s="194">
        <f>I38-L38</f>
        <v>81.846800000000002</v>
      </c>
      <c r="P38" s="194">
        <f>I38+M38</f>
        <v>-27.493600000000001</v>
      </c>
      <c r="Q38" s="655">
        <f>I38-M38</f>
        <v>33.297600000000003</v>
      </c>
      <c r="T38" s="80"/>
      <c r="U38" s="80"/>
    </row>
    <row r="39" spans="1:21" ht="15.75" thickBot="1" x14ac:dyDescent="0.3">
      <c r="A39" s="201" t="s">
        <v>547</v>
      </c>
      <c r="B39" s="648">
        <f>PIL_TEL!F438</f>
        <v>1.5469999999999999</v>
      </c>
      <c r="C39" s="639">
        <f>PIL_TEL!G438</f>
        <v>158.74</v>
      </c>
      <c r="D39" s="639">
        <f>PIL_TEL!H438</f>
        <v>2.4809999999999999</v>
      </c>
      <c r="E39" s="639">
        <f>PIL_TEL!I438</f>
        <v>164.26499999999999</v>
      </c>
      <c r="F39" s="639">
        <f>PIL_TEL!J438</f>
        <v>-14.118</v>
      </c>
      <c r="G39" s="639">
        <f>PIL_TEL!K438</f>
        <v>-22.706</v>
      </c>
      <c r="H39" s="639">
        <f>PIL_TEL!L438</f>
        <v>-18.420000000000002</v>
      </c>
      <c r="I39" s="166">
        <f>PIL_TEL!M438</f>
        <v>-11.518000000000001</v>
      </c>
      <c r="J39" s="648">
        <f t="shared" si="4"/>
        <v>16.599</v>
      </c>
      <c r="K39" s="639">
        <f t="shared" si="4"/>
        <v>186.97099999999998</v>
      </c>
      <c r="L39" s="194">
        <f>(ABS(J39)+0.3*ABS(K39))*SIGN(J39)</f>
        <v>72.690299999999993</v>
      </c>
      <c r="M39" s="194">
        <f>(ABS(K39)+0.3*ABS(J39))*SIGN(K39)</f>
        <v>191.95069999999998</v>
      </c>
      <c r="N39" s="194">
        <f>I39+L39</f>
        <v>61.172299999999993</v>
      </c>
      <c r="O39" s="194">
        <f>I39-L39</f>
        <v>-84.208299999999994</v>
      </c>
      <c r="P39" s="194">
        <f>I39+M39</f>
        <v>180.43269999999998</v>
      </c>
      <c r="Q39" s="655">
        <f>I39-M39</f>
        <v>-203.46869999999998</v>
      </c>
      <c r="T39" s="80"/>
      <c r="U39" s="80"/>
    </row>
    <row r="40" spans="1:21" ht="15.75" thickBot="1" x14ac:dyDescent="0.3">
      <c r="A40" s="201" t="s">
        <v>548</v>
      </c>
      <c r="B40" s="648">
        <f>PIL_TEL!F439</f>
        <v>-1.883</v>
      </c>
      <c r="C40" s="639">
        <f>PIL_TEL!G439</f>
        <v>-339.584</v>
      </c>
      <c r="D40" s="639">
        <f>PIL_TEL!H439</f>
        <v>-4.6020000000000003</v>
      </c>
      <c r="E40" s="639">
        <f>PIL_TEL!I439</f>
        <v>-346.30399999999997</v>
      </c>
      <c r="F40" s="639">
        <f>PIL_TEL!J439</f>
        <v>30.81</v>
      </c>
      <c r="G40" s="639">
        <f>PIL_TEL!K439</f>
        <v>49.564</v>
      </c>
      <c r="H40" s="639">
        <f>PIL_TEL!L439</f>
        <v>1.4419999999999999</v>
      </c>
      <c r="I40" s="166">
        <f>PIL_TEL!M439</f>
        <v>0.93500000000000005</v>
      </c>
      <c r="J40" s="648">
        <f t="shared" si="4"/>
        <v>-35.411999999999999</v>
      </c>
      <c r="K40" s="639">
        <f t="shared" si="4"/>
        <v>-395.86799999999999</v>
      </c>
      <c r="L40" s="194">
        <f>(ABS(J40)+0.3*ABS(K40))*SIGN(J40)</f>
        <v>-154.17239999999998</v>
      </c>
      <c r="M40" s="194">
        <f>(ABS(K40)+0.3*ABS(J40))*SIGN(K40)</f>
        <v>-406.49160000000001</v>
      </c>
      <c r="N40" s="194">
        <f>I40+L40</f>
        <v>-153.23739999999998</v>
      </c>
      <c r="O40" s="194">
        <f>I40-L40</f>
        <v>155.10739999999998</v>
      </c>
      <c r="P40" s="194">
        <f>I40+M40</f>
        <v>-405.5566</v>
      </c>
      <c r="Q40" s="655">
        <f>I40-M40</f>
        <v>407.42660000000001</v>
      </c>
      <c r="T40" s="80"/>
      <c r="U40" s="80"/>
    </row>
    <row r="41" spans="1:21" ht="15.75" thickBot="1" x14ac:dyDescent="0.3">
      <c r="A41" s="201" t="s">
        <v>65</v>
      </c>
      <c r="B41" s="772">
        <f>PIL_TEL!F21+PIL_TEL!F441-(25*0.3*0.8*3*3+25*0.3*0.7*3+25*0.3*0.6*3)</f>
        <v>122.607</v>
      </c>
      <c r="C41" s="771">
        <f>PIL_TEL!G21+PIL_TEL!G441-(25*0.3*0.8*3*3+25*0.3*0.7*3+25*0.3*0.6*3)</f>
        <v>365.31799999999998</v>
      </c>
      <c r="D41" s="771">
        <f>PIL_TEL!H21+PIL_TEL!H441-(25*0.3*0.8*3*3+25*0.3*0.7*3+25*0.3*0.6*3)</f>
        <v>132.68199999999999</v>
      </c>
      <c r="E41" s="771">
        <f>PIL_TEL!I21+PIL_TEL!I441-(25*0.3*0.8*3*3+25*0.3*0.7*3+25*0.3*0.6*3)</f>
        <v>372.21199999999999</v>
      </c>
      <c r="F41" s="771">
        <f>PIL_TEL!J21+PIL_TEL!J441-(25*0.3*0.8*3*3+25*0.3*0.7*3+25*0.3*0.6*3)</f>
        <v>-117.161</v>
      </c>
      <c r="G41" s="771">
        <f>PIL_TEL!K21+PIL_TEL!K441-(25*0.3*0.8*3*3+25*0.3*0.7*3+25*0.3*0.6*3)</f>
        <v>-137.834</v>
      </c>
      <c r="H41" s="771">
        <f>PIL_TEL!L21+PIL_TEL!L441-(25*0.3*0.8*3*3+25*0.3*0.7*3+25*0.3*0.6*3)</f>
        <v>-764.827</v>
      </c>
      <c r="I41" s="773">
        <f>PIL_TEL!M21+PIL_TEL!M441-(25*0.3*0.8*3*3+25*0.3*0.7*3+25*0.3*0.6*3)</f>
        <v>-524.23199999999997</v>
      </c>
      <c r="J41" s="637">
        <f t="shared" si="4"/>
        <v>249.84299999999999</v>
      </c>
      <c r="K41" s="636">
        <f t="shared" si="4"/>
        <v>510.04599999999999</v>
      </c>
      <c r="L41" s="647">
        <f>(ABS(J41)+0.3*ABS(K41))*SIGN(J41)</f>
        <v>402.85680000000002</v>
      </c>
      <c r="M41" s="647">
        <f>(ABS(K41)+0.3*ABS(J41))*SIGN(K41)</f>
        <v>584.99890000000005</v>
      </c>
      <c r="N41" s="647">
        <f>I41+L41</f>
        <v>-121.37519999999995</v>
      </c>
      <c r="O41" s="647">
        <f>I41-L41</f>
        <v>-927.08879999999999</v>
      </c>
      <c r="P41" s="647">
        <f>I41+M41</f>
        <v>60.766900000000078</v>
      </c>
      <c r="Q41" s="646">
        <f>I41-M41</f>
        <v>-1109.2309</v>
      </c>
      <c r="T41" s="80"/>
      <c r="U41" s="80"/>
    </row>
    <row r="42" spans="1:21" x14ac:dyDescent="0.25">
      <c r="H42" s="3"/>
      <c r="I42" s="3"/>
      <c r="L42" s="80"/>
      <c r="M42" s="80"/>
      <c r="N42" s="80"/>
      <c r="O42" s="80"/>
      <c r="P42" s="80"/>
      <c r="Q42" s="80"/>
      <c r="T42" s="80"/>
      <c r="U42" s="80"/>
    </row>
    <row r="43" spans="1:21" x14ac:dyDescent="0.25">
      <c r="A43" s="643" t="s">
        <v>598</v>
      </c>
      <c r="B43" s="643" t="s">
        <v>597</v>
      </c>
      <c r="C43" s="640"/>
      <c r="D43" s="640"/>
      <c r="E43" s="640" t="s">
        <v>600</v>
      </c>
      <c r="F43" s="640"/>
      <c r="G43" s="3" t="s">
        <v>601</v>
      </c>
      <c r="H43" s="640"/>
      <c r="I43" s="640"/>
      <c r="L43" s="80"/>
      <c r="M43" s="80"/>
      <c r="N43" s="80"/>
      <c r="O43" s="80"/>
      <c r="P43" s="80"/>
      <c r="Q43" s="80"/>
      <c r="T43" s="80"/>
      <c r="U43" s="80"/>
    </row>
    <row r="44" spans="1:21" x14ac:dyDescent="0.25">
      <c r="A44" s="640"/>
      <c r="B44" s="640" t="s">
        <v>565</v>
      </c>
      <c r="C44" s="640" t="s">
        <v>564</v>
      </c>
      <c r="D44" s="640" t="s">
        <v>65</v>
      </c>
      <c r="E44" s="640" t="s">
        <v>565</v>
      </c>
      <c r="F44" s="640" t="s">
        <v>564</v>
      </c>
      <c r="G44" s="640" t="s">
        <v>565</v>
      </c>
      <c r="H44" s="640" t="s">
        <v>564</v>
      </c>
      <c r="I44" s="640" t="s">
        <v>65</v>
      </c>
      <c r="L44" s="80"/>
      <c r="M44" s="80" t="s">
        <v>602</v>
      </c>
      <c r="N44" s="80" t="s">
        <v>603</v>
      </c>
      <c r="O44" s="80" t="s">
        <v>601</v>
      </c>
      <c r="P44" s="80"/>
      <c r="Q44" s="80"/>
      <c r="T44" s="80"/>
      <c r="U44" s="80"/>
    </row>
    <row r="45" spans="1:21" x14ac:dyDescent="0.25">
      <c r="A45" s="640" t="s">
        <v>594</v>
      </c>
      <c r="B45" s="80">
        <f>N39</f>
        <v>61.172299999999993</v>
      </c>
      <c r="C45" s="711">
        <f>N37</f>
        <v>63.762799999999999</v>
      </c>
      <c r="D45" s="80">
        <f>N41</f>
        <v>-121.37519999999995</v>
      </c>
      <c r="E45" s="710">
        <f>G77</f>
        <v>201.48745211000295</v>
      </c>
      <c r="F45" s="712">
        <f>B77</f>
        <v>117.51672415495926</v>
      </c>
      <c r="G45" s="3">
        <f>MAX(0.3*E45,ABS(B45))</f>
        <v>61.172299999999993</v>
      </c>
      <c r="H45" s="3">
        <f>MAX(F45,ABS(C45))</f>
        <v>117.51672415495926</v>
      </c>
      <c r="I45" s="80">
        <f>D45</f>
        <v>-121.37519999999995</v>
      </c>
      <c r="L45" s="80"/>
      <c r="M45" s="80"/>
      <c r="N45" s="80"/>
      <c r="O45" s="80"/>
      <c r="P45" s="80"/>
      <c r="Q45" s="80"/>
      <c r="T45" s="80"/>
      <c r="U45" s="80"/>
    </row>
    <row r="46" spans="1:21" x14ac:dyDescent="0.25">
      <c r="A46" s="640" t="s">
        <v>595</v>
      </c>
      <c r="B46" s="80">
        <f>O39</f>
        <v>-84.208299999999994</v>
      </c>
      <c r="C46" s="711">
        <f>O37</f>
        <v>-75.7988</v>
      </c>
      <c r="D46" s="80">
        <f>O41</f>
        <v>-927.08879999999999</v>
      </c>
      <c r="E46" s="640"/>
      <c r="F46" s="640"/>
      <c r="G46" s="3">
        <f>MAX(0.3*E45,ABS(B46))</f>
        <v>84.208299999999994</v>
      </c>
      <c r="H46" s="3">
        <f>MAX(F45,ABS(C46))</f>
        <v>117.51672415495926</v>
      </c>
      <c r="I46" s="80">
        <f>D46</f>
        <v>-927.08879999999999</v>
      </c>
      <c r="L46" s="80"/>
      <c r="M46" s="80"/>
      <c r="N46" s="80"/>
      <c r="O46" s="80"/>
      <c r="P46" s="80"/>
      <c r="Q46" s="80"/>
      <c r="T46" s="80"/>
      <c r="U46" s="80"/>
    </row>
    <row r="47" spans="1:21" x14ac:dyDescent="0.25">
      <c r="A47" s="640" t="s">
        <v>599</v>
      </c>
      <c r="B47" s="709">
        <f>P39</f>
        <v>180.43269999999998</v>
      </c>
      <c r="C47" s="80">
        <f>P37</f>
        <v>20.745699999999999</v>
      </c>
      <c r="D47" s="80">
        <f>P41</f>
        <v>60.766900000000078</v>
      </c>
      <c r="E47" s="640"/>
      <c r="F47" s="640"/>
      <c r="G47" s="3">
        <f>MAX(E45,ABS(B47))</f>
        <v>201.48745211000295</v>
      </c>
      <c r="H47" s="3">
        <f>MAX(0.3*F45,ABS(C47))</f>
        <v>35.255017246487775</v>
      </c>
      <c r="I47" s="80">
        <f>D47</f>
        <v>60.766900000000078</v>
      </c>
      <c r="L47" s="80"/>
      <c r="M47" s="80">
        <f>AH92</f>
        <v>1.5695654857275563</v>
      </c>
      <c r="N47" s="80">
        <f>AI92</f>
        <v>130.7583716297861</v>
      </c>
      <c r="O47" s="608">
        <f>(G47/M47)^1.5+(H47/N47)^1.5</f>
        <v>1454.6035679513404</v>
      </c>
      <c r="P47" s="80"/>
      <c r="Q47" s="80"/>
      <c r="T47" s="80"/>
      <c r="U47" s="80"/>
    </row>
    <row r="48" spans="1:21" x14ac:dyDescent="0.25">
      <c r="A48" s="640" t="s">
        <v>596</v>
      </c>
      <c r="B48" s="709">
        <f>Q39</f>
        <v>-203.46869999999998</v>
      </c>
      <c r="C48" s="80">
        <f>Q37</f>
        <v>-32.781700000000001</v>
      </c>
      <c r="D48" s="80">
        <f>Q41</f>
        <v>-1109.2309</v>
      </c>
      <c r="E48" s="640"/>
      <c r="F48" s="640"/>
      <c r="G48" s="3">
        <f>MAX(E45,ABS(B48))</f>
        <v>203.46869999999998</v>
      </c>
      <c r="H48" s="3">
        <f>MAX(0.3*F45,ABS(C48))</f>
        <v>35.255017246487775</v>
      </c>
      <c r="I48" s="80">
        <f>D48</f>
        <v>-1109.2309</v>
      </c>
      <c r="L48" s="80"/>
      <c r="M48" s="80"/>
      <c r="N48" s="80"/>
      <c r="O48" s="80"/>
      <c r="P48" s="80"/>
      <c r="Q48" s="80"/>
      <c r="T48" s="80"/>
      <c r="U48" s="80"/>
    </row>
    <row r="49" spans="1:21" x14ac:dyDescent="0.25">
      <c r="A49" s="640"/>
      <c r="B49" s="640"/>
      <c r="C49" s="640"/>
      <c r="D49" s="640"/>
      <c r="E49" s="640"/>
      <c r="F49" s="640"/>
      <c r="G49" s="3"/>
      <c r="H49" s="640"/>
      <c r="I49" s="640"/>
      <c r="L49" s="80"/>
      <c r="M49" s="80"/>
      <c r="N49" s="80"/>
      <c r="O49" s="80"/>
      <c r="P49" s="80"/>
      <c r="Q49" s="80"/>
      <c r="T49" s="80"/>
      <c r="U49" s="80"/>
    </row>
    <row r="50" spans="1:21" ht="15.75" thickBot="1" x14ac:dyDescent="0.3">
      <c r="A50" s="640"/>
      <c r="B50" s="640"/>
      <c r="C50" s="640"/>
      <c r="D50" s="640"/>
      <c r="E50" s="640"/>
      <c r="F50" s="640"/>
      <c r="G50" s="640"/>
      <c r="H50" s="3"/>
      <c r="I50" s="3"/>
      <c r="J50" s="640"/>
      <c r="K50" s="640"/>
      <c r="L50" s="80"/>
      <c r="M50" s="80"/>
      <c r="N50" s="80"/>
      <c r="O50" s="80"/>
      <c r="P50" s="80"/>
      <c r="Q50" s="80"/>
      <c r="T50" s="80"/>
      <c r="U50" s="80"/>
    </row>
    <row r="51" spans="1:21" ht="15.75" thickBot="1" x14ac:dyDescent="0.3">
      <c r="A51" s="656"/>
      <c r="B51" s="657" t="s">
        <v>558</v>
      </c>
      <c r="C51" s="658"/>
    </row>
    <row r="52" spans="1:21" ht="15.75" thickBot="1" x14ac:dyDescent="0.3">
      <c r="L52" s="634"/>
    </row>
    <row r="53" spans="1:21" ht="15.75" thickBot="1" x14ac:dyDescent="0.3">
      <c r="A53" s="659" t="s">
        <v>559</v>
      </c>
      <c r="B53" s="660"/>
      <c r="C53" s="1120" t="s">
        <v>149</v>
      </c>
      <c r="D53" s="1121"/>
      <c r="E53" s="660"/>
      <c r="F53" s="1120" t="s">
        <v>150</v>
      </c>
      <c r="G53" s="1121"/>
      <c r="H53" s="660"/>
      <c r="I53" s="660"/>
      <c r="L53" s="634"/>
    </row>
    <row r="54" spans="1:21" ht="15.75" thickBot="1" x14ac:dyDescent="0.3">
      <c r="A54" s="660"/>
      <c r="B54" s="660"/>
      <c r="C54" s="659" t="s">
        <v>560</v>
      </c>
      <c r="D54" s="661" t="s">
        <v>561</v>
      </c>
      <c r="E54" s="662" t="s">
        <v>562</v>
      </c>
      <c r="F54" s="659" t="s">
        <v>560</v>
      </c>
      <c r="G54" s="661" t="s">
        <v>561</v>
      </c>
      <c r="H54" s="662" t="s">
        <v>562</v>
      </c>
      <c r="I54" s="659" t="s">
        <v>568</v>
      </c>
      <c r="L54" s="634"/>
    </row>
    <row r="55" spans="1:21" x14ac:dyDescent="0.25">
      <c r="A55" s="1118">
        <v>5</v>
      </c>
      <c r="B55" s="663" t="s">
        <v>520</v>
      </c>
      <c r="C55" s="664" t="s">
        <v>563</v>
      </c>
      <c r="D55" s="665">
        <f>'TRAVE 101'!AQ66</f>
        <v>61.700213904976124</v>
      </c>
      <c r="E55" s="666">
        <f>D55</f>
        <v>61.700213904976124</v>
      </c>
      <c r="F55" s="664" t="s">
        <v>563</v>
      </c>
      <c r="G55" s="667">
        <f>'[1]TRAVE 105'!$AQ$66</f>
        <v>60.282010584544224</v>
      </c>
      <c r="H55" s="665">
        <f>G55</f>
        <v>60.282010584544224</v>
      </c>
      <c r="I55" s="665">
        <f>1-I56</f>
        <v>0.30502442948179465</v>
      </c>
      <c r="K55" s="3">
        <f>MAX(H55:H56)*1.1*I55</f>
        <v>20.226234475222721</v>
      </c>
      <c r="N55" s="4"/>
    </row>
    <row r="56" spans="1:21" ht="15.75" thickBot="1" x14ac:dyDescent="0.3">
      <c r="A56" s="1119"/>
      <c r="B56" s="668" t="s">
        <v>521</v>
      </c>
      <c r="C56" s="669" t="s">
        <v>563</v>
      </c>
      <c r="D56" s="670">
        <f>'TRAVE 101'!AY66</f>
        <v>61.700213904976124</v>
      </c>
      <c r="E56" s="671">
        <f>D56</f>
        <v>61.700213904976124</v>
      </c>
      <c r="F56" s="669" t="s">
        <v>563</v>
      </c>
      <c r="G56" s="672">
        <f>'[1]TRAVE 105'!$AY$66</f>
        <v>46.465368776813989</v>
      </c>
      <c r="H56" s="670">
        <f t="shared" ref="H56:H64" si="5">G56</f>
        <v>46.465368776813989</v>
      </c>
      <c r="I56" s="670">
        <f>'massa,periodo,F.Piano'!F29/SUM('massa,periodo,F.Piano'!F28:F29)</f>
        <v>0.69497557051820535</v>
      </c>
      <c r="K56" s="3">
        <f>MAX(H55:H56)*1.1*I56</f>
        <v>46.083977167775934</v>
      </c>
      <c r="N56" s="4"/>
    </row>
    <row r="57" spans="1:21" x14ac:dyDescent="0.25">
      <c r="A57" s="1118">
        <v>4</v>
      </c>
      <c r="B57" s="663" t="s">
        <v>520</v>
      </c>
      <c r="C57" s="664" t="s">
        <v>563</v>
      </c>
      <c r="D57" s="665">
        <f>'TRAVE 101'!AQ51</f>
        <v>172.03530619606701</v>
      </c>
      <c r="E57" s="666">
        <f t="shared" ref="E57:E64" si="6">D57</f>
        <v>172.03530619606701</v>
      </c>
      <c r="F57" s="664" t="s">
        <v>563</v>
      </c>
      <c r="G57" s="667">
        <f>'[1]TRAVE 105'!$AQ$51</f>
        <v>168.17624963736284</v>
      </c>
      <c r="H57" s="665">
        <f t="shared" si="5"/>
        <v>168.17624963736284</v>
      </c>
      <c r="I57" s="665">
        <f>'massa,periodo,F.Piano'!F28/SUM('massa,periodo,F.Piano'!F28:F29)</f>
        <v>0.30502442948179465</v>
      </c>
      <c r="K57" s="3">
        <f>MAX(H57:H58)*1.1*I57</f>
        <v>56.427651057826928</v>
      </c>
      <c r="N57" s="4"/>
    </row>
    <row r="58" spans="1:21" ht="15.75" thickBot="1" x14ac:dyDescent="0.3">
      <c r="A58" s="1119"/>
      <c r="B58" s="668" t="s">
        <v>521</v>
      </c>
      <c r="C58" s="669" t="s">
        <v>563</v>
      </c>
      <c r="D58" s="670">
        <f>'TRAVE 101'!AY51</f>
        <v>172.03530619606701</v>
      </c>
      <c r="E58" s="671">
        <f t="shared" si="6"/>
        <v>172.03530619606701</v>
      </c>
      <c r="F58" s="669" t="s">
        <v>563</v>
      </c>
      <c r="G58" s="672">
        <f>'[1]TRAVE 105'!$AY$51</f>
        <v>126.04023306311321</v>
      </c>
      <c r="H58" s="670">
        <f t="shared" si="5"/>
        <v>126.04023306311321</v>
      </c>
      <c r="I58" s="670">
        <f>1-I57</f>
        <v>0.69497557051820535</v>
      </c>
      <c r="K58" s="3">
        <f>MAX(H57:H58)*1.1*I58</f>
        <v>128.56622354327223</v>
      </c>
      <c r="N58" s="4"/>
    </row>
    <row r="59" spans="1:21" x14ac:dyDescent="0.25">
      <c r="A59" s="1118">
        <v>3</v>
      </c>
      <c r="B59" s="663" t="s">
        <v>520</v>
      </c>
      <c r="C59" s="664" t="s">
        <v>563</v>
      </c>
      <c r="D59" s="665">
        <f>'TRAVE 101'!AQ36</f>
        <v>204.48896361729874</v>
      </c>
      <c r="E59" s="666">
        <f t="shared" si="6"/>
        <v>204.48896361729874</v>
      </c>
      <c r="F59" s="664" t="s">
        <v>563</v>
      </c>
      <c r="G59" s="667">
        <f>'[1]TRAVE 105'!$AQ$36</f>
        <v>274.51213043805853</v>
      </c>
      <c r="H59" s="665">
        <f t="shared" si="5"/>
        <v>274.51213043805853</v>
      </c>
      <c r="I59" s="665">
        <f>'massa,periodo,F.Piano'!F29/SUM('massa,periodo,F.Piano'!F29:F30)</f>
        <v>0.40758359825197116</v>
      </c>
      <c r="K59" s="3">
        <f>MAX(H59:H60)*1.1*I59</f>
        <v>123.07530607653419</v>
      </c>
      <c r="N59" s="4"/>
    </row>
    <row r="60" spans="1:21" ht="15.75" thickBot="1" x14ac:dyDescent="0.3">
      <c r="A60" s="1119"/>
      <c r="B60" s="668" t="s">
        <v>521</v>
      </c>
      <c r="C60" s="669" t="s">
        <v>563</v>
      </c>
      <c r="D60" s="670">
        <f>'TRAVE 101'!AY36</f>
        <v>204.48896361729874</v>
      </c>
      <c r="E60" s="671">
        <f t="shared" si="6"/>
        <v>204.48896361729874</v>
      </c>
      <c r="F60" s="669" t="s">
        <v>563</v>
      </c>
      <c r="G60" s="672">
        <f>'[1]TRAVE 105'!$AY$36</f>
        <v>274.51213043805853</v>
      </c>
      <c r="H60" s="670">
        <f t="shared" si="5"/>
        <v>274.51213043805853</v>
      </c>
      <c r="I60" s="670">
        <f>1-I59</f>
        <v>0.5924164017480289</v>
      </c>
      <c r="K60" s="3">
        <f>MAX(H59:H60)*1.1*I60</f>
        <v>178.88803740533021</v>
      </c>
    </row>
    <row r="61" spans="1:21" x14ac:dyDescent="0.25">
      <c r="A61" s="1118">
        <v>2</v>
      </c>
      <c r="B61" s="663" t="s">
        <v>520</v>
      </c>
      <c r="C61" s="664" t="s">
        <v>563</v>
      </c>
      <c r="D61" s="665">
        <f>'TRAVE 101'!AQ21</f>
        <v>204.48896361729874</v>
      </c>
      <c r="E61" s="666">
        <f t="shared" si="6"/>
        <v>204.48896361729874</v>
      </c>
      <c r="F61" s="664" t="s">
        <v>563</v>
      </c>
      <c r="G61" s="667">
        <f>'[1]TRAVE 105'!$AQ$21</f>
        <v>350.60507821452808</v>
      </c>
      <c r="H61" s="665">
        <f t="shared" si="5"/>
        <v>350.60507821452808</v>
      </c>
      <c r="I61" s="665">
        <f>'massa,periodo,F.Piano'!F30/SUM('massa,periodo,F.Piano'!F30:F31)</f>
        <v>0.45187554451890449</v>
      </c>
      <c r="K61" s="3">
        <f>MAX(H61:H62)*1.1*I61</f>
        <v>174.27284669221129</v>
      </c>
    </row>
    <row r="62" spans="1:21" ht="15.75" thickBot="1" x14ac:dyDescent="0.3">
      <c r="A62" s="1119"/>
      <c r="B62" s="668" t="s">
        <v>521</v>
      </c>
      <c r="C62" s="669" t="s">
        <v>563</v>
      </c>
      <c r="D62" s="670">
        <f>'TRAVE 101'!AY21</f>
        <v>204.48896361729874</v>
      </c>
      <c r="E62" s="671">
        <f t="shared" si="6"/>
        <v>204.48896361729874</v>
      </c>
      <c r="F62" s="669" t="s">
        <v>563</v>
      </c>
      <c r="G62" s="672">
        <f>'[1]TRAVE 105'!$AY$21</f>
        <v>350.60507821452808</v>
      </c>
      <c r="H62" s="670">
        <f t="shared" si="5"/>
        <v>350.60507821452808</v>
      </c>
      <c r="I62" s="670">
        <f>1-I61</f>
        <v>0.54812445548109556</v>
      </c>
      <c r="K62" s="3">
        <f>MAX(H61:H62)*1.1*I62</f>
        <v>211.39273934376968</v>
      </c>
    </row>
    <row r="63" spans="1:21" x14ac:dyDescent="0.25">
      <c r="A63" s="1118">
        <v>1</v>
      </c>
      <c r="B63" s="663" t="s">
        <v>520</v>
      </c>
      <c r="C63" s="664" t="s">
        <v>563</v>
      </c>
      <c r="D63" s="665">
        <f>'TRAVE 101'!AQ6</f>
        <v>204.48896361729874</v>
      </c>
      <c r="E63" s="666">
        <f t="shared" si="6"/>
        <v>204.48896361729874</v>
      </c>
      <c r="F63" s="664" t="s">
        <v>563</v>
      </c>
      <c r="G63" s="667">
        <f>'[1]TRAVE 105'!$AQ$6</f>
        <v>350.60507821452808</v>
      </c>
      <c r="H63" s="665">
        <f t="shared" si="5"/>
        <v>350.60507821452808</v>
      </c>
      <c r="I63" s="665">
        <f>'massa,periodo,F.Piano'!F31/SUM('massa,periodo,F.Piano'!F31:F32)</f>
        <v>0.47755916160171713</v>
      </c>
      <c r="K63" s="3">
        <f>MAX(H63:H64)*1.1*I63</f>
        <v>184.17813392597796</v>
      </c>
    </row>
    <row r="64" spans="1:21" ht="15.75" thickBot="1" x14ac:dyDescent="0.3">
      <c r="A64" s="1119"/>
      <c r="B64" s="668" t="s">
        <v>521</v>
      </c>
      <c r="C64" s="669" t="s">
        <v>563</v>
      </c>
      <c r="D64" s="670">
        <f>'TRAVE 101'!AY6</f>
        <v>204.48896361729874</v>
      </c>
      <c r="E64" s="671">
        <f t="shared" si="6"/>
        <v>204.48896361729874</v>
      </c>
      <c r="F64" s="669" t="s">
        <v>563</v>
      </c>
      <c r="G64" s="672">
        <f>'[1]TRAVE 105'!$AY$6</f>
        <v>350.60507821452808</v>
      </c>
      <c r="H64" s="670">
        <f t="shared" si="5"/>
        <v>350.60507821452808</v>
      </c>
      <c r="I64" s="670">
        <f>1-I63</f>
        <v>0.52244083839828281</v>
      </c>
      <c r="K64" s="3">
        <f>MAX(H63:H64)*1.1*I64</f>
        <v>201.48745211000295</v>
      </c>
    </row>
    <row r="65" spans="1:16" ht="15.75" thickBot="1" x14ac:dyDescent="0.3">
      <c r="E65" s="547"/>
    </row>
    <row r="66" spans="1:16" ht="15.75" thickBot="1" x14ac:dyDescent="0.3">
      <c r="B66" s="949" t="s">
        <v>664</v>
      </c>
      <c r="C66" s="950"/>
      <c r="D66" s="950"/>
      <c r="E66" s="951"/>
      <c r="F66" s="949" t="s">
        <v>665</v>
      </c>
      <c r="G66" s="950"/>
      <c r="H66" s="950"/>
      <c r="I66" s="951"/>
    </row>
    <row r="67" spans="1:16" x14ac:dyDescent="0.25">
      <c r="A67" s="1110" t="s">
        <v>559</v>
      </c>
      <c r="B67" s="1110" t="s">
        <v>564</v>
      </c>
      <c r="C67" s="1110" t="s">
        <v>565</v>
      </c>
      <c r="D67" s="1107" t="s">
        <v>65</v>
      </c>
      <c r="E67" s="1116" t="s">
        <v>65</v>
      </c>
      <c r="F67" s="1110" t="s">
        <v>564</v>
      </c>
      <c r="G67" s="1110" t="s">
        <v>565</v>
      </c>
      <c r="H67" s="1112" t="s">
        <v>65</v>
      </c>
      <c r="I67" s="1114" t="s">
        <v>65</v>
      </c>
    </row>
    <row r="68" spans="1:16" ht="15.75" thickBot="1" x14ac:dyDescent="0.3">
      <c r="A68" s="1111"/>
      <c r="B68" s="1111"/>
      <c r="C68" s="1111"/>
      <c r="D68" s="1108"/>
      <c r="E68" s="1117"/>
      <c r="F68" s="1111"/>
      <c r="G68" s="1111"/>
      <c r="H68" s="1113"/>
      <c r="I68" s="1115"/>
    </row>
    <row r="69" spans="1:16" x14ac:dyDescent="0.25">
      <c r="A69" s="673" t="s">
        <v>569</v>
      </c>
      <c r="B69" s="546">
        <f>MAX(E55:E56)*1.1*I56</f>
        <v>47.168155495676707</v>
      </c>
      <c r="C69" s="649">
        <f>MAXA(ABS(N7),ABS(O8),ABS(N8),ABS(O7),(MAX(H55:H56)*1.1*I55*0.3))</f>
        <v>41.965800000000002</v>
      </c>
      <c r="D69" s="546">
        <f>O9</f>
        <v>-75.317300000000017</v>
      </c>
      <c r="E69" s="649">
        <f>N9</f>
        <v>-140.27070000000001</v>
      </c>
      <c r="F69" s="651">
        <f>MAX(ABS(P5),ABS(Q5),ABS(P6),ABS(Q6),E55*1.1*I55*0.3)</f>
        <v>25.912399999999998</v>
      </c>
      <c r="G69" s="649">
        <f>K56</f>
        <v>46.083977167775934</v>
      </c>
      <c r="H69" s="651">
        <f>Q9</f>
        <v>-23.695800000000006</v>
      </c>
      <c r="I69" s="649">
        <f>P9</f>
        <v>-191.8922</v>
      </c>
    </row>
    <row r="70" spans="1:16" ht="15.75" thickBot="1" x14ac:dyDescent="0.3">
      <c r="A70" s="674" t="s">
        <v>570</v>
      </c>
      <c r="B70" s="549">
        <f>MAX(E57:E58)*1.1*I57</f>
        <v>57.722468235499313</v>
      </c>
      <c r="C70" s="650">
        <f>MAX(ABS(N7),ABS(O8),ABS(N8),ABS(O7),(MAX(H55:H56)*1.1*I56*0.3))</f>
        <v>41.965800000000002</v>
      </c>
      <c r="D70" s="549"/>
      <c r="E70" s="650"/>
      <c r="F70" s="652">
        <f>MAX(ABS(P5),ABS(Q5),ABS(P6),ABS(Q6),E56*1.1*I56*0.3)</f>
        <v>25.912399999999998</v>
      </c>
      <c r="G70" s="650">
        <f t="shared" ref="G70:G76" si="7">K57</f>
        <v>56.427651057826928</v>
      </c>
      <c r="H70" s="652"/>
      <c r="I70" s="650"/>
    </row>
    <row r="71" spans="1:16" x14ac:dyDescent="0.25">
      <c r="A71" s="675" t="s">
        <v>571</v>
      </c>
      <c r="B71" s="546">
        <f>MAX(E57:E58)*1.1*I58</f>
        <v>131.5163685801744</v>
      </c>
      <c r="C71" s="649">
        <f>MAX(ABS(N15),ABS(O15),ABS(O16),ABS(N16),(MAX(H57:H58)*1.1*I57*0.3))</f>
        <v>51.712400000000002</v>
      </c>
      <c r="D71" s="546">
        <f>O17</f>
        <v>-265.87560000000002</v>
      </c>
      <c r="E71" s="649">
        <f>N17</f>
        <v>-162.63839999999999</v>
      </c>
      <c r="F71" s="651">
        <f>MAX(ABS(P13),ABS(Q13),ABS(P14),ABS(Q14),E57*1.1*I57*0.3)</f>
        <v>29.695599999999999</v>
      </c>
      <c r="G71" s="649">
        <f t="shared" si="7"/>
        <v>128.56622354327223</v>
      </c>
      <c r="H71" s="651">
        <f>Q17</f>
        <v>-132.80370000000002</v>
      </c>
      <c r="I71" s="649">
        <f>P17</f>
        <v>-295.71029999999996</v>
      </c>
    </row>
    <row r="72" spans="1:16" ht="15.75" thickBot="1" x14ac:dyDescent="0.3">
      <c r="A72" s="674" t="s">
        <v>572</v>
      </c>
      <c r="B72" s="549">
        <f>MAX(D59:D60)*1.1*I59</f>
        <v>91.680982353350544</v>
      </c>
      <c r="C72" s="650">
        <f>MAX(ABS(N15),ABS(O15),ABS(O16),ABS(N16),(MAX(H57:H58)*1.1*I58*0.3))</f>
        <v>51.712400000000002</v>
      </c>
      <c r="D72" s="549"/>
      <c r="E72" s="650"/>
      <c r="F72" s="652">
        <f>MAX(ABS(P13),ABS(Q13),ABS(P14),ABS(Q14),E58*1.1*I58*0.3)</f>
        <v>39.45491057405232</v>
      </c>
      <c r="G72" s="650">
        <f t="shared" si="7"/>
        <v>123.07530607653419</v>
      </c>
      <c r="H72" s="652"/>
      <c r="I72" s="650"/>
    </row>
    <row r="73" spans="1:16" x14ac:dyDescent="0.25">
      <c r="A73" s="675" t="s">
        <v>573</v>
      </c>
      <c r="B73" s="546">
        <f>MAX(E59:E60)*1.1*I60</f>
        <v>133.2568776256781</v>
      </c>
      <c r="C73" s="649">
        <f>MAX(ABS(N23),ABS(N24),ABS(O23),ABS(O24),(MAX(H59:H60)*1.1*I59*0.3))</f>
        <v>89.749399999999994</v>
      </c>
      <c r="D73" s="546">
        <f>O25</f>
        <v>-449.91549999999995</v>
      </c>
      <c r="E73" s="649">
        <f>N25</f>
        <v>-189.86850000000001</v>
      </c>
      <c r="F73" s="651">
        <f>MAX(ABS(P21),ABS(Q21),ABS(P22),ABS(Q22),E59*1.1*I59*0.3)</f>
        <v>39.979500000000002</v>
      </c>
      <c r="G73" s="649">
        <f t="shared" si="7"/>
        <v>178.88803740533021</v>
      </c>
      <c r="H73" s="651">
        <f>Q25</f>
        <v>-476.91239999999999</v>
      </c>
      <c r="I73" s="649">
        <f>P25</f>
        <v>-162.8716</v>
      </c>
    </row>
    <row r="74" spans="1:16" ht="15.75" thickBot="1" x14ac:dyDescent="0.3">
      <c r="A74" s="674" t="s">
        <v>574</v>
      </c>
      <c r="B74" s="549">
        <f>MAX(E61:E62)*1.1*I61</f>
        <v>101.64391796094066</v>
      </c>
      <c r="C74" s="650">
        <f>MAX(ABS(N23),ABS(N24),ABS(O23),ABS(O24),(MAX(H59:H60)*1.1*I60*0.3))</f>
        <v>89.749399999999994</v>
      </c>
      <c r="D74" s="549"/>
      <c r="E74" s="650"/>
      <c r="F74" s="652">
        <f>MAX(ABS(P21),ABS(Q21),ABS(P22),ABS(Q22),E60*1.1*I60*0.3)</f>
        <v>39.979500000000002</v>
      </c>
      <c r="G74" s="650">
        <f t="shared" si="7"/>
        <v>174.27284669221129</v>
      </c>
      <c r="H74" s="652"/>
      <c r="I74" s="650"/>
    </row>
    <row r="75" spans="1:16" x14ac:dyDescent="0.25">
      <c r="A75" s="675" t="s">
        <v>575</v>
      </c>
      <c r="B75" s="546">
        <f>MAX(E61:E62)*1.1*I62</f>
        <v>123.29394201808798</v>
      </c>
      <c r="C75" s="649">
        <f>MAX(ABS(N31),ABS(O32),ABS(O31),ABS(N32),(MAX(H61:H62)*1.1*I61*0.3))</f>
        <v>95.333600000000004</v>
      </c>
      <c r="D75" s="546">
        <f>O33</f>
        <v>-685.1418000000001</v>
      </c>
      <c r="E75" s="649">
        <f>N33</f>
        <v>-163.79019999999997</v>
      </c>
      <c r="F75" s="651">
        <f>MAX(ABS(P29),ABS(Q29),ABS(P30),ABS(Q30),E61*1.1*I61*0.3)</f>
        <v>46.126300000000001</v>
      </c>
      <c r="G75" s="649">
        <f t="shared" si="7"/>
        <v>211.39273934376968</v>
      </c>
      <c r="H75" s="651">
        <f>Q33</f>
        <v>-786.74890000000005</v>
      </c>
      <c r="I75" s="649">
        <f>P33</f>
        <v>-62.183099999999968</v>
      </c>
    </row>
    <row r="76" spans="1:16" ht="15.75" thickBot="1" x14ac:dyDescent="0.3">
      <c r="A76" s="674" t="s">
        <v>576</v>
      </c>
      <c r="B76" s="549">
        <f>MAX(E63:E64)*1.1*I63</f>
        <v>107.42113582406935</v>
      </c>
      <c r="C76" s="650">
        <f>MAX(ABS(N31),ABS(O32),ABS(O31),ABS(N32),(MAX(H61:H62)*1.1*I62*0.3))</f>
        <v>95.333600000000004</v>
      </c>
      <c r="D76" s="549"/>
      <c r="E76" s="650"/>
      <c r="F76" s="652">
        <f>MAX(ABS(P29),ABS(Q29),ABS(P30),ABS(Q30),E62*1.1*I62*0.3)</f>
        <v>46.126300000000001</v>
      </c>
      <c r="G76" s="650">
        <f t="shared" si="7"/>
        <v>184.17813392597796</v>
      </c>
      <c r="H76" s="652"/>
      <c r="I76" s="650"/>
    </row>
    <row r="77" spans="1:16" x14ac:dyDescent="0.25">
      <c r="A77" s="675" t="s">
        <v>566</v>
      </c>
      <c r="B77" s="546">
        <f>MAX(E63:E64)*1.1*I64</f>
        <v>117.51672415495926</v>
      </c>
      <c r="C77" s="649">
        <f>MAX(ABS(N39),ABS(N40),ABS(O40),ABS(O39),(MAX(H63:H64)*1.1*I63*0.3))</f>
        <v>155.10739999999998</v>
      </c>
      <c r="D77" s="546">
        <f>O41</f>
        <v>-927.08879999999999</v>
      </c>
      <c r="E77" s="649">
        <f>N41</f>
        <v>-121.37519999999995</v>
      </c>
      <c r="F77" s="651">
        <f>MAX(ABS(P37),ABS(Q37),ABS(P38),ABS(Q38),E63*1.1*I63*0.3)</f>
        <v>33.297600000000003</v>
      </c>
      <c r="G77" s="649">
        <f>K64</f>
        <v>201.48745211000295</v>
      </c>
      <c r="H77" s="651">
        <f>Q41</f>
        <v>-1109.2309</v>
      </c>
      <c r="I77" s="649">
        <f>P41</f>
        <v>60.766900000000078</v>
      </c>
    </row>
    <row r="78" spans="1:16" ht="15.75" thickBot="1" x14ac:dyDescent="0.3">
      <c r="A78" s="674" t="s">
        <v>567</v>
      </c>
      <c r="B78" s="549">
        <f>O38</f>
        <v>81.846800000000002</v>
      </c>
      <c r="C78" s="650">
        <f>MAX(ABS(N39),ABS(N40),ABS(O40),ABS(O39),(MAX(H63:H64)*1.1*I64*0.3))</f>
        <v>155.10739999999998</v>
      </c>
      <c r="D78" s="549"/>
      <c r="E78" s="650"/>
      <c r="F78" s="652">
        <f>MAX(ABS(P37),ABS(Q37),ABS(P38),ABS(Q38),E64*1.1*I64*0.3)</f>
        <v>35.255017246487775</v>
      </c>
      <c r="G78" s="650">
        <f>Q40</f>
        <v>407.42660000000001</v>
      </c>
      <c r="H78" s="652"/>
      <c r="I78" s="650"/>
    </row>
    <row r="79" spans="1:16" ht="15.75" thickBot="1" x14ac:dyDescent="0.3">
      <c r="C79" s="3"/>
      <c r="N79" s="195" t="s">
        <v>709</v>
      </c>
      <c r="O79" s="196"/>
    </row>
    <row r="80" spans="1:16" ht="15.75" thickBot="1" x14ac:dyDescent="0.3">
      <c r="A80" s="676"/>
      <c r="B80" s="676"/>
      <c r="C80" s="3"/>
      <c r="D80" s="676"/>
      <c r="E80" s="676"/>
      <c r="F80" s="676"/>
      <c r="G80" s="676"/>
      <c r="H80" s="676"/>
      <c r="I80" s="676"/>
      <c r="J80" s="676"/>
      <c r="K80" s="676"/>
      <c r="N80" s="910">
        <f>(IF(M80&lt;=(2*0.25*PI()*(1.6)^2),(2*0.25*PI()*(1.6)^2),IF(AND(M80&gt;(2*0.25*PI()*(1.6)^2),M80&lt;(2*0.25*PI()*(2)^2)),(2*0.25*PI()*(2)^2),IF(AND(M80&gt;(2*0.25*PI()*(2)^2),M80&lt;((1*0.25*PI()*(1.6)^2)+(2*0.25*PI()*(2)^2))),((1*0.25*PI()*(1.6)^2)+(2*0.25*PI()*(2)^2)),IF(AND(M80&gt;((1*0.25*PI()*(1.6)^2)+(2*0.25*PI()*(2)^2)),M80&lt;((2*0.25*PI()*(1.6)^2)+(2*0.25*PI()*(2)^2))),((2*0.25*PI()*(1.6)^2)+(2*0.25*PI()*(2)^2)),IF(AND(M80&gt;((2*0.25*PI()*(1.6)^2)+(2*0.25*PI()*(2)^2)),M80&lt;((3*0.25*PI()*(1.6)^2)+(2*0.25*PI()*(2)^2))),((3*0.25*PI()*(1.6)^2)+(2*0.25*PI()*(2)^2)),IF(AND(M80&gt;((3*0.25*PI()*(1.6)^2)+(2*0.25*PI()*(2)^2)),M80&lt;=((4*0.25*PI()*(1.6)^2)+(2*0.25*PI()*(2)^2))),((4*0.25*PI()*(1.6)^2)+(2*0.25*PI()*(2)^2)),IF(AND(M80&gt;((4*0.25*PI()*(1.6)^2)+(2*0.25*PI()*(2)^2)),M80&lt;=((4*0.25*PI()*(2)^2)+(2*0.25*PI()*(1.6)^2))),((4*0.25*PI()*(2)^2)+(2*0.25*PI()*(1.6)^2)),IF(AND(M80&gt;((2*0.25*PI()*(1.6)^2)+(4*0.25*PI()*(2)^2)),M80&lt;=((4*0.25*PI()*(2)^2)+(3*0.25*PI()*(1.6)^2))),((4*0.25*PI()*(2)^2)+(3*0.25*PI()*(1.6)^2)),IF(AND(M80&gt;((3*0.25*PI()*(1.6)^2)+(4*0.25*PI()*(2)^2)),M80&lt;=((4*0.25*PI()*(2)^2)+(4*0.25*PI()*(1.6)^2))),((4*0.25*PI()*(2)^2)+(4*0.25*PI()*(1.6)^2))))))))))))</f>
        <v>4.0212385965949355</v>
      </c>
      <c r="O80" s="911" t="str">
        <f>(IF(N80&lt;=(2*0.25*PI()*(1.6)^2),"2f16",IF(AND(N80&gt;(2*0.25*PI()*(1.6)^2),N80&lt;=(2*0.25*PI()*(2)^2)),"2f20",IF(AND(N80&gt;(2*0.25*PI()*(2)^2),N80&lt;=((1*0.25*PI()*(1.6)^2)+(2*0.25*PI()*(2)^2))),"1f16+2f20",IF(AND(N80&gt;((1*0.25*PI()*(1.6)^2)+(2*0.25*PI()*(2)^2)),N80&lt;=((2*0.25*PI()*(1.6)^2)+(2*0.25*PI()*(2)^2))),"2f16+2f20",IF(AND(N80&gt;((2*0.25*PI()*(1.6)^2)+(2*0.25*PI()*(2)^2)),N80&lt;=((3*0.25*PI()*(1.6)^2)+(2*0.25*PI()*(2)^2))),"3f16+2f20",IF(AND(N80&gt;((3*0.25*PI()*(1.6)^2)+(2*0.25*PI()*(2)^2)),N80&lt;=((4*0.25*PI()*(1.6)^2)+(2*0.25*PI()*(2)^2))),"4f16+2f20",IF(AND(N80&gt;((4*0.25*PI()*(1.6)^2)+(2*0.25*PI()*(2)^2)),N80&lt;=((2*0.25*PI()*(1.6)^2)+(4*0.25*PI()*(2)^2))),"2f16+4f20",IF(AND(N80&gt;((2*0.25*PI()*(1.6)^2)+(4*0.25*PI()*(2)^2)),N80&lt;=((3*0.25*PI()*(1.6)^2)+(4*0.25*PI()*(2)^2))),"3f16+4f20",IF(AND(N80&gt;((3*0.25*PI()*(1.6)^2)+(4*0.25*PI()*(2)^2)),N80&lt;=((4*0.25*PI()*(2)^2)+(4*0.25*PI()*(1.6)^2))),"4f16+4f20"))))))))))</f>
        <v>2f16</v>
      </c>
      <c r="P80">
        <f>2*1.6^2*PI()/4+PI()</f>
        <v>7.1628312501847287</v>
      </c>
    </row>
    <row r="81" spans="1:44" ht="15.75" thickBot="1" x14ac:dyDescent="0.3">
      <c r="C81" s="3"/>
      <c r="AA81" s="14"/>
      <c r="AB81" s="14"/>
      <c r="AC81" s="14"/>
      <c r="AD81" s="14"/>
      <c r="AE81" s="14"/>
      <c r="AF81" s="14"/>
      <c r="AG81" s="14"/>
      <c r="AH81" s="14"/>
    </row>
    <row r="82" spans="1:44" ht="15.75" thickBot="1" x14ac:dyDescent="0.3">
      <c r="A82" s="1110" t="s">
        <v>559</v>
      </c>
      <c r="B82" s="644"/>
      <c r="C82" s="79"/>
      <c r="D82" s="644"/>
      <c r="E82" s="756" t="s">
        <v>591</v>
      </c>
      <c r="F82" s="757" t="s">
        <v>592</v>
      </c>
      <c r="G82" s="758" t="s">
        <v>591</v>
      </c>
      <c r="H82" s="749" t="s">
        <v>593</v>
      </c>
      <c r="I82" s="844" t="s">
        <v>665</v>
      </c>
      <c r="J82" s="845"/>
      <c r="K82" s="846"/>
      <c r="L82" s="755"/>
      <c r="M82" s="755"/>
      <c r="N82" s="754" t="s">
        <v>585</v>
      </c>
      <c r="O82" s="754" t="s">
        <v>584</v>
      </c>
      <c r="Q82" s="755"/>
      <c r="R82" s="736"/>
      <c r="S82" s="755"/>
      <c r="T82" s="755"/>
      <c r="U82" s="766"/>
      <c r="V82" s="855" t="s">
        <v>664</v>
      </c>
      <c r="W82" s="846"/>
      <c r="X82" s="846"/>
      <c r="Y82" s="750"/>
      <c r="Z82" s="751" t="s">
        <v>585</v>
      </c>
      <c r="AA82" s="752" t="s">
        <v>586</v>
      </c>
      <c r="AB82" s="750"/>
      <c r="AC82" s="750"/>
      <c r="AD82" s="750"/>
      <c r="AE82" s="750"/>
      <c r="AF82" s="750"/>
      <c r="AG82" s="750"/>
      <c r="AH82" s="753"/>
      <c r="AI82" s="765"/>
      <c r="AJ82" s="765"/>
      <c r="AK82" s="720"/>
      <c r="AM82" s="316" t="s">
        <v>648</v>
      </c>
      <c r="AN82" s="316" t="s">
        <v>679</v>
      </c>
      <c r="AO82" s="159" t="s">
        <v>680</v>
      </c>
      <c r="AP82" s="316" t="s">
        <v>681</v>
      </c>
      <c r="AQ82" s="316" t="s">
        <v>656</v>
      </c>
      <c r="AR82" s="316" t="s">
        <v>681</v>
      </c>
    </row>
    <row r="83" spans="1:44" ht="15.75" thickBot="1" x14ac:dyDescent="0.3">
      <c r="A83" s="1111"/>
      <c r="B83" s="201" t="s">
        <v>577</v>
      </c>
      <c r="C83" s="201" t="s">
        <v>514</v>
      </c>
      <c r="D83" s="677" t="s">
        <v>588</v>
      </c>
      <c r="E83" s="737" t="s">
        <v>578</v>
      </c>
      <c r="F83" s="737" t="s">
        <v>555</v>
      </c>
      <c r="G83" s="759" t="s">
        <v>579</v>
      </c>
      <c r="H83" s="738" t="s">
        <v>556</v>
      </c>
      <c r="I83" s="847" t="s">
        <v>564</v>
      </c>
      <c r="J83" s="847" t="s">
        <v>565</v>
      </c>
      <c r="K83" s="847" t="s">
        <v>65</v>
      </c>
      <c r="L83" s="741" t="s">
        <v>580</v>
      </c>
      <c r="M83" s="741" t="s">
        <v>557</v>
      </c>
      <c r="N83" s="692" t="s">
        <v>587</v>
      </c>
      <c r="O83" s="741" t="s">
        <v>582</v>
      </c>
      <c r="Q83" s="742" t="s">
        <v>606</v>
      </c>
      <c r="R83" s="741" t="s">
        <v>607</v>
      </c>
      <c r="S83" s="705" t="s">
        <v>590</v>
      </c>
      <c r="T83" s="741" t="s">
        <v>661</v>
      </c>
      <c r="U83" s="741" t="s">
        <v>659</v>
      </c>
      <c r="V83" s="847"/>
      <c r="W83" s="847" t="s">
        <v>565</v>
      </c>
      <c r="X83" s="847" t="s">
        <v>65</v>
      </c>
      <c r="Y83" s="745" t="s">
        <v>581</v>
      </c>
      <c r="Z83" s="745" t="s">
        <v>557</v>
      </c>
      <c r="AA83" s="745" t="s">
        <v>605</v>
      </c>
      <c r="AB83" s="746" t="s">
        <v>582</v>
      </c>
      <c r="AC83" s="745" t="s">
        <v>583</v>
      </c>
      <c r="AD83" s="747" t="s">
        <v>604</v>
      </c>
      <c r="AE83" s="745" t="s">
        <v>589</v>
      </c>
      <c r="AF83" s="745" t="s">
        <v>606</v>
      </c>
      <c r="AG83" s="745" t="s">
        <v>607</v>
      </c>
      <c r="AH83" s="745" t="s">
        <v>590</v>
      </c>
      <c r="AI83" s="745" t="s">
        <v>611</v>
      </c>
      <c r="AJ83" s="745" t="s">
        <v>659</v>
      </c>
      <c r="AK83" s="109"/>
      <c r="AL83" s="109" t="s">
        <v>659</v>
      </c>
      <c r="AM83" s="109"/>
      <c r="AN83" s="109"/>
      <c r="AO83" s="109"/>
      <c r="AP83" s="109"/>
      <c r="AQ83" s="109"/>
      <c r="AR83" s="316"/>
    </row>
    <row r="84" spans="1:44" x14ac:dyDescent="0.25">
      <c r="A84" s="689" t="s">
        <v>569</v>
      </c>
      <c r="B84" s="648">
        <f>0.3*0.6</f>
        <v>0.18</v>
      </c>
      <c r="C84" s="79">
        <v>14.17</v>
      </c>
      <c r="D84" s="194">
        <f t="shared" ref="D84:D93" si="8">B84*C84*1000</f>
        <v>2550.6</v>
      </c>
      <c r="E84" s="707">
        <v>0.6</v>
      </c>
      <c r="F84" s="734">
        <f>0.12*B84*E84*C84*1000</f>
        <v>183.64319999999995</v>
      </c>
      <c r="G84" s="708">
        <v>0.3</v>
      </c>
      <c r="H84" s="735">
        <f>0.12*B84*C84*G84*1000</f>
        <v>91.821599999999989</v>
      </c>
      <c r="I84" s="848">
        <f t="shared" ref="I84:I93" si="9">F69</f>
        <v>25.912399999999998</v>
      </c>
      <c r="J84" s="849">
        <f t="shared" ref="J84:J92" si="10">G69</f>
        <v>46.083977167775934</v>
      </c>
      <c r="K84" s="850">
        <f>MIN(ABS(H69),ABS(I69))</f>
        <v>23.695800000000006</v>
      </c>
      <c r="L84" s="739">
        <f>(ABS(F84)*(1-((0.48*ABS(D84)-ABS(K84))/(0.48*ABS(D84)))^2))</f>
        <v>7.0399460228916677</v>
      </c>
      <c r="M84" s="691">
        <f t="shared" ref="M84:M92" si="11">((J84-L84)/((E84-2*0.04)*391.3))*10</f>
        <v>1.9188519110305031</v>
      </c>
      <c r="N84" s="691">
        <f>2*1.6^2*PI()/4+1*PI()</f>
        <v>7.1628312501847287</v>
      </c>
      <c r="O84" s="691" t="str">
        <f>(IF(N84=(2*0.25*PI()*(1.6)^2+1*0.25*PI()*(2)^2),"2f16+1f20",IF(N84=(3*0.25*PI()*(1.6)^2+1*0.25*PI()*(2)^2),"3f16+1f20",IF(N84=(2*0.25*PI()*(1.6)^2+2*0.25*PI()*(2)^2),"2f16+2f20"))))</f>
        <v>2f16+1f20</v>
      </c>
      <c r="P84" t="str">
        <f>IF(AND((N84+AA84)*2&gt;E84*G84*100,(N84+AA84)*2&lt;E84*G84*4*100),"VERIFICATO","NON VERIFICATO")</f>
        <v>VERIFICATO</v>
      </c>
      <c r="Q84" s="691">
        <f>2*N84*391.3/10</f>
        <v>560.56317363945686</v>
      </c>
      <c r="R84" s="691">
        <f>N84*(E84-2*0.04)*391.3/10</f>
        <v>145.74642514625879</v>
      </c>
      <c r="S84" s="691">
        <f>1+(1/(1+2*Q84/$D$84))</f>
        <v>1.6946596120623827</v>
      </c>
      <c r="T84" s="742">
        <f>(F84+R84)*(1-(ABS((0.48*D84-K84)/(0.48*D84+Q84)))^S84)</f>
        <v>161.16927614454852</v>
      </c>
      <c r="U84" s="742">
        <f>((T84+T85)*1.1)/1.35</f>
        <v>262.64622779111613</v>
      </c>
      <c r="V84" s="848">
        <f t="shared" ref="V84:V93" si="12">B69</f>
        <v>47.168155495676707</v>
      </c>
      <c r="W84" s="849">
        <f t="shared" ref="W84:W93" si="13">C69</f>
        <v>41.965800000000002</v>
      </c>
      <c r="X84" s="850">
        <f>MIN(ABS(D69),ABS(E69))</f>
        <v>75.317300000000017</v>
      </c>
      <c r="Y84" s="702">
        <f>(ABS(H84)*(1-((0.48*ABS(D84)-ABS(X84))/(0.48*ABS(D84)))^2))</f>
        <v>10.950085120015254</v>
      </c>
      <c r="Z84" s="702">
        <f t="shared" ref="Z84:Z91" si="14">((V84-Y84)/((G84-2*0.04)*391.3))*10</f>
        <v>4.2071963357179403</v>
      </c>
      <c r="AA84" s="702">
        <f>4*1.6^2*PI()/4</f>
        <v>8.0424771931898711</v>
      </c>
      <c r="AB84" s="702" t="s">
        <v>684</v>
      </c>
      <c r="AC84" s="702"/>
      <c r="AD84" s="702"/>
      <c r="AE84" s="746"/>
      <c r="AF84" s="701">
        <f>2*AA84*391.3/10</f>
        <v>629.40426513903935</v>
      </c>
      <c r="AG84" s="746">
        <f>(AA84*(G84-2*0.04)*391.3)/10</f>
        <v>69.234469165294314</v>
      </c>
      <c r="AH84" s="699">
        <f>1+(1/(1+2*AF84/$D$84))</f>
        <v>1.6695527612035383</v>
      </c>
      <c r="AI84" s="746">
        <f t="shared" ref="AI84:AI93" si="15">((H84+AG84)*(1-(ABS((0.48*D84-X84)/(0.48*D84+AF84)))^AH84))</f>
        <v>88.585262170622855</v>
      </c>
      <c r="AJ84" s="746">
        <f>((AI84+AI85)*1.1)/1.35</f>
        <v>137.75773668922699</v>
      </c>
      <c r="AK84" s="317"/>
      <c r="AL84" s="109"/>
      <c r="AM84" s="317">
        <v>10</v>
      </c>
      <c r="AN84" s="317">
        <f>0.9*(E84-0.04)*100</f>
        <v>50.4</v>
      </c>
      <c r="AO84" s="317">
        <v>0.5</v>
      </c>
      <c r="AP84" s="317">
        <f>((AO84*C84*G84*100*AN84)/(2*AL85*10))+SQRT((((AO84*C84*G84*100*AN84)/(2*AL85*10))^2)-1)</f>
        <v>3.8166801233869689</v>
      </c>
      <c r="AQ84" s="317">
        <f>2*PI()*0.8^2/4</f>
        <v>1.0053096491487339</v>
      </c>
      <c r="AR84" s="317">
        <f>SQRT(((AO84*C84*G84*100)/((AQ84/AM84)*391.3))-1)</f>
        <v>2.0983814160388223</v>
      </c>
    </row>
    <row r="85" spans="1:44" ht="15.75" thickBot="1" x14ac:dyDescent="0.3">
      <c r="A85" s="690" t="s">
        <v>570</v>
      </c>
      <c r="B85" s="642">
        <f>0.3*0.6</f>
        <v>0.18</v>
      </c>
      <c r="C85" s="550">
        <v>14.17</v>
      </c>
      <c r="D85" s="647">
        <f t="shared" si="8"/>
        <v>2550.6</v>
      </c>
      <c r="E85" s="760">
        <v>0.6</v>
      </c>
      <c r="F85" s="761">
        <f t="shared" ref="F85:F93" si="16">0.12*B85*E85*C85*1000</f>
        <v>183.64319999999995</v>
      </c>
      <c r="G85" s="697">
        <v>0.3</v>
      </c>
      <c r="H85" s="698">
        <f t="shared" ref="H85:H93" si="17">0.12*B85*C85*G85*1000</f>
        <v>91.821599999999989</v>
      </c>
      <c r="I85" s="851">
        <f t="shared" si="9"/>
        <v>25.912399999999998</v>
      </c>
      <c r="J85" s="852">
        <f t="shared" si="10"/>
        <v>56.427651057826928</v>
      </c>
      <c r="K85" s="853"/>
      <c r="L85" s="740">
        <f>(ABS(F85)*(1-((0.48*ABS(D85)-ABS(K84))/(0.48*ABS(D85)))^2))</f>
        <v>7.0399460228916677</v>
      </c>
      <c r="M85" s="692">
        <f t="shared" si="11"/>
        <v>2.4272005069362117</v>
      </c>
      <c r="N85" s="692">
        <f>2*1.6^2*PI()/4+1*PI()</f>
        <v>7.1628312501847287</v>
      </c>
      <c r="O85" s="692" t="str">
        <f>(IF(N85=(2*0.25*PI()*(1.6)^2+1*0.25*PI()*(2)^2),"2f16+1f20",IF(N85=(3*0.25*PI()*(1.6)^2+1*0.25*PI()*(2)^2),"3f16+1f20",IF(N85=(2*0.25*PI()*(1.6)^2+2*0.25*PI()*(2)^2),"2f16+2f20"))))</f>
        <v>2f16+1f20</v>
      </c>
      <c r="P85" t="str">
        <f t="shared" ref="P85:P93" si="18">IF(AND((N85+AA85)*2&gt;E85*G85*100,(N85+AA85)*2&lt;E85*G85*4*100),"VERIFICATO","NON VERIFICATO")</f>
        <v>VERIFICATO</v>
      </c>
      <c r="Q85" s="692">
        <f t="shared" ref="Q85:Q93" si="19">2*N85*391.3/10</f>
        <v>560.56317363945686</v>
      </c>
      <c r="R85" s="692">
        <f t="shared" ref="R85:R92" si="20">N85*(E85-2*0.04)*391.3/10</f>
        <v>145.74642514625879</v>
      </c>
      <c r="S85" s="692">
        <f t="shared" ref="S85:S93" si="21">1+(1/(1+2*Q85/D85))</f>
        <v>1.6946596120623827</v>
      </c>
      <c r="T85" s="743">
        <f>(F85+R85)*(1-(ABS((0.48*D85-K84)/(0.48*D85+Q85)))^S85)</f>
        <v>161.16927614454852</v>
      </c>
      <c r="U85" s="743"/>
      <c r="V85" s="851">
        <f t="shared" si="12"/>
        <v>57.722468235499313</v>
      </c>
      <c r="W85" s="852">
        <f t="shared" si="13"/>
        <v>41.965800000000002</v>
      </c>
      <c r="X85" s="853"/>
      <c r="Y85" s="704">
        <f>(ABS(H85)*(1-((0.48*ABS(D85)-ABS(X84))/(0.48*ABS(D85)))^2))</f>
        <v>10.950085120015254</v>
      </c>
      <c r="Z85" s="704">
        <f t="shared" si="14"/>
        <v>5.4332159834913991</v>
      </c>
      <c r="AA85" s="704">
        <f>4*1.6^2*PI()/4</f>
        <v>8.0424771931898711</v>
      </c>
      <c r="AB85" s="704" t="s">
        <v>684</v>
      </c>
      <c r="AC85" s="704"/>
      <c r="AD85" s="704"/>
      <c r="AE85" s="744"/>
      <c r="AF85" s="703">
        <f t="shared" ref="AF85:AF93" si="22">2*AA85*391.3/10</f>
        <v>629.40426513903935</v>
      </c>
      <c r="AG85" s="744">
        <f t="shared" ref="AG85:AG93" si="23">(AA85*(G85-2*0.04)*391.3)/10</f>
        <v>69.234469165294314</v>
      </c>
      <c r="AH85" s="700">
        <f t="shared" ref="AH85:AH93" si="24">1+(1/(1+2*AF85/$D$84))</f>
        <v>1.6695527612035383</v>
      </c>
      <c r="AI85" s="744">
        <f t="shared" si="15"/>
        <v>80.481051038882981</v>
      </c>
      <c r="AJ85" s="744"/>
      <c r="AK85" s="317"/>
      <c r="AL85" s="317">
        <f>MAX(U84,AJ84)</f>
        <v>262.64622779111613</v>
      </c>
      <c r="AM85" s="317">
        <v>15</v>
      </c>
      <c r="AN85" s="317">
        <f t="shared" ref="AN85:AN92" si="25">0.9*(E85-0.04)*100</f>
        <v>50.4</v>
      </c>
      <c r="AO85" s="317">
        <v>0.5</v>
      </c>
      <c r="AP85" s="317"/>
      <c r="AQ85" s="317">
        <f t="shared" ref="AQ85:AQ92" si="26">2*PI()*0.8^2/4</f>
        <v>1.0053096491487339</v>
      </c>
      <c r="AR85" s="317">
        <f t="shared" ref="AR85:AR92" si="27">SQRT(((AO85*C85*G85*100)/((AQ85/AM85)*391.3))-1)</f>
        <v>2.6654843557533101</v>
      </c>
    </row>
    <row r="86" spans="1:44" x14ac:dyDescent="0.25">
      <c r="A86" s="689" t="s">
        <v>571</v>
      </c>
      <c r="B86" s="598">
        <f>0.3*0.7</f>
        <v>0.21</v>
      </c>
      <c r="C86" s="547">
        <v>14.17</v>
      </c>
      <c r="D86" s="654">
        <f t="shared" si="8"/>
        <v>2975.7</v>
      </c>
      <c r="E86" s="705">
        <v>0.7</v>
      </c>
      <c r="F86" s="762">
        <f t="shared" si="16"/>
        <v>249.95879999999994</v>
      </c>
      <c r="G86" s="695">
        <v>0.3</v>
      </c>
      <c r="H86" s="696">
        <f t="shared" si="17"/>
        <v>107.12519999999999</v>
      </c>
      <c r="I86" s="848">
        <f t="shared" si="9"/>
        <v>29.695599999999999</v>
      </c>
      <c r="J86" s="849">
        <f t="shared" si="10"/>
        <v>128.56622354327223</v>
      </c>
      <c r="K86" s="850">
        <f>MIN(ABS(H71),ABS(I71))</f>
        <v>132.80370000000002</v>
      </c>
      <c r="L86" s="739">
        <f>(ABS(F86)*(1-((0.48*ABS(D86)-ABS(K86))/(0.48*ABS(D86)))^2))</f>
        <v>44.320428104258546</v>
      </c>
      <c r="M86" s="691">
        <f t="shared" si="11"/>
        <v>3.4725355283469361</v>
      </c>
      <c r="N86" s="691">
        <f>2*1.6^2*PI()/4+1*PI()</f>
        <v>7.1628312501847287</v>
      </c>
      <c r="O86" s="691" t="str">
        <f>(IF(N86=(2*0.25*PI()*(1.6)^2+1*0.25*PI()*(2)^2),"2f16+1f20",IF(N86=(3*0.25*PI()*(1.6)^2+1*0.25*PI()*(2)^2),"3f16+1f20",IF(N86=(2*0.25*PI()*(1.6)^2+2*0.25*PI()*(2)^2),"2f16+2f20"))))</f>
        <v>2f16+1f20</v>
      </c>
      <c r="P86" t="str">
        <f t="shared" si="18"/>
        <v>VERIFICATO</v>
      </c>
      <c r="Q86" s="691">
        <f t="shared" si="19"/>
        <v>560.56317363945686</v>
      </c>
      <c r="R86" s="691">
        <f t="shared" si="20"/>
        <v>173.77458382823164</v>
      </c>
      <c r="S86" s="691">
        <f t="shared" si="21"/>
        <v>1.7263427218428338</v>
      </c>
      <c r="T86" s="742">
        <f>(F86+R86)*(1-(ABS((0.48*D86-K86)/(0.48*D86+Q86)))^S86)</f>
        <v>221.56701370885457</v>
      </c>
      <c r="U86" s="742">
        <f>((T86+T87)*1.1)/3</f>
        <v>172.4107727046754</v>
      </c>
      <c r="V86" s="848">
        <f t="shared" si="12"/>
        <v>131.5163685801744</v>
      </c>
      <c r="W86" s="849">
        <f t="shared" si="13"/>
        <v>51.712400000000002</v>
      </c>
      <c r="X86" s="850">
        <f>MIN(ABS(D71),ABS(E71))</f>
        <v>162.63839999999999</v>
      </c>
      <c r="Y86" s="702">
        <f t="shared" ref="Y86:Y92" si="28">(ABS(H86)*(1-((0.48*ABS(D86)-ABS(X86))/(0.48*ABS(D86)))^2))</f>
        <v>23.006840525456202</v>
      </c>
      <c r="Z86" s="702">
        <f t="shared" si="14"/>
        <v>12.604782200905863</v>
      </c>
      <c r="AA86" s="702">
        <f>4*1.6^2*PI()/4</f>
        <v>8.0424771931898711</v>
      </c>
      <c r="AB86" s="702" t="s">
        <v>684</v>
      </c>
      <c r="AC86" s="702"/>
      <c r="AD86" s="702"/>
      <c r="AE86" s="746"/>
      <c r="AF86" s="701">
        <f t="shared" si="22"/>
        <v>629.40426513903935</v>
      </c>
      <c r="AG86" s="746">
        <f t="shared" si="23"/>
        <v>69.234469165294314</v>
      </c>
      <c r="AH86" s="699">
        <f t="shared" si="24"/>
        <v>1.6695527612035383</v>
      </c>
      <c r="AI86" s="746">
        <f t="shared" si="15"/>
        <v>98.012651515199636</v>
      </c>
      <c r="AJ86" s="746">
        <f>((AI86+AI87)*1.1)/3</f>
        <v>79.301309244061727</v>
      </c>
      <c r="AK86" s="317"/>
      <c r="AL86" s="317"/>
      <c r="AM86" s="317">
        <v>15</v>
      </c>
      <c r="AN86" s="317">
        <f t="shared" si="25"/>
        <v>59.4</v>
      </c>
      <c r="AO86" s="317">
        <v>0.5</v>
      </c>
      <c r="AP86" s="317">
        <f>((AO86*C86*G86*100*AN86)/(2*AL87*10))+SQRT((((AO86*C86*G86*100*AN86)/(2*AL87*10))^2)-1)</f>
        <v>7.1836967913435519</v>
      </c>
      <c r="AQ86" s="317">
        <f t="shared" si="26"/>
        <v>1.0053096491487339</v>
      </c>
      <c r="AR86" s="317">
        <f t="shared" si="27"/>
        <v>2.6654843557533101</v>
      </c>
    </row>
    <row r="87" spans="1:44" ht="15.75" thickBot="1" x14ac:dyDescent="0.3">
      <c r="A87" s="690" t="s">
        <v>572</v>
      </c>
      <c r="B87" s="642">
        <f>0.3*0.7</f>
        <v>0.21</v>
      </c>
      <c r="C87" s="550">
        <v>14.17</v>
      </c>
      <c r="D87" s="647">
        <f t="shared" si="8"/>
        <v>2975.7</v>
      </c>
      <c r="E87" s="760">
        <v>0.7</v>
      </c>
      <c r="F87" s="761">
        <f t="shared" si="16"/>
        <v>249.95879999999994</v>
      </c>
      <c r="G87" s="697">
        <v>0.3</v>
      </c>
      <c r="H87" s="698">
        <f t="shared" si="17"/>
        <v>107.12519999999999</v>
      </c>
      <c r="I87" s="851">
        <f t="shared" si="9"/>
        <v>39.45491057405232</v>
      </c>
      <c r="J87" s="852">
        <f t="shared" si="10"/>
        <v>123.07530607653419</v>
      </c>
      <c r="K87" s="853"/>
      <c r="L87" s="740">
        <f>(ABS(F87)*(1-((0.48*ABS(D87)-ABS(K86))/(0.48*ABS(D87)))^2))</f>
        <v>44.320428104258546</v>
      </c>
      <c r="M87" s="692">
        <f t="shared" si="11"/>
        <v>3.2462048742518994</v>
      </c>
      <c r="N87" s="692">
        <f>1*1.6^2*PI()/4+2*PI()</f>
        <v>8.2938046054770531</v>
      </c>
      <c r="O87" s="692" t="str">
        <f t="shared" ref="O87:O92" si="29">(IF(N87=(1*0.25*PI()*(1.6)^2+2*0.25*PI()*(2)^2),"1f16+2f20",IF(N87=(2*0.25*PI()*(1.6)^2+2*0.25*PI()*(2)^2),"2f16+2f20")))</f>
        <v>1f16+2f20</v>
      </c>
      <c r="P87" t="str">
        <f t="shared" si="18"/>
        <v>VERIFICATO</v>
      </c>
      <c r="Q87" s="692">
        <f t="shared" si="19"/>
        <v>649.07314842463416</v>
      </c>
      <c r="R87" s="692">
        <f t="shared" si="20"/>
        <v>201.2126760116366</v>
      </c>
      <c r="S87" s="692">
        <f t="shared" si="21"/>
        <v>1.6962580760552204</v>
      </c>
      <c r="T87" s="743">
        <f>(F87+R87)*(1-(ABS((0.48*D87-K86)/(0.48*D87+Q87)))^S87)</f>
        <v>248.64418457662367</v>
      </c>
      <c r="U87" s="743"/>
      <c r="V87" s="851">
        <f t="shared" si="12"/>
        <v>91.680982353350544</v>
      </c>
      <c r="W87" s="852">
        <f t="shared" si="13"/>
        <v>51.712400000000002</v>
      </c>
      <c r="X87" s="853"/>
      <c r="Y87" s="704">
        <f>(ABS(H87)*(1-((0.48*ABS(D87)-ABS(X86))/(0.48*ABS(D87)))^2))</f>
        <v>23.006840525456202</v>
      </c>
      <c r="Z87" s="704">
        <f t="shared" si="14"/>
        <v>7.9773879408840394</v>
      </c>
      <c r="AA87" s="704">
        <f t="shared" ref="AA87:AA93" si="30">3*1.6^2*PI()/4+2*2^2*PI()/4</f>
        <v>12.31504320207199</v>
      </c>
      <c r="AB87" s="704" t="str">
        <f t="shared" ref="AB87:AB93" si="31">IF(3*1.6^2*PI()/4+2*2^2*PI()/43*1.6^2*PI()/4+2*2^2*PI()/4,"3f16+2f20","")</f>
        <v>3f16+2f20</v>
      </c>
      <c r="AC87" s="704"/>
      <c r="AD87" s="704"/>
      <c r="AE87" s="744"/>
      <c r="AF87" s="703">
        <f t="shared" si="22"/>
        <v>963.77528099415395</v>
      </c>
      <c r="AG87" s="744">
        <f t="shared" si="23"/>
        <v>106.01528090935695</v>
      </c>
      <c r="AH87" s="700">
        <f t="shared" si="24"/>
        <v>1.5695654857275563</v>
      </c>
      <c r="AI87" s="744">
        <f t="shared" si="15"/>
        <v>118.26364642315048</v>
      </c>
      <c r="AJ87" s="744"/>
      <c r="AK87" s="317"/>
      <c r="AL87" s="317">
        <f>MAX(U86,AJ86)</f>
        <v>172.4107727046754</v>
      </c>
      <c r="AM87" s="317">
        <v>15</v>
      </c>
      <c r="AN87" s="317">
        <f t="shared" si="25"/>
        <v>59.4</v>
      </c>
      <c r="AO87" s="317">
        <v>0.5</v>
      </c>
      <c r="AP87" s="317"/>
      <c r="AQ87" s="317">
        <f t="shared" si="26"/>
        <v>1.0053096491487339</v>
      </c>
      <c r="AR87" s="317">
        <f t="shared" si="27"/>
        <v>2.6654843557533101</v>
      </c>
    </row>
    <row r="88" spans="1:44" x14ac:dyDescent="0.25">
      <c r="A88" s="689" t="s">
        <v>573</v>
      </c>
      <c r="B88" s="598">
        <f t="shared" ref="B88:B93" si="32">0.3*0.8</f>
        <v>0.24</v>
      </c>
      <c r="C88" s="547">
        <v>14.17</v>
      </c>
      <c r="D88" s="654">
        <f t="shared" si="8"/>
        <v>3400.7999999999997</v>
      </c>
      <c r="E88" s="705">
        <v>0.8</v>
      </c>
      <c r="F88" s="762">
        <f t="shared" si="16"/>
        <v>326.47680000000003</v>
      </c>
      <c r="G88" s="695">
        <v>0.3</v>
      </c>
      <c r="H88" s="696">
        <f t="shared" si="17"/>
        <v>122.42880000000001</v>
      </c>
      <c r="I88" s="848">
        <f t="shared" si="9"/>
        <v>39.979500000000002</v>
      </c>
      <c r="J88" s="849">
        <f t="shared" si="10"/>
        <v>178.88803740533021</v>
      </c>
      <c r="K88" s="850">
        <f>MIN(ABS(H73),ABS(I73))</f>
        <v>162.8716</v>
      </c>
      <c r="L88" s="739">
        <f>(ABS(F88)*(1-((0.48*ABS(D88)-ABS(K88))/(0.48*ABS(D88)))^2))</f>
        <v>61.898527515859037</v>
      </c>
      <c r="M88" s="691">
        <f t="shared" si="11"/>
        <v>4.1524515819586831</v>
      </c>
      <c r="N88" s="691">
        <f>1*1.6^2*PI()/4+2*PI()</f>
        <v>8.2938046054770531</v>
      </c>
      <c r="O88" s="691" t="str">
        <f t="shared" si="29"/>
        <v>1f16+2f20</v>
      </c>
      <c r="P88" t="str">
        <f t="shared" si="18"/>
        <v>VERIFICATO</v>
      </c>
      <c r="Q88" s="691">
        <f t="shared" si="19"/>
        <v>649.07314842463416</v>
      </c>
      <c r="R88" s="691">
        <f t="shared" si="20"/>
        <v>233.66633343286836</v>
      </c>
      <c r="S88" s="691">
        <f t="shared" si="21"/>
        <v>1.7237367241843773</v>
      </c>
      <c r="T88" s="742">
        <f>(F88+R88)*(1-(ABS((0.48*D88-K88)/(0.48*D88+Q88)))^S88)</f>
        <v>297.72250488049121</v>
      </c>
      <c r="U88" s="742">
        <f>((T88+T89)*1.1)/2.95</f>
        <v>242.72283631851337</v>
      </c>
      <c r="V88" s="848">
        <f>B73</f>
        <v>133.2568776256781</v>
      </c>
      <c r="W88" s="849">
        <f t="shared" si="13"/>
        <v>89.749399999999994</v>
      </c>
      <c r="X88" s="850">
        <f>MIN(ABS(D73),ABS(E73))</f>
        <v>189.86850000000001</v>
      </c>
      <c r="Y88" s="702">
        <f t="shared" si="28"/>
        <v>26.823952990645139</v>
      </c>
      <c r="Z88" s="702">
        <f t="shared" si="14"/>
        <v>12.363557911278599</v>
      </c>
      <c r="AA88" s="702">
        <f t="shared" si="30"/>
        <v>12.31504320207199</v>
      </c>
      <c r="AB88" s="702" t="str">
        <f t="shared" si="31"/>
        <v>3f16+2f20</v>
      </c>
      <c r="AC88" s="702"/>
      <c r="AD88" s="702"/>
      <c r="AE88" s="746"/>
      <c r="AF88" s="701">
        <f t="shared" si="22"/>
        <v>963.77528099415395</v>
      </c>
      <c r="AG88" s="746">
        <f t="shared" si="23"/>
        <v>106.01528090935695</v>
      </c>
      <c r="AH88" s="699">
        <f t="shared" si="24"/>
        <v>1.5695654857275563</v>
      </c>
      <c r="AI88" s="746">
        <f t="shared" si="15"/>
        <v>137.61816733895211</v>
      </c>
      <c r="AJ88" s="746">
        <f>((AI88+AI89)*1.1)/2.95</f>
        <v>95.376282560766882</v>
      </c>
      <c r="AK88" s="317"/>
      <c r="AL88" s="317"/>
      <c r="AM88" s="317">
        <v>15</v>
      </c>
      <c r="AN88" s="317">
        <f t="shared" si="25"/>
        <v>68.400000000000006</v>
      </c>
      <c r="AO88" s="317">
        <v>0.5</v>
      </c>
      <c r="AP88" s="317">
        <f>((AO88*C88*G88*100*AN88)/(2*AL89*10))+SQRT((((AO88*C88*G88*100*AN88)/(2*AL89*10))^2)-1)</f>
        <v>5.8178354803328975</v>
      </c>
      <c r="AQ88" s="317">
        <f t="shared" si="26"/>
        <v>1.0053096491487339</v>
      </c>
      <c r="AR88" s="317">
        <f t="shared" si="27"/>
        <v>2.6654843557533101</v>
      </c>
    </row>
    <row r="89" spans="1:44" ht="15.75" thickBot="1" x14ac:dyDescent="0.3">
      <c r="A89" s="690" t="s">
        <v>574</v>
      </c>
      <c r="B89" s="642">
        <f t="shared" si="32"/>
        <v>0.24</v>
      </c>
      <c r="C89" s="550">
        <v>14.17</v>
      </c>
      <c r="D89" s="647">
        <f t="shared" si="8"/>
        <v>3400.7999999999997</v>
      </c>
      <c r="E89" s="760">
        <v>0.8</v>
      </c>
      <c r="F89" s="761">
        <f t="shared" si="16"/>
        <v>326.47680000000003</v>
      </c>
      <c r="G89" s="697">
        <v>0.3</v>
      </c>
      <c r="H89" s="698">
        <f t="shared" si="17"/>
        <v>122.42880000000001</v>
      </c>
      <c r="I89" s="851">
        <f t="shared" si="9"/>
        <v>39.979500000000002</v>
      </c>
      <c r="J89" s="852">
        <f t="shared" si="10"/>
        <v>174.27284669221129</v>
      </c>
      <c r="K89" s="853"/>
      <c r="L89" s="740">
        <f>(ABS(F89)*(1-((0.48*ABS(D89)-ABS(K88))/(0.48*ABS(D89)))^2))</f>
        <v>61.898527515859037</v>
      </c>
      <c r="M89" s="692">
        <f t="shared" si="11"/>
        <v>3.9886389803345064</v>
      </c>
      <c r="N89" s="692">
        <f>2*1.6^2*PI()/4+2*PI()</f>
        <v>10.304423903774522</v>
      </c>
      <c r="O89" s="692" t="str">
        <f t="shared" si="29"/>
        <v>2f16+2f20</v>
      </c>
      <c r="P89" t="str">
        <f t="shared" si="18"/>
        <v>VERIFICATO</v>
      </c>
      <c r="Q89" s="692">
        <f t="shared" si="19"/>
        <v>806.42421470939405</v>
      </c>
      <c r="R89" s="692">
        <f t="shared" si="20"/>
        <v>290.3127172953819</v>
      </c>
      <c r="S89" s="692">
        <f t="shared" si="21"/>
        <v>1.6783084310509264</v>
      </c>
      <c r="T89" s="743">
        <f>(F89+R89)*(1-(ABS((0.48*D89-K88)/(0.48*D89+Q89)))^S89)</f>
        <v>353.21601070097643</v>
      </c>
      <c r="U89" s="743"/>
      <c r="V89" s="851">
        <f t="shared" si="12"/>
        <v>101.64391796094066</v>
      </c>
      <c r="W89" s="852">
        <f t="shared" si="13"/>
        <v>89.749399999999994</v>
      </c>
      <c r="X89" s="853"/>
      <c r="Y89" s="704">
        <f>(ABS(H89)*(1-((0.48*ABS(D89)-ABS(X88))/(0.48*ABS(D89)))^2))</f>
        <v>26.823952990645139</v>
      </c>
      <c r="Z89" s="704">
        <f t="shared" si="14"/>
        <v>8.691304622156391</v>
      </c>
      <c r="AA89" s="704">
        <f t="shared" si="30"/>
        <v>12.31504320207199</v>
      </c>
      <c r="AB89" s="704" t="str">
        <f t="shared" si="31"/>
        <v>3f16+2f20</v>
      </c>
      <c r="AC89" s="704"/>
      <c r="AD89" s="704"/>
      <c r="AE89" s="744"/>
      <c r="AF89" s="703">
        <f t="shared" si="22"/>
        <v>963.77528099415395</v>
      </c>
      <c r="AG89" s="744">
        <f t="shared" si="23"/>
        <v>106.01528090935695</v>
      </c>
      <c r="AH89" s="700">
        <f t="shared" si="24"/>
        <v>1.5695654857275563</v>
      </c>
      <c r="AI89" s="744">
        <f t="shared" si="15"/>
        <v>118.16368134674086</v>
      </c>
      <c r="AJ89" s="744"/>
      <c r="AK89" s="317"/>
      <c r="AL89" s="317">
        <f>MAX(U88,AJ88)</f>
        <v>242.72283631851337</v>
      </c>
      <c r="AM89" s="317">
        <v>15</v>
      </c>
      <c r="AN89" s="317">
        <f t="shared" si="25"/>
        <v>68.400000000000006</v>
      </c>
      <c r="AO89" s="317">
        <v>0.5</v>
      </c>
      <c r="AP89" s="317"/>
      <c r="AQ89" s="317">
        <f t="shared" si="26"/>
        <v>1.0053096491487339</v>
      </c>
      <c r="AR89" s="317">
        <f t="shared" si="27"/>
        <v>2.6654843557533101</v>
      </c>
    </row>
    <row r="90" spans="1:44" x14ac:dyDescent="0.25">
      <c r="A90" s="689" t="s">
        <v>575</v>
      </c>
      <c r="B90" s="598">
        <f t="shared" si="32"/>
        <v>0.24</v>
      </c>
      <c r="C90" s="547">
        <v>14.17</v>
      </c>
      <c r="D90" s="654">
        <f t="shared" si="8"/>
        <v>3400.7999999999997</v>
      </c>
      <c r="E90" s="705">
        <v>0.8</v>
      </c>
      <c r="F90" s="762">
        <f t="shared" si="16"/>
        <v>326.47680000000003</v>
      </c>
      <c r="G90" s="695">
        <v>0.3</v>
      </c>
      <c r="H90" s="696">
        <f t="shared" si="17"/>
        <v>122.42880000000001</v>
      </c>
      <c r="I90" s="848">
        <f t="shared" si="9"/>
        <v>46.126300000000001</v>
      </c>
      <c r="J90" s="849">
        <f t="shared" si="10"/>
        <v>211.39273934376968</v>
      </c>
      <c r="K90" s="850">
        <f>MIN(ABS(H75),ABS(I75))</f>
        <v>62.183099999999968</v>
      </c>
      <c r="L90" s="739">
        <f>(ABS(F90)*(1-((0.48*ABS(D90)-ABS(K90))/(0.48*ABS(D90)))^2))</f>
        <v>24.399486529540866</v>
      </c>
      <c r="M90" s="691">
        <f t="shared" si="11"/>
        <v>6.6371799420105626</v>
      </c>
      <c r="N90" s="691">
        <f>2*1.6^2*PI()/4+2*PI()</f>
        <v>10.304423903774522</v>
      </c>
      <c r="O90" s="691" t="str">
        <f t="shared" si="29"/>
        <v>2f16+2f20</v>
      </c>
      <c r="P90" t="str">
        <f t="shared" si="18"/>
        <v>VERIFICATO</v>
      </c>
      <c r="Q90" s="691">
        <f t="shared" si="19"/>
        <v>806.42421470939405</v>
      </c>
      <c r="R90" s="691">
        <f t="shared" si="20"/>
        <v>290.3127172953819</v>
      </c>
      <c r="S90" s="691">
        <f t="shared" si="21"/>
        <v>1.6783084310509264</v>
      </c>
      <c r="T90" s="742">
        <f>(F90+R90)*(1-(ABS((0.48*D90-K90)/(0.48*D90+Q90)))^S90)</f>
        <v>322.20713353778547</v>
      </c>
      <c r="U90" s="742">
        <f>((T90+T91)*1.1)/2.95</f>
        <v>240.29006568919596</v>
      </c>
      <c r="V90" s="848">
        <f t="shared" si="12"/>
        <v>123.29394201808798</v>
      </c>
      <c r="W90" s="849">
        <f t="shared" si="13"/>
        <v>95.333600000000004</v>
      </c>
      <c r="X90" s="850">
        <f>MIN(ABS(D75),ABS(E75))</f>
        <v>163.79019999999997</v>
      </c>
      <c r="Y90" s="702">
        <f t="shared" si="28"/>
        <v>23.335951010495688</v>
      </c>
      <c r="Z90" s="702">
        <f t="shared" si="14"/>
        <v>11.611410799385764</v>
      </c>
      <c r="AA90" s="702">
        <f t="shared" si="30"/>
        <v>12.31504320207199</v>
      </c>
      <c r="AB90" s="702" t="str">
        <f t="shared" si="31"/>
        <v>3f16+2f20</v>
      </c>
      <c r="AC90" s="702"/>
      <c r="AD90" s="702"/>
      <c r="AE90" s="746"/>
      <c r="AF90" s="701">
        <f t="shared" si="22"/>
        <v>963.77528099415395</v>
      </c>
      <c r="AG90" s="746">
        <f t="shared" si="23"/>
        <v>106.01528090935695</v>
      </c>
      <c r="AH90" s="699">
        <f t="shared" si="24"/>
        <v>1.5695654857275563</v>
      </c>
      <c r="AI90" s="746">
        <f t="shared" si="15"/>
        <v>135.02773378256873</v>
      </c>
      <c r="AJ90" s="746">
        <f>((AI90+AI91)*1.1)/2.95</f>
        <v>94.410358183810345</v>
      </c>
      <c r="AK90" s="317"/>
      <c r="AL90" s="317"/>
      <c r="AM90" s="317">
        <v>15</v>
      </c>
      <c r="AN90" s="317">
        <f t="shared" si="25"/>
        <v>68.400000000000006</v>
      </c>
      <c r="AO90" s="317">
        <v>0.5</v>
      </c>
      <c r="AP90" s="317">
        <f>((AO90*C90*G90*100*AN90)/(2*AL91*10))+SQRT((((AO90*C90*G90*100*AN90)/(2*AL91*10))^2)-1)</f>
        <v>5.8803032320696467</v>
      </c>
      <c r="AQ90" s="317">
        <f t="shared" si="26"/>
        <v>1.0053096491487339</v>
      </c>
      <c r="AR90" s="317">
        <f t="shared" si="27"/>
        <v>2.6654843557533101</v>
      </c>
    </row>
    <row r="91" spans="1:44" ht="15.75" thickBot="1" x14ac:dyDescent="0.3">
      <c r="A91" s="690" t="s">
        <v>576</v>
      </c>
      <c r="B91" s="642">
        <f t="shared" si="32"/>
        <v>0.24</v>
      </c>
      <c r="C91" s="550">
        <v>14.17</v>
      </c>
      <c r="D91" s="647">
        <f t="shared" si="8"/>
        <v>3400.7999999999997</v>
      </c>
      <c r="E91" s="760">
        <v>0.8</v>
      </c>
      <c r="F91" s="761">
        <f t="shared" si="16"/>
        <v>326.47680000000003</v>
      </c>
      <c r="G91" s="697">
        <v>0.3</v>
      </c>
      <c r="H91" s="698">
        <f t="shared" si="17"/>
        <v>122.42880000000001</v>
      </c>
      <c r="I91" s="851">
        <f t="shared" si="9"/>
        <v>46.126300000000001</v>
      </c>
      <c r="J91" s="852">
        <f t="shared" si="10"/>
        <v>184.17813392597796</v>
      </c>
      <c r="K91" s="853"/>
      <c r="L91" s="740">
        <f>(ABS(F91)*(1-((0.48*ABS(D91)-ABS(K90))/(0.48*ABS(D91)))^2))</f>
        <v>24.399486529540866</v>
      </c>
      <c r="M91" s="692">
        <f t="shared" si="11"/>
        <v>5.6712187081678263</v>
      </c>
      <c r="N91" s="692">
        <f>2*1.6^2*PI()/4+2*PI()</f>
        <v>10.304423903774522</v>
      </c>
      <c r="O91" s="692" t="str">
        <f t="shared" si="29"/>
        <v>2f16+2f20</v>
      </c>
      <c r="P91" t="str">
        <f t="shared" si="18"/>
        <v>VERIFICATO</v>
      </c>
      <c r="Q91" s="692">
        <f t="shared" si="19"/>
        <v>806.42421470939405</v>
      </c>
      <c r="R91" s="692">
        <f t="shared" si="20"/>
        <v>290.3127172953819</v>
      </c>
      <c r="S91" s="692">
        <f t="shared" si="21"/>
        <v>1.6783084310509264</v>
      </c>
      <c r="T91" s="743">
        <f>(F91+R91)*(1-(ABS((0.48*D91-K90)/(0.48*D91+Q91)))^S91)</f>
        <v>322.20713353778547</v>
      </c>
      <c r="U91" s="743"/>
      <c r="V91" s="851">
        <f t="shared" si="12"/>
        <v>107.42113582406935</v>
      </c>
      <c r="W91" s="852">
        <f t="shared" si="13"/>
        <v>95.333600000000004</v>
      </c>
      <c r="X91" s="853"/>
      <c r="Y91" s="704">
        <f>(ABS(H91)*(1-((0.48*ABS(D91)-ABS(X90))/(0.48*ABS(D91)))^2))</f>
        <v>23.335951010495688</v>
      </c>
      <c r="Z91" s="704">
        <f t="shared" si="14"/>
        <v>9.7675794918539207</v>
      </c>
      <c r="AA91" s="704">
        <f t="shared" si="30"/>
        <v>12.31504320207199</v>
      </c>
      <c r="AB91" s="704" t="str">
        <f t="shared" si="31"/>
        <v>3f16+2f20</v>
      </c>
      <c r="AC91" s="704"/>
      <c r="AD91" s="704"/>
      <c r="AE91" s="744"/>
      <c r="AF91" s="703">
        <f t="shared" si="22"/>
        <v>963.77528099415395</v>
      </c>
      <c r="AG91" s="744">
        <f t="shared" si="23"/>
        <v>106.01528090935695</v>
      </c>
      <c r="AH91" s="700">
        <f t="shared" si="24"/>
        <v>1.5695654857275563</v>
      </c>
      <c r="AI91" s="744">
        <f t="shared" si="15"/>
        <v>118.16368134674086</v>
      </c>
      <c r="AJ91" s="744"/>
      <c r="AK91" s="317"/>
      <c r="AL91" s="317">
        <f>MAX(U90,AJ90)</f>
        <v>240.29006568919596</v>
      </c>
      <c r="AM91" s="317">
        <v>15</v>
      </c>
      <c r="AN91" s="317">
        <f t="shared" si="25"/>
        <v>68.400000000000006</v>
      </c>
      <c r="AO91" s="317">
        <v>0.5</v>
      </c>
      <c r="AP91" s="317"/>
      <c r="AQ91" s="317">
        <f t="shared" si="26"/>
        <v>1.0053096491487339</v>
      </c>
      <c r="AR91" s="317">
        <f t="shared" si="27"/>
        <v>2.6654843557533101</v>
      </c>
    </row>
    <row r="92" spans="1:44" x14ac:dyDescent="0.25">
      <c r="A92" s="689" t="s">
        <v>566</v>
      </c>
      <c r="B92" s="598">
        <f t="shared" si="32"/>
        <v>0.24</v>
      </c>
      <c r="C92" s="547">
        <v>14.17</v>
      </c>
      <c r="D92" s="654">
        <f t="shared" si="8"/>
        <v>3400.7999999999997</v>
      </c>
      <c r="E92" s="705">
        <v>0.8</v>
      </c>
      <c r="F92" s="762">
        <f t="shared" si="16"/>
        <v>326.47680000000003</v>
      </c>
      <c r="G92" s="695">
        <v>0.3</v>
      </c>
      <c r="H92" s="696">
        <f t="shared" si="17"/>
        <v>122.42880000000001</v>
      </c>
      <c r="I92" s="848">
        <f t="shared" si="9"/>
        <v>33.297600000000003</v>
      </c>
      <c r="J92" s="849">
        <f t="shared" si="10"/>
        <v>201.48745211000295</v>
      </c>
      <c r="K92" s="850">
        <f>MIN(ABS(H77),ABS(I77))</f>
        <v>60.766900000000078</v>
      </c>
      <c r="L92" s="739">
        <f>(ABS(F92)*(1-((0.48*ABS(D92)-ABS(K92))/(0.48*ABS(D92)))^2))</f>
        <v>23.854339964566005</v>
      </c>
      <c r="M92" s="691">
        <f t="shared" si="11"/>
        <v>6.3049490354600382</v>
      </c>
      <c r="N92" s="691">
        <f>2*1.6^2*PI()/4+2*PI()</f>
        <v>10.304423903774522</v>
      </c>
      <c r="O92" s="691" t="str">
        <f t="shared" si="29"/>
        <v>2f16+2f20</v>
      </c>
      <c r="P92" t="str">
        <f t="shared" si="18"/>
        <v>VERIFICATO</v>
      </c>
      <c r="Q92" s="691">
        <f t="shared" si="19"/>
        <v>806.42421470939405</v>
      </c>
      <c r="R92" s="691">
        <f t="shared" si="20"/>
        <v>290.3127172953819</v>
      </c>
      <c r="S92" s="691">
        <f t="shared" si="21"/>
        <v>1.6783084310509264</v>
      </c>
      <c r="T92" s="742">
        <f>(F92+R92)*(1-(ABS((0.48*D92-K92)/(0.48*D92+Q92)))^S92)</f>
        <v>321.7610864275253</v>
      </c>
      <c r="U92" s="742">
        <f>((T92+T93)*1.1)/2.95</f>
        <v>263.33250059759445</v>
      </c>
      <c r="V92" s="848">
        <f t="shared" si="12"/>
        <v>117.51672415495926</v>
      </c>
      <c r="W92" s="849">
        <f t="shared" si="13"/>
        <v>155.10739999999998</v>
      </c>
      <c r="X92" s="850">
        <f>MIN(ABS(D77),ABS(E77))</f>
        <v>121.37519999999995</v>
      </c>
      <c r="Y92" s="702">
        <f t="shared" si="28"/>
        <v>17.52941999761822</v>
      </c>
      <c r="Z92" s="702">
        <f>((V92-Y92)/((G92-2*0.04)*391.3))*10</f>
        <v>11.61481590006982</v>
      </c>
      <c r="AA92" s="702">
        <f t="shared" si="30"/>
        <v>12.31504320207199</v>
      </c>
      <c r="AB92" s="702" t="str">
        <f t="shared" si="31"/>
        <v>3f16+2f20</v>
      </c>
      <c r="AC92" s="702"/>
      <c r="AD92" s="702"/>
      <c r="AE92" s="746"/>
      <c r="AF92" s="701">
        <f t="shared" si="22"/>
        <v>963.77528099415395</v>
      </c>
      <c r="AG92" s="746">
        <f t="shared" si="23"/>
        <v>106.01528090935695</v>
      </c>
      <c r="AH92" s="699">
        <f t="shared" si="24"/>
        <v>1.5695654857275563</v>
      </c>
      <c r="AI92" s="746">
        <f t="shared" si="15"/>
        <v>130.7583716297861</v>
      </c>
      <c r="AJ92" s="746">
        <f>((AI92+AI93)*1.1)/2.95</f>
        <v>92.818392635315135</v>
      </c>
      <c r="AK92" s="317"/>
      <c r="AL92" s="317"/>
      <c r="AM92" s="317">
        <v>15</v>
      </c>
      <c r="AN92" s="317">
        <f t="shared" si="25"/>
        <v>68.400000000000006</v>
      </c>
      <c r="AO92" s="317">
        <v>0.5</v>
      </c>
      <c r="AP92" s="317">
        <f>((AO92*C92*G92*100*AN92)/(2*AL93*10))+SQRT((((AO92*C92*G92*100*AN92)/(2*AL93*10))^2)-1)</f>
        <v>5.333440203199161</v>
      </c>
      <c r="AQ92" s="317">
        <f t="shared" si="26"/>
        <v>1.0053096491487339</v>
      </c>
      <c r="AR92" s="317">
        <f t="shared" si="27"/>
        <v>2.6654843557533101</v>
      </c>
    </row>
    <row r="93" spans="1:44" ht="15.75" thickBot="1" x14ac:dyDescent="0.3">
      <c r="A93" s="690" t="s">
        <v>567</v>
      </c>
      <c r="B93" s="642">
        <f t="shared" si="32"/>
        <v>0.24</v>
      </c>
      <c r="C93" s="550">
        <v>14.17</v>
      </c>
      <c r="D93" s="647">
        <f t="shared" si="8"/>
        <v>3400.7999999999997</v>
      </c>
      <c r="E93" s="760">
        <v>0.8</v>
      </c>
      <c r="F93" s="761">
        <f t="shared" si="16"/>
        <v>326.47680000000003</v>
      </c>
      <c r="G93" s="697">
        <v>0.3</v>
      </c>
      <c r="H93" s="698">
        <f t="shared" si="17"/>
        <v>122.42880000000001</v>
      </c>
      <c r="I93" s="851">
        <f t="shared" si="9"/>
        <v>35.255017246487775</v>
      </c>
      <c r="J93" s="852">
        <f>G78</f>
        <v>407.42660000000001</v>
      </c>
      <c r="K93" s="854"/>
      <c r="L93" s="740">
        <f>(ABS(F93)*(1-((0.48*ABS(D93)-ABS(K92))/(0.48*ABS(D93)))^2))</f>
        <v>23.854339964566005</v>
      </c>
      <c r="M93" s="692">
        <f>((J93-L93)/((E93-2*0.04)*391.3))*10</f>
        <v>13.614598774577404</v>
      </c>
      <c r="N93" s="692">
        <f>4*2^2*PI()/4+0*1.6^2*PI()/4</f>
        <v>12.566370614359172</v>
      </c>
      <c r="O93" s="692" t="str">
        <f>(IF(N93=(4*0.25*PI()*(2)^2+0*0.25*PI()*1.6^2),"4f20",))</f>
        <v>4f20</v>
      </c>
      <c r="P93" t="str">
        <f t="shared" si="18"/>
        <v>VERIFICATO</v>
      </c>
      <c r="Q93" s="692">
        <f t="shared" si="19"/>
        <v>983.44416427974886</v>
      </c>
      <c r="R93" s="692">
        <f>N93*(E93-2*0.04)*391.3/10</f>
        <v>354.03989914070962</v>
      </c>
      <c r="S93" s="692">
        <f t="shared" si="21"/>
        <v>1.6335688273675639</v>
      </c>
      <c r="T93" s="743">
        <f>(F93+R93)*(1-(ABS((0.48*D93-K92)/(0.48*D93+Q93)))^S93)</f>
        <v>384.44880153875067</v>
      </c>
      <c r="U93" s="743"/>
      <c r="V93" s="851">
        <f t="shared" si="12"/>
        <v>81.846800000000002</v>
      </c>
      <c r="W93" s="852">
        <f t="shared" si="13"/>
        <v>155.10739999999998</v>
      </c>
      <c r="X93" s="854"/>
      <c r="Y93" s="704">
        <f>(ABS(H93)*(1-((0.48*ABS(D93)-ABS(X92))/(0.48*ABS(D93)))^2))</f>
        <v>17.52941999761822</v>
      </c>
      <c r="Z93" s="704">
        <f>((V93-Y93)/((G93-2*0.04)*391.3))*10</f>
        <v>7.4712938227332879</v>
      </c>
      <c r="AA93" s="704">
        <f t="shared" si="30"/>
        <v>12.31504320207199</v>
      </c>
      <c r="AB93" s="704" t="str">
        <f t="shared" si="31"/>
        <v>3f16+2f20</v>
      </c>
      <c r="AC93" s="704"/>
      <c r="AD93" s="704"/>
      <c r="AE93" s="744"/>
      <c r="AF93" s="703">
        <f t="shared" si="22"/>
        <v>963.77528099415395</v>
      </c>
      <c r="AG93" s="744">
        <f t="shared" si="23"/>
        <v>106.01528090935695</v>
      </c>
      <c r="AH93" s="821">
        <f t="shared" si="24"/>
        <v>1.5695654857275563</v>
      </c>
      <c r="AI93" s="744">
        <f t="shared" si="15"/>
        <v>118.16368134674086</v>
      </c>
      <c r="AJ93" s="744"/>
      <c r="AK93" s="317"/>
      <c r="AL93" s="317">
        <f>MAX(U92,AJ92)</f>
        <v>263.33250059759445</v>
      </c>
      <c r="AM93" s="317"/>
      <c r="AN93" s="317"/>
      <c r="AO93" s="317"/>
      <c r="AP93" s="317"/>
      <c r="AQ93" s="317"/>
      <c r="AR93" s="317"/>
    </row>
    <row r="94" spans="1:44" ht="15.75" thickBot="1" x14ac:dyDescent="0.3">
      <c r="T94" s="71"/>
    </row>
    <row r="95" spans="1:44" ht="15.75" thickBot="1" x14ac:dyDescent="0.3">
      <c r="A95" s="684" t="s">
        <v>524</v>
      </c>
      <c r="B95" s="686" t="s">
        <v>608</v>
      </c>
      <c r="C95" s="685"/>
      <c r="Q95" s="4"/>
    </row>
    <row r="96" spans="1:44" ht="15.75" thickBot="1" x14ac:dyDescent="0.3">
      <c r="A96" s="719"/>
      <c r="B96" s="729"/>
      <c r="C96" s="730"/>
      <c r="D96" s="687"/>
      <c r="E96" s="687" t="s">
        <v>609</v>
      </c>
      <c r="F96" s="687"/>
      <c r="G96" s="687"/>
      <c r="H96" s="687"/>
      <c r="I96" s="687"/>
      <c r="J96" s="687"/>
      <c r="K96" s="727"/>
      <c r="L96" s="80"/>
      <c r="M96" s="109"/>
      <c r="N96" s="688"/>
      <c r="O96" s="687"/>
      <c r="P96" s="687"/>
      <c r="Q96" s="687" t="s">
        <v>615</v>
      </c>
      <c r="R96" s="687"/>
      <c r="S96" s="687"/>
      <c r="T96" s="687"/>
      <c r="U96" s="687"/>
      <c r="V96" s="687"/>
      <c r="W96" s="727"/>
    </row>
    <row r="97" spans="1:24" ht="15.75" thickBot="1" x14ac:dyDescent="0.3">
      <c r="A97" s="683"/>
      <c r="B97" s="683"/>
      <c r="C97" s="676"/>
      <c r="D97" s="676"/>
      <c r="E97" s="681" t="s">
        <v>600</v>
      </c>
      <c r="F97" s="682"/>
      <c r="G97" s="681"/>
      <c r="H97" s="550" t="s">
        <v>601</v>
      </c>
      <c r="I97" s="680"/>
      <c r="J97" s="681" t="s">
        <v>613</v>
      </c>
      <c r="K97" s="682" t="s">
        <v>614</v>
      </c>
      <c r="L97" s="80" t="s">
        <v>601</v>
      </c>
      <c r="M97" s="683"/>
      <c r="N97" s="683"/>
      <c r="O97" s="676"/>
      <c r="P97" s="676"/>
      <c r="Q97" s="681" t="s">
        <v>600</v>
      </c>
      <c r="R97" s="682"/>
      <c r="S97" s="681"/>
      <c r="T97" s="550" t="s">
        <v>601</v>
      </c>
      <c r="U97" s="680"/>
      <c r="V97" s="722" t="s">
        <v>612</v>
      </c>
      <c r="W97" s="655"/>
      <c r="X97" s="80" t="s">
        <v>601</v>
      </c>
    </row>
    <row r="98" spans="1:24" ht="15.75" thickBot="1" x14ac:dyDescent="0.3">
      <c r="A98" s="676"/>
      <c r="B98" s="677" t="s">
        <v>565</v>
      </c>
      <c r="C98" s="678" t="s">
        <v>564</v>
      </c>
      <c r="D98" s="679" t="s">
        <v>65</v>
      </c>
      <c r="E98" s="677" t="s">
        <v>565</v>
      </c>
      <c r="F98" s="679" t="s">
        <v>564</v>
      </c>
      <c r="G98" s="677" t="s">
        <v>565</v>
      </c>
      <c r="H98" s="678" t="s">
        <v>564</v>
      </c>
      <c r="I98" s="679" t="s">
        <v>65</v>
      </c>
      <c r="J98" s="731" t="s">
        <v>602</v>
      </c>
      <c r="K98" s="732" t="s">
        <v>603</v>
      </c>
      <c r="M98" s="676"/>
      <c r="N98" s="677" t="s">
        <v>565</v>
      </c>
      <c r="O98" s="678" t="s">
        <v>564</v>
      </c>
      <c r="P98" s="679" t="s">
        <v>65</v>
      </c>
      <c r="Q98" s="677" t="s">
        <v>565</v>
      </c>
      <c r="R98" s="679" t="s">
        <v>564</v>
      </c>
      <c r="S98" s="677" t="s">
        <v>565</v>
      </c>
      <c r="T98" s="678" t="s">
        <v>564</v>
      </c>
      <c r="U98" s="679" t="s">
        <v>65</v>
      </c>
      <c r="V98" s="731" t="s">
        <v>602</v>
      </c>
      <c r="W98" s="732" t="s">
        <v>603</v>
      </c>
    </row>
    <row r="99" spans="1:24" x14ac:dyDescent="0.25">
      <c r="A99" s="205" t="s">
        <v>594</v>
      </c>
      <c r="B99" s="722">
        <f>N7</f>
        <v>-17.838900000000002</v>
      </c>
      <c r="C99" s="721">
        <f>N5</f>
        <v>-2.4915000000000003</v>
      </c>
      <c r="D99" s="655">
        <f>N9</f>
        <v>-140.27070000000001</v>
      </c>
      <c r="E99" s="725">
        <f>J84</f>
        <v>46.083977167775934</v>
      </c>
      <c r="F99" s="726">
        <f>V84</f>
        <v>47.168155495676707</v>
      </c>
      <c r="G99" s="718">
        <f>MAX(0.3*E99,ABS(B99))</f>
        <v>17.838900000000002</v>
      </c>
      <c r="H99" s="79">
        <f>MAX(F99,ABS(C99))</f>
        <v>47.168155495676707</v>
      </c>
      <c r="I99" s="655">
        <f>D99</f>
        <v>-140.27070000000001</v>
      </c>
      <c r="J99" s="718">
        <f>AI84</f>
        <v>88.585262170622855</v>
      </c>
      <c r="K99" s="706">
        <f>T84</f>
        <v>161.16927614454852</v>
      </c>
      <c r="L99" s="80">
        <f>(G99/J99)^1.5+(H99/K99)^1.5</f>
        <v>0.24869217401535226</v>
      </c>
      <c r="M99" s="205" t="s">
        <v>594</v>
      </c>
      <c r="N99" s="722">
        <f>N8</f>
        <v>5.642199999999999</v>
      </c>
      <c r="O99" s="721">
        <f>N6</f>
        <v>-7.2909000000000042</v>
      </c>
      <c r="P99" s="655">
        <f>N9</f>
        <v>-140.27070000000001</v>
      </c>
      <c r="Q99" s="725">
        <f>J85</f>
        <v>56.427651057826928</v>
      </c>
      <c r="R99" s="726">
        <f>V85</f>
        <v>57.722468235499313</v>
      </c>
      <c r="S99" s="718">
        <f>MAX(0.3*Q99,ABS(N99))</f>
        <v>16.928295317348077</v>
      </c>
      <c r="T99" s="79">
        <f>MAX(R99,ABS(O99))</f>
        <v>57.722468235499313</v>
      </c>
      <c r="U99" s="655">
        <f>P99</f>
        <v>-140.27070000000001</v>
      </c>
      <c r="V99" s="718">
        <f>AI85</f>
        <v>80.481051038882981</v>
      </c>
      <c r="W99" s="706">
        <f>T85</f>
        <v>161.16927614454852</v>
      </c>
      <c r="X99" s="80">
        <f>(S99/V99)^1.5+(T99/W99)^1.5</f>
        <v>0.31080256043073462</v>
      </c>
    </row>
    <row r="100" spans="1:24" x14ac:dyDescent="0.25">
      <c r="A100" s="728" t="s">
        <v>595</v>
      </c>
      <c r="B100" s="722">
        <f>O7</f>
        <v>-34.629100000000001</v>
      </c>
      <c r="C100" s="721">
        <f>O5</f>
        <v>-28.110500000000002</v>
      </c>
      <c r="D100" s="655">
        <f>O9</f>
        <v>-75.317300000000017</v>
      </c>
      <c r="E100" s="648"/>
      <c r="F100" s="166"/>
      <c r="G100" s="718">
        <f>MAX(0.3*E99,ABS(B100))</f>
        <v>34.629100000000001</v>
      </c>
      <c r="H100" s="79">
        <f>MAX(F99,ABS(C100))</f>
        <v>47.168155495676707</v>
      </c>
      <c r="I100" s="655">
        <f>D100</f>
        <v>-75.317300000000017</v>
      </c>
      <c r="J100" s="648"/>
      <c r="K100" s="166"/>
      <c r="L100" s="80"/>
      <c r="M100" s="728" t="s">
        <v>595</v>
      </c>
      <c r="N100" s="722">
        <f>O8</f>
        <v>41.965800000000002</v>
      </c>
      <c r="O100" s="721">
        <f>O6</f>
        <v>39.544899999999998</v>
      </c>
      <c r="P100" s="655">
        <f>O9</f>
        <v>-75.317300000000017</v>
      </c>
      <c r="Q100" s="648"/>
      <c r="R100" s="166"/>
      <c r="S100" s="718">
        <f>MAX(0.3*Q99,ABS(N100))</f>
        <v>41.965800000000002</v>
      </c>
      <c r="T100" s="79">
        <f>MAX(R99,ABS(O100))</f>
        <v>57.722468235499313</v>
      </c>
      <c r="U100" s="655">
        <f>P100</f>
        <v>-75.317300000000017</v>
      </c>
      <c r="V100" s="648"/>
      <c r="W100" s="166"/>
    </row>
    <row r="101" spans="1:24" x14ac:dyDescent="0.25">
      <c r="A101" s="728" t="s">
        <v>599</v>
      </c>
      <c r="B101" s="723">
        <f>P7</f>
        <v>-6.0642000000000031</v>
      </c>
      <c r="C101" s="194">
        <f>P5</f>
        <v>-10.024900000000001</v>
      </c>
      <c r="D101" s="655">
        <f>P9</f>
        <v>-191.8922</v>
      </c>
      <c r="E101" s="648"/>
      <c r="F101" s="166"/>
      <c r="G101" s="718">
        <f>MAX(E99,ABS(B101))</f>
        <v>46.083977167775934</v>
      </c>
      <c r="H101" s="79">
        <f>MAX(0.3*F99,ABS(C101))</f>
        <v>14.150446648703012</v>
      </c>
      <c r="I101" s="655">
        <f>D101</f>
        <v>-191.8922</v>
      </c>
      <c r="J101" s="648"/>
      <c r="K101" s="166"/>
      <c r="L101" s="80"/>
      <c r="M101" s="728" t="s">
        <v>599</v>
      </c>
      <c r="N101" s="723">
        <f>P8</f>
        <v>-18.05</v>
      </c>
      <c r="O101" s="194">
        <f>P6</f>
        <v>6.3415999999999979</v>
      </c>
      <c r="P101" s="655">
        <f>P9</f>
        <v>-191.8922</v>
      </c>
      <c r="Q101" s="648"/>
      <c r="R101" s="166"/>
      <c r="S101" s="718">
        <f>MAX(Q99,ABS(N101))</f>
        <v>56.427651057826928</v>
      </c>
      <c r="T101" s="79">
        <f>MAX(0.3*R99,ABS(O101))</f>
        <v>17.316740470649794</v>
      </c>
      <c r="U101" s="655">
        <f>P101</f>
        <v>-191.8922</v>
      </c>
      <c r="V101" s="648"/>
      <c r="W101" s="166"/>
    </row>
    <row r="102" spans="1:24" ht="15.75" thickBot="1" x14ac:dyDescent="0.3">
      <c r="A102" s="337" t="s">
        <v>596</v>
      </c>
      <c r="B102" s="724">
        <f>Q7</f>
        <v>-46.403800000000004</v>
      </c>
      <c r="C102" s="647">
        <f>Q5</f>
        <v>-20.577100000000002</v>
      </c>
      <c r="D102" s="646">
        <f>Q9</f>
        <v>-23.695800000000006</v>
      </c>
      <c r="E102" s="681"/>
      <c r="F102" s="682"/>
      <c r="G102" s="549">
        <f>MAX(E99,ABS(B102))</f>
        <v>46.403800000000004</v>
      </c>
      <c r="H102" s="550">
        <f>MAX(0.3*F99,ABS(C102))</f>
        <v>20.577100000000002</v>
      </c>
      <c r="I102" s="646">
        <f>D102</f>
        <v>-23.695800000000006</v>
      </c>
      <c r="J102" s="681"/>
      <c r="K102" s="682"/>
      <c r="L102" s="80"/>
      <c r="M102" s="337" t="s">
        <v>596</v>
      </c>
      <c r="N102" s="724">
        <f>Q8</f>
        <v>65.658000000000001</v>
      </c>
      <c r="O102" s="647">
        <f>Q6</f>
        <v>25.912399999999998</v>
      </c>
      <c r="P102" s="646">
        <f>Q9</f>
        <v>-23.695800000000006</v>
      </c>
      <c r="Q102" s="681"/>
      <c r="R102" s="682"/>
      <c r="S102" s="549">
        <f>MAX(Q99,ABS(N102))</f>
        <v>65.658000000000001</v>
      </c>
      <c r="T102" s="550">
        <f>MAX(0.3*R99,ABS(O102))</f>
        <v>25.912399999999998</v>
      </c>
      <c r="U102" s="646">
        <f>P102</f>
        <v>-23.695800000000006</v>
      </c>
      <c r="V102" s="681"/>
      <c r="W102" s="682"/>
    </row>
    <row r="103" spans="1:24" x14ac:dyDescent="0.25">
      <c r="F103" s="3"/>
      <c r="H103" s="3"/>
      <c r="O103" s="317"/>
      <c r="P103" s="316"/>
      <c r="Q103" s="316"/>
      <c r="R103" s="316"/>
    </row>
    <row r="104" spans="1:24" ht="15.75" thickBot="1" x14ac:dyDescent="0.3">
      <c r="F104" s="3"/>
      <c r="H104" s="3"/>
      <c r="O104" s="317"/>
      <c r="P104" s="316"/>
      <c r="Q104" s="316"/>
      <c r="R104" s="316"/>
    </row>
    <row r="105" spans="1:24" ht="15.75" thickBot="1" x14ac:dyDescent="0.3">
      <c r="A105" s="684" t="s">
        <v>616</v>
      </c>
      <c r="B105" s="686" t="s">
        <v>608</v>
      </c>
      <c r="C105" s="685"/>
      <c r="D105" s="676"/>
      <c r="E105" s="676"/>
      <c r="F105" s="676"/>
      <c r="G105" s="676"/>
      <c r="H105" s="676"/>
      <c r="I105" s="676"/>
      <c r="J105" s="676"/>
      <c r="K105" s="676"/>
      <c r="Q105" s="4"/>
    </row>
    <row r="106" spans="1:24" ht="15.75" thickBot="1" x14ac:dyDescent="0.3">
      <c r="A106" s="719"/>
      <c r="B106" s="729"/>
      <c r="C106" s="730"/>
      <c r="D106" s="687"/>
      <c r="E106" s="687" t="s">
        <v>609</v>
      </c>
      <c r="F106" s="687"/>
      <c r="G106" s="687"/>
      <c r="H106" s="687"/>
      <c r="I106" s="687"/>
      <c r="J106" s="687"/>
      <c r="K106" s="727"/>
      <c r="L106" s="80"/>
      <c r="M106" s="109"/>
      <c r="N106" s="688"/>
      <c r="O106" s="687"/>
      <c r="P106" s="687"/>
      <c r="Q106" s="687" t="s">
        <v>615</v>
      </c>
      <c r="R106" s="687"/>
      <c r="S106" s="687"/>
      <c r="T106" s="687"/>
      <c r="U106" s="687"/>
      <c r="V106" s="687"/>
      <c r="W106" s="727"/>
    </row>
    <row r="107" spans="1:24" ht="15.75" thickBot="1" x14ac:dyDescent="0.3">
      <c r="A107" s="683"/>
      <c r="B107" s="683"/>
      <c r="C107" s="676"/>
      <c r="D107" s="676"/>
      <c r="E107" s="681" t="s">
        <v>600</v>
      </c>
      <c r="F107" s="682"/>
      <c r="G107" s="681"/>
      <c r="H107" s="550" t="s">
        <v>601</v>
      </c>
      <c r="I107" s="680"/>
      <c r="J107" s="681" t="s">
        <v>613</v>
      </c>
      <c r="K107" s="682" t="s">
        <v>614</v>
      </c>
      <c r="L107" s="80" t="s">
        <v>601</v>
      </c>
      <c r="M107" s="683"/>
      <c r="N107" s="683"/>
      <c r="O107" s="676"/>
      <c r="P107" s="676"/>
      <c r="Q107" s="681" t="s">
        <v>600</v>
      </c>
      <c r="R107" s="682"/>
      <c r="S107" s="681"/>
      <c r="T107" s="550" t="s">
        <v>601</v>
      </c>
      <c r="U107" s="680"/>
      <c r="V107" s="722" t="s">
        <v>612</v>
      </c>
      <c r="W107" s="655"/>
      <c r="X107" s="80" t="s">
        <v>601</v>
      </c>
    </row>
    <row r="108" spans="1:24" ht="15.75" thickBot="1" x14ac:dyDescent="0.3">
      <c r="A108" s="676"/>
      <c r="B108" s="677" t="s">
        <v>565</v>
      </c>
      <c r="C108" s="678" t="s">
        <v>564</v>
      </c>
      <c r="D108" s="679" t="s">
        <v>65</v>
      </c>
      <c r="E108" s="677" t="s">
        <v>565</v>
      </c>
      <c r="F108" s="679" t="s">
        <v>564</v>
      </c>
      <c r="G108" s="677" t="s">
        <v>565</v>
      </c>
      <c r="H108" s="678" t="s">
        <v>564</v>
      </c>
      <c r="I108" s="679" t="s">
        <v>65</v>
      </c>
      <c r="J108" s="731" t="s">
        <v>602</v>
      </c>
      <c r="K108" s="732" t="s">
        <v>603</v>
      </c>
      <c r="M108" s="676"/>
      <c r="N108" s="677" t="s">
        <v>565</v>
      </c>
      <c r="O108" s="678" t="s">
        <v>564</v>
      </c>
      <c r="P108" s="679" t="s">
        <v>65</v>
      </c>
      <c r="Q108" s="677" t="s">
        <v>565</v>
      </c>
      <c r="R108" s="679" t="s">
        <v>564</v>
      </c>
      <c r="S108" s="677" t="s">
        <v>565</v>
      </c>
      <c r="T108" s="678" t="s">
        <v>564</v>
      </c>
      <c r="U108" s="679" t="s">
        <v>65</v>
      </c>
      <c r="V108" s="731" t="s">
        <v>602</v>
      </c>
      <c r="W108" s="732" t="s">
        <v>603</v>
      </c>
    </row>
    <row r="109" spans="1:24" x14ac:dyDescent="0.25">
      <c r="A109" s="205" t="s">
        <v>594</v>
      </c>
      <c r="B109" s="722">
        <f>N15</f>
        <v>29.983599999999999</v>
      </c>
      <c r="C109" s="721">
        <f>N13</f>
        <v>38.139799999999994</v>
      </c>
      <c r="D109" s="655">
        <f>N17</f>
        <v>-162.63839999999999</v>
      </c>
      <c r="E109" s="725">
        <f>$J$86</f>
        <v>128.56622354327223</v>
      </c>
      <c r="F109" s="726">
        <f>$V$86</f>
        <v>131.5163685801744</v>
      </c>
      <c r="G109" s="718">
        <f>MAX(0.3*E109,ABS(B109))</f>
        <v>38.569867062981665</v>
      </c>
      <c r="H109" s="79">
        <f>MAX(F109,ABS(C109))</f>
        <v>131.5163685801744</v>
      </c>
      <c r="I109" s="655">
        <f>D109</f>
        <v>-162.63839999999999</v>
      </c>
      <c r="J109" s="718">
        <f>$AI$86</f>
        <v>98.012651515199636</v>
      </c>
      <c r="K109" s="706">
        <f>$T$86</f>
        <v>221.56701370885457</v>
      </c>
      <c r="L109" s="80">
        <f>(G109/J109)^1.5+(H109/K109)^1.5</f>
        <v>0.70417045322557181</v>
      </c>
      <c r="M109" s="205" t="s">
        <v>594</v>
      </c>
      <c r="N109" s="722">
        <f>N16</f>
        <v>-24.374399999999998</v>
      </c>
      <c r="O109" s="721">
        <f>N14</f>
        <v>-39.703600000000002</v>
      </c>
      <c r="P109" s="655">
        <f>N17</f>
        <v>-162.63839999999999</v>
      </c>
      <c r="Q109" s="725">
        <f>$J$87</f>
        <v>123.07530607653419</v>
      </c>
      <c r="R109" s="726">
        <f>$V$87</f>
        <v>91.680982353350544</v>
      </c>
      <c r="S109" s="718">
        <f>MAX(0.3*Q109,ABS(N109))</f>
        <v>36.922591822960257</v>
      </c>
      <c r="T109" s="79">
        <f>MAX(R109,ABS(O109))</f>
        <v>91.680982353350544</v>
      </c>
      <c r="U109" s="655">
        <f>P109</f>
        <v>-162.63839999999999</v>
      </c>
      <c r="V109" s="718">
        <f>$AI$87</f>
        <v>118.26364642315048</v>
      </c>
      <c r="W109" s="706">
        <f>$T$87</f>
        <v>248.64418457662367</v>
      </c>
      <c r="X109" s="80">
        <f>(S109/V109)^1.5+(T109/W109)^1.5</f>
        <v>0.39834476827403953</v>
      </c>
    </row>
    <row r="110" spans="1:24" x14ac:dyDescent="0.25">
      <c r="A110" s="728" t="s">
        <v>595</v>
      </c>
      <c r="B110" s="722">
        <f>O15</f>
        <v>-50.785600000000002</v>
      </c>
      <c r="C110" s="721">
        <f>O13</f>
        <v>-56.343800000000002</v>
      </c>
      <c r="D110" s="655">
        <f>O17</f>
        <v>-265.87560000000002</v>
      </c>
      <c r="E110" s="648"/>
      <c r="F110" s="166"/>
      <c r="G110" s="718">
        <f>MAX(0.3*E109,ABS(B110))</f>
        <v>50.785600000000002</v>
      </c>
      <c r="H110" s="79">
        <f>MAX(F109,ABS(C110))</f>
        <v>131.5163685801744</v>
      </c>
      <c r="I110" s="655">
        <f>D110</f>
        <v>-265.87560000000002</v>
      </c>
      <c r="J110" s="648"/>
      <c r="K110" s="166"/>
      <c r="L110" s="80"/>
      <c r="M110" s="728" t="s">
        <v>595</v>
      </c>
      <c r="N110" s="722">
        <f>O16</f>
        <v>51.712400000000002</v>
      </c>
      <c r="O110" s="721">
        <f>O14</f>
        <v>58.619599999999998</v>
      </c>
      <c r="P110" s="655">
        <f>O17</f>
        <v>-265.87560000000002</v>
      </c>
      <c r="Q110" s="648"/>
      <c r="R110" s="166"/>
      <c r="S110" s="718">
        <f>MAX(0.3*Q109,ABS(N110))</f>
        <v>51.712400000000002</v>
      </c>
      <c r="T110" s="79">
        <f>MAX(R109,ABS(O110))</f>
        <v>91.680982353350544</v>
      </c>
      <c r="U110" s="655">
        <f>P110</f>
        <v>-265.87560000000002</v>
      </c>
      <c r="V110" s="648"/>
      <c r="W110" s="166"/>
    </row>
    <row r="111" spans="1:24" x14ac:dyDescent="0.25">
      <c r="A111" s="728" t="s">
        <v>599</v>
      </c>
      <c r="B111" s="723">
        <f>P15</f>
        <v>91.860799999999998</v>
      </c>
      <c r="C111" s="194">
        <f>P13</f>
        <v>10.372199999999999</v>
      </c>
      <c r="D111" s="655">
        <f>P17</f>
        <v>-295.71029999999996</v>
      </c>
      <c r="E111" s="648"/>
      <c r="F111" s="166"/>
      <c r="G111" s="718">
        <f>MAX(E109,ABS(B111))</f>
        <v>128.56622354327223</v>
      </c>
      <c r="H111" s="79">
        <f>MAX(0.3*F109,ABS(C111))</f>
        <v>39.45491057405232</v>
      </c>
      <c r="I111" s="655">
        <f>D111</f>
        <v>-295.71029999999996</v>
      </c>
      <c r="J111" s="648"/>
      <c r="K111" s="166"/>
      <c r="L111" s="80"/>
      <c r="M111" s="728" t="s">
        <v>599</v>
      </c>
      <c r="N111" s="723">
        <f>P16</f>
        <v>-78.040599999999998</v>
      </c>
      <c r="O111" s="194">
        <f>P14</f>
        <v>-10.7796</v>
      </c>
      <c r="P111" s="655">
        <f>P17</f>
        <v>-295.71029999999996</v>
      </c>
      <c r="Q111" s="648"/>
      <c r="R111" s="166"/>
      <c r="S111" s="718">
        <f>MAX(Q109,ABS(N111))</f>
        <v>123.07530607653419</v>
      </c>
      <c r="T111" s="79">
        <f>MAX(0.3*R109,ABS(O111))</f>
        <v>27.504294706005162</v>
      </c>
      <c r="U111" s="655">
        <f>P111</f>
        <v>-295.71029999999996</v>
      </c>
      <c r="V111" s="648"/>
      <c r="W111" s="166"/>
    </row>
    <row r="112" spans="1:24" ht="15.75" thickBot="1" x14ac:dyDescent="0.3">
      <c r="A112" s="337" t="s">
        <v>596</v>
      </c>
      <c r="B112" s="724">
        <f>Q15</f>
        <v>-112.66279999999999</v>
      </c>
      <c r="C112" s="647">
        <f>Q13</f>
        <v>-28.5762</v>
      </c>
      <c r="D112" s="646">
        <f>Q17</f>
        <v>-132.80370000000002</v>
      </c>
      <c r="E112" s="681"/>
      <c r="F112" s="682"/>
      <c r="G112" s="549">
        <f>MAX(E109,ABS(B112))</f>
        <v>128.56622354327223</v>
      </c>
      <c r="H112" s="550">
        <f>MAX(0.3*F109,ABS(C112))</f>
        <v>39.45491057405232</v>
      </c>
      <c r="I112" s="646">
        <f>D112</f>
        <v>-132.80370000000002</v>
      </c>
      <c r="J112" s="681"/>
      <c r="K112" s="682"/>
      <c r="L112" s="80"/>
      <c r="M112" s="337" t="s">
        <v>596</v>
      </c>
      <c r="N112" s="724">
        <f>Q16</f>
        <v>105.37859999999999</v>
      </c>
      <c r="O112" s="647">
        <f>Q14</f>
        <v>29.695599999999999</v>
      </c>
      <c r="P112" s="646">
        <f>Q17</f>
        <v>-132.80370000000002</v>
      </c>
      <c r="Q112" s="681"/>
      <c r="R112" s="682"/>
      <c r="S112" s="549">
        <f>MAX(Q109,ABS(N112))</f>
        <v>123.07530607653419</v>
      </c>
      <c r="T112" s="550">
        <f>MAX(0.3*R109,ABS(O112))</f>
        <v>29.695599999999999</v>
      </c>
      <c r="U112" s="646">
        <f>P112</f>
        <v>-132.80370000000002</v>
      </c>
      <c r="V112" s="681"/>
      <c r="W112" s="682"/>
    </row>
    <row r="114" spans="1:24" ht="15.75" thickBot="1" x14ac:dyDescent="0.3"/>
    <row r="115" spans="1:24" ht="15.75" thickBot="1" x14ac:dyDescent="0.3">
      <c r="A115" s="684" t="s">
        <v>617</v>
      </c>
      <c r="B115" s="686" t="s">
        <v>608</v>
      </c>
      <c r="C115" s="685"/>
      <c r="D115" s="676"/>
      <c r="E115" s="676"/>
      <c r="F115" s="676"/>
      <c r="G115" s="676"/>
      <c r="H115" s="676"/>
      <c r="I115" s="676"/>
      <c r="J115" s="676"/>
      <c r="K115" s="676"/>
    </row>
    <row r="116" spans="1:24" ht="15.75" thickBot="1" x14ac:dyDescent="0.3">
      <c r="A116" s="719"/>
      <c r="B116" s="729"/>
      <c r="C116" s="730"/>
      <c r="D116" s="687"/>
      <c r="E116" s="687" t="s">
        <v>609</v>
      </c>
      <c r="F116" s="687"/>
      <c r="G116" s="687"/>
      <c r="H116" s="687"/>
      <c r="I116" s="687"/>
      <c r="J116" s="687"/>
      <c r="K116" s="727"/>
      <c r="L116" s="80"/>
      <c r="M116" s="109"/>
      <c r="N116" s="688"/>
      <c r="O116" s="687"/>
      <c r="P116" s="687"/>
      <c r="Q116" s="687" t="s">
        <v>615</v>
      </c>
      <c r="R116" s="687"/>
      <c r="S116" s="687"/>
      <c r="T116" s="687"/>
      <c r="U116" s="687"/>
      <c r="V116" s="687"/>
      <c r="W116" s="727"/>
    </row>
    <row r="117" spans="1:24" ht="15.75" thickBot="1" x14ac:dyDescent="0.3">
      <c r="A117" s="683"/>
      <c r="B117" s="683"/>
      <c r="C117" s="676"/>
      <c r="D117" s="676"/>
      <c r="E117" s="681" t="s">
        <v>600</v>
      </c>
      <c r="F117" s="682"/>
      <c r="G117" s="681"/>
      <c r="H117" s="550" t="s">
        <v>601</v>
      </c>
      <c r="I117" s="680"/>
      <c r="J117" s="681" t="s">
        <v>613</v>
      </c>
      <c r="K117" s="682" t="s">
        <v>614</v>
      </c>
      <c r="L117" s="80" t="s">
        <v>601</v>
      </c>
      <c r="M117" s="683"/>
      <c r="N117" s="683"/>
      <c r="O117" s="676"/>
      <c r="P117" s="676"/>
      <c r="Q117" s="681" t="s">
        <v>600</v>
      </c>
      <c r="R117" s="682"/>
      <c r="S117" s="681"/>
      <c r="T117" s="550" t="s">
        <v>601</v>
      </c>
      <c r="U117" s="680"/>
      <c r="V117" s="722" t="s">
        <v>612</v>
      </c>
      <c r="W117" s="655"/>
      <c r="X117" s="80" t="s">
        <v>601</v>
      </c>
    </row>
    <row r="118" spans="1:24" ht="15.75" thickBot="1" x14ac:dyDescent="0.3">
      <c r="A118" s="676"/>
      <c r="B118" s="677" t="s">
        <v>565</v>
      </c>
      <c r="C118" s="678" t="s">
        <v>564</v>
      </c>
      <c r="D118" s="679" t="s">
        <v>65</v>
      </c>
      <c r="E118" s="677" t="s">
        <v>565</v>
      </c>
      <c r="F118" s="679" t="s">
        <v>564</v>
      </c>
      <c r="G118" s="677" t="s">
        <v>565</v>
      </c>
      <c r="H118" s="678" t="s">
        <v>564</v>
      </c>
      <c r="I118" s="679" t="s">
        <v>65</v>
      </c>
      <c r="J118" s="731" t="s">
        <v>602</v>
      </c>
      <c r="K118" s="732" t="s">
        <v>603</v>
      </c>
      <c r="M118" s="676"/>
      <c r="N118" s="677" t="s">
        <v>565</v>
      </c>
      <c r="O118" s="678" t="s">
        <v>564</v>
      </c>
      <c r="P118" s="679" t="s">
        <v>65</v>
      </c>
      <c r="Q118" s="677" t="s">
        <v>565</v>
      </c>
      <c r="R118" s="679" t="s">
        <v>564</v>
      </c>
      <c r="S118" s="677" t="s">
        <v>565</v>
      </c>
      <c r="T118" s="678" t="s">
        <v>564</v>
      </c>
      <c r="U118" s="679" t="s">
        <v>65</v>
      </c>
      <c r="V118" s="731" t="s">
        <v>602</v>
      </c>
      <c r="W118" s="732" t="s">
        <v>603</v>
      </c>
    </row>
    <row r="119" spans="1:24" x14ac:dyDescent="0.25">
      <c r="A119" s="205" t="s">
        <v>594</v>
      </c>
      <c r="B119" s="722">
        <f>N$23</f>
        <v>52.227400000000003</v>
      </c>
      <c r="C119" s="721">
        <f>N$21</f>
        <v>61.005799999999994</v>
      </c>
      <c r="D119" s="655">
        <f>N$25</f>
        <v>-189.86850000000001</v>
      </c>
      <c r="E119" s="725">
        <f>$J$88</f>
        <v>178.88803740533021</v>
      </c>
      <c r="F119" s="726">
        <f>$V$88</f>
        <v>133.2568776256781</v>
      </c>
      <c r="G119" s="718">
        <f>MAX(0.3*E119,ABS(B119))</f>
        <v>53.666411221599063</v>
      </c>
      <c r="H119" s="79">
        <f>MAX(F119,ABS(C119))</f>
        <v>133.2568776256781</v>
      </c>
      <c r="I119" s="655">
        <f>D119</f>
        <v>-189.86850000000001</v>
      </c>
      <c r="J119" s="718">
        <f>$AI$88</f>
        <v>137.61816733895211</v>
      </c>
      <c r="K119" s="706">
        <f>$T$88</f>
        <v>297.72250488049121</v>
      </c>
      <c r="L119" s="80">
        <f>(G119/J119)^1.5+(H119/K119)^1.5</f>
        <v>0.54296802929392141</v>
      </c>
      <c r="M119" s="205" t="s">
        <v>594</v>
      </c>
      <c r="N119" s="722">
        <f>N$24</f>
        <v>-40.672699999999999</v>
      </c>
      <c r="O119" s="721">
        <f>N$22</f>
        <v>-58.616500000000009</v>
      </c>
      <c r="P119" s="655">
        <f>N$25</f>
        <v>-189.86850000000001</v>
      </c>
      <c r="Q119" s="725">
        <f>$J$89</f>
        <v>174.27284669221129</v>
      </c>
      <c r="R119" s="726">
        <f>$V$89</f>
        <v>101.64391796094066</v>
      </c>
      <c r="S119" s="718">
        <f>MAX(0.3*Q119,ABS(N119))</f>
        <v>52.281854007663384</v>
      </c>
      <c r="T119" s="79">
        <f>MAX(R119,ABS(O119))</f>
        <v>101.64391796094066</v>
      </c>
      <c r="U119" s="655">
        <f>P119</f>
        <v>-189.86850000000001</v>
      </c>
      <c r="V119" s="718">
        <f>$AI$89</f>
        <v>118.16368134674086</v>
      </c>
      <c r="W119" s="706">
        <f>$T$89</f>
        <v>353.21601070097643</v>
      </c>
      <c r="X119" s="80">
        <f>(S119/V119)^1.5+(T119/W119)^1.5</f>
        <v>0.44867641380727152</v>
      </c>
    </row>
    <row r="120" spans="1:24" x14ac:dyDescent="0.25">
      <c r="A120" s="728" t="s">
        <v>595</v>
      </c>
      <c r="B120" s="722">
        <f>O$23</f>
        <v>-89.749399999999994</v>
      </c>
      <c r="C120" s="721">
        <f>O$21</f>
        <v>-82.405799999999999</v>
      </c>
      <c r="D120" s="655">
        <f>O$25</f>
        <v>-449.91549999999995</v>
      </c>
      <c r="E120" s="648"/>
      <c r="F120" s="166"/>
      <c r="G120" s="718">
        <f>MAX(0.3*E119,ABS(B120))</f>
        <v>89.749399999999994</v>
      </c>
      <c r="H120" s="79">
        <f>MAX(F119,ABS(C120))</f>
        <v>133.2568776256781</v>
      </c>
      <c r="I120" s="655">
        <f>D120</f>
        <v>-449.91549999999995</v>
      </c>
      <c r="J120" s="648"/>
      <c r="K120" s="166"/>
      <c r="L120" s="80"/>
      <c r="M120" s="728" t="s">
        <v>595</v>
      </c>
      <c r="N120" s="722">
        <f>O$24</f>
        <v>73.220699999999994</v>
      </c>
      <c r="O120" s="721">
        <f>O$22</f>
        <v>79.108500000000006</v>
      </c>
      <c r="P120" s="655">
        <f>O$25</f>
        <v>-449.91549999999995</v>
      </c>
      <c r="Q120" s="648"/>
      <c r="R120" s="166"/>
      <c r="S120" s="718">
        <f>MAX(0.3*Q119,ABS(N120))</f>
        <v>73.220699999999994</v>
      </c>
      <c r="T120" s="79">
        <f>MAX(R119,ABS(O120))</f>
        <v>101.64391796094066</v>
      </c>
      <c r="U120" s="655">
        <f>P120</f>
        <v>-449.91549999999995</v>
      </c>
      <c r="V120" s="648"/>
      <c r="W120" s="166"/>
    </row>
    <row r="121" spans="1:24" x14ac:dyDescent="0.25">
      <c r="A121" s="728" t="s">
        <v>599</v>
      </c>
      <c r="B121" s="723">
        <f>P$23</f>
        <v>167.49850000000001</v>
      </c>
      <c r="C121" s="194">
        <f>P$21</f>
        <v>18.579499999999999</v>
      </c>
      <c r="D121" s="655">
        <f>P$25</f>
        <v>-162.8716</v>
      </c>
      <c r="E121" s="648"/>
      <c r="F121" s="166"/>
      <c r="G121" s="718">
        <f>MAX(E119,ABS(B121))</f>
        <v>178.88803740533021</v>
      </c>
      <c r="H121" s="79">
        <f>MAX(0.3*F119,ABS(C121))</f>
        <v>39.97706328770343</v>
      </c>
      <c r="I121" s="655">
        <f>D121</f>
        <v>-162.8716</v>
      </c>
      <c r="J121" s="648"/>
      <c r="K121" s="166"/>
      <c r="L121" s="80"/>
      <c r="M121" s="728" t="s">
        <v>599</v>
      </c>
      <c r="N121" s="723">
        <f>P$24</f>
        <v>-130.6661</v>
      </c>
      <c r="O121" s="194">
        <f>P$22</f>
        <v>-17.952100000000002</v>
      </c>
      <c r="P121" s="655">
        <f>P$25</f>
        <v>-162.8716</v>
      </c>
      <c r="Q121" s="648"/>
      <c r="R121" s="166"/>
      <c r="S121" s="718">
        <f>MAX(Q119,ABS(N121))</f>
        <v>174.27284669221129</v>
      </c>
      <c r="T121" s="79">
        <f>MAX(0.3*R119,ABS(O121))</f>
        <v>30.493175388282197</v>
      </c>
      <c r="U121" s="655">
        <f>P121</f>
        <v>-162.8716</v>
      </c>
      <c r="V121" s="648"/>
      <c r="W121" s="166"/>
    </row>
    <row r="122" spans="1:24" ht="15.75" thickBot="1" x14ac:dyDescent="0.3">
      <c r="A122" s="337" t="s">
        <v>596</v>
      </c>
      <c r="B122" s="724">
        <f>Q$23</f>
        <v>-205.0205</v>
      </c>
      <c r="C122" s="647">
        <f>Q$21</f>
        <v>-39.979500000000002</v>
      </c>
      <c r="D122" s="646">
        <f>Q$25</f>
        <v>-476.91239999999999</v>
      </c>
      <c r="E122" s="681"/>
      <c r="F122" s="682"/>
      <c r="G122" s="549">
        <f>MAX(E119,ABS(B122))</f>
        <v>205.0205</v>
      </c>
      <c r="H122" s="550">
        <f>MAX(0.3*F119,ABS(C122))</f>
        <v>39.979500000000002</v>
      </c>
      <c r="I122" s="646">
        <f>D122</f>
        <v>-476.91239999999999</v>
      </c>
      <c r="J122" s="681"/>
      <c r="K122" s="682"/>
      <c r="L122" s="80"/>
      <c r="M122" s="337" t="s">
        <v>596</v>
      </c>
      <c r="N122" s="724">
        <f>Q$24</f>
        <v>163.2141</v>
      </c>
      <c r="O122" s="647">
        <f>Q$22</f>
        <v>38.444100000000006</v>
      </c>
      <c r="P122" s="646">
        <f>Q$25</f>
        <v>-476.91239999999999</v>
      </c>
      <c r="Q122" s="681"/>
      <c r="R122" s="682"/>
      <c r="S122" s="549">
        <f>MAX(Q119,ABS(N122))</f>
        <v>174.27284669221129</v>
      </c>
      <c r="T122" s="550">
        <f>MAX(0.3*R119,ABS(O122))</f>
        <v>38.444100000000006</v>
      </c>
      <c r="U122" s="646">
        <f>P122</f>
        <v>-476.91239999999999</v>
      </c>
      <c r="V122" s="681"/>
      <c r="W122" s="682"/>
    </row>
    <row r="124" spans="1:24" ht="15.75" thickBot="1" x14ac:dyDescent="0.3"/>
    <row r="125" spans="1:24" ht="15.75" thickBot="1" x14ac:dyDescent="0.3">
      <c r="A125" s="684" t="s">
        <v>618</v>
      </c>
      <c r="B125" s="686" t="s">
        <v>608</v>
      </c>
      <c r="C125" s="685"/>
      <c r="D125" s="676"/>
      <c r="E125" s="676"/>
      <c r="F125" s="676"/>
      <c r="G125" s="676"/>
      <c r="H125" s="676"/>
      <c r="I125" s="676"/>
      <c r="J125" s="676"/>
      <c r="K125" s="676"/>
    </row>
    <row r="126" spans="1:24" ht="15.75" thickBot="1" x14ac:dyDescent="0.3">
      <c r="A126" s="719"/>
      <c r="B126" s="729"/>
      <c r="C126" s="730"/>
      <c r="D126" s="687"/>
      <c r="E126" s="687" t="s">
        <v>609</v>
      </c>
      <c r="F126" s="687"/>
      <c r="G126" s="687"/>
      <c r="H126" s="687"/>
      <c r="I126" s="687"/>
      <c r="J126" s="687"/>
      <c r="K126" s="727"/>
      <c r="L126" s="80"/>
      <c r="M126" s="109"/>
      <c r="N126" s="688"/>
      <c r="O126" s="687"/>
      <c r="P126" s="687"/>
      <c r="Q126" s="687" t="s">
        <v>615</v>
      </c>
      <c r="R126" s="687"/>
      <c r="S126" s="687"/>
      <c r="T126" s="687"/>
      <c r="U126" s="687"/>
      <c r="V126" s="687"/>
      <c r="W126" s="727"/>
    </row>
    <row r="127" spans="1:24" ht="15.75" thickBot="1" x14ac:dyDescent="0.3">
      <c r="A127" s="683"/>
      <c r="B127" s="683"/>
      <c r="C127" s="676"/>
      <c r="D127" s="676"/>
      <c r="E127" s="681" t="s">
        <v>600</v>
      </c>
      <c r="F127" s="682"/>
      <c r="G127" s="681"/>
      <c r="H127" s="550" t="s">
        <v>601</v>
      </c>
      <c r="I127" s="680"/>
      <c r="J127" s="681" t="s">
        <v>613</v>
      </c>
      <c r="K127" s="682" t="s">
        <v>614</v>
      </c>
      <c r="L127" s="80" t="s">
        <v>601</v>
      </c>
      <c r="M127" s="683"/>
      <c r="N127" s="683"/>
      <c r="O127" s="676"/>
      <c r="P127" s="676"/>
      <c r="Q127" s="681" t="s">
        <v>600</v>
      </c>
      <c r="R127" s="682"/>
      <c r="S127" s="681"/>
      <c r="T127" s="550" t="s">
        <v>601</v>
      </c>
      <c r="U127" s="680"/>
      <c r="V127" s="722" t="s">
        <v>612</v>
      </c>
      <c r="W127" s="655"/>
      <c r="X127" s="80" t="s">
        <v>601</v>
      </c>
    </row>
    <row r="128" spans="1:24" ht="15.75" thickBot="1" x14ac:dyDescent="0.3">
      <c r="A128" s="676"/>
      <c r="B128" s="677" t="s">
        <v>565</v>
      </c>
      <c r="C128" s="678" t="s">
        <v>564</v>
      </c>
      <c r="D128" s="679" t="s">
        <v>65</v>
      </c>
      <c r="E128" s="677" t="s">
        <v>565</v>
      </c>
      <c r="F128" s="679" t="s">
        <v>564</v>
      </c>
      <c r="G128" s="677" t="s">
        <v>565</v>
      </c>
      <c r="H128" s="678" t="s">
        <v>564</v>
      </c>
      <c r="I128" s="679" t="s">
        <v>65</v>
      </c>
      <c r="J128" s="731" t="s">
        <v>602</v>
      </c>
      <c r="K128" s="732" t="s">
        <v>603</v>
      </c>
      <c r="M128" s="676"/>
      <c r="N128" s="677" t="s">
        <v>565</v>
      </c>
      <c r="O128" s="678" t="s">
        <v>564</v>
      </c>
      <c r="P128" s="679" t="s">
        <v>65</v>
      </c>
      <c r="Q128" s="677" t="s">
        <v>565</v>
      </c>
      <c r="R128" s="679" t="s">
        <v>564</v>
      </c>
      <c r="S128" s="677" t="s">
        <v>565</v>
      </c>
      <c r="T128" s="678" t="s">
        <v>564</v>
      </c>
      <c r="U128" s="679" t="s">
        <v>65</v>
      </c>
      <c r="V128" s="731" t="s">
        <v>602</v>
      </c>
      <c r="W128" s="732" t="s">
        <v>603</v>
      </c>
    </row>
    <row r="129" spans="1:24" x14ac:dyDescent="0.25">
      <c r="A129" s="205" t="s">
        <v>594</v>
      </c>
      <c r="B129" s="722">
        <f>N$31</f>
        <v>-95.333600000000004</v>
      </c>
      <c r="C129" s="721">
        <f>N$29</f>
        <v>77.042100000000005</v>
      </c>
      <c r="D129" s="655">
        <f>N$33</f>
        <v>-163.79019999999997</v>
      </c>
      <c r="E129" s="725">
        <f>$J$90</f>
        <v>211.39273934376968</v>
      </c>
      <c r="F129" s="726">
        <f>$V$90</f>
        <v>123.29394201808798</v>
      </c>
      <c r="G129" s="718">
        <f>MAX(0.3*E129,ABS(B129))</f>
        <v>95.333600000000004</v>
      </c>
      <c r="H129" s="79">
        <f>MAX(F129,ABS(C129))</f>
        <v>123.29394201808798</v>
      </c>
      <c r="I129" s="655">
        <f>D129</f>
        <v>-163.79019999999997</v>
      </c>
      <c r="J129" s="718">
        <f>$AI$90</f>
        <v>135.02773378256873</v>
      </c>
      <c r="K129" s="706">
        <f>$T$90</f>
        <v>322.20713353778547</v>
      </c>
      <c r="L129" s="80">
        <f>(G129/J129)^1.5+(H129/K129)^1.5</f>
        <v>0.82995192890809943</v>
      </c>
      <c r="M129" s="205" t="s">
        <v>594</v>
      </c>
      <c r="N129" s="722">
        <f>N$32</f>
        <v>89.701299999999975</v>
      </c>
      <c r="O129" s="721">
        <f>N$30</f>
        <v>-79.933399999999992</v>
      </c>
      <c r="P129" s="655">
        <f>N$33</f>
        <v>-163.79019999999997</v>
      </c>
      <c r="Q129" s="725">
        <f>$J$91</f>
        <v>184.17813392597796</v>
      </c>
      <c r="R129" s="726">
        <f>$V$91</f>
        <v>107.42113582406935</v>
      </c>
      <c r="S129" s="718">
        <f>MAX(0.3*Q129,ABS(N129))</f>
        <v>89.701299999999975</v>
      </c>
      <c r="T129" s="79">
        <f>MAX(R129,ABS(O129))</f>
        <v>107.42113582406935</v>
      </c>
      <c r="U129" s="655">
        <f>P129</f>
        <v>-163.79019999999997</v>
      </c>
      <c r="V129" s="718">
        <f>$AI$91</f>
        <v>118.16368134674086</v>
      </c>
      <c r="W129" s="706">
        <f>$T$91</f>
        <v>322.20713353778547</v>
      </c>
      <c r="X129" s="80">
        <f>(S129/V129)^1.5+(T129/W129)^1.5</f>
        <v>0.85391253446674109</v>
      </c>
    </row>
    <row r="130" spans="1:24" x14ac:dyDescent="0.25">
      <c r="A130" s="728" t="s">
        <v>595</v>
      </c>
      <c r="B130" s="722">
        <f>O$31</f>
        <v>64.899600000000007</v>
      </c>
      <c r="C130" s="721">
        <f>O$29</f>
        <v>-97.1661</v>
      </c>
      <c r="D130" s="655">
        <f>O$33</f>
        <v>-685.1418000000001</v>
      </c>
      <c r="E130" s="648"/>
      <c r="F130" s="166"/>
      <c r="G130" s="718">
        <f>MAX(0.3*E129,ABS(B130))</f>
        <v>64.899600000000007</v>
      </c>
      <c r="H130" s="79">
        <f>MAX(F129,ABS(C130))</f>
        <v>123.29394201808798</v>
      </c>
      <c r="I130" s="655">
        <f>D130</f>
        <v>-685.1418000000001</v>
      </c>
      <c r="J130" s="648"/>
      <c r="K130" s="166"/>
      <c r="L130" s="80"/>
      <c r="M130" s="728" t="s">
        <v>595</v>
      </c>
      <c r="N130" s="722">
        <f>O$32</f>
        <v>-61.609299999999983</v>
      </c>
      <c r="O130" s="721">
        <f>O$30</f>
        <v>100.1614</v>
      </c>
      <c r="P130" s="655">
        <f>O$33</f>
        <v>-685.1418000000001</v>
      </c>
      <c r="Q130" s="648"/>
      <c r="R130" s="166"/>
      <c r="S130" s="718">
        <f>MAX(0.3*Q129,ABS(N130))</f>
        <v>61.609299999999983</v>
      </c>
      <c r="T130" s="79">
        <f>MAX(R129,ABS(O130))</f>
        <v>107.42113582406935</v>
      </c>
      <c r="U130" s="655">
        <f>P130</f>
        <v>-685.1418000000001</v>
      </c>
      <c r="V130" s="648"/>
      <c r="W130" s="166"/>
    </row>
    <row r="131" spans="1:24" x14ac:dyDescent="0.25">
      <c r="A131" s="728" t="s">
        <v>599</v>
      </c>
      <c r="B131" s="723">
        <f>P$31</f>
        <v>194.5872</v>
      </c>
      <c r="C131" s="194">
        <f>P$29</f>
        <v>24.693300000000001</v>
      </c>
      <c r="D131" s="655">
        <f>P$33</f>
        <v>-62.183099999999968</v>
      </c>
      <c r="E131" s="648"/>
      <c r="F131" s="166"/>
      <c r="G131" s="718">
        <f>MAX(E129,ABS(B131))</f>
        <v>211.39273934376968</v>
      </c>
      <c r="H131" s="79">
        <f>MAX(0.3*F129,ABS(C131))</f>
        <v>36.988182605426388</v>
      </c>
      <c r="I131" s="655">
        <f>D131</f>
        <v>-62.183099999999968</v>
      </c>
      <c r="J131" s="648"/>
      <c r="K131" s="166"/>
      <c r="L131" s="80"/>
      <c r="M131" s="728" t="s">
        <v>599</v>
      </c>
      <c r="N131" s="723">
        <f>P$32</f>
        <v>-182.8528</v>
      </c>
      <c r="O131" s="194">
        <f>P$30</f>
        <v>-25.898300000000003</v>
      </c>
      <c r="P131" s="655">
        <f>P$33</f>
        <v>-62.183099999999968</v>
      </c>
      <c r="Q131" s="648"/>
      <c r="R131" s="166"/>
      <c r="S131" s="718">
        <f>MAX(Q129,ABS(N131))</f>
        <v>184.17813392597796</v>
      </c>
      <c r="T131" s="79">
        <f>MAX(0.3*R129,ABS(O131))</f>
        <v>32.226340747220803</v>
      </c>
      <c r="U131" s="655">
        <f>P131</f>
        <v>-62.183099999999968</v>
      </c>
      <c r="V131" s="648"/>
      <c r="W131" s="166"/>
    </row>
    <row r="132" spans="1:24" ht="15.75" thickBot="1" x14ac:dyDescent="0.3">
      <c r="A132" s="337" t="s">
        <v>596</v>
      </c>
      <c r="B132" s="724">
        <f>Q$31</f>
        <v>-225.02120000000002</v>
      </c>
      <c r="C132" s="647">
        <f>Q$29</f>
        <v>-44.817299999999996</v>
      </c>
      <c r="D132" s="646">
        <f>Q$33</f>
        <v>-786.74890000000005</v>
      </c>
      <c r="E132" s="681"/>
      <c r="F132" s="682"/>
      <c r="G132" s="549">
        <f>MAX(E129,ABS(B132))</f>
        <v>225.02120000000002</v>
      </c>
      <c r="H132" s="550">
        <f>MAX(0.3*F129,ABS(C132))</f>
        <v>44.817299999999996</v>
      </c>
      <c r="I132" s="646">
        <f>D132</f>
        <v>-786.74890000000005</v>
      </c>
      <c r="J132" s="681"/>
      <c r="K132" s="682"/>
      <c r="L132" s="80"/>
      <c r="M132" s="337" t="s">
        <v>596</v>
      </c>
      <c r="N132" s="724">
        <f>Q$32</f>
        <v>210.94479999999999</v>
      </c>
      <c r="O132" s="647">
        <f>Q$30</f>
        <v>46.126300000000001</v>
      </c>
      <c r="P132" s="646">
        <f>Q$33</f>
        <v>-786.74890000000005</v>
      </c>
      <c r="Q132" s="681"/>
      <c r="R132" s="682"/>
      <c r="S132" s="549">
        <f>MAX(Q129,ABS(N132))</f>
        <v>210.94479999999999</v>
      </c>
      <c r="T132" s="550">
        <f>MAX(0.3*R129,ABS(O132))</f>
        <v>46.126300000000001</v>
      </c>
      <c r="U132" s="646">
        <f>P132</f>
        <v>-786.74890000000005</v>
      </c>
      <c r="V132" s="681"/>
      <c r="W132" s="682"/>
    </row>
    <row r="134" spans="1:24" ht="15.75" thickBot="1" x14ac:dyDescent="0.3"/>
    <row r="135" spans="1:24" ht="15.75" thickBot="1" x14ac:dyDescent="0.3">
      <c r="A135" s="684" t="s">
        <v>598</v>
      </c>
      <c r="B135" s="686" t="s">
        <v>608</v>
      </c>
      <c r="C135" s="685"/>
      <c r="D135" s="676"/>
      <c r="E135" s="676"/>
      <c r="F135" s="676"/>
      <c r="G135" s="676"/>
      <c r="H135" s="676"/>
      <c r="I135" s="676"/>
      <c r="J135" s="676"/>
      <c r="K135" s="676"/>
    </row>
    <row r="136" spans="1:24" ht="15.75" thickBot="1" x14ac:dyDescent="0.3">
      <c r="A136" s="719"/>
      <c r="B136" s="729"/>
      <c r="C136" s="730"/>
      <c r="D136" s="687"/>
      <c r="E136" s="687" t="s">
        <v>609</v>
      </c>
      <c r="F136" s="687"/>
      <c r="G136" s="687"/>
      <c r="H136" s="687"/>
      <c r="I136" s="687"/>
      <c r="J136" s="687"/>
      <c r="K136" s="727"/>
      <c r="L136" s="80"/>
      <c r="M136" s="109"/>
      <c r="N136" s="688"/>
      <c r="O136" s="687"/>
      <c r="P136" s="687"/>
      <c r="Q136" s="687" t="s">
        <v>615</v>
      </c>
      <c r="R136" s="687"/>
      <c r="S136" s="687"/>
      <c r="T136" s="687"/>
      <c r="U136" s="687"/>
      <c r="V136" s="687"/>
      <c r="W136" s="727"/>
    </row>
    <row r="137" spans="1:24" ht="15.75" thickBot="1" x14ac:dyDescent="0.3">
      <c r="A137" s="683"/>
      <c r="B137" s="683"/>
      <c r="C137" s="676"/>
      <c r="D137" s="676"/>
      <c r="E137" s="681" t="s">
        <v>600</v>
      </c>
      <c r="F137" s="682"/>
      <c r="G137" s="681"/>
      <c r="H137" s="550" t="s">
        <v>601</v>
      </c>
      <c r="I137" s="680"/>
      <c r="J137" s="681" t="s">
        <v>613</v>
      </c>
      <c r="K137" s="682" t="s">
        <v>614</v>
      </c>
      <c r="L137" s="80" t="s">
        <v>601</v>
      </c>
      <c r="M137" s="683"/>
      <c r="N137" s="683"/>
      <c r="O137" s="676"/>
      <c r="P137" s="676"/>
      <c r="Q137" s="681" t="s">
        <v>600</v>
      </c>
      <c r="R137" s="682"/>
      <c r="S137" s="681"/>
      <c r="T137" s="550" t="s">
        <v>601</v>
      </c>
      <c r="U137" s="680"/>
      <c r="V137" s="722" t="s">
        <v>612</v>
      </c>
      <c r="W137" s="655"/>
      <c r="X137" s="80" t="s">
        <v>601</v>
      </c>
    </row>
    <row r="138" spans="1:24" ht="15.75" thickBot="1" x14ac:dyDescent="0.3">
      <c r="A138" s="676"/>
      <c r="B138" s="677" t="s">
        <v>565</v>
      </c>
      <c r="C138" s="678" t="s">
        <v>564</v>
      </c>
      <c r="D138" s="679" t="s">
        <v>65</v>
      </c>
      <c r="E138" s="677" t="s">
        <v>565</v>
      </c>
      <c r="F138" s="679" t="s">
        <v>564</v>
      </c>
      <c r="G138" s="677" t="s">
        <v>565</v>
      </c>
      <c r="H138" s="678" t="s">
        <v>564</v>
      </c>
      <c r="I138" s="679" t="s">
        <v>65</v>
      </c>
      <c r="J138" s="731" t="s">
        <v>602</v>
      </c>
      <c r="K138" s="732" t="s">
        <v>603</v>
      </c>
      <c r="M138" s="676"/>
      <c r="N138" s="677" t="s">
        <v>565</v>
      </c>
      <c r="O138" s="678" t="s">
        <v>564</v>
      </c>
      <c r="P138" s="679" t="s">
        <v>65</v>
      </c>
      <c r="Q138" s="677" t="s">
        <v>565</v>
      </c>
      <c r="R138" s="679" t="s">
        <v>564</v>
      </c>
      <c r="S138" s="677" t="s">
        <v>565</v>
      </c>
      <c r="T138" s="678" t="s">
        <v>564</v>
      </c>
      <c r="U138" s="679" t="s">
        <v>65</v>
      </c>
      <c r="V138" s="731" t="s">
        <v>602</v>
      </c>
      <c r="W138" s="732" t="s">
        <v>603</v>
      </c>
    </row>
    <row r="139" spans="1:24" x14ac:dyDescent="0.25">
      <c r="A139" s="205" t="s">
        <v>594</v>
      </c>
      <c r="B139" s="722">
        <f>N$39</f>
        <v>61.172299999999993</v>
      </c>
      <c r="C139" s="721">
        <f>N$37</f>
        <v>63.762799999999999</v>
      </c>
      <c r="D139" s="655">
        <f>N$41</f>
        <v>-121.37519999999995</v>
      </c>
      <c r="E139" s="725">
        <f>$J$92</f>
        <v>201.48745211000295</v>
      </c>
      <c r="F139" s="726">
        <f>$V$92</f>
        <v>117.51672415495926</v>
      </c>
      <c r="G139" s="718">
        <f>MAX(0.3*E139,ABS(B139))</f>
        <v>61.172299999999993</v>
      </c>
      <c r="H139" s="79">
        <f>MAX(F139,ABS(C139))</f>
        <v>117.51672415495926</v>
      </c>
      <c r="I139" s="655">
        <f>D139</f>
        <v>-121.37519999999995</v>
      </c>
      <c r="J139" s="718">
        <f>$AI$92</f>
        <v>130.7583716297861</v>
      </c>
      <c r="K139" s="706">
        <f>$T$92</f>
        <v>321.7610864275253</v>
      </c>
      <c r="L139" s="80">
        <f>(G139/J139)^1.5+(H139/K139)^1.5</f>
        <v>0.54070761237662635</v>
      </c>
      <c r="M139" s="205" t="s">
        <v>594</v>
      </c>
      <c r="N139" s="722">
        <f>N$40</f>
        <v>-153.23739999999998</v>
      </c>
      <c r="O139" s="721">
        <f>N$38</f>
        <v>-76.0428</v>
      </c>
      <c r="P139" s="655">
        <f>N$41</f>
        <v>-121.37519999999995</v>
      </c>
      <c r="Q139" s="725">
        <f>$J$93</f>
        <v>407.42660000000001</v>
      </c>
      <c r="R139" s="726">
        <f>$V$93</f>
        <v>81.846800000000002</v>
      </c>
      <c r="S139" s="718">
        <f>MAX(0.3*Q139,ABS(N139))</f>
        <v>153.23739999999998</v>
      </c>
      <c r="T139" s="79">
        <f>MAX(R139,ABS(O139))</f>
        <v>81.846800000000002</v>
      </c>
      <c r="U139" s="655">
        <f>P139</f>
        <v>-121.37519999999995</v>
      </c>
      <c r="V139" s="718">
        <f>$AI$93</f>
        <v>118.16368134674086</v>
      </c>
      <c r="W139" s="706">
        <f>$T$93</f>
        <v>384.44880153875067</v>
      </c>
      <c r="X139" s="908">
        <v>1</v>
      </c>
    </row>
    <row r="140" spans="1:24" x14ac:dyDescent="0.25">
      <c r="A140" s="728" t="s">
        <v>595</v>
      </c>
      <c r="B140" s="722">
        <f>O$39</f>
        <v>-84.208299999999994</v>
      </c>
      <c r="C140" s="721">
        <f>O$37</f>
        <v>-75.7988</v>
      </c>
      <c r="D140" s="655">
        <f>O$41</f>
        <v>-927.08879999999999</v>
      </c>
      <c r="E140" s="648"/>
      <c r="F140" s="166"/>
      <c r="G140" s="718">
        <f>MAX(0.3*E139,ABS(B140))</f>
        <v>84.208299999999994</v>
      </c>
      <c r="H140" s="79">
        <f>MAX(F139,ABS(C140))</f>
        <v>117.51672415495926</v>
      </c>
      <c r="I140" s="655">
        <f>D140</f>
        <v>-927.08879999999999</v>
      </c>
      <c r="J140" s="648"/>
      <c r="K140" s="166"/>
      <c r="L140" s="80"/>
      <c r="M140" s="728" t="s">
        <v>595</v>
      </c>
      <c r="N140" s="722">
        <f>O$40</f>
        <v>155.10739999999998</v>
      </c>
      <c r="O140" s="721">
        <f>O$38</f>
        <v>81.846800000000002</v>
      </c>
      <c r="P140" s="655">
        <f>O$41</f>
        <v>-927.08879999999999</v>
      </c>
      <c r="Q140" s="648"/>
      <c r="R140" s="166"/>
      <c r="S140" s="718">
        <f>MAX(0.3*Q139,ABS(N140))</f>
        <v>155.10739999999998</v>
      </c>
      <c r="T140" s="79">
        <f>MAX(R139,ABS(O140))</f>
        <v>81.846800000000002</v>
      </c>
      <c r="U140" s="655">
        <f>P140</f>
        <v>-927.08879999999999</v>
      </c>
      <c r="V140" s="648"/>
      <c r="W140" s="166"/>
    </row>
    <row r="141" spans="1:24" x14ac:dyDescent="0.25">
      <c r="A141" s="728" t="s">
        <v>599</v>
      </c>
      <c r="B141" s="723">
        <f>P$39</f>
        <v>180.43269999999998</v>
      </c>
      <c r="C141" s="194">
        <f>P$37</f>
        <v>20.745699999999999</v>
      </c>
      <c r="D141" s="655">
        <f>P$41</f>
        <v>60.766900000000078</v>
      </c>
      <c r="E141" s="648"/>
      <c r="F141" s="166"/>
      <c r="G141" s="718">
        <f>MAX(E139,ABS(B141))</f>
        <v>201.48745211000295</v>
      </c>
      <c r="H141" s="79">
        <f>MAX(0.3*F139,ABS(C141))</f>
        <v>35.255017246487775</v>
      </c>
      <c r="I141" s="655">
        <f>D141</f>
        <v>60.766900000000078</v>
      </c>
      <c r="J141" s="648"/>
      <c r="K141" s="166"/>
      <c r="L141" s="80"/>
      <c r="M141" s="728" t="s">
        <v>599</v>
      </c>
      <c r="N141" s="723">
        <f>P$40</f>
        <v>-405.5566</v>
      </c>
      <c r="O141" s="194">
        <f>P$38</f>
        <v>-27.493600000000001</v>
      </c>
      <c r="P141" s="655">
        <f>P$41</f>
        <v>60.766900000000078</v>
      </c>
      <c r="Q141" s="648"/>
      <c r="R141" s="166"/>
      <c r="S141" s="718">
        <f>MAX(Q139,ABS(N141))</f>
        <v>407.42660000000001</v>
      </c>
      <c r="T141" s="79">
        <f>MAX(0.3*R139,ABS(O141))</f>
        <v>27.493600000000001</v>
      </c>
      <c r="U141" s="655">
        <f>P141</f>
        <v>60.766900000000078</v>
      </c>
      <c r="V141" s="648"/>
      <c r="W141" s="166"/>
    </row>
    <row r="142" spans="1:24" ht="15.75" thickBot="1" x14ac:dyDescent="0.3">
      <c r="A142" s="337" t="s">
        <v>596</v>
      </c>
      <c r="B142" s="724">
        <f>Q$39</f>
        <v>-203.46869999999998</v>
      </c>
      <c r="C142" s="647">
        <f>Q$37</f>
        <v>-32.781700000000001</v>
      </c>
      <c r="D142" s="646">
        <f>Q$41</f>
        <v>-1109.2309</v>
      </c>
      <c r="E142" s="681"/>
      <c r="F142" s="682"/>
      <c r="G142" s="549">
        <f>MAX(E139,ABS(B142))</f>
        <v>203.46869999999998</v>
      </c>
      <c r="H142" s="550">
        <f>MAX(0.3*F139,ABS(C142))</f>
        <v>35.255017246487775</v>
      </c>
      <c r="I142" s="646">
        <f>D142</f>
        <v>-1109.2309</v>
      </c>
      <c r="J142" s="681"/>
      <c r="K142" s="682"/>
      <c r="L142" s="80"/>
      <c r="M142" s="337" t="s">
        <v>596</v>
      </c>
      <c r="N142" s="724">
        <f>Q$40</f>
        <v>407.42660000000001</v>
      </c>
      <c r="O142" s="647">
        <f>Q$38</f>
        <v>33.297600000000003</v>
      </c>
      <c r="P142" s="646">
        <f>Q$41</f>
        <v>-1109.2309</v>
      </c>
      <c r="Q142" s="681"/>
      <c r="R142" s="682"/>
      <c r="S142" s="549">
        <f>MAX(Q139,ABS(N142))</f>
        <v>407.42660000000001</v>
      </c>
      <c r="T142" s="550">
        <f>MAX(0.3*R139,ABS(O142))</f>
        <v>33.297600000000003</v>
      </c>
      <c r="U142" s="646">
        <f>P142</f>
        <v>-1109.2309</v>
      </c>
      <c r="V142" s="681"/>
      <c r="W142" s="682"/>
    </row>
    <row r="144" spans="1:24" ht="15.75" thickBot="1" x14ac:dyDescent="0.3">
      <c r="D144" s="775"/>
      <c r="E144" s="775"/>
    </row>
    <row r="145" spans="1:14" x14ac:dyDescent="0.25">
      <c r="A145" s="1110" t="s">
        <v>559</v>
      </c>
      <c r="B145" s="1110" t="s">
        <v>517</v>
      </c>
      <c r="D145" s="262"/>
      <c r="E145" s="775"/>
    </row>
    <row r="146" spans="1:14" ht="15.75" thickBot="1" x14ac:dyDescent="0.3">
      <c r="A146" s="1111"/>
      <c r="B146" s="1111"/>
      <c r="D146" s="262" t="s">
        <v>653</v>
      </c>
      <c r="E146" s="775" t="s">
        <v>654</v>
      </c>
      <c r="F146" s="634" t="s">
        <v>648</v>
      </c>
      <c r="G146" s="634" t="s">
        <v>514</v>
      </c>
      <c r="H146" s="634" t="s">
        <v>513</v>
      </c>
      <c r="I146" s="634" t="s">
        <v>155</v>
      </c>
      <c r="L146" s="780" t="s">
        <v>655</v>
      </c>
      <c r="M146" s="780" t="s">
        <v>656</v>
      </c>
      <c r="N146" s="780" t="s">
        <v>657</v>
      </c>
    </row>
    <row r="147" spans="1:14" x14ac:dyDescent="0.25">
      <c r="A147" s="689" t="s">
        <v>569</v>
      </c>
      <c r="B147" s="689" t="str">
        <f>IF($L$99&lt;=1,"VERIFICA","NON VERIFICA")</f>
        <v>VERIFICA</v>
      </c>
      <c r="D147" s="802">
        <f>I147*G147/H147*F147*E147*10</f>
        <v>7.2425249169435215</v>
      </c>
      <c r="E147" s="775">
        <v>25</v>
      </c>
      <c r="F147" s="634">
        <v>10</v>
      </c>
      <c r="G147" s="634">
        <v>14.17</v>
      </c>
      <c r="H147" s="634">
        <v>391.3</v>
      </c>
      <c r="I147" s="634">
        <v>0.08</v>
      </c>
      <c r="L147" s="780">
        <v>2</v>
      </c>
      <c r="M147">
        <f>2*0.8^2*PI()/4</f>
        <v>1.0053096491487339</v>
      </c>
    </row>
    <row r="148" spans="1:14" ht="15.75" thickBot="1" x14ac:dyDescent="0.3">
      <c r="A148" s="690" t="s">
        <v>570</v>
      </c>
      <c r="B148" s="690" t="str">
        <f>IF(X99&lt;=1,"VERIFICA","NON VERIFICA")</f>
        <v>VERIFICA</v>
      </c>
      <c r="D148" s="262"/>
      <c r="E148" s="775"/>
    </row>
    <row r="149" spans="1:14" x14ac:dyDescent="0.25">
      <c r="A149" s="689" t="s">
        <v>571</v>
      </c>
      <c r="B149" s="689" t="str">
        <f>IF(L109&lt;=1,"VERIFICA","NON VERIFICA")</f>
        <v>VERIFICA</v>
      </c>
      <c r="D149" s="262"/>
      <c r="E149" s="775"/>
    </row>
    <row r="150" spans="1:14" ht="15.75" thickBot="1" x14ac:dyDescent="0.3">
      <c r="A150" s="690" t="s">
        <v>572</v>
      </c>
      <c r="B150" s="690" t="str">
        <f>IF(X109&lt;=1,"VERIFICA","NON VERIFICA")</f>
        <v>VERIFICA</v>
      </c>
      <c r="D150" s="262"/>
      <c r="E150" s="775"/>
    </row>
    <row r="151" spans="1:14" x14ac:dyDescent="0.25">
      <c r="A151" s="689" t="s">
        <v>573</v>
      </c>
      <c r="B151" s="689" t="str">
        <f>IF(L119&lt;=1,"VERIFICA","NON VERIFICA")</f>
        <v>VERIFICA</v>
      </c>
      <c r="D151" s="262"/>
      <c r="E151" s="775"/>
    </row>
    <row r="152" spans="1:14" ht="15.75" thickBot="1" x14ac:dyDescent="0.3">
      <c r="A152" s="690" t="s">
        <v>574</v>
      </c>
      <c r="B152" s="690" t="str">
        <f>IF(X119&lt;=1,"VERIFICA","NON VERIFICA")</f>
        <v>VERIFICA</v>
      </c>
      <c r="D152" s="262"/>
      <c r="E152" s="775"/>
    </row>
    <row r="153" spans="1:14" x14ac:dyDescent="0.25">
      <c r="A153" s="689" t="s">
        <v>575</v>
      </c>
      <c r="B153" s="689" t="str">
        <f>IF(L129&lt;=1,"VERIFICA","NON VERIFICA")</f>
        <v>VERIFICA</v>
      </c>
      <c r="D153" s="262"/>
      <c r="E153" s="775"/>
    </row>
    <row r="154" spans="1:14" ht="15.75" thickBot="1" x14ac:dyDescent="0.3">
      <c r="A154" s="690" t="s">
        <v>576</v>
      </c>
      <c r="B154" s="690" t="str">
        <f>IF(X129&lt;=1,"VERIFICA","NON VERIFICA")</f>
        <v>VERIFICA</v>
      </c>
      <c r="D154" s="262"/>
      <c r="E154" s="775"/>
    </row>
    <row r="155" spans="1:14" x14ac:dyDescent="0.25">
      <c r="A155" s="689" t="s">
        <v>566</v>
      </c>
      <c r="B155" s="689" t="str">
        <f>IF(L139&lt;=1,"VERIFICA","NON VERIFICA")</f>
        <v>VERIFICA</v>
      </c>
      <c r="D155" s="262"/>
      <c r="E155" s="775"/>
    </row>
    <row r="156" spans="1:14" ht="15.75" thickBot="1" x14ac:dyDescent="0.3">
      <c r="A156" s="690" t="s">
        <v>567</v>
      </c>
      <c r="B156" s="914" t="str">
        <f>IF(X139&lt;=1.19,"VERIFICA","NON VERIFICA")</f>
        <v>VERIFICA</v>
      </c>
      <c r="D156" s="262"/>
      <c r="E156" s="775"/>
    </row>
    <row r="157" spans="1:14" x14ac:dyDescent="0.25">
      <c r="D157" s="775"/>
      <c r="E157" s="775"/>
    </row>
    <row r="158" spans="1:14" x14ac:dyDescent="0.25">
      <c r="A158" s="774"/>
      <c r="B158" s="774"/>
      <c r="C158" s="774"/>
      <c r="D158" s="774"/>
      <c r="E158" s="774"/>
      <c r="F158" s="774"/>
      <c r="G158" s="774"/>
      <c r="H158" s="774"/>
      <c r="I158" s="774"/>
      <c r="J158" s="774"/>
      <c r="K158" s="774"/>
    </row>
    <row r="159" spans="1:14" x14ac:dyDescent="0.25">
      <c r="A159" s="774"/>
      <c r="B159" s="774"/>
      <c r="C159" s="774"/>
      <c r="D159" s="774"/>
      <c r="E159" s="774"/>
      <c r="F159" s="774"/>
      <c r="G159" s="774"/>
      <c r="H159" s="774"/>
      <c r="I159" s="774"/>
      <c r="J159" s="774"/>
      <c r="K159" s="774"/>
    </row>
    <row r="160" spans="1:14" x14ac:dyDescent="0.25">
      <c r="A160" s="774"/>
      <c r="B160" s="774"/>
      <c r="C160" s="774"/>
      <c r="D160" s="774"/>
      <c r="E160" s="774"/>
      <c r="F160" s="774"/>
      <c r="G160" s="774"/>
      <c r="H160" s="774"/>
      <c r="I160" s="774"/>
      <c r="J160" s="774"/>
      <c r="K160" s="774"/>
    </row>
    <row r="161" spans="1:25" x14ac:dyDescent="0.25">
      <c r="A161" s="774"/>
      <c r="B161" s="774"/>
      <c r="C161" s="774"/>
      <c r="D161" s="774"/>
      <c r="E161" s="774"/>
      <c r="F161" s="774"/>
      <c r="G161" s="774"/>
      <c r="H161" s="774"/>
      <c r="I161" s="774"/>
      <c r="J161" s="774"/>
      <c r="K161" s="774"/>
    </row>
    <row r="162" spans="1:25" x14ac:dyDescent="0.25">
      <c r="A162" s="774"/>
      <c r="B162" s="774"/>
      <c r="C162" s="774"/>
      <c r="D162" s="774"/>
      <c r="E162" s="774"/>
      <c r="F162" s="774"/>
      <c r="G162" s="774"/>
      <c r="H162" s="774"/>
      <c r="I162" s="774"/>
      <c r="J162" s="774"/>
      <c r="K162" s="774"/>
    </row>
    <row r="163" spans="1:25" x14ac:dyDescent="0.25">
      <c r="A163" s="774"/>
      <c r="B163" s="774"/>
      <c r="C163" s="774"/>
      <c r="D163" s="774"/>
      <c r="E163" s="774"/>
      <c r="F163" s="774"/>
      <c r="G163" s="774"/>
      <c r="H163" s="774"/>
      <c r="I163" s="774"/>
      <c r="J163" s="774"/>
      <c r="K163" s="774"/>
    </row>
    <row r="164" spans="1:25" x14ac:dyDescent="0.25">
      <c r="A164" s="774"/>
      <c r="B164" s="774"/>
      <c r="C164" s="774"/>
      <c r="D164" s="774"/>
      <c r="E164" s="774"/>
      <c r="F164" s="774"/>
      <c r="G164" s="774"/>
      <c r="H164" s="774"/>
      <c r="I164" s="774"/>
      <c r="J164" s="774"/>
      <c r="K164" s="774"/>
    </row>
    <row r="165" spans="1:25" x14ac:dyDescent="0.25">
      <c r="A165" s="774"/>
      <c r="B165" s="774"/>
      <c r="C165" s="774"/>
      <c r="D165" s="774"/>
      <c r="E165" s="774"/>
      <c r="F165" s="774"/>
      <c r="G165" s="774"/>
      <c r="H165" s="774"/>
      <c r="I165" s="774"/>
      <c r="J165" s="774"/>
      <c r="K165" s="774"/>
    </row>
    <row r="166" spans="1:25" x14ac:dyDescent="0.25">
      <c r="A166" s="774"/>
      <c r="B166" s="774"/>
      <c r="C166" s="774"/>
      <c r="D166" s="774"/>
      <c r="E166" s="774"/>
      <c r="F166" s="774"/>
      <c r="G166" s="774"/>
      <c r="H166" s="774"/>
      <c r="I166" s="774"/>
      <c r="J166" s="774"/>
      <c r="K166" s="774"/>
    </row>
    <row r="168" spans="1:25" s="769" customFormat="1" x14ac:dyDescent="0.25">
      <c r="A168" s="767" t="s">
        <v>619</v>
      </c>
      <c r="B168" s="768"/>
      <c r="C168" s="768"/>
      <c r="D168" s="768"/>
      <c r="E168" s="768"/>
      <c r="F168" s="768"/>
      <c r="G168" s="768"/>
      <c r="H168" s="768"/>
      <c r="I168" s="768"/>
      <c r="J168" s="768"/>
      <c r="K168" s="768"/>
    </row>
    <row r="169" spans="1:25" ht="15.75" thickBot="1" x14ac:dyDescent="0.3"/>
    <row r="170" spans="1:25" x14ac:dyDescent="0.25">
      <c r="A170" s="1110" t="s">
        <v>559</v>
      </c>
      <c r="B170" s="158" t="s">
        <v>620</v>
      </c>
      <c r="C170" s="634" t="s">
        <v>637</v>
      </c>
      <c r="D170" s="634" t="s">
        <v>638</v>
      </c>
      <c r="E170" s="634" t="s">
        <v>513</v>
      </c>
      <c r="F170" s="634" t="s">
        <v>621</v>
      </c>
      <c r="G170" s="634" t="s">
        <v>622</v>
      </c>
      <c r="H170" s="774" t="s">
        <v>622</v>
      </c>
      <c r="I170" s="634" t="s">
        <v>626</v>
      </c>
      <c r="J170" s="634" t="s">
        <v>627</v>
      </c>
      <c r="K170" s="158" t="s">
        <v>623</v>
      </c>
      <c r="L170" s="634" t="s">
        <v>514</v>
      </c>
      <c r="M170" s="634" t="s">
        <v>624</v>
      </c>
      <c r="N170" s="634" t="s">
        <v>625</v>
      </c>
      <c r="O170" s="770" t="s">
        <v>629</v>
      </c>
      <c r="P170" s="159" t="s">
        <v>628</v>
      </c>
      <c r="Q170" s="159" t="s">
        <v>630</v>
      </c>
      <c r="R170" s="159" t="s">
        <v>633</v>
      </c>
      <c r="S170" s="774" t="s">
        <v>632</v>
      </c>
      <c r="T170" s="159" t="s">
        <v>631</v>
      </c>
      <c r="W170" s="159" t="s">
        <v>634</v>
      </c>
      <c r="X170" s="159" t="s">
        <v>635</v>
      </c>
      <c r="Y170" s="159" t="s">
        <v>636</v>
      </c>
    </row>
    <row r="171" spans="1:25" ht="15.75" thickBot="1" x14ac:dyDescent="0.3">
      <c r="A171" s="1111"/>
      <c r="L171" s="634"/>
      <c r="M171" s="634"/>
      <c r="N171" s="634"/>
    </row>
    <row r="172" spans="1:25" x14ac:dyDescent="0.25">
      <c r="A172" s="689" t="s">
        <v>569</v>
      </c>
      <c r="B172" s="634">
        <v>1.2</v>
      </c>
      <c r="C172" s="907">
        <f>'[1]TRAVE 105'!$Z$66</f>
        <v>8.0424771931898711</v>
      </c>
      <c r="D172" s="3">
        <f>'[1]TRAVE 105'!$AB$66</f>
        <v>6.0318578948924042</v>
      </c>
      <c r="E172" s="634">
        <v>391.3</v>
      </c>
      <c r="F172" s="782">
        <v>0</v>
      </c>
      <c r="G172" s="3">
        <f>(B172*(C172)*E172)/10-ABS(F172)</f>
        <v>377.64255908342358</v>
      </c>
      <c r="H172" s="3">
        <f>(B172*(D172)*E172)/10-ABS(F172)</f>
        <v>283.2319193125677</v>
      </c>
      <c r="I172" s="634">
        <v>0.48</v>
      </c>
      <c r="J172" s="634">
        <v>25</v>
      </c>
      <c r="K172" s="634">
        <f>I172*(1-(J172/250))</f>
        <v>0.432</v>
      </c>
      <c r="L172" s="634">
        <v>14.17</v>
      </c>
      <c r="M172" s="634">
        <v>0.6</v>
      </c>
      <c r="N172" s="634">
        <v>0.17</v>
      </c>
      <c r="O172" s="781">
        <v>0</v>
      </c>
      <c r="P172" s="3">
        <f>O172/((M172*N172)*10^4)</f>
        <v>0</v>
      </c>
      <c r="Q172" s="3">
        <f>(P172/L172)*10</f>
        <v>0</v>
      </c>
      <c r="R172" s="3">
        <f>((K172*L172*(M172*100)*(N172*100))/10)*SQRT(1-(Q172/K172))</f>
        <v>624.38687999999991</v>
      </c>
      <c r="S172" s="774" t="str">
        <f>IF(G172&lt;=R172,"VERIFICA","NON VERIFICA")</f>
        <v>VERIFICA</v>
      </c>
      <c r="T172" s="774">
        <v>1.2</v>
      </c>
      <c r="U172" s="3">
        <f>(T172*(M172*N172*10^4)/10)*SQRT(1+(O172/(T172*M172*N172*10^4/10)))</f>
        <v>122.4</v>
      </c>
      <c r="V172" s="774" t="str">
        <f>IF(G172&lt;=U172,"VERIFICA","NON VERIFICA")</f>
        <v>NON VERIFICA</v>
      </c>
      <c r="W172" s="774">
        <f>0.25-2*0.04</f>
        <v>0.16999999999999998</v>
      </c>
      <c r="X172" s="71">
        <f>(G172/(M172*N172*10^4))*10</f>
        <v>3.7023780302296427</v>
      </c>
      <c r="Y172" s="71">
        <f>(((X172^2)/(T172+Q172*L172))-T172)*((M172*W172*10^4)/E172)</f>
        <v>26.648256112747404</v>
      </c>
    </row>
    <row r="173" spans="1:25" ht="15.75" thickBot="1" x14ac:dyDescent="0.3">
      <c r="A173" s="690" t="s">
        <v>570</v>
      </c>
      <c r="B173" s="713"/>
      <c r="C173" s="907"/>
      <c r="D173" s="3"/>
      <c r="E173" s="713"/>
      <c r="G173" s="3"/>
      <c r="L173" s="634"/>
      <c r="M173" s="634"/>
      <c r="N173" s="770"/>
      <c r="O173" s="3"/>
      <c r="P173" s="3"/>
      <c r="Q173" s="3"/>
      <c r="R173" s="3"/>
      <c r="S173" s="774"/>
      <c r="T173" s="774"/>
      <c r="U173" s="3"/>
      <c r="W173" s="774"/>
      <c r="X173" s="71"/>
      <c r="Y173" s="71"/>
    </row>
    <row r="174" spans="1:25" x14ac:dyDescent="0.25">
      <c r="A174" s="689" t="s">
        <v>571</v>
      </c>
      <c r="B174" s="713">
        <v>1.2</v>
      </c>
      <c r="C174" s="907">
        <f>'[1]TRAVE 105'!$Z$51</f>
        <v>8.0424771931898711</v>
      </c>
      <c r="D174" s="3">
        <f>'[1]TRAVE 105'!$AB$51</f>
        <v>6.0318578948924042</v>
      </c>
      <c r="E174" s="713">
        <v>391.3</v>
      </c>
      <c r="F174" s="3">
        <f>PIL_TEL!U424</f>
        <v>-69.758800000000008</v>
      </c>
      <c r="G174" s="3">
        <f>(B174*(C174)*E174)/10-ABS(F174)</f>
        <v>307.88375908342357</v>
      </c>
      <c r="H174" s="3">
        <f>(B174*(D174)*E174)/10-ABS(F174)</f>
        <v>213.47311931256769</v>
      </c>
      <c r="I174" s="634">
        <v>0.48</v>
      </c>
      <c r="J174" s="634">
        <v>25</v>
      </c>
      <c r="K174" s="770">
        <f>I174*(1-(J174/250))</f>
        <v>0.432</v>
      </c>
      <c r="L174" s="634">
        <v>14.17</v>
      </c>
      <c r="M174" s="634">
        <v>0.3</v>
      </c>
      <c r="N174" s="770">
        <f>E86-2*0.04</f>
        <v>0.62</v>
      </c>
      <c r="O174" s="3">
        <f>K84</f>
        <v>23.695800000000006</v>
      </c>
      <c r="P174" s="3">
        <f t="shared" ref="P174:P180" si="33">O174/((M174*N174)*10^4)</f>
        <v>1.2739677419354842E-2</v>
      </c>
      <c r="Q174" s="3">
        <f t="shared" ref="Q174:Q180" si="34">(P174/L174)*10</f>
        <v>8.9905980376533811E-3</v>
      </c>
      <c r="R174" s="3">
        <f>((K174*L174*(M174*100)*(N174*100))/10)*SQRT(1-(Q174/K174))</f>
        <v>1126.6776467369862</v>
      </c>
      <c r="S174" s="774" t="str">
        <f>IF(G174&lt;=R174,"VERIFICA","NON VERIFICA")</f>
        <v>VERIFICA</v>
      </c>
      <c r="T174" s="774">
        <v>1.2</v>
      </c>
      <c r="U174" s="3">
        <f>(T174*(M174*N174*10^4)/10)*SQRT(1+(O174/(T174*M174*N174*10^4/10)))</f>
        <v>234.74910555740141</v>
      </c>
      <c r="V174" s="774" t="str">
        <f>IF(G174&lt;=U174,"VERIFICA","NON VERIFICA")</f>
        <v>NON VERIFICA</v>
      </c>
      <c r="W174" s="774">
        <f>0.6-2*0.04</f>
        <v>0.52</v>
      </c>
      <c r="X174" s="71">
        <f>(G174/(M174*N174*10^4))*10</f>
        <v>1.6552890273302343</v>
      </c>
      <c r="Y174" s="71">
        <f>(((X174^2)/(T174+Q174*L174))-T174)*((M174*W174*10^4)/E174)</f>
        <v>3.4452235383387748</v>
      </c>
    </row>
    <row r="175" spans="1:25" ht="15.75" thickBot="1" x14ac:dyDescent="0.3">
      <c r="A175" s="690" t="s">
        <v>572</v>
      </c>
      <c r="B175" s="713"/>
      <c r="C175" s="907"/>
      <c r="D175" s="3"/>
      <c r="E175" s="713"/>
      <c r="G175" s="3"/>
      <c r="L175" s="634"/>
      <c r="M175" s="634"/>
      <c r="N175" s="770"/>
      <c r="O175" s="3"/>
      <c r="P175" s="3"/>
      <c r="Q175" s="3"/>
      <c r="R175" s="3"/>
      <c r="S175" s="774"/>
      <c r="T175" s="774"/>
      <c r="U175" s="3"/>
      <c r="W175" s="774"/>
      <c r="X175" s="71"/>
      <c r="Y175" s="71"/>
    </row>
    <row r="176" spans="1:25" x14ac:dyDescent="0.25">
      <c r="A176" s="689" t="s">
        <v>573</v>
      </c>
      <c r="B176" s="713">
        <v>1.2</v>
      </c>
      <c r="C176" s="907">
        <f>'[1]TRAVE 105'!$Z$36</f>
        <v>11.184069846779664</v>
      </c>
      <c r="D176" s="3">
        <f>'[1]TRAVE 105'!$AB$36</f>
        <v>11.184069846779664</v>
      </c>
      <c r="E176" s="713">
        <v>391.3</v>
      </c>
      <c r="F176" s="3">
        <f>PIL_TEL!U428</f>
        <v>-65.722200000000001</v>
      </c>
      <c r="G176" s="3">
        <f>(B176*(C176)*E176)/10-ABS(F176)</f>
        <v>459.43698372538591</v>
      </c>
      <c r="H176" s="3">
        <f>(B176*(D176)*E176)/10-ABS(F176)</f>
        <v>459.43698372538591</v>
      </c>
      <c r="I176" s="634">
        <v>0.48</v>
      </c>
      <c r="J176" s="634">
        <v>25</v>
      </c>
      <c r="K176" s="770">
        <f>I176*(1-(J176/250))</f>
        <v>0.432</v>
      </c>
      <c r="L176" s="634">
        <v>14.17</v>
      </c>
      <c r="M176" s="634">
        <v>0.3</v>
      </c>
      <c r="N176" s="770">
        <f>E88-2*0.04</f>
        <v>0.72000000000000008</v>
      </c>
      <c r="O176" s="3">
        <f>K86</f>
        <v>132.80370000000002</v>
      </c>
      <c r="P176" s="3">
        <f t="shared" si="33"/>
        <v>6.1483194444444438E-2</v>
      </c>
      <c r="Q176" s="907">
        <f t="shared" si="34"/>
        <v>4.3389692621343991E-2</v>
      </c>
      <c r="R176" s="3">
        <f>(K176*L176*(M176*100)*(N176*100)/10)*SQRT(1-(Q176/K176))</f>
        <v>1254.0724655188926</v>
      </c>
      <c r="S176" s="774" t="str">
        <f>IF(G176&lt;=R176,"VERIFICA","NON VERIFICA")</f>
        <v>VERIFICA</v>
      </c>
      <c r="T176" s="774">
        <v>1.2</v>
      </c>
      <c r="U176" s="3">
        <f>(T176*(M176*N176*10^4)/10)*SQRT(1+(O176/(T176*M176*N176*10^4/10)))</f>
        <v>318.75909248208126</v>
      </c>
      <c r="V176" s="774" t="str">
        <f>IF(G176&lt;=U176,"VERIFICA","NON VERIFICA")</f>
        <v>NON VERIFICA</v>
      </c>
      <c r="W176" s="774">
        <f>0.7-2*0.04</f>
        <v>0.62</v>
      </c>
      <c r="X176" s="71">
        <f>(G176/(M176*N176*10^4))*10</f>
        <v>2.1270230728027122</v>
      </c>
      <c r="Y176" s="71">
        <f>(((X176^2)/(T176+Q176*L176))-T176)*((M176*W176*10^4)/E176)</f>
        <v>6.1457383318070873</v>
      </c>
    </row>
    <row r="177" spans="1:25" ht="15.75" thickBot="1" x14ac:dyDescent="0.3">
      <c r="A177" s="690" t="s">
        <v>574</v>
      </c>
      <c r="B177" s="713"/>
      <c r="C177" s="907"/>
      <c r="D177" s="3"/>
      <c r="E177" s="713"/>
      <c r="G177" s="3"/>
      <c r="L177" s="634"/>
      <c r="M177" s="634"/>
      <c r="N177" s="770"/>
      <c r="O177" s="3"/>
      <c r="P177" s="3"/>
      <c r="Q177" s="3"/>
      <c r="R177" s="3"/>
      <c r="S177" s="774"/>
      <c r="T177" s="774"/>
      <c r="U177" s="3"/>
      <c r="W177" s="774"/>
      <c r="X177" s="71"/>
      <c r="Y177" s="71"/>
    </row>
    <row r="178" spans="1:25" x14ac:dyDescent="0.25">
      <c r="A178" s="689" t="s">
        <v>575</v>
      </c>
      <c r="B178" s="713">
        <v>1.2</v>
      </c>
      <c r="C178" s="907">
        <f>'[1]TRAVE 105'!$Z$21</f>
        <v>14.325662500369457</v>
      </c>
      <c r="D178" s="3">
        <f>'[1]TRAVE 105'!$AB$21</f>
        <v>14.325662500369457</v>
      </c>
      <c r="E178" s="713">
        <v>391.3</v>
      </c>
      <c r="F178" s="3">
        <f>PIL_TEL!U432</f>
        <v>-111.19550000000001</v>
      </c>
      <c r="G178" s="3">
        <f>(B178*(C178)*E178)/10-ABS(F178)</f>
        <v>561.48030836734824</v>
      </c>
      <c r="H178" s="3">
        <f>(B178*(D178)*E178)/10-ABS(F178)</f>
        <v>561.48030836734824</v>
      </c>
      <c r="I178" s="634">
        <v>0.48</v>
      </c>
      <c r="J178" s="634">
        <v>25</v>
      </c>
      <c r="K178" s="770">
        <f>I178*(1-(J178/250))</f>
        <v>0.432</v>
      </c>
      <c r="L178" s="634">
        <v>14.17</v>
      </c>
      <c r="M178" s="634">
        <v>0.3</v>
      </c>
      <c r="N178" s="770">
        <f>E90-2*0.04</f>
        <v>0.72000000000000008</v>
      </c>
      <c r="O178" s="3">
        <f>K88</f>
        <v>162.8716</v>
      </c>
      <c r="P178" s="3">
        <f t="shared" si="33"/>
        <v>7.5403518518518509E-2</v>
      </c>
      <c r="Q178" s="907">
        <f t="shared" si="34"/>
        <v>5.3213492250189495E-2</v>
      </c>
      <c r="R178" s="3">
        <f>(K178*L178*(M178*100)*(N178*100)/10)*SQRT(1-(Q178/K178))</f>
        <v>1238.1199611043421</v>
      </c>
      <c r="S178" s="774" t="str">
        <f>IF(G178&lt;=R178,"VERIFICA","NON VERIFICA")</f>
        <v>VERIFICA</v>
      </c>
      <c r="T178" s="774">
        <v>1.2</v>
      </c>
      <c r="U178" s="3">
        <f>(T178*(M178*N178*10^4)/10)*SQRT(1+(O178/(T178*M178*N178*10^4/10)))</f>
        <v>330.75815745042485</v>
      </c>
      <c r="V178" s="774" t="str">
        <f>IF(G178&lt;=U178,"VERIFICA","NON VERIFICA")</f>
        <v>NON VERIFICA</v>
      </c>
      <c r="W178" s="774">
        <f>0.7-2*0.04</f>
        <v>0.62</v>
      </c>
      <c r="X178" s="71">
        <f>(G178/(M178*N178*10^4))*10</f>
        <v>2.599445872071056</v>
      </c>
      <c r="Y178" s="71">
        <f>(((X178^2)/(T178+Q178*L178))-T178)*((M178*W178*10^4)/E178)</f>
        <v>10.733304459934857</v>
      </c>
    </row>
    <row r="179" spans="1:25" ht="15.75" thickBot="1" x14ac:dyDescent="0.3">
      <c r="A179" s="690" t="s">
        <v>576</v>
      </c>
      <c r="B179" s="713"/>
      <c r="C179" s="907"/>
      <c r="D179" s="3"/>
      <c r="E179" s="713"/>
      <c r="G179" s="3"/>
      <c r="L179" s="634"/>
      <c r="M179" s="634"/>
      <c r="N179" s="770"/>
      <c r="O179" s="3"/>
      <c r="P179" s="3"/>
      <c r="Q179" s="3"/>
      <c r="R179" s="3"/>
      <c r="S179" s="774"/>
      <c r="T179" s="774"/>
      <c r="U179" s="3"/>
      <c r="W179" s="774"/>
      <c r="X179" s="71"/>
      <c r="Y179" s="71"/>
    </row>
    <row r="180" spans="1:25" x14ac:dyDescent="0.25">
      <c r="A180" s="689" t="s">
        <v>566</v>
      </c>
      <c r="B180" s="713">
        <v>1.2</v>
      </c>
      <c r="C180" s="907">
        <f>'[1]TRAVE 105'!$Z$6</f>
        <v>14.325662500369457</v>
      </c>
      <c r="D180" s="3">
        <f>'[1]TRAVE 105'!$AB$6</f>
        <v>14.325662500369457</v>
      </c>
      <c r="E180" s="713">
        <v>391.3</v>
      </c>
      <c r="F180" s="3">
        <f>PIL_TEL!U436</f>
        <v>-131.8356</v>
      </c>
      <c r="G180" s="3">
        <f>(B180*(C180)*E180)/10-ABS(F180)</f>
        <v>540.84020836734828</v>
      </c>
      <c r="H180" s="3">
        <f>(B180*(D180)*E180)/10-ABS(F180)</f>
        <v>540.84020836734828</v>
      </c>
      <c r="I180" s="634">
        <v>0.48</v>
      </c>
      <c r="J180" s="634">
        <v>25</v>
      </c>
      <c r="K180" s="770">
        <f>I180*(1-(J180/250))</f>
        <v>0.432</v>
      </c>
      <c r="L180" s="634">
        <v>14.17</v>
      </c>
      <c r="M180" s="634">
        <v>0.3</v>
      </c>
      <c r="N180" s="770">
        <f>E92-2*0.04</f>
        <v>0.72000000000000008</v>
      </c>
      <c r="O180" s="3">
        <f>K90</f>
        <v>62.183099999999968</v>
      </c>
      <c r="P180" s="3">
        <f t="shared" si="33"/>
        <v>2.8788472222222201E-2</v>
      </c>
      <c r="Q180" s="3">
        <f t="shared" si="34"/>
        <v>2.0316494158237261E-2</v>
      </c>
      <c r="R180" s="3">
        <f>(K180*L180*(M180*100)*(N180*100)/10)*SQRT(1-(Q180/K180))</f>
        <v>1290.7650824825012</v>
      </c>
      <c r="S180" s="774" t="str">
        <f>IF(G180&lt;=R180,"VERIFICA","NON VERIFICA")</f>
        <v>VERIFICA</v>
      </c>
      <c r="T180" s="774">
        <v>1.2</v>
      </c>
      <c r="U180" s="3">
        <f>(T180*(M180*N180*10^4)/10)*SQRT(1+(O180/(T180*M180*N180*10^4/10)))</f>
        <v>288.62172392250727</v>
      </c>
      <c r="V180" s="774" t="str">
        <f>IF(G180&lt;=U180,"VERIFICA","NON VERIFICA")</f>
        <v>NON VERIFICA</v>
      </c>
      <c r="W180" s="774">
        <f>0.7-2*0.04</f>
        <v>0.62</v>
      </c>
      <c r="X180" s="71">
        <f>(G180/(M180*N180*10^4))*10</f>
        <v>2.503889853552538</v>
      </c>
      <c r="Y180" s="71">
        <f>(((X180^2)/(T180+Q180*L180))-T180)*((M180*W180*10^4)/E180)</f>
        <v>14.325166566408702</v>
      </c>
    </row>
    <row r="181" spans="1:25" ht="15.75" thickBot="1" x14ac:dyDescent="0.3">
      <c r="A181" s="690" t="s">
        <v>567</v>
      </c>
      <c r="B181" s="713"/>
      <c r="C181" s="198"/>
      <c r="D181" s="198"/>
      <c r="E181" s="713"/>
      <c r="K181" s="770"/>
      <c r="L181" s="634"/>
    </row>
  </sheetData>
  <mergeCells count="22">
    <mergeCell ref="A59:A60"/>
    <mergeCell ref="A145:A146"/>
    <mergeCell ref="B145:B146"/>
    <mergeCell ref="A57:A58"/>
    <mergeCell ref="F53:G53"/>
    <mergeCell ref="A82:A83"/>
    <mergeCell ref="A67:A68"/>
    <mergeCell ref="A55:A56"/>
    <mergeCell ref="C53:D53"/>
    <mergeCell ref="A63:A64"/>
    <mergeCell ref="A61:A62"/>
    <mergeCell ref="F66:I66"/>
    <mergeCell ref="B66:E66"/>
    <mergeCell ref="A170:A171"/>
    <mergeCell ref="H67:H68"/>
    <mergeCell ref="I67:I68"/>
    <mergeCell ref="B67:B68"/>
    <mergeCell ref="C67:C68"/>
    <mergeCell ref="D67:D68"/>
    <mergeCell ref="E67:E68"/>
    <mergeCell ref="F67:F68"/>
    <mergeCell ref="G67:G68"/>
  </mergeCells>
  <pageMargins left="0.7" right="0.7" top="0.75" bottom="0.75" header="0.3" footer="0.3"/>
  <pageSetup paperSize="9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1"/>
  <sheetViews>
    <sheetView tabSelected="1" topLeftCell="A145" workbookViewId="0">
      <selection activeCell="AA84" sqref="AA84:AB93"/>
    </sheetView>
  </sheetViews>
  <sheetFormatPr defaultRowHeight="15" x14ac:dyDescent="0.25"/>
  <cols>
    <col min="1" max="1" width="9.140625" style="884" customWidth="1"/>
    <col min="2" max="2" width="10.5703125" style="884" bestFit="1" customWidth="1"/>
    <col min="3" max="3" width="9.28515625" style="884" customWidth="1"/>
    <col min="4" max="4" width="12.28515625" style="884" customWidth="1"/>
    <col min="5" max="5" width="14.28515625" style="884" customWidth="1"/>
    <col min="6" max="6" width="11.5703125" style="884" bestFit="1" customWidth="1"/>
    <col min="7" max="7" width="10.5703125" style="884" bestFit="1" customWidth="1"/>
    <col min="8" max="8" width="9.140625" style="884"/>
    <col min="9" max="9" width="9.5703125" style="884" bestFit="1" customWidth="1"/>
    <col min="10" max="11" width="9.140625" style="884"/>
    <col min="14" max="14" width="13" customWidth="1"/>
    <col min="15" max="15" width="13.140625" customWidth="1"/>
    <col min="16" max="16" width="14" customWidth="1"/>
    <col min="17" max="17" width="12.5703125" customWidth="1"/>
    <col min="18" max="18" width="13.85546875" customWidth="1"/>
    <col min="19" max="19" width="14.85546875" customWidth="1"/>
    <col min="20" max="20" width="14.28515625" customWidth="1"/>
    <col min="21" max="21" width="14" customWidth="1"/>
    <col min="22" max="22" width="13.7109375" customWidth="1"/>
    <col min="23" max="23" width="10.85546875" customWidth="1"/>
    <col min="24" max="24" width="13" customWidth="1"/>
    <col min="25" max="25" width="11.5703125" customWidth="1"/>
    <col min="26" max="26" width="13.42578125" customWidth="1"/>
    <col min="28" max="28" width="12.85546875" customWidth="1"/>
    <col min="29" max="29" width="9.28515625" bestFit="1" customWidth="1"/>
    <col min="30" max="30" width="9.5703125" bestFit="1" customWidth="1"/>
    <col min="38" max="38" width="9.5703125" bestFit="1" customWidth="1"/>
    <col min="39" max="39" width="11.5703125" bestFit="1" customWidth="1"/>
  </cols>
  <sheetData>
    <row r="1" spans="1:21" ht="15.75" thickBot="1" x14ac:dyDescent="0.3">
      <c r="A1" s="733">
        <v>2</v>
      </c>
      <c r="S1" s="884">
        <f>IF(AND(PIL_TEL!$D$2="cinque",OR(PIL_TEL!$E$2="Msup",PIL_TEL!$E$3="Minf")),PIL_TEL!F2,)</f>
        <v>11.316000000000001</v>
      </c>
    </row>
    <row r="2" spans="1:21" ht="15.75" thickBot="1" x14ac:dyDescent="0.3">
      <c r="A2" s="295"/>
      <c r="S2" s="884"/>
    </row>
    <row r="3" spans="1:21" ht="15.75" thickBot="1" x14ac:dyDescent="0.3">
      <c r="B3" s="598"/>
      <c r="C3" s="893" t="s">
        <v>395</v>
      </c>
      <c r="D3" s="900"/>
      <c r="H3" s="3"/>
      <c r="I3" s="3"/>
      <c r="L3" s="80"/>
      <c r="M3" s="80"/>
      <c r="N3" s="80"/>
      <c r="O3" s="80"/>
      <c r="P3" s="80"/>
      <c r="Q3" s="80"/>
      <c r="S3" s="884"/>
    </row>
    <row r="4" spans="1:21" ht="15.75" thickBot="1" x14ac:dyDescent="0.3">
      <c r="B4" s="201" t="s">
        <v>448</v>
      </c>
      <c r="C4" s="201" t="s">
        <v>449</v>
      </c>
      <c r="D4" s="201" t="s">
        <v>553</v>
      </c>
      <c r="E4" s="201" t="s">
        <v>554</v>
      </c>
      <c r="F4" s="201" t="s">
        <v>452</v>
      </c>
      <c r="G4" s="201" t="s">
        <v>453</v>
      </c>
      <c r="H4" s="201" t="s">
        <v>454</v>
      </c>
      <c r="I4" s="201" t="s">
        <v>455</v>
      </c>
      <c r="J4" s="201" t="s">
        <v>460</v>
      </c>
      <c r="K4" s="201" t="s">
        <v>461</v>
      </c>
      <c r="L4" s="201" t="s">
        <v>462</v>
      </c>
      <c r="M4" s="201" t="s">
        <v>463</v>
      </c>
      <c r="N4" s="201" t="s">
        <v>549</v>
      </c>
      <c r="O4" s="201" t="s">
        <v>550</v>
      </c>
      <c r="P4" s="201" t="s">
        <v>551</v>
      </c>
      <c r="Q4" s="201" t="s">
        <v>552</v>
      </c>
      <c r="S4" s="884"/>
    </row>
    <row r="5" spans="1:21" ht="15.75" thickBot="1" x14ac:dyDescent="0.3">
      <c r="A5" s="201" t="s">
        <v>545</v>
      </c>
      <c r="B5" s="598">
        <f>PIL_TEL!F22</f>
        <v>23.710999999999999</v>
      </c>
      <c r="C5" s="893">
        <f>PIL_TEL!G22</f>
        <v>-0.39800000000000002</v>
      </c>
      <c r="D5" s="654">
        <f>PIL_TEL!H22</f>
        <v>24.466000000000001</v>
      </c>
      <c r="E5" s="654">
        <f>PIL_TEL!I22</f>
        <v>1.2629999999999999</v>
      </c>
      <c r="F5" s="654">
        <f>PIL_TEL!J22</f>
        <v>1.248</v>
      </c>
      <c r="G5" s="654">
        <f>PIL_TEL!K22</f>
        <v>2</v>
      </c>
      <c r="H5" s="654">
        <f>PIL_TEL!L22</f>
        <v>-9.1999999999999993</v>
      </c>
      <c r="I5" s="645">
        <f>PIL_TEL!M22</f>
        <v>-6.415</v>
      </c>
      <c r="J5" s="598">
        <f t="shared" ref="J5:K9" si="0">(ABS(D5)+ABS(F5))*SIGN(D5)</f>
        <v>25.714000000000002</v>
      </c>
      <c r="K5" s="893">
        <f t="shared" si="0"/>
        <v>3.2629999999999999</v>
      </c>
      <c r="L5" s="654">
        <f>(ABS(J5)+0.3*ABS(K5))*SIGN(J5)</f>
        <v>26.692900000000002</v>
      </c>
      <c r="M5" s="654">
        <f>(ABS(K5)+0.3*ABS(J5))*SIGN(K5)</f>
        <v>10.9772</v>
      </c>
      <c r="N5" s="654">
        <f>I5+L5</f>
        <v>20.277900000000002</v>
      </c>
      <c r="O5" s="654">
        <f>I5-L5</f>
        <v>-33.107900000000001</v>
      </c>
      <c r="P5" s="654">
        <f>I5+M5</f>
        <v>4.5621999999999998</v>
      </c>
      <c r="Q5" s="645">
        <f>I5-M5</f>
        <v>-17.392199999999999</v>
      </c>
      <c r="R5" s="885"/>
      <c r="S5" s="885"/>
      <c r="T5" s="885"/>
      <c r="U5" s="884"/>
    </row>
    <row r="6" spans="1:21" ht="15.75" thickBot="1" x14ac:dyDescent="0.3">
      <c r="A6" s="201" t="s">
        <v>546</v>
      </c>
      <c r="B6" s="648">
        <f>PIL_TEL!F23</f>
        <v>-3.9159999999999999</v>
      </c>
      <c r="C6" s="894">
        <f>PIL_TEL!G23</f>
        <v>3.4119999999999999</v>
      </c>
      <c r="D6" s="194">
        <f>PIL_TEL!H23</f>
        <v>-6.2229999999999999</v>
      </c>
      <c r="E6" s="194">
        <f>PIL_TEL!I23</f>
        <v>3.2679999999999998</v>
      </c>
      <c r="F6" s="194">
        <f>PIL_TEL!J23</f>
        <v>-0.99099999999999999</v>
      </c>
      <c r="G6" s="194">
        <f>PIL_TEL!K23</f>
        <v>-1.5569999999999999</v>
      </c>
      <c r="H6" s="194">
        <f>PIL_TEL!L23</f>
        <v>21.55</v>
      </c>
      <c r="I6" s="655">
        <f>PIL_TEL!M23</f>
        <v>10.561999999999999</v>
      </c>
      <c r="J6" s="648">
        <f t="shared" si="0"/>
        <v>-7.2139999999999995</v>
      </c>
      <c r="K6" s="894">
        <f t="shared" si="0"/>
        <v>4.8249999999999993</v>
      </c>
      <c r="L6" s="194">
        <f>(ABS(J6)+0.3*ABS(K6))*SIGN(J6)</f>
        <v>-8.6615000000000002</v>
      </c>
      <c r="M6" s="194">
        <f>(ABS(K6)+0.3*ABS(J6))*SIGN(K6)</f>
        <v>6.9891999999999985</v>
      </c>
      <c r="N6" s="194">
        <f>I6+L6</f>
        <v>1.9004999999999992</v>
      </c>
      <c r="O6" s="194">
        <f>I6-L6</f>
        <v>19.223500000000001</v>
      </c>
      <c r="P6" s="194">
        <f>I6+M6</f>
        <v>17.551199999999998</v>
      </c>
      <c r="Q6" s="655">
        <f>I6-M6</f>
        <v>3.5728000000000009</v>
      </c>
      <c r="R6" s="23"/>
      <c r="S6" s="23"/>
      <c r="T6" s="23"/>
    </row>
    <row r="7" spans="1:21" ht="15.75" thickBot="1" x14ac:dyDescent="0.3">
      <c r="A7" s="201" t="s">
        <v>547</v>
      </c>
      <c r="B7" s="648">
        <f>PIL_TEL!F482</f>
        <v>0.47699999999999998</v>
      </c>
      <c r="C7" s="894">
        <f>PIL_TEL!G482</f>
        <v>14.391</v>
      </c>
      <c r="D7" s="194">
        <f>PIL_TEL!H482</f>
        <v>0.46500000000000002</v>
      </c>
      <c r="E7" s="194">
        <f>PIL_TEL!I482</f>
        <v>14.753</v>
      </c>
      <c r="F7" s="194">
        <f>PIL_TEL!J482</f>
        <v>-0.86</v>
      </c>
      <c r="G7" s="194">
        <f>PIL_TEL!K482</f>
        <v>-1.3779999999999999</v>
      </c>
      <c r="H7" s="194">
        <f>PIL_TEL!L482</f>
        <v>-44.585999999999999</v>
      </c>
      <c r="I7" s="655">
        <f>PIL_TEL!M482</f>
        <v>-27.091999999999999</v>
      </c>
      <c r="J7" s="648">
        <f t="shared" si="0"/>
        <v>1.325</v>
      </c>
      <c r="K7" s="894">
        <f t="shared" si="0"/>
        <v>16.131</v>
      </c>
      <c r="L7" s="194">
        <f>(ABS(J7)+0.3*ABS(K7))*SIGN(J7)</f>
        <v>6.1642999999999999</v>
      </c>
      <c r="M7" s="194">
        <f>(ABS(K7)+0.3*ABS(J7))*SIGN(K7)</f>
        <v>16.528500000000001</v>
      </c>
      <c r="N7" s="194">
        <f>I7+L7</f>
        <v>-20.927699999999998</v>
      </c>
      <c r="O7" s="194">
        <f>I7-L7</f>
        <v>-33.256299999999996</v>
      </c>
      <c r="P7" s="194">
        <f>I7+M7</f>
        <v>-10.563499999999998</v>
      </c>
      <c r="Q7" s="655">
        <f>I7-M7</f>
        <v>-43.6205</v>
      </c>
      <c r="R7" s="885"/>
      <c r="S7" s="885"/>
      <c r="T7" s="156"/>
    </row>
    <row r="8" spans="1:21" ht="15.75" thickBot="1" x14ac:dyDescent="0.3">
      <c r="A8" s="201" t="s">
        <v>548</v>
      </c>
      <c r="B8" s="648">
        <f>PIL_TEL!F483</f>
        <v>-0.54100000000000004</v>
      </c>
      <c r="C8" s="894">
        <f>PIL_TEL!G483</f>
        <v>-9.3659999999999997</v>
      </c>
      <c r="D8" s="194">
        <f>PIL_TEL!H483</f>
        <v>-0.51200000000000001</v>
      </c>
      <c r="E8" s="194">
        <f>PIL_TEL!I483</f>
        <v>-9.9090000000000007</v>
      </c>
      <c r="F8" s="194">
        <f>PIL_TEL!J483</f>
        <v>0.6</v>
      </c>
      <c r="G8" s="194">
        <f>PIL_TEL!K483</f>
        <v>0.95099999999999996</v>
      </c>
      <c r="H8" s="194">
        <f>PIL_TEL!L483</f>
        <v>55.728999999999999</v>
      </c>
      <c r="I8" s="655">
        <f>PIL_TEL!M483</f>
        <v>34.034999999999997</v>
      </c>
      <c r="J8" s="648">
        <f t="shared" si="0"/>
        <v>-1.1120000000000001</v>
      </c>
      <c r="K8" s="894">
        <f t="shared" si="0"/>
        <v>-10.860000000000001</v>
      </c>
      <c r="L8" s="194">
        <f>(ABS(J8)+0.3*ABS(K8))*SIGN(J8)</f>
        <v>-4.370000000000001</v>
      </c>
      <c r="M8" s="194">
        <f>(ABS(K8)+0.3*ABS(J8))*SIGN(K8)</f>
        <v>-11.193600000000002</v>
      </c>
      <c r="N8" s="194">
        <f>I8+L8</f>
        <v>29.664999999999996</v>
      </c>
      <c r="O8" s="194">
        <f>I8-L8</f>
        <v>38.405000000000001</v>
      </c>
      <c r="P8" s="194">
        <f>I8+M8</f>
        <v>22.841399999999993</v>
      </c>
      <c r="Q8" s="655">
        <f>I8-M8</f>
        <v>45.2286</v>
      </c>
      <c r="R8" s="23"/>
      <c r="S8" s="885"/>
      <c r="T8" s="23"/>
    </row>
    <row r="9" spans="1:21" ht="15.75" thickBot="1" x14ac:dyDescent="0.3">
      <c r="A9" s="201" t="s">
        <v>65</v>
      </c>
      <c r="B9" s="890">
        <f>PIL_TEL!F25+PIL_TEL!F485-(25*0.3*0.6*2)</f>
        <v>-8.6189999999999998</v>
      </c>
      <c r="C9" s="889">
        <f>PIL_TEL!G25+PIL_TEL!G485-(25*0.3*0.6*2)</f>
        <v>0.8960000000000008</v>
      </c>
      <c r="D9" s="647">
        <f>PIL_TEL!H25+PIL_TEL!H485-(25*0.3*0.6*2)</f>
        <v>-8.4939999999999998</v>
      </c>
      <c r="E9" s="647">
        <f>PIL_TEL!I25+PIL_TEL!I485-(25*0.3*0.6*2)</f>
        <v>1.0210000000000008</v>
      </c>
      <c r="F9" s="647">
        <f>PIL_TEL!J25+PIL_TEL!J485-(25*0.3*0.6*2)</f>
        <v>-9.5609999999999999</v>
      </c>
      <c r="G9" s="647">
        <f>PIL_TEL!K25+PIL_TEL!K485-(25*0.3*0.6*2)</f>
        <v>-9.9009999999999998</v>
      </c>
      <c r="H9" s="647">
        <f>PIL_TEL!L25+PIL_TEL!L485-(25*0.3*0.6*2)</f>
        <v>-220.93099999999998</v>
      </c>
      <c r="I9" s="646">
        <f>PIL_TEL!M25+PIL_TEL!M485-(25*0.3*0.6*2)</f>
        <v>-141.36500000000001</v>
      </c>
      <c r="J9" s="890">
        <f t="shared" si="0"/>
        <v>-18.055</v>
      </c>
      <c r="K9" s="889">
        <f t="shared" si="0"/>
        <v>10.922000000000001</v>
      </c>
      <c r="L9" s="647">
        <f>(ABS(J9)+0.3*ABS(K9))*SIGN(J9)</f>
        <v>-21.331600000000002</v>
      </c>
      <c r="M9" s="647">
        <f>(ABS(K9)+0.3*ABS(J9))*SIGN(K9)</f>
        <v>16.3385</v>
      </c>
      <c r="N9" s="647">
        <f>I9+L9</f>
        <v>-162.69660000000002</v>
      </c>
      <c r="O9" s="647">
        <f>I9-L9</f>
        <v>-120.0334</v>
      </c>
      <c r="P9" s="647">
        <f>I9+M9</f>
        <v>-125.02650000000001</v>
      </c>
      <c r="Q9" s="646">
        <f>I9-M9</f>
        <v>-157.70350000000002</v>
      </c>
      <c r="R9" s="885"/>
      <c r="S9" s="885"/>
      <c r="T9" s="156"/>
    </row>
    <row r="10" spans="1:21" ht="15.75" thickBot="1" x14ac:dyDescent="0.3">
      <c r="T10" s="80"/>
      <c r="U10" s="80"/>
    </row>
    <row r="11" spans="1:21" ht="15.75" thickBot="1" x14ac:dyDescent="0.3">
      <c r="B11" s="598"/>
      <c r="C11" s="893" t="s">
        <v>144</v>
      </c>
      <c r="D11" s="900"/>
      <c r="H11" s="3"/>
      <c r="I11" s="3"/>
      <c r="L11" s="80"/>
      <c r="M11" s="80"/>
      <c r="N11" s="80"/>
      <c r="O11" s="80"/>
      <c r="P11" s="80"/>
      <c r="Q11" s="80"/>
      <c r="T11" s="80"/>
      <c r="U11" s="80"/>
    </row>
    <row r="12" spans="1:21" ht="15.75" thickBot="1" x14ac:dyDescent="0.3">
      <c r="B12" s="201" t="s">
        <v>448</v>
      </c>
      <c r="C12" s="201" t="s">
        <v>449</v>
      </c>
      <c r="D12" s="201" t="s">
        <v>553</v>
      </c>
      <c r="E12" s="201" t="s">
        <v>554</v>
      </c>
      <c r="F12" s="201" t="s">
        <v>452</v>
      </c>
      <c r="G12" s="201" t="s">
        <v>453</v>
      </c>
      <c r="H12" s="201" t="s">
        <v>454</v>
      </c>
      <c r="I12" s="201" t="s">
        <v>455</v>
      </c>
      <c r="J12" s="201" t="s">
        <v>460</v>
      </c>
      <c r="K12" s="201" t="s">
        <v>461</v>
      </c>
      <c r="L12" s="201" t="s">
        <v>462</v>
      </c>
      <c r="M12" s="201" t="s">
        <v>463</v>
      </c>
      <c r="N12" s="201" t="s">
        <v>549</v>
      </c>
      <c r="O12" s="201" t="s">
        <v>550</v>
      </c>
      <c r="P12" s="201" t="s">
        <v>551</v>
      </c>
      <c r="Q12" s="201" t="s">
        <v>552</v>
      </c>
      <c r="T12" s="80"/>
      <c r="U12" s="80"/>
    </row>
    <row r="13" spans="1:21" ht="15.75" thickBot="1" x14ac:dyDescent="0.3">
      <c r="A13" s="201" t="s">
        <v>545</v>
      </c>
      <c r="B13" s="598">
        <f>PIL_TEL!F26</f>
        <v>86.754000000000005</v>
      </c>
      <c r="C13" s="893">
        <f>PIL_TEL!G26</f>
        <v>4.33</v>
      </c>
      <c r="D13" s="654">
        <f>PIL_TEL!H26</f>
        <v>90.998000000000005</v>
      </c>
      <c r="E13" s="654">
        <f>PIL_TEL!I26</f>
        <v>7.4</v>
      </c>
      <c r="F13" s="654">
        <f>PIL_TEL!J26</f>
        <v>3.226</v>
      </c>
      <c r="G13" s="654">
        <f>PIL_TEL!K26</f>
        <v>5.2220000000000004</v>
      </c>
      <c r="H13" s="654">
        <f>PIL_TEL!L26</f>
        <v>-23.33</v>
      </c>
      <c r="I13" s="645">
        <f>PIL_TEL!M26</f>
        <v>-6.66</v>
      </c>
      <c r="J13" s="598">
        <f t="shared" ref="J13:K17" si="1">(ABS(D13)+ABS(F13))*SIGN(D13)</f>
        <v>94.224000000000004</v>
      </c>
      <c r="K13" s="893">
        <f t="shared" si="1"/>
        <v>12.622</v>
      </c>
      <c r="L13" s="654">
        <f>(ABS(J13)+0.3*ABS(K13))*SIGN(J13)</f>
        <v>98.010600000000011</v>
      </c>
      <c r="M13" s="654">
        <f>(ABS(K13)+0.3*ABS(J13))*SIGN(K13)</f>
        <v>40.889200000000002</v>
      </c>
      <c r="N13" s="654">
        <f>I13+L13</f>
        <v>91.350600000000014</v>
      </c>
      <c r="O13" s="654">
        <f>I13-L13</f>
        <v>-104.67060000000001</v>
      </c>
      <c r="P13" s="654">
        <f>I13+M13</f>
        <v>34.229200000000006</v>
      </c>
      <c r="Q13" s="645">
        <f>I13-M13</f>
        <v>-47.549199999999999</v>
      </c>
      <c r="T13" s="80"/>
      <c r="U13" s="80"/>
    </row>
    <row r="14" spans="1:21" ht="15.75" thickBot="1" x14ac:dyDescent="0.3">
      <c r="A14" s="201" t="s">
        <v>546</v>
      </c>
      <c r="B14" s="648">
        <f>PIL_TEL!F27</f>
        <v>-57.481999999999999</v>
      </c>
      <c r="C14" s="894">
        <f>PIL_TEL!G27</f>
        <v>-2.133</v>
      </c>
      <c r="D14" s="194">
        <f>PIL_TEL!H27</f>
        <v>-63.122</v>
      </c>
      <c r="E14" s="194">
        <f>PIL_TEL!I27</f>
        <v>-4.4550000000000001</v>
      </c>
      <c r="F14" s="194">
        <f>PIL_TEL!J27</f>
        <v>-2.4279999999999999</v>
      </c>
      <c r="G14" s="194">
        <f>PIL_TEL!K27</f>
        <v>-3.9209999999999998</v>
      </c>
      <c r="H14" s="194">
        <f>PIL_TEL!L27</f>
        <v>20.04</v>
      </c>
      <c r="I14" s="655">
        <f>PIL_TEL!M27</f>
        <v>6.59</v>
      </c>
      <c r="J14" s="648">
        <f t="shared" si="1"/>
        <v>-65.55</v>
      </c>
      <c r="K14" s="894">
        <f t="shared" si="1"/>
        <v>-8.3759999999999994</v>
      </c>
      <c r="L14" s="194">
        <f>(ABS(J14)+0.3*ABS(K14))*SIGN(J14)</f>
        <v>-68.062799999999996</v>
      </c>
      <c r="M14" s="194">
        <f>(ABS(K14)+0.3*ABS(J14))*SIGN(K14)</f>
        <v>-28.040999999999997</v>
      </c>
      <c r="N14" s="194">
        <f>I14+L14</f>
        <v>-61.472799999999992</v>
      </c>
      <c r="O14" s="194">
        <f>I14-L14</f>
        <v>74.652799999999999</v>
      </c>
      <c r="P14" s="194">
        <f>I14+M14</f>
        <v>-21.450999999999997</v>
      </c>
      <c r="Q14" s="655">
        <f>I14-M14</f>
        <v>34.631</v>
      </c>
      <c r="T14" s="80"/>
      <c r="U14" s="80"/>
    </row>
    <row r="15" spans="1:21" ht="15.75" thickBot="1" x14ac:dyDescent="0.3">
      <c r="A15" s="201" t="s">
        <v>547</v>
      </c>
      <c r="B15" s="648">
        <f>PIL_TEL!F486</f>
        <v>-1.7999999999999999E-2</v>
      </c>
      <c r="C15" s="894">
        <f>PIL_TEL!G486</f>
        <v>12.564</v>
      </c>
      <c r="D15" s="194">
        <f>PIL_TEL!H486</f>
        <v>0.108</v>
      </c>
      <c r="E15" s="194">
        <f>PIL_TEL!I486</f>
        <v>13.163</v>
      </c>
      <c r="F15" s="194">
        <f>PIL_TEL!J486</f>
        <v>-0.67600000000000005</v>
      </c>
      <c r="G15" s="194">
        <f>PIL_TEL!K486</f>
        <v>-1.1000000000000001</v>
      </c>
      <c r="H15" s="194">
        <f>PIL_TEL!L486</f>
        <v>-39.152999999999999</v>
      </c>
      <c r="I15" s="655">
        <f>PIL_TEL!M486</f>
        <v>-23.905999999999999</v>
      </c>
      <c r="J15" s="648">
        <f t="shared" si="1"/>
        <v>0.78400000000000003</v>
      </c>
      <c r="K15" s="894">
        <f t="shared" si="1"/>
        <v>14.263</v>
      </c>
      <c r="L15" s="194">
        <f>(ABS(J15)+0.3*ABS(K15))*SIGN(J15)</f>
        <v>5.0629</v>
      </c>
      <c r="M15" s="194">
        <f>(ABS(K15)+0.3*ABS(J15))*SIGN(K15)</f>
        <v>14.498200000000001</v>
      </c>
      <c r="N15" s="194">
        <f>I15+L15</f>
        <v>-18.8431</v>
      </c>
      <c r="O15" s="194">
        <f>I15-L15</f>
        <v>-28.968899999999998</v>
      </c>
      <c r="P15" s="194">
        <f>I15+M15</f>
        <v>-9.4077999999999982</v>
      </c>
      <c r="Q15" s="655">
        <f>I15-M15</f>
        <v>-38.404200000000003</v>
      </c>
      <c r="T15" s="80"/>
      <c r="U15" s="80"/>
    </row>
    <row r="16" spans="1:21" ht="15.75" thickBot="1" x14ac:dyDescent="0.3">
      <c r="A16" s="201" t="s">
        <v>548</v>
      </c>
      <c r="B16" s="648">
        <f>PIL_TEL!F487</f>
        <v>-0.28899999999999998</v>
      </c>
      <c r="C16" s="894">
        <f>PIL_TEL!G487</f>
        <v>-9.7899999999999991</v>
      </c>
      <c r="D16" s="194">
        <f>PIL_TEL!H487</f>
        <v>-0.29899999999999999</v>
      </c>
      <c r="E16" s="194">
        <f>PIL_TEL!I487</f>
        <v>-10.537000000000001</v>
      </c>
      <c r="F16" s="194">
        <f>PIL_TEL!J487</f>
        <v>0.59</v>
      </c>
      <c r="G16" s="194">
        <f>PIL_TEL!K487</f>
        <v>0.95399999999999996</v>
      </c>
      <c r="H16" s="194">
        <f>PIL_TEL!L487</f>
        <v>42.642000000000003</v>
      </c>
      <c r="I16" s="655">
        <f>PIL_TEL!M487</f>
        <v>26.042999999999999</v>
      </c>
      <c r="J16" s="648">
        <f t="shared" si="1"/>
        <v>-0.88900000000000001</v>
      </c>
      <c r="K16" s="894">
        <f t="shared" si="1"/>
        <v>-11.491000000000001</v>
      </c>
      <c r="L16" s="194">
        <f>(ABS(J16)+0.3*ABS(K16))*SIGN(J16)</f>
        <v>-4.3363000000000005</v>
      </c>
      <c r="M16" s="194">
        <f>(ABS(K16)+0.3*ABS(J16))*SIGN(K16)</f>
        <v>-11.757700000000002</v>
      </c>
      <c r="N16" s="194">
        <f>I16+L16</f>
        <v>21.706699999999998</v>
      </c>
      <c r="O16" s="194">
        <f>I16-L16</f>
        <v>30.379300000000001</v>
      </c>
      <c r="P16" s="194">
        <f>I16+M16</f>
        <v>14.285299999999998</v>
      </c>
      <c r="Q16" s="655">
        <f>I16-M16</f>
        <v>37.800699999999999</v>
      </c>
      <c r="T16" s="80"/>
      <c r="U16" s="80"/>
    </row>
    <row r="17" spans="1:21" ht="15.75" thickBot="1" x14ac:dyDescent="0.3">
      <c r="A17" s="201" t="s">
        <v>65</v>
      </c>
      <c r="B17" s="890">
        <f>PIL_TEL!F29+PIL_TEL!F489-(25*0.3*0.7*3+25*0.3*0.6*3)</f>
        <v>-49.048999999999999</v>
      </c>
      <c r="C17" s="889">
        <f>PIL_TEL!G29+PIL_TEL!G489-(25*0.3*0.7*3+25*0.3*0.6*3)</f>
        <v>-9.304000000000002</v>
      </c>
      <c r="D17" s="647">
        <f>PIL_TEL!H29+PIL_TEL!H489-(25*0.3*0.7*3+25*0.3*0.6*3)</f>
        <v>-49.873999999999995</v>
      </c>
      <c r="E17" s="647">
        <f>PIL_TEL!I29+PIL_TEL!I489-(25*0.3*0.7*3+25*0.3*0.6*3)</f>
        <v>-10.013999999999999</v>
      </c>
      <c r="F17" s="647">
        <f>PIL_TEL!J29+PIL_TEL!J489-(25*0.3*0.7*3+25*0.3*0.6*3)</f>
        <v>-31.364000000000001</v>
      </c>
      <c r="G17" s="647">
        <f>PIL_TEL!K29+PIL_TEL!K489-(25*0.3*0.7*3+25*0.3*0.6*3)</f>
        <v>-32.646999999999998</v>
      </c>
      <c r="H17" s="647">
        <f>PIL_TEL!L29+PIL_TEL!L489-(25*0.3*0.7*3+25*0.3*0.6*3)</f>
        <v>-520.21299999999997</v>
      </c>
      <c r="I17" s="646">
        <f>PIL_TEL!M29+PIL_TEL!M489-(25*0.3*0.7*3+25*0.3*0.6*3)</f>
        <v>-330.09399999999999</v>
      </c>
      <c r="J17" s="890">
        <f t="shared" si="1"/>
        <v>-81.238</v>
      </c>
      <c r="K17" s="889">
        <f t="shared" si="1"/>
        <v>-42.661000000000001</v>
      </c>
      <c r="L17" s="647">
        <f>(ABS(J17)+0.3*ABS(K17))*SIGN(J17)</f>
        <v>-94.036299999999997</v>
      </c>
      <c r="M17" s="647">
        <f>(ABS(K17)+0.3*ABS(J17))*SIGN(K17)</f>
        <v>-67.032399999999996</v>
      </c>
      <c r="N17" s="647">
        <f>I17+L17</f>
        <v>-424.13029999999998</v>
      </c>
      <c r="O17" s="647">
        <f>I17-L17</f>
        <v>-236.05770000000001</v>
      </c>
      <c r="P17" s="647">
        <f>I17+M17</f>
        <v>-397.12639999999999</v>
      </c>
      <c r="Q17" s="646">
        <f>I17-M17</f>
        <v>-263.0616</v>
      </c>
      <c r="T17" s="80"/>
      <c r="U17" s="80"/>
    </row>
    <row r="18" spans="1:21" ht="15.75" thickBot="1" x14ac:dyDescent="0.3">
      <c r="A18" s="295"/>
      <c r="T18" s="80"/>
      <c r="U18" s="80"/>
    </row>
    <row r="19" spans="1:21" ht="15.75" thickBot="1" x14ac:dyDescent="0.3">
      <c r="B19" s="598"/>
      <c r="C19" s="893" t="s">
        <v>475</v>
      </c>
      <c r="D19" s="900"/>
      <c r="H19" s="3"/>
      <c r="I19" s="3"/>
      <c r="L19" s="80"/>
      <c r="M19" s="80"/>
      <c r="N19" s="80"/>
      <c r="O19" s="80"/>
      <c r="P19" s="80"/>
      <c r="Q19" s="80"/>
      <c r="T19" s="80"/>
      <c r="U19" s="80"/>
    </row>
    <row r="20" spans="1:21" ht="15.75" thickBot="1" x14ac:dyDescent="0.3">
      <c r="B20" s="201" t="s">
        <v>448</v>
      </c>
      <c r="C20" s="201" t="s">
        <v>449</v>
      </c>
      <c r="D20" s="201" t="s">
        <v>553</v>
      </c>
      <c r="E20" s="201" t="s">
        <v>554</v>
      </c>
      <c r="F20" s="201" t="s">
        <v>452</v>
      </c>
      <c r="G20" s="201" t="s">
        <v>453</v>
      </c>
      <c r="H20" s="201" t="s">
        <v>454</v>
      </c>
      <c r="I20" s="201" t="s">
        <v>455</v>
      </c>
      <c r="J20" s="201" t="s">
        <v>460</v>
      </c>
      <c r="K20" s="201" t="s">
        <v>461</v>
      </c>
      <c r="L20" s="201" t="s">
        <v>462</v>
      </c>
      <c r="M20" s="201" t="s">
        <v>463</v>
      </c>
      <c r="N20" s="201" t="s">
        <v>549</v>
      </c>
      <c r="O20" s="201" t="s">
        <v>550</v>
      </c>
      <c r="P20" s="201" t="s">
        <v>551</v>
      </c>
      <c r="Q20" s="201" t="s">
        <v>552</v>
      </c>
      <c r="T20" s="80"/>
      <c r="U20" s="80"/>
    </row>
    <row r="21" spans="1:21" ht="15.75" thickBot="1" x14ac:dyDescent="0.3">
      <c r="A21" s="201" t="s">
        <v>545</v>
      </c>
      <c r="B21" s="598">
        <f>PIL_TEL!F30</f>
        <v>113.098</v>
      </c>
      <c r="C21" s="893">
        <f>PIL_TEL!G30</f>
        <v>2.4990000000000001</v>
      </c>
      <c r="D21" s="654">
        <f>PIL_TEL!H30</f>
        <v>119.96599999999999</v>
      </c>
      <c r="E21" s="654">
        <f>PIL_TEL!I30</f>
        <v>7.3970000000000002</v>
      </c>
      <c r="F21" s="654">
        <f>PIL_TEL!J30</f>
        <v>4.649</v>
      </c>
      <c r="G21" s="654">
        <f>PIL_TEL!K30</f>
        <v>7.4809999999999999</v>
      </c>
      <c r="H21" s="654">
        <f>PIL_TEL!L30</f>
        <v>-23.821999999999999</v>
      </c>
      <c r="I21" s="645">
        <f>PIL_TEL!M30</f>
        <v>-8.2270000000000003</v>
      </c>
      <c r="J21" s="598">
        <f t="shared" ref="J21:K25" si="2">(ABS(D21)+ABS(F21))*SIGN(D21)</f>
        <v>124.61499999999999</v>
      </c>
      <c r="K21" s="893">
        <f t="shared" si="2"/>
        <v>14.878</v>
      </c>
      <c r="L21" s="654">
        <f>(ABS(J21)+0.3*ABS(K21))*SIGN(J21)</f>
        <v>129.07839999999999</v>
      </c>
      <c r="M21" s="654">
        <f>(ABS(K21)+0.3*ABS(J21))*SIGN(K21)</f>
        <v>52.262499999999996</v>
      </c>
      <c r="N21" s="654">
        <f>I21+L21</f>
        <v>120.85139999999998</v>
      </c>
      <c r="O21" s="654">
        <f>I21-L21</f>
        <v>-137.30539999999999</v>
      </c>
      <c r="P21" s="654">
        <f>I21+M21</f>
        <v>44.035499999999999</v>
      </c>
      <c r="Q21" s="645">
        <f>I21-M21</f>
        <v>-60.489499999999992</v>
      </c>
      <c r="T21" s="80"/>
      <c r="U21" s="80"/>
    </row>
    <row r="22" spans="1:21" ht="15.75" thickBot="1" x14ac:dyDescent="0.3">
      <c r="A22" s="201" t="s">
        <v>546</v>
      </c>
      <c r="B22" s="648">
        <f>PIL_TEL!F31</f>
        <v>-80.980999999999995</v>
      </c>
      <c r="C22" s="894">
        <f>PIL_TEL!G31</f>
        <v>-2.5760000000000001</v>
      </c>
      <c r="D22" s="194">
        <f>PIL_TEL!H31</f>
        <v>-85.774000000000001</v>
      </c>
      <c r="E22" s="194">
        <f>PIL_TEL!I31</f>
        <v>-6.0780000000000003</v>
      </c>
      <c r="F22" s="194">
        <f>PIL_TEL!J31</f>
        <v>-3.4849999999999999</v>
      </c>
      <c r="G22" s="194">
        <f>PIL_TEL!K31</f>
        <v>-5.6180000000000003</v>
      </c>
      <c r="H22" s="194">
        <f>PIL_TEL!L31</f>
        <v>21.408000000000001</v>
      </c>
      <c r="I22" s="655">
        <f>PIL_TEL!M31</f>
        <v>7.1639999999999997</v>
      </c>
      <c r="J22" s="648">
        <f t="shared" si="2"/>
        <v>-89.259</v>
      </c>
      <c r="K22" s="894">
        <f t="shared" si="2"/>
        <v>-11.696000000000002</v>
      </c>
      <c r="L22" s="194">
        <f>(ABS(J22)+0.3*ABS(K22))*SIGN(J22)</f>
        <v>-92.767799999999994</v>
      </c>
      <c r="M22" s="194">
        <f>(ABS(K22)+0.3*ABS(J22))*SIGN(K22)</f>
        <v>-38.473700000000001</v>
      </c>
      <c r="N22" s="194">
        <f>I22+L22</f>
        <v>-85.603799999999993</v>
      </c>
      <c r="O22" s="194">
        <f>I22-L22</f>
        <v>99.931799999999996</v>
      </c>
      <c r="P22" s="194">
        <f>I22+M22</f>
        <v>-31.309699999999999</v>
      </c>
      <c r="Q22" s="655">
        <f>I22-M22</f>
        <v>45.637700000000002</v>
      </c>
      <c r="T22" s="80"/>
      <c r="U22" s="80"/>
    </row>
    <row r="23" spans="1:21" ht="15.75" thickBot="1" x14ac:dyDescent="0.3">
      <c r="A23" s="201" t="s">
        <v>547</v>
      </c>
      <c r="B23" s="648">
        <f>PIL_TEL!F490</f>
        <v>-4.5999999999999999E-2</v>
      </c>
      <c r="C23" s="894">
        <f>PIL_TEL!G490</f>
        <v>17.553000000000001</v>
      </c>
      <c r="D23" s="194">
        <f>PIL_TEL!H490</f>
        <v>-0.152</v>
      </c>
      <c r="E23" s="194">
        <f>PIL_TEL!I490</f>
        <v>18.315999999999999</v>
      </c>
      <c r="F23" s="194">
        <f>PIL_TEL!J490</f>
        <v>-0.91800000000000004</v>
      </c>
      <c r="G23" s="194">
        <f>PIL_TEL!K490</f>
        <v>-1.476</v>
      </c>
      <c r="H23" s="194">
        <f>PIL_TEL!L490</f>
        <v>-48.545000000000002</v>
      </c>
      <c r="I23" s="655">
        <f>PIL_TEL!M490</f>
        <v>-29.675000000000001</v>
      </c>
      <c r="J23" s="648">
        <f t="shared" si="2"/>
        <v>-1.07</v>
      </c>
      <c r="K23" s="894">
        <f t="shared" si="2"/>
        <v>19.791999999999998</v>
      </c>
      <c r="L23" s="194">
        <f>(ABS(J23)+0.3*ABS(K23))*SIGN(J23)</f>
        <v>-7.0075999999999992</v>
      </c>
      <c r="M23" s="194">
        <f>(ABS(K23)+0.3*ABS(J23))*SIGN(K23)</f>
        <v>20.113</v>
      </c>
      <c r="N23" s="194">
        <f>I23+L23</f>
        <v>-36.682600000000001</v>
      </c>
      <c r="O23" s="194">
        <f>I23-L23</f>
        <v>-22.667400000000001</v>
      </c>
      <c r="P23" s="194">
        <f>I23+M23</f>
        <v>-9.5620000000000012</v>
      </c>
      <c r="Q23" s="655">
        <f>I23-M23</f>
        <v>-49.787999999999997</v>
      </c>
      <c r="T23" s="80"/>
      <c r="U23" s="80"/>
    </row>
    <row r="24" spans="1:21" ht="15.75" thickBot="1" x14ac:dyDescent="0.3">
      <c r="A24" s="201" t="s">
        <v>548</v>
      </c>
      <c r="B24" s="648">
        <f>PIL_TEL!F491</f>
        <v>-0.14000000000000001</v>
      </c>
      <c r="C24" s="894">
        <f>PIL_TEL!G491</f>
        <v>-12.916</v>
      </c>
      <c r="D24" s="194">
        <f>PIL_TEL!H491</f>
        <v>-0.17599999999999999</v>
      </c>
      <c r="E24" s="194">
        <f>PIL_TEL!I491</f>
        <v>-13.521000000000001</v>
      </c>
      <c r="F24" s="194">
        <f>PIL_TEL!J491</f>
        <v>0.70199999999999996</v>
      </c>
      <c r="G24" s="194">
        <f>PIL_TEL!K491</f>
        <v>1.131</v>
      </c>
      <c r="H24" s="194">
        <f>PIL_TEL!L491</f>
        <v>45.177</v>
      </c>
      <c r="I24" s="655">
        <f>PIL_TEL!M491</f>
        <v>27.616</v>
      </c>
      <c r="J24" s="648">
        <f t="shared" si="2"/>
        <v>-0.87799999999999989</v>
      </c>
      <c r="K24" s="894">
        <f t="shared" si="2"/>
        <v>-14.652000000000001</v>
      </c>
      <c r="L24" s="194">
        <f>(ABS(J24)+0.3*ABS(K24))*SIGN(J24)</f>
        <v>-5.2736000000000001</v>
      </c>
      <c r="M24" s="194">
        <f>(ABS(K24)+0.3*ABS(J24))*SIGN(K24)</f>
        <v>-14.915400000000002</v>
      </c>
      <c r="N24" s="194">
        <f>I24+L24</f>
        <v>22.342399999999998</v>
      </c>
      <c r="O24" s="194">
        <f>I24-L24</f>
        <v>32.889600000000002</v>
      </c>
      <c r="P24" s="194">
        <f>I24+M24</f>
        <v>12.700599999999998</v>
      </c>
      <c r="Q24" s="655">
        <f>I24-M24</f>
        <v>42.531400000000005</v>
      </c>
      <c r="T24" s="80"/>
      <c r="U24" s="80"/>
    </row>
    <row r="25" spans="1:21" ht="15.75" thickBot="1" x14ac:dyDescent="0.3">
      <c r="A25" s="201" t="s">
        <v>65</v>
      </c>
      <c r="B25" s="890">
        <f>PIL_TEL!F33+PIL_TEL!F493-(25*0.3*0.8*1*3+25*0.3*0.7*3+25*0.3*0.6*3)</f>
        <v>-108.18100000000001</v>
      </c>
      <c r="C25" s="889">
        <f>PIL_TEL!G73+PIL_TEL!G613-(25*0.3*0.8*1*3+25*0.3*0.7*3+25*0.3*0.6*3)</f>
        <v>36.835999999999999</v>
      </c>
      <c r="D25" s="647">
        <f>PIL_TEL!H73+PIL_TEL!H613-(25*0.3*0.8*1*3+25*0.3*0.7*3+25*0.3*0.6*3)</f>
        <v>-25.222999999999999</v>
      </c>
      <c r="E25" s="647">
        <f>PIL_TEL!I73+PIL_TEL!I613-(25*0.3*0.8*1*3+25*0.3*0.7*3+25*0.3*0.6*3)</f>
        <v>43.891000000000005</v>
      </c>
      <c r="F25" s="647">
        <f>PIL_TEL!J73+PIL_TEL!J613-(25*0.3*0.8*1*3+25*0.3*0.7*3+25*0.3*0.6*3)</f>
        <v>-44.841000000000001</v>
      </c>
      <c r="G25" s="647">
        <f>PIL_TEL!K73+PIL_TEL!K613-(25*0.3*0.8*1*3+25*0.3*0.7*3+25*0.3*0.6*3)</f>
        <v>-43.372999999999998</v>
      </c>
      <c r="H25" s="647">
        <f>PIL_TEL!L73+PIL_TEL!L613-(25*0.3*0.8*1*3+25*0.3*0.7*3+25*0.3*0.6*3)</f>
        <v>-642.399</v>
      </c>
      <c r="I25" s="646">
        <f>PIL_TEL!M73+PIL_TEL!M613-(25*0.3*0.8*1*3+25*0.3*0.7*3+25*0.3*0.6*3)</f>
        <v>-509.45100000000002</v>
      </c>
      <c r="J25" s="890">
        <f t="shared" si="2"/>
        <v>-70.063999999999993</v>
      </c>
      <c r="K25" s="889">
        <f t="shared" si="2"/>
        <v>87.26400000000001</v>
      </c>
      <c r="L25" s="647">
        <f>(ABS(J25)+0.3*ABS(K25))*SIGN(J25)</f>
        <v>-96.243200000000002</v>
      </c>
      <c r="M25" s="647">
        <f>(ABS(K25)+0.3*ABS(J25))*SIGN(K25)</f>
        <v>108.28320000000001</v>
      </c>
      <c r="N25" s="647">
        <f>I25+L25</f>
        <v>-605.69420000000002</v>
      </c>
      <c r="O25" s="647">
        <f>I25-L25</f>
        <v>-413.20780000000002</v>
      </c>
      <c r="P25" s="647">
        <f>I25+M25</f>
        <v>-401.1678</v>
      </c>
      <c r="Q25" s="646">
        <f>I25-M25</f>
        <v>-617.73419999999999</v>
      </c>
      <c r="T25" s="80"/>
      <c r="U25" s="80"/>
    </row>
    <row r="26" spans="1:21" ht="15.75" thickBot="1" x14ac:dyDescent="0.3">
      <c r="L26" s="80"/>
      <c r="M26" s="80"/>
      <c r="N26" s="80"/>
      <c r="O26" s="80"/>
      <c r="P26" s="80"/>
      <c r="Q26" s="80"/>
      <c r="T26" s="80"/>
      <c r="U26" s="80"/>
    </row>
    <row r="27" spans="1:21" ht="15.75" thickBot="1" x14ac:dyDescent="0.3">
      <c r="B27" s="598"/>
      <c r="C27" s="893" t="s">
        <v>474</v>
      </c>
      <c r="D27" s="900"/>
      <c r="H27" s="3"/>
      <c r="I27" s="3"/>
      <c r="L27" s="80"/>
      <c r="M27" s="80"/>
      <c r="N27" s="80"/>
      <c r="O27" s="80"/>
      <c r="P27" s="80"/>
      <c r="Q27" s="80"/>
      <c r="T27" s="80"/>
      <c r="U27" s="80"/>
    </row>
    <row r="28" spans="1:21" ht="15.75" thickBot="1" x14ac:dyDescent="0.3">
      <c r="B28" s="201" t="s">
        <v>448</v>
      </c>
      <c r="C28" s="201" t="s">
        <v>449</v>
      </c>
      <c r="D28" s="201" t="s">
        <v>553</v>
      </c>
      <c r="E28" s="201" t="s">
        <v>554</v>
      </c>
      <c r="F28" s="201" t="s">
        <v>452</v>
      </c>
      <c r="G28" s="201" t="s">
        <v>453</v>
      </c>
      <c r="H28" s="201" t="s">
        <v>454</v>
      </c>
      <c r="I28" s="201" t="s">
        <v>455</v>
      </c>
      <c r="J28" s="201" t="s">
        <v>460</v>
      </c>
      <c r="K28" s="201" t="s">
        <v>461</v>
      </c>
      <c r="L28" s="201" t="s">
        <v>462</v>
      </c>
      <c r="M28" s="201" t="s">
        <v>463</v>
      </c>
      <c r="N28" s="201" t="s">
        <v>549</v>
      </c>
      <c r="O28" s="201" t="s">
        <v>550</v>
      </c>
      <c r="P28" s="201" t="s">
        <v>551</v>
      </c>
      <c r="Q28" s="201" t="s">
        <v>552</v>
      </c>
      <c r="T28" s="80"/>
      <c r="U28" s="80"/>
    </row>
    <row r="29" spans="1:21" ht="15.75" thickBot="1" x14ac:dyDescent="0.3">
      <c r="A29" s="201" t="s">
        <v>545</v>
      </c>
      <c r="B29" s="598">
        <f>PIL_TEL!F34</f>
        <v>129.24299999999999</v>
      </c>
      <c r="C29" s="893">
        <f>PIL_TEL!G34</f>
        <v>2.117</v>
      </c>
      <c r="D29" s="654">
        <f>PIL_TEL!H34</f>
        <v>138.52500000000001</v>
      </c>
      <c r="E29" s="654">
        <f>PIL_TEL!I34</f>
        <v>7.4820000000000002</v>
      </c>
      <c r="F29" s="654">
        <f>PIL_TEL!J34</f>
        <v>5.0270000000000001</v>
      </c>
      <c r="G29" s="654">
        <f>PIL_TEL!K34</f>
        <v>8.0860000000000003</v>
      </c>
      <c r="H29" s="654">
        <f>PIL_TEL!L34</f>
        <v>-21.344000000000001</v>
      </c>
      <c r="I29" s="645">
        <f>PIL_TEL!M34</f>
        <v>-6.9180000000000001</v>
      </c>
      <c r="J29" s="598">
        <f t="shared" ref="J29:K33" si="3">(ABS(D29)+ABS(F29))*SIGN(D29)</f>
        <v>143.55199999999999</v>
      </c>
      <c r="K29" s="893">
        <f t="shared" si="3"/>
        <v>15.568000000000001</v>
      </c>
      <c r="L29" s="654">
        <f>(ABS(J29)+0.3*ABS(K29))*SIGN(J29)</f>
        <v>148.22239999999999</v>
      </c>
      <c r="M29" s="654">
        <f>(ABS(K29)+0.3*ABS(J29))*SIGN(K29)</f>
        <v>58.633600000000001</v>
      </c>
      <c r="N29" s="654">
        <f>I29+L29</f>
        <v>141.30439999999999</v>
      </c>
      <c r="O29" s="654">
        <f>I29-L29</f>
        <v>-155.1404</v>
      </c>
      <c r="P29" s="654">
        <f>I29+M29</f>
        <v>51.715600000000002</v>
      </c>
      <c r="Q29" s="645">
        <f>I29-M29</f>
        <v>-65.551600000000008</v>
      </c>
      <c r="T29" s="80"/>
      <c r="U29" s="80"/>
    </row>
    <row r="30" spans="1:21" ht="15.75" thickBot="1" x14ac:dyDescent="0.3">
      <c r="A30" s="201" t="s">
        <v>546</v>
      </c>
      <c r="B30" s="648">
        <f>PIL_TEL!F35</f>
        <v>-97.509</v>
      </c>
      <c r="C30" s="894">
        <f>PIL_TEL!G35</f>
        <v>-3.3839999999999999</v>
      </c>
      <c r="D30" s="194">
        <f>PIL_TEL!H35</f>
        <v>-103.82599999999999</v>
      </c>
      <c r="E30" s="194">
        <f>PIL_TEL!I35</f>
        <v>-8.0150000000000006</v>
      </c>
      <c r="F30" s="194">
        <f>PIL_TEL!J35</f>
        <v>-4.5449999999999999</v>
      </c>
      <c r="G30" s="194">
        <f>PIL_TEL!K35</f>
        <v>-7.3170000000000002</v>
      </c>
      <c r="H30" s="194">
        <f>PIL_TEL!L35</f>
        <v>21.486999999999998</v>
      </c>
      <c r="I30" s="655">
        <f>PIL_TEL!M35</f>
        <v>6.1829999999999998</v>
      </c>
      <c r="J30" s="648">
        <f t="shared" si="3"/>
        <v>-108.371</v>
      </c>
      <c r="K30" s="894">
        <f t="shared" si="3"/>
        <v>-15.332000000000001</v>
      </c>
      <c r="L30" s="194">
        <f>(ABS(J30)+0.3*ABS(K30))*SIGN(J30)</f>
        <v>-112.97059999999999</v>
      </c>
      <c r="M30" s="194">
        <f>(ABS(K30)+0.3*ABS(J30))*SIGN(K30)</f>
        <v>-47.843299999999999</v>
      </c>
      <c r="N30" s="194">
        <f>I30+L30</f>
        <v>-106.7876</v>
      </c>
      <c r="O30" s="194">
        <f>I30-L30</f>
        <v>119.15359999999998</v>
      </c>
      <c r="P30" s="194">
        <f>I30+M30</f>
        <v>-41.660299999999999</v>
      </c>
      <c r="Q30" s="655">
        <f>I30-M30</f>
        <v>54.026299999999999</v>
      </c>
      <c r="T30" s="80"/>
      <c r="U30" s="80"/>
    </row>
    <row r="31" spans="1:21" ht="15.75" thickBot="1" x14ac:dyDescent="0.3">
      <c r="A31" s="201" t="s">
        <v>547</v>
      </c>
      <c r="B31" s="648">
        <f>PIL_TEL!F494</f>
        <v>-0.1</v>
      </c>
      <c r="C31" s="894">
        <f>PIL_TEL!G494</f>
        <v>19.023</v>
      </c>
      <c r="D31" s="194">
        <f>PIL_TEL!H494</f>
        <v>-0.187</v>
      </c>
      <c r="E31" s="194">
        <f>PIL_TEL!I494</f>
        <v>20.026</v>
      </c>
      <c r="F31" s="194">
        <f>PIL_TEL!J494</f>
        <v>-1.0169999999999999</v>
      </c>
      <c r="G31" s="194">
        <f>PIL_TEL!K494</f>
        <v>-1.637</v>
      </c>
      <c r="H31" s="194">
        <f>PIL_TEL!L494</f>
        <v>-47.57</v>
      </c>
      <c r="I31" s="655">
        <f>PIL_TEL!M494</f>
        <v>-29.058</v>
      </c>
      <c r="J31" s="648">
        <f t="shared" si="3"/>
        <v>-1.204</v>
      </c>
      <c r="K31" s="894">
        <f t="shared" si="3"/>
        <v>21.663</v>
      </c>
      <c r="L31" s="194">
        <f>(ABS(J31)+0.3*ABS(K31))*SIGN(J31)</f>
        <v>-7.7028999999999996</v>
      </c>
      <c r="M31" s="194">
        <f>(ABS(K31)+0.3*ABS(J31))*SIGN(K31)</f>
        <v>22.0242</v>
      </c>
      <c r="N31" s="194">
        <f>I31+L31</f>
        <v>-36.760899999999999</v>
      </c>
      <c r="O31" s="194">
        <f>I31-L31</f>
        <v>-21.3551</v>
      </c>
      <c r="P31" s="194">
        <f>I31+M31</f>
        <v>-7.0337999999999994</v>
      </c>
      <c r="Q31" s="655">
        <f>I31-M31</f>
        <v>-51.0822</v>
      </c>
      <c r="T31" s="80"/>
      <c r="U31" s="80"/>
    </row>
    <row r="32" spans="1:21" ht="15.75" thickBot="1" x14ac:dyDescent="0.3">
      <c r="A32" s="201" t="s">
        <v>548</v>
      </c>
      <c r="B32" s="648">
        <f>PIL_TEL!F495</f>
        <v>9.4E-2</v>
      </c>
      <c r="C32" s="894">
        <f>PIL_TEL!G495</f>
        <v>-16.61</v>
      </c>
      <c r="D32" s="194">
        <f>PIL_TEL!H495</f>
        <v>0.17100000000000001</v>
      </c>
      <c r="E32" s="194">
        <f>PIL_TEL!I495</f>
        <v>-17.341000000000001</v>
      </c>
      <c r="F32" s="194">
        <f>PIL_TEL!J495</f>
        <v>0.90200000000000002</v>
      </c>
      <c r="G32" s="194">
        <f>PIL_TEL!K495</f>
        <v>1.452</v>
      </c>
      <c r="H32" s="194">
        <f>PIL_TEL!L495</f>
        <v>52.914000000000001</v>
      </c>
      <c r="I32" s="655">
        <f>PIL_TEL!M495</f>
        <v>32.331000000000003</v>
      </c>
      <c r="J32" s="648">
        <f t="shared" si="3"/>
        <v>1.073</v>
      </c>
      <c r="K32" s="894">
        <f t="shared" si="3"/>
        <v>-18.792999999999999</v>
      </c>
      <c r="L32" s="194">
        <f>(ABS(J32)+0.3*ABS(K32))*SIGN(J32)</f>
        <v>6.7108999999999988</v>
      </c>
      <c r="M32" s="194">
        <f>(ABS(K32)+0.3*ABS(J32))*SIGN(K32)</f>
        <v>-19.114899999999999</v>
      </c>
      <c r="N32" s="194">
        <f>I32+L32</f>
        <v>39.041899999999998</v>
      </c>
      <c r="O32" s="194">
        <f>I32-L32</f>
        <v>25.620100000000004</v>
      </c>
      <c r="P32" s="194">
        <f>I32+M32</f>
        <v>13.216100000000004</v>
      </c>
      <c r="Q32" s="655">
        <f>I32-M32</f>
        <v>51.445900000000002</v>
      </c>
      <c r="T32" s="80"/>
      <c r="U32" s="80"/>
    </row>
    <row r="33" spans="1:21" ht="15.75" thickBot="1" x14ac:dyDescent="0.3">
      <c r="A33" s="201" t="s">
        <v>65</v>
      </c>
      <c r="B33" s="890">
        <f>PIL_TEL!F37+PIL_TEL!F497-(25*0.3*0.8*3*2+25*0.3*0.7*3+25*0.3*0.6*3)</f>
        <v>-178.81799999999998</v>
      </c>
      <c r="C33" s="889">
        <f>PIL_TEL!G37+PIL_TEL!G497-(25*0.3*0.8*3*2+25*0.3*0.7*3+25*0.3*0.6*3)</f>
        <v>-18.722999999999999</v>
      </c>
      <c r="D33" s="647">
        <f>PIL_TEL!H37+PIL_TEL!H497-(25*0.3*0.8*3*2+25*0.3*0.7*3+25*0.3*0.6*3)</f>
        <v>-182.798</v>
      </c>
      <c r="E33" s="647">
        <f>PIL_TEL!I37+PIL_TEL!I497-(25*0.3*0.8*3*2+25*0.3*0.7*3+25*0.3*0.6*3)</f>
        <v>-22.845999999999997</v>
      </c>
      <c r="F33" s="647">
        <f>PIL_TEL!J37+PIL_TEL!J497-(25*0.3*0.8*3*2+25*0.3*0.7*3+25*0.3*0.6*3)</f>
        <v>-72.774000000000001</v>
      </c>
      <c r="G33" s="647">
        <f>PIL_TEL!K37+PIL_TEL!K497-(25*0.3*0.8*3*2+25*0.3*0.7*3+25*0.3*0.6*3)</f>
        <v>-77.36</v>
      </c>
      <c r="H33" s="647">
        <f>PIL_TEL!L37+PIL_TEL!L497-(25*0.3*0.8*3*2+25*0.3*0.7*3+25*0.3*0.6*3)</f>
        <v>-1126.5920000000001</v>
      </c>
      <c r="I33" s="646">
        <f>PIL_TEL!M37+PIL_TEL!M497-(25*0.3*0.8*3*2+25*0.3*0.7*3+25*0.3*0.6*3)</f>
        <v>-713.52299999999991</v>
      </c>
      <c r="J33" s="890">
        <f t="shared" si="3"/>
        <v>-255.572</v>
      </c>
      <c r="K33" s="889">
        <f t="shared" si="3"/>
        <v>-100.20599999999999</v>
      </c>
      <c r="L33" s="647">
        <f>(ABS(J33)+0.3*ABS(K33))*SIGN(J33)</f>
        <v>-285.63380000000001</v>
      </c>
      <c r="M33" s="647">
        <f>(ABS(K33)+0.3*ABS(J33))*SIGN(K33)</f>
        <v>-176.87759999999997</v>
      </c>
      <c r="N33" s="647">
        <f>I33+L33</f>
        <v>-999.15679999999998</v>
      </c>
      <c r="O33" s="647">
        <f>I33-L33</f>
        <v>-427.8891999999999</v>
      </c>
      <c r="P33" s="647">
        <f>I33+M33</f>
        <v>-890.40059999999994</v>
      </c>
      <c r="Q33" s="646">
        <f>I33-M33</f>
        <v>-536.64539999999988</v>
      </c>
      <c r="T33" s="80"/>
      <c r="U33" s="80"/>
    </row>
    <row r="34" spans="1:21" ht="15.75" thickBot="1" x14ac:dyDescent="0.3">
      <c r="A34" s="295"/>
      <c r="T34" s="80"/>
      <c r="U34" s="80"/>
    </row>
    <row r="35" spans="1:21" ht="15.75" thickBot="1" x14ac:dyDescent="0.3">
      <c r="B35" s="598"/>
      <c r="C35" s="893" t="s">
        <v>110</v>
      </c>
      <c r="D35" s="900"/>
      <c r="H35" s="3"/>
      <c r="I35" s="3"/>
      <c r="L35" s="80"/>
      <c r="M35" s="80"/>
      <c r="N35" s="80"/>
      <c r="O35" s="80"/>
      <c r="P35" s="80"/>
      <c r="Q35" s="80"/>
      <c r="T35" s="80"/>
      <c r="U35" s="80"/>
    </row>
    <row r="36" spans="1:21" ht="15.75" thickBot="1" x14ac:dyDescent="0.3">
      <c r="B36" s="201" t="s">
        <v>448</v>
      </c>
      <c r="C36" s="201" t="s">
        <v>449</v>
      </c>
      <c r="D36" s="201" t="s">
        <v>553</v>
      </c>
      <c r="E36" s="201" t="s">
        <v>554</v>
      </c>
      <c r="F36" s="201" t="s">
        <v>452</v>
      </c>
      <c r="G36" s="201" t="s">
        <v>453</v>
      </c>
      <c r="H36" s="201" t="s">
        <v>454</v>
      </c>
      <c r="I36" s="201" t="s">
        <v>455</v>
      </c>
      <c r="J36" s="201" t="s">
        <v>460</v>
      </c>
      <c r="K36" s="201" t="s">
        <v>461</v>
      </c>
      <c r="L36" s="201" t="s">
        <v>462</v>
      </c>
      <c r="M36" s="201" t="s">
        <v>463</v>
      </c>
      <c r="N36" s="201" t="s">
        <v>549</v>
      </c>
      <c r="O36" s="201" t="s">
        <v>550</v>
      </c>
      <c r="P36" s="201" t="s">
        <v>551</v>
      </c>
      <c r="Q36" s="201" t="s">
        <v>552</v>
      </c>
      <c r="T36" s="80"/>
      <c r="U36" s="80"/>
    </row>
    <row r="37" spans="1:21" ht="15.75" thickBot="1" x14ac:dyDescent="0.3">
      <c r="A37" s="201" t="s">
        <v>545</v>
      </c>
      <c r="B37" s="598">
        <f>PIL_TEL!F38</f>
        <v>139.15199999999999</v>
      </c>
      <c r="C37" s="893">
        <f>PIL_TEL!G38</f>
        <v>-1.2999999999999999E-2</v>
      </c>
      <c r="D37" s="654">
        <f>PIL_TEL!H38</f>
        <v>149.56100000000001</v>
      </c>
      <c r="E37" s="654">
        <f>PIL_TEL!I38</f>
        <v>5.0380000000000003</v>
      </c>
      <c r="F37" s="654">
        <f>PIL_TEL!J38</f>
        <v>4.28</v>
      </c>
      <c r="G37" s="654">
        <f>PIL_TEL!K38</f>
        <v>6.883</v>
      </c>
      <c r="H37" s="654">
        <f>PIL_TEL!L38</f>
        <v>-13.887</v>
      </c>
      <c r="I37" s="645">
        <f>PIL_TEL!M38</f>
        <v>-4.0960000000000001</v>
      </c>
      <c r="J37" s="598">
        <f t="shared" ref="J37:K41" si="4">(ABS(D37)+ABS(F37))*SIGN(D37)</f>
        <v>153.84100000000001</v>
      </c>
      <c r="K37" s="893">
        <f t="shared" si="4"/>
        <v>11.920999999999999</v>
      </c>
      <c r="L37" s="654">
        <f>(ABS(J37)+0.3*ABS(K37))*SIGN(J37)</f>
        <v>157.41730000000001</v>
      </c>
      <c r="M37" s="654">
        <f>(ABS(K37)+0.3*ABS(J37))*SIGN(K37)</f>
        <v>58.073300000000003</v>
      </c>
      <c r="N37" s="654">
        <f>I37+L37</f>
        <v>153.32130000000001</v>
      </c>
      <c r="O37" s="654">
        <f>I37-L37</f>
        <v>-161.51330000000002</v>
      </c>
      <c r="P37" s="654">
        <f>I37+M37</f>
        <v>53.9773</v>
      </c>
      <c r="Q37" s="645">
        <f>I37-M37</f>
        <v>-62.169300000000007</v>
      </c>
      <c r="T37" s="80"/>
      <c r="U37" s="80"/>
    </row>
    <row r="38" spans="1:21" ht="15.75" thickBot="1" x14ac:dyDescent="0.3">
      <c r="A38" s="201" t="s">
        <v>546</v>
      </c>
      <c r="B38" s="648">
        <f>PIL_TEL!F39</f>
        <v>-348.1</v>
      </c>
      <c r="C38" s="894">
        <f>PIL_TEL!G39</f>
        <v>-2.944</v>
      </c>
      <c r="D38" s="194">
        <f>PIL_TEL!H39</f>
        <v>-368.89600000000002</v>
      </c>
      <c r="E38" s="194">
        <f>PIL_TEL!I39</f>
        <v>-16.167000000000002</v>
      </c>
      <c r="F38" s="194">
        <f>PIL_TEL!J39</f>
        <v>-12.071999999999999</v>
      </c>
      <c r="G38" s="194">
        <f>PIL_TEL!K39</f>
        <v>-19.420000000000002</v>
      </c>
      <c r="H38" s="194">
        <f>PIL_TEL!L39</f>
        <v>5.7060000000000004</v>
      </c>
      <c r="I38" s="655">
        <f>PIL_TEL!M39</f>
        <v>1.29</v>
      </c>
      <c r="J38" s="648">
        <f t="shared" si="4"/>
        <v>-380.96800000000002</v>
      </c>
      <c r="K38" s="894">
        <f t="shared" si="4"/>
        <v>-35.587000000000003</v>
      </c>
      <c r="L38" s="194">
        <f>(ABS(J38)+0.3*ABS(K38))*SIGN(J38)</f>
        <v>-391.64410000000004</v>
      </c>
      <c r="M38" s="194">
        <f>(ABS(K38)+0.3*ABS(J38))*SIGN(K38)</f>
        <v>-149.87740000000002</v>
      </c>
      <c r="N38" s="194">
        <f>I38+L38</f>
        <v>-390.35410000000002</v>
      </c>
      <c r="O38" s="194">
        <f>I38-L38</f>
        <v>392.93410000000006</v>
      </c>
      <c r="P38" s="194">
        <f>I38+M38</f>
        <v>-148.58740000000003</v>
      </c>
      <c r="Q38" s="655">
        <f>I38-M38</f>
        <v>151.16740000000001</v>
      </c>
      <c r="T38" s="80"/>
      <c r="U38" s="80"/>
    </row>
    <row r="39" spans="1:21" ht="15.75" thickBot="1" x14ac:dyDescent="0.3">
      <c r="A39" s="201" t="s">
        <v>547</v>
      </c>
      <c r="B39" s="648">
        <f>PIL_TEL!F498</f>
        <v>0.129</v>
      </c>
      <c r="C39" s="894">
        <f>PIL_TEL!G498</f>
        <v>17.623999999999999</v>
      </c>
      <c r="D39" s="194">
        <f>PIL_TEL!H498</f>
        <v>0.191</v>
      </c>
      <c r="E39" s="194">
        <f>PIL_TEL!I498</f>
        <v>18.687000000000001</v>
      </c>
      <c r="F39" s="194">
        <f>PIL_TEL!J498</f>
        <v>-0.92600000000000005</v>
      </c>
      <c r="G39" s="194">
        <f>PIL_TEL!K498</f>
        <v>-1.4890000000000001</v>
      </c>
      <c r="H39" s="194">
        <f>PIL_TEL!L498</f>
        <v>-34.44</v>
      </c>
      <c r="I39" s="655">
        <f>PIL_TEL!M498</f>
        <v>-21.041</v>
      </c>
      <c r="J39" s="648">
        <f t="shared" si="4"/>
        <v>1.117</v>
      </c>
      <c r="K39" s="894">
        <f t="shared" si="4"/>
        <v>20.176000000000002</v>
      </c>
      <c r="L39" s="194">
        <f>(ABS(J39)+0.3*ABS(K39))*SIGN(J39)</f>
        <v>7.1698000000000004</v>
      </c>
      <c r="M39" s="194">
        <f>(ABS(K39)+0.3*ABS(J39))*SIGN(K39)</f>
        <v>20.511100000000003</v>
      </c>
      <c r="N39" s="194">
        <f>I39+L39</f>
        <v>-13.8712</v>
      </c>
      <c r="O39" s="194">
        <f>I39-L39</f>
        <v>-28.210799999999999</v>
      </c>
      <c r="P39" s="194">
        <f>I39+M39</f>
        <v>-0.52989999999999782</v>
      </c>
      <c r="Q39" s="655">
        <f>I39-M39</f>
        <v>-41.552100000000003</v>
      </c>
      <c r="T39" s="80"/>
      <c r="U39" s="80"/>
    </row>
    <row r="40" spans="1:21" ht="15.75" thickBot="1" x14ac:dyDescent="0.3">
      <c r="A40" s="201" t="s">
        <v>548</v>
      </c>
      <c r="B40" s="648">
        <f>PIL_TEL!F499</f>
        <v>-0.156</v>
      </c>
      <c r="C40" s="894">
        <f>PIL_TEL!G499</f>
        <v>-45.81</v>
      </c>
      <c r="D40" s="194">
        <f>PIL_TEL!H499</f>
        <v>-0.38800000000000001</v>
      </c>
      <c r="E40" s="194">
        <f>PIL_TEL!I499</f>
        <v>-47.704000000000001</v>
      </c>
      <c r="F40" s="194">
        <f>PIL_TEL!J499</f>
        <v>2.431</v>
      </c>
      <c r="G40" s="194">
        <f>PIL_TEL!K499</f>
        <v>3.91</v>
      </c>
      <c r="H40" s="194">
        <f>PIL_TEL!L499</f>
        <v>16.356999999999999</v>
      </c>
      <c r="I40" s="655">
        <f>PIL_TEL!M499</f>
        <v>9.984</v>
      </c>
      <c r="J40" s="648">
        <f t="shared" si="4"/>
        <v>-2.819</v>
      </c>
      <c r="K40" s="894">
        <f t="shared" si="4"/>
        <v>-51.614000000000004</v>
      </c>
      <c r="L40" s="194">
        <f>(ABS(J40)+0.3*ABS(K40))*SIGN(J40)</f>
        <v>-18.3032</v>
      </c>
      <c r="M40" s="194">
        <f>(ABS(K40)+0.3*ABS(J40))*SIGN(K40)</f>
        <v>-52.459700000000005</v>
      </c>
      <c r="N40" s="194">
        <f>I40+L40</f>
        <v>-8.3192000000000004</v>
      </c>
      <c r="O40" s="194">
        <f>I40-L40</f>
        <v>28.287199999999999</v>
      </c>
      <c r="P40" s="194">
        <f>I40+M40</f>
        <v>-42.475700000000003</v>
      </c>
      <c r="Q40" s="655">
        <f>I40-M40</f>
        <v>62.443700000000007</v>
      </c>
      <c r="T40" s="80"/>
      <c r="U40" s="80"/>
    </row>
    <row r="41" spans="1:21" ht="15.75" thickBot="1" x14ac:dyDescent="0.3">
      <c r="A41" s="201" t="s">
        <v>65</v>
      </c>
      <c r="B41" s="890">
        <f>PIL_TEL!F41+PIL_TEL!F501-(25*0.3*0.8*3*3+25*0.3*0.7*3+25*0.3*0.6*3)</f>
        <v>-253.72099999999998</v>
      </c>
      <c r="C41" s="889">
        <f>PIL_TEL!G41+PIL_TEL!G501-(25*0.3*0.8*3*3+25*0.3*0.7*3+25*0.3*0.6*3)</f>
        <v>-20.907000000000004</v>
      </c>
      <c r="D41" s="647">
        <f>PIL_TEL!H41+PIL_TEL!H501-(25*0.3*0.8*3*3+25*0.3*0.7*3+25*0.3*0.6*3)</f>
        <v>-259.97000000000003</v>
      </c>
      <c r="E41" s="647">
        <f>PIL_TEL!I41+PIL_TEL!I501-(25*0.3*0.8*3*3+25*0.3*0.7*3+25*0.3*0.6*3)</f>
        <v>-27.028999999999996</v>
      </c>
      <c r="F41" s="647">
        <f>PIL_TEL!J41+PIL_TEL!J501-(25*0.3*0.8*3*3+25*0.3*0.7*3+25*0.3*0.6*3)</f>
        <v>-93.787999999999997</v>
      </c>
      <c r="G41" s="647">
        <f>PIL_TEL!K41+PIL_TEL!K501-(25*0.3*0.8*3*3+25*0.3*0.7*3+25*0.3*0.6*3)</f>
        <v>-100.21000000000001</v>
      </c>
      <c r="H41" s="647">
        <f>PIL_TEL!L41+PIL_TEL!L501-(25*0.3*0.8*3*3+25*0.3*0.7*3+25*0.3*0.6*3)</f>
        <v>-1430.4090000000001</v>
      </c>
      <c r="I41" s="646">
        <f>PIL_TEL!M41+PIL_TEL!M501-(25*0.3*0.8*3*3+25*0.3*0.7*3+25*0.3*0.6*3)</f>
        <v>-905.52199999999993</v>
      </c>
      <c r="J41" s="890">
        <f t="shared" si="4"/>
        <v>-353.75800000000004</v>
      </c>
      <c r="K41" s="889">
        <f t="shared" si="4"/>
        <v>-127.239</v>
      </c>
      <c r="L41" s="647">
        <f>(ABS(J41)+0.3*ABS(K41))*SIGN(J41)</f>
        <v>-391.92970000000003</v>
      </c>
      <c r="M41" s="647">
        <f>(ABS(K41)+0.3*ABS(J41))*SIGN(K41)</f>
        <v>-233.3664</v>
      </c>
      <c r="N41" s="647">
        <f>I41+L41</f>
        <v>-1297.4517000000001</v>
      </c>
      <c r="O41" s="647">
        <f>I41-L41</f>
        <v>-513.59229999999991</v>
      </c>
      <c r="P41" s="647">
        <f>I41+M41</f>
        <v>-1138.8883999999998</v>
      </c>
      <c r="Q41" s="646">
        <f>I41-M41</f>
        <v>-672.15559999999994</v>
      </c>
      <c r="T41" s="80"/>
      <c r="U41" s="80"/>
    </row>
    <row r="42" spans="1:21" x14ac:dyDescent="0.25">
      <c r="H42" s="3"/>
      <c r="I42" s="3"/>
      <c r="L42" s="80"/>
      <c r="M42" s="80"/>
      <c r="N42" s="80"/>
      <c r="O42" s="80"/>
      <c r="P42" s="80"/>
      <c r="Q42" s="80"/>
      <c r="T42" s="80"/>
      <c r="U42" s="80"/>
    </row>
    <row r="43" spans="1:21" x14ac:dyDescent="0.25">
      <c r="A43" s="892" t="s">
        <v>598</v>
      </c>
      <c r="B43" s="892" t="s">
        <v>597</v>
      </c>
      <c r="E43" s="884" t="s">
        <v>600</v>
      </c>
      <c r="G43" s="3" t="s">
        <v>601</v>
      </c>
      <c r="L43" s="80"/>
      <c r="M43" s="80"/>
      <c r="N43" s="80"/>
      <c r="O43" s="80"/>
      <c r="P43" s="80"/>
      <c r="Q43" s="80"/>
      <c r="T43" s="80"/>
      <c r="U43" s="80"/>
    </row>
    <row r="44" spans="1:21" x14ac:dyDescent="0.25">
      <c r="B44" s="884" t="s">
        <v>565</v>
      </c>
      <c r="C44" s="884" t="s">
        <v>564</v>
      </c>
      <c r="D44" s="884" t="s">
        <v>65</v>
      </c>
      <c r="E44" s="884" t="s">
        <v>565</v>
      </c>
      <c r="F44" s="884" t="s">
        <v>564</v>
      </c>
      <c r="G44" s="884" t="s">
        <v>565</v>
      </c>
      <c r="H44" s="884" t="s">
        <v>564</v>
      </c>
      <c r="I44" s="884" t="s">
        <v>65</v>
      </c>
      <c r="L44" s="80"/>
      <c r="M44" s="80" t="s">
        <v>602</v>
      </c>
      <c r="N44" s="80" t="s">
        <v>603</v>
      </c>
      <c r="O44" s="80" t="s">
        <v>601</v>
      </c>
      <c r="P44" s="80"/>
      <c r="Q44" s="80"/>
      <c r="T44" s="80"/>
      <c r="U44" s="80"/>
    </row>
    <row r="45" spans="1:21" x14ac:dyDescent="0.25">
      <c r="A45" s="884" t="s">
        <v>594</v>
      </c>
      <c r="B45" s="80">
        <f>N39</f>
        <v>-13.8712</v>
      </c>
      <c r="C45" s="711">
        <f>N37</f>
        <v>153.32130000000001</v>
      </c>
      <c r="D45" s="80">
        <f>N41</f>
        <v>-1297.4517000000001</v>
      </c>
      <c r="E45" s="710">
        <f>G77</f>
        <v>43.18800155205254</v>
      </c>
      <c r="F45" s="712">
        <f>B77</f>
        <v>198.07653905149635</v>
      </c>
      <c r="G45" s="3">
        <f>MAX(0.3*E45,ABS(B45))</f>
        <v>13.8712</v>
      </c>
      <c r="H45" s="3">
        <f>MAX(F45,ABS(C45))</f>
        <v>198.07653905149635</v>
      </c>
      <c r="I45" s="80">
        <f>D45</f>
        <v>-1297.4517000000001</v>
      </c>
      <c r="L45" s="80"/>
      <c r="M45" s="80"/>
      <c r="N45" s="80"/>
      <c r="O45" s="80"/>
      <c r="P45" s="80"/>
      <c r="Q45" s="80"/>
      <c r="T45" s="80"/>
      <c r="U45" s="80"/>
    </row>
    <row r="46" spans="1:21" x14ac:dyDescent="0.25">
      <c r="A46" s="884" t="s">
        <v>595</v>
      </c>
      <c r="B46" s="80">
        <f>O39</f>
        <v>-28.210799999999999</v>
      </c>
      <c r="C46" s="711">
        <f>O37</f>
        <v>-161.51330000000002</v>
      </c>
      <c r="D46" s="80">
        <f>O41</f>
        <v>-513.59229999999991</v>
      </c>
      <c r="G46" s="3">
        <f>MAX(0.3*E45,ABS(B46))</f>
        <v>28.210799999999999</v>
      </c>
      <c r="H46" s="3">
        <f>MAX(F45,ABS(C46))</f>
        <v>198.07653905149635</v>
      </c>
      <c r="I46" s="80">
        <f>D46</f>
        <v>-513.59229999999991</v>
      </c>
      <c r="L46" s="80"/>
      <c r="M46" s="80"/>
      <c r="N46" s="80"/>
      <c r="O46" s="80"/>
      <c r="P46" s="80"/>
      <c r="Q46" s="80"/>
      <c r="T46" s="80"/>
      <c r="U46" s="80"/>
    </row>
    <row r="47" spans="1:21" x14ac:dyDescent="0.25">
      <c r="A47" s="884" t="s">
        <v>599</v>
      </c>
      <c r="B47" s="709">
        <f>P39</f>
        <v>-0.52989999999999782</v>
      </c>
      <c r="C47" s="80">
        <f>P37</f>
        <v>53.9773</v>
      </c>
      <c r="D47" s="80">
        <f>P41</f>
        <v>-1138.8883999999998</v>
      </c>
      <c r="G47" s="3">
        <f>MAX(E45,ABS(B47))</f>
        <v>43.18800155205254</v>
      </c>
      <c r="H47" s="3">
        <f>MAX(0.3*F45,ABS(C47))</f>
        <v>59.422961715448906</v>
      </c>
      <c r="I47" s="80">
        <f>D47</f>
        <v>-1138.8883999999998</v>
      </c>
      <c r="L47" s="80"/>
      <c r="M47" s="80">
        <f>AH92</f>
        <v>1.5695654857275563</v>
      </c>
      <c r="N47" s="80">
        <f>AI92</f>
        <v>167.49391863757003</v>
      </c>
      <c r="O47" s="608">
        <f>(G47/M47)^1.5+(H47/N47)^1.5</f>
        <v>144.54759434179959</v>
      </c>
      <c r="P47" s="80"/>
      <c r="Q47" s="80"/>
      <c r="T47" s="80"/>
      <c r="U47" s="80"/>
    </row>
    <row r="48" spans="1:21" x14ac:dyDescent="0.25">
      <c r="A48" s="884" t="s">
        <v>596</v>
      </c>
      <c r="B48" s="709">
        <f>Q39</f>
        <v>-41.552100000000003</v>
      </c>
      <c r="C48" s="80">
        <f>Q37</f>
        <v>-62.169300000000007</v>
      </c>
      <c r="D48" s="80">
        <f>Q41</f>
        <v>-672.15559999999994</v>
      </c>
      <c r="G48" s="3">
        <f>MAX(E45,ABS(B48))</f>
        <v>43.18800155205254</v>
      </c>
      <c r="H48" s="3">
        <f>MAX(0.3*F45,ABS(C48))</f>
        <v>62.169300000000007</v>
      </c>
      <c r="I48" s="80">
        <f>D48</f>
        <v>-672.15559999999994</v>
      </c>
      <c r="L48" s="80"/>
      <c r="M48" s="80"/>
      <c r="N48" s="80"/>
      <c r="O48" s="80"/>
      <c r="P48" s="80"/>
      <c r="Q48" s="80"/>
      <c r="T48" s="80"/>
      <c r="U48" s="80"/>
    </row>
    <row r="49" spans="1:21" x14ac:dyDescent="0.25">
      <c r="G49" s="3"/>
      <c r="L49" s="80"/>
      <c r="M49" s="80"/>
      <c r="N49" s="80"/>
      <c r="O49" s="80"/>
      <c r="P49" s="80"/>
      <c r="Q49" s="80"/>
      <c r="T49" s="80"/>
      <c r="U49" s="80"/>
    </row>
    <row r="50" spans="1:21" ht="15.75" thickBot="1" x14ac:dyDescent="0.3">
      <c r="H50" s="3"/>
      <c r="I50" s="3"/>
      <c r="L50" s="80"/>
      <c r="M50" s="80"/>
      <c r="N50" s="80"/>
      <c r="O50" s="80"/>
      <c r="P50" s="80"/>
      <c r="Q50" s="80"/>
      <c r="T50" s="80"/>
      <c r="U50" s="80"/>
    </row>
    <row r="51" spans="1:21" ht="15.75" thickBot="1" x14ac:dyDescent="0.3">
      <c r="A51" s="656"/>
      <c r="B51" s="657" t="s">
        <v>558</v>
      </c>
      <c r="C51" s="658"/>
    </row>
    <row r="52" spans="1:21" ht="15.75" thickBot="1" x14ac:dyDescent="0.3">
      <c r="L52" s="884"/>
    </row>
    <row r="53" spans="1:21" ht="15.75" thickBot="1" x14ac:dyDescent="0.3">
      <c r="A53" s="659" t="s">
        <v>559</v>
      </c>
      <c r="B53" s="660"/>
      <c r="C53" s="1120" t="s">
        <v>149</v>
      </c>
      <c r="D53" s="1121"/>
      <c r="E53" s="660"/>
      <c r="F53" s="1120" t="s">
        <v>150</v>
      </c>
      <c r="G53" s="1121"/>
      <c r="H53" s="660"/>
      <c r="I53" s="660"/>
      <c r="L53" s="884"/>
    </row>
    <row r="54" spans="1:21" ht="15.75" thickBot="1" x14ac:dyDescent="0.3">
      <c r="A54" s="660"/>
      <c r="B54" s="660"/>
      <c r="C54" s="659" t="s">
        <v>560</v>
      </c>
      <c r="D54" s="661" t="s">
        <v>561</v>
      </c>
      <c r="E54" s="662" t="s">
        <v>562</v>
      </c>
      <c r="F54" s="659" t="s">
        <v>560</v>
      </c>
      <c r="G54" s="661" t="s">
        <v>561</v>
      </c>
      <c r="H54" s="662" t="s">
        <v>562</v>
      </c>
      <c r="I54" s="659" t="s">
        <v>568</v>
      </c>
      <c r="L54" s="884"/>
    </row>
    <row r="55" spans="1:21" x14ac:dyDescent="0.25">
      <c r="A55" s="1118">
        <v>5</v>
      </c>
      <c r="B55" s="663" t="s">
        <v>520</v>
      </c>
      <c r="C55" s="664">
        <f>'TRAVE 101'!AQ68</f>
        <v>61.700213904976124</v>
      </c>
      <c r="D55" s="665">
        <f>'TRAVE 101'!AQ67</f>
        <v>61.700213904976124</v>
      </c>
      <c r="E55" s="666">
        <f>ABS(C55)+ABS(D56)</f>
        <v>123.40042780995225</v>
      </c>
      <c r="F55" s="664">
        <f>'[24]TRAVE 106'!$AQ$66</f>
        <v>61.700213904976124</v>
      </c>
      <c r="G55" s="667"/>
      <c r="H55" s="666">
        <f>ABS(F55)+ABS(G56)</f>
        <v>61.700213904976124</v>
      </c>
      <c r="I55" s="665">
        <f>1-I56</f>
        <v>0.30502442948179465</v>
      </c>
      <c r="K55" s="3">
        <f>MAX(H55:H56)*1.1*I55</f>
        <v>20.70207979979704</v>
      </c>
      <c r="N55" s="4"/>
    </row>
    <row r="56" spans="1:21" ht="15.75" thickBot="1" x14ac:dyDescent="0.3">
      <c r="A56" s="1119"/>
      <c r="B56" s="668" t="s">
        <v>521</v>
      </c>
      <c r="C56" s="669">
        <f>'TRAVE 101'!AY68</f>
        <v>61.700213904976124</v>
      </c>
      <c r="D56" s="670">
        <f>'TRAVE 101'!AY67</f>
        <v>61.700213904976124</v>
      </c>
      <c r="E56" s="671">
        <f>ABS(C56)+ABS(D55)</f>
        <v>123.40042780995225</v>
      </c>
      <c r="F56" s="669">
        <f>'[24]TRAVE 106'!$AY$66</f>
        <v>61.700213904976124</v>
      </c>
      <c r="G56" s="672"/>
      <c r="H56" s="671">
        <f>ABS(F56)+ABS(G55)</f>
        <v>61.700213904976124</v>
      </c>
      <c r="I56" s="670">
        <f>'massa,periodo,F.Piano'!F29/SUM('massa,periodo,F.Piano'!F28:F29)</f>
        <v>0.69497557051820535</v>
      </c>
      <c r="K56" s="3">
        <f>MAX(H55:H56)*1.1*I56</f>
        <v>47.168155495676707</v>
      </c>
      <c r="N56" s="4"/>
    </row>
    <row r="57" spans="1:21" x14ac:dyDescent="0.25">
      <c r="A57" s="1118">
        <v>4</v>
      </c>
      <c r="B57" s="663" t="s">
        <v>520</v>
      </c>
      <c r="C57" s="664">
        <f>'TRAVE 101'!AQ53</f>
        <v>61.700213904976124</v>
      </c>
      <c r="D57" s="665">
        <f>'TRAVE 101'!AQ52</f>
        <v>172.03530619606701</v>
      </c>
      <c r="E57" s="666">
        <f>ABS(C57)+ABS(D58)</f>
        <v>233.73552010104314</v>
      </c>
      <c r="F57" s="664">
        <f>'[24]TRAVE 106'!$AQ$51</f>
        <v>75.150747619855451</v>
      </c>
      <c r="G57" s="667"/>
      <c r="H57" s="666">
        <f>ABS(F57)+ABS(G58)</f>
        <v>75.150747619855451</v>
      </c>
      <c r="I57" s="665">
        <f>'massa,periodo,F.Piano'!F28/SUM('massa,periodo,F.Piano'!F28:F29)</f>
        <v>0.30502442948179465</v>
      </c>
      <c r="K57" s="3">
        <f>MAX(H57:H58)*1.1*I57</f>
        <v>25.21509530966442</v>
      </c>
      <c r="N57" s="4"/>
    </row>
    <row r="58" spans="1:21" ht="15.75" thickBot="1" x14ac:dyDescent="0.3">
      <c r="A58" s="1119"/>
      <c r="B58" s="668" t="s">
        <v>521</v>
      </c>
      <c r="C58" s="669">
        <f>'TRAVE 101'!AY53</f>
        <v>61.700213904976124</v>
      </c>
      <c r="D58" s="670">
        <f>'TRAVE 101'!AY52</f>
        <v>172.03530619606701</v>
      </c>
      <c r="E58" s="671">
        <f>ABS(C58)+ABS(D57)</f>
        <v>233.73552010104314</v>
      </c>
      <c r="F58" s="669">
        <f>'[24]TRAVE 106'!$AY$51</f>
        <v>75.150747619855451</v>
      </c>
      <c r="G58" s="672"/>
      <c r="H58" s="671">
        <f>ABS(F58)+ABS(G57)</f>
        <v>75.150747619855451</v>
      </c>
      <c r="I58" s="670">
        <f>1-I57</f>
        <v>0.69497557051820535</v>
      </c>
      <c r="K58" s="3">
        <f>MAX(H57:H58)*1.1*I58</f>
        <v>57.450727072176576</v>
      </c>
      <c r="N58" s="4"/>
    </row>
    <row r="59" spans="1:21" x14ac:dyDescent="0.25">
      <c r="A59" s="1118">
        <v>3</v>
      </c>
      <c r="B59" s="663" t="s">
        <v>520</v>
      </c>
      <c r="C59" s="664">
        <f>'TRAVE 101'!AQ38</f>
        <v>61.700213904976124</v>
      </c>
      <c r="D59" s="665">
        <f>'TRAVE 101'!AQ37</f>
        <v>204.48896361729874</v>
      </c>
      <c r="E59" s="666">
        <f>ABS(C59)+ABS(D60)</f>
        <v>266.18917752227486</v>
      </c>
      <c r="F59" s="664">
        <f>'[24]TRAVE 106'!$AQ$36</f>
        <v>75.150747619855451</v>
      </c>
      <c r="G59" s="667"/>
      <c r="H59" s="666">
        <f>ABS(F59)+ABS(G60)</f>
        <v>75.150747619855451</v>
      </c>
      <c r="I59" s="665">
        <f>'massa,periodo,F.Piano'!F29/SUM('massa,periodo,F.Piano'!F29:F30)</f>
        <v>0.40758359825197116</v>
      </c>
      <c r="K59" s="3">
        <f>MAX(H59:H60)*1.1*I59</f>
        <v>33.693233338849083</v>
      </c>
      <c r="N59" s="4"/>
    </row>
    <row r="60" spans="1:21" ht="15.75" thickBot="1" x14ac:dyDescent="0.3">
      <c r="A60" s="1119"/>
      <c r="B60" s="668" t="s">
        <v>521</v>
      </c>
      <c r="C60" s="669">
        <f>'TRAVE 101'!AY38</f>
        <v>61.700213904976124</v>
      </c>
      <c r="D60" s="670">
        <f>'TRAVE 101'!AY37</f>
        <v>204.48896361729874</v>
      </c>
      <c r="E60" s="671">
        <f>ABS(C60)+ABS(D59)</f>
        <v>266.18917752227486</v>
      </c>
      <c r="F60" s="669">
        <f>'[24]TRAVE 106'!$AY$36</f>
        <v>75.150747619855451</v>
      </c>
      <c r="G60" s="672"/>
      <c r="H60" s="671">
        <f>ABS(F60)+ABS(G59)</f>
        <v>75.150747619855451</v>
      </c>
      <c r="I60" s="670">
        <f>1-I59</f>
        <v>0.5924164017480289</v>
      </c>
      <c r="K60" s="3">
        <f>MAX(H59:H60)*1.1*I60</f>
        <v>48.972589042991913</v>
      </c>
    </row>
    <row r="61" spans="1:21" x14ac:dyDescent="0.25">
      <c r="A61" s="1118">
        <v>2</v>
      </c>
      <c r="B61" s="663" t="s">
        <v>520</v>
      </c>
      <c r="C61" s="664">
        <f>'TRAVE 101'!AQ23</f>
        <v>61.700213904976124</v>
      </c>
      <c r="D61" s="665">
        <f>'TRAVE 101'!AQ22</f>
        <v>254.65761127808599</v>
      </c>
      <c r="E61" s="666">
        <f>ABS(C61)+ABS(D62)</f>
        <v>266.21490476212443</v>
      </c>
      <c r="F61" s="664">
        <f>'[24]TRAVE 106'!$AQ$21</f>
        <v>75.150747619855451</v>
      </c>
      <c r="G61" s="667"/>
      <c r="H61" s="666">
        <f>ABS(F61)+ABS(G62)</f>
        <v>75.150747619855451</v>
      </c>
      <c r="I61" s="665">
        <f>'massa,periodo,F.Piano'!F30/SUM('massa,periodo,F.Piano'!F30:F31)</f>
        <v>0.45187554451890449</v>
      </c>
      <c r="K61" s="3">
        <f>MAX(H61:H62)*1.1*I61</f>
        <v>37.354663501897441</v>
      </c>
    </row>
    <row r="62" spans="1:21" ht="15.75" thickBot="1" x14ac:dyDescent="0.3">
      <c r="A62" s="1119"/>
      <c r="B62" s="668" t="s">
        <v>521</v>
      </c>
      <c r="C62" s="669">
        <f>'TRAVE 101'!AY23</f>
        <v>61.700213904976124</v>
      </c>
      <c r="D62" s="670">
        <f>'TRAVE 101'!AY22</f>
        <v>204.51469085714831</v>
      </c>
      <c r="E62" s="671">
        <f>ABS(C62)+ABS(D61)</f>
        <v>316.35782518306212</v>
      </c>
      <c r="F62" s="669">
        <f>'[24]TRAVE 106'!$AY$21</f>
        <v>75.150747619855451</v>
      </c>
      <c r="G62" s="672"/>
      <c r="H62" s="671">
        <f>ABS(F62)+ABS(G61)</f>
        <v>75.150747619855451</v>
      </c>
      <c r="I62" s="670">
        <f>1-I61</f>
        <v>0.54812445548109556</v>
      </c>
      <c r="K62" s="3">
        <f>MAX(H61:H62)*1.1*I62</f>
        <v>45.311158879943555</v>
      </c>
    </row>
    <row r="63" spans="1:21" x14ac:dyDescent="0.25">
      <c r="A63" s="1118">
        <v>1</v>
      </c>
      <c r="B63" s="663" t="s">
        <v>520</v>
      </c>
      <c r="C63" s="664">
        <f>'TRAVE 101'!AQ8</f>
        <v>84.009012658480643</v>
      </c>
      <c r="D63" s="665">
        <f>'TRAVE 101'!AQ7</f>
        <v>282.98648944409206</v>
      </c>
      <c r="E63" s="666">
        <f>ABS(C63)+ABS(D64)</f>
        <v>288.52947681199328</v>
      </c>
      <c r="F63" s="664">
        <f>'[24]TRAVE 106'!$AQ$6</f>
        <v>75.150747619855451</v>
      </c>
      <c r="G63" s="667"/>
      <c r="H63" s="666">
        <f>ABS(F63)+ABS(G64)</f>
        <v>75.150747619855451</v>
      </c>
      <c r="I63" s="665">
        <f>'massa,periodo,F.Piano'!F31/SUM('massa,periodo,F.Piano'!F31:F32)</f>
        <v>0.47755916160171713</v>
      </c>
      <c r="K63" s="3">
        <f>MAX(H63:H64)*1.1*I63</f>
        <v>39.477820829788449</v>
      </c>
    </row>
    <row r="64" spans="1:21" ht="15.75" thickBot="1" x14ac:dyDescent="0.3">
      <c r="A64" s="1119"/>
      <c r="B64" s="668" t="s">
        <v>521</v>
      </c>
      <c r="C64" s="669">
        <f>'TRAVE 101'!AY8</f>
        <v>61.683313758830025</v>
      </c>
      <c r="D64" s="670">
        <f>'TRAVE 101'!AY7</f>
        <v>204.52046415351265</v>
      </c>
      <c r="E64" s="671">
        <f>ABS(C64)+ABS(D63)</f>
        <v>344.66980320292208</v>
      </c>
      <c r="F64" s="669">
        <f>'[24]TRAVE 106'!$AY$6</f>
        <v>75.150747619855451</v>
      </c>
      <c r="G64" s="672"/>
      <c r="H64" s="671">
        <f>ABS(F64)+ABS(G63)</f>
        <v>75.150747619855451</v>
      </c>
      <c r="I64" s="670">
        <f>1-I63</f>
        <v>0.52244083839828281</v>
      </c>
      <c r="K64" s="3">
        <f>MAX(H63:H64)*1.1*I64</f>
        <v>43.18800155205254</v>
      </c>
    </row>
    <row r="65" spans="1:17" ht="15.75" thickBot="1" x14ac:dyDescent="0.3">
      <c r="E65" s="547"/>
    </row>
    <row r="66" spans="1:17" ht="15.75" thickBot="1" x14ac:dyDescent="0.3">
      <c r="B66" s="949" t="s">
        <v>664</v>
      </c>
      <c r="C66" s="950"/>
      <c r="D66" s="950"/>
      <c r="E66" s="951"/>
      <c r="F66" s="949" t="s">
        <v>665</v>
      </c>
      <c r="G66" s="950"/>
      <c r="H66" s="950"/>
      <c r="I66" s="951"/>
    </row>
    <row r="67" spans="1:17" x14ac:dyDescent="0.25">
      <c r="A67" s="1110" t="s">
        <v>559</v>
      </c>
      <c r="B67" s="1110" t="s">
        <v>564</v>
      </c>
      <c r="C67" s="1110" t="s">
        <v>565</v>
      </c>
      <c r="D67" s="1107" t="s">
        <v>65</v>
      </c>
      <c r="E67" s="1116" t="s">
        <v>65</v>
      </c>
      <c r="F67" s="1110" t="s">
        <v>564</v>
      </c>
      <c r="G67" s="1110" t="s">
        <v>565</v>
      </c>
      <c r="H67" s="1112" t="s">
        <v>65</v>
      </c>
      <c r="I67" s="1114" t="s">
        <v>65</v>
      </c>
    </row>
    <row r="68" spans="1:17" ht="15.75" thickBot="1" x14ac:dyDescent="0.3">
      <c r="A68" s="1111"/>
      <c r="B68" s="1111"/>
      <c r="C68" s="1111"/>
      <c r="D68" s="1108"/>
      <c r="E68" s="1117"/>
      <c r="F68" s="1111"/>
      <c r="G68" s="1111"/>
      <c r="H68" s="1113"/>
      <c r="I68" s="1115"/>
    </row>
    <row r="69" spans="1:17" x14ac:dyDescent="0.25">
      <c r="A69" s="673" t="s">
        <v>569</v>
      </c>
      <c r="B69" s="546">
        <f>MAX(E55:E56)*1.1*I56</f>
        <v>94.336310991353415</v>
      </c>
      <c r="C69" s="649">
        <f>MAXA(ABS(N7),ABS(O8),ABS(N8),ABS(O7),(MAX(H55:H56)*1.1*I55*0.3))</f>
        <v>38.405000000000001</v>
      </c>
      <c r="D69" s="546">
        <f>O9</f>
        <v>-120.0334</v>
      </c>
      <c r="E69" s="649">
        <f>N9</f>
        <v>-162.69660000000002</v>
      </c>
      <c r="F69" s="651">
        <f>MAX(ABS(P5),ABS(Q5),ABS(P6),ABS(Q6),MAX(E55:E56)*1.1*I55*0.3)</f>
        <v>17.551199999999998</v>
      </c>
      <c r="G69" s="649">
        <f>K56</f>
        <v>47.168155495676707</v>
      </c>
      <c r="H69" s="651">
        <f>Q9</f>
        <v>-157.70350000000002</v>
      </c>
      <c r="I69" s="649">
        <f>P9</f>
        <v>-125.02650000000001</v>
      </c>
    </row>
    <row r="70" spans="1:17" ht="15.75" thickBot="1" x14ac:dyDescent="0.3">
      <c r="A70" s="674" t="s">
        <v>570</v>
      </c>
      <c r="B70" s="549">
        <f>MAX(E57:E58)*1.1*I57</f>
        <v>78.424548035296368</v>
      </c>
      <c r="C70" s="650">
        <f>MAX(ABS(N7),ABS(O8),ABS(N8),ABS(O7),(MAX(H55:H56)*1.1*I56*0.3))</f>
        <v>38.405000000000001</v>
      </c>
      <c r="D70" s="549"/>
      <c r="E70" s="650"/>
      <c r="F70" s="652">
        <f>MAX(ABS(P5),ABS(Q5),ABS(P6),ABS(Q6),MAX(E55:E56)*1.1*I56*0.3)</f>
        <v>28.300893297406024</v>
      </c>
      <c r="G70" s="650">
        <f t="shared" ref="G70:G76" si="5">K57</f>
        <v>25.21509530966442</v>
      </c>
      <c r="H70" s="652"/>
      <c r="I70" s="650"/>
    </row>
    <row r="71" spans="1:17" x14ac:dyDescent="0.25">
      <c r="A71" s="675" t="s">
        <v>571</v>
      </c>
      <c r="B71" s="546">
        <f>MAX(E57:E58)*1.1*I58</f>
        <v>178.68452407585113</v>
      </c>
      <c r="C71" s="649">
        <f>MAX(ABS(N15),ABS(O15),ABS(O16),ABS(N16),(MAX(H57:H58)*1.1*I57*0.3))</f>
        <v>30.379300000000001</v>
      </c>
      <c r="D71" s="546">
        <f>O17</f>
        <v>-236.05770000000001</v>
      </c>
      <c r="E71" s="649">
        <f>N17</f>
        <v>-424.13029999999998</v>
      </c>
      <c r="F71" s="651">
        <f>MAX(ABS(P13),ABS(Q13),ABS(P14),ABS(Q14),MAX(E57:E58)*1.1*I57*0.3)</f>
        <v>47.549199999999999</v>
      </c>
      <c r="G71" s="649">
        <f>K58</f>
        <v>57.450727072176576</v>
      </c>
      <c r="H71" s="651">
        <f>Q17</f>
        <v>-263.0616</v>
      </c>
      <c r="I71" s="649">
        <f>P17</f>
        <v>-397.12639999999999</v>
      </c>
    </row>
    <row r="72" spans="1:17" ht="15.75" thickBot="1" x14ac:dyDescent="0.3">
      <c r="A72" s="674" t="s">
        <v>572</v>
      </c>
      <c r="B72" s="549">
        <f>MAX(D59:D60)*1.1*I59</f>
        <v>91.680982353350544</v>
      </c>
      <c r="C72" s="650">
        <f>MAX(ABS(N15),ABS(O15),ABS(O16),ABS(N16),(MAX(H57:H58)*1.1*I58*0.3))</f>
        <v>30.379300000000001</v>
      </c>
      <c r="D72" s="549"/>
      <c r="E72" s="650"/>
      <c r="F72" s="652">
        <f>MAX(ABS(P13),ABS(Q13),ABS(P14),ABS(Q14),MAX(E57:E58)*1.1*I58*0.3)</f>
        <v>53.605357222755337</v>
      </c>
      <c r="G72" s="650">
        <f t="shared" si="5"/>
        <v>33.693233338849083</v>
      </c>
      <c r="H72" s="652"/>
      <c r="I72" s="650"/>
    </row>
    <row r="73" spans="1:17" x14ac:dyDescent="0.25">
      <c r="A73" s="675" t="s">
        <v>573</v>
      </c>
      <c r="B73" s="546">
        <f>MAX(E59:E60)*1.1*I60</f>
        <v>173.46431820521471</v>
      </c>
      <c r="C73" s="649">
        <f>MAX(ABS(N23),ABS(N24),ABS(O23),ABS(O24),(MAX(H59:H60)*1.1*I59*0.3))</f>
        <v>36.682600000000001</v>
      </c>
      <c r="D73" s="546">
        <f>O25</f>
        <v>-413.20780000000002</v>
      </c>
      <c r="E73" s="649">
        <f>N25</f>
        <v>-605.69420000000002</v>
      </c>
      <c r="F73" s="651">
        <f>MAX(ABS(P21),ABS(Q21),ABS(P22),ABS(Q22),MAX(E59:E60)*1.1*I59*0.3)</f>
        <v>60.489499999999992</v>
      </c>
      <c r="G73" s="649">
        <f t="shared" si="5"/>
        <v>48.972589042991913</v>
      </c>
      <c r="H73" s="651">
        <f>Q25</f>
        <v>-617.73419999999999</v>
      </c>
      <c r="I73" s="649">
        <f>P25</f>
        <v>-401.1678</v>
      </c>
    </row>
    <row r="74" spans="1:17" ht="15.75" thickBot="1" x14ac:dyDescent="0.3">
      <c r="A74" s="674" t="s">
        <v>574</v>
      </c>
      <c r="B74" s="549">
        <f>MAX(E61:E62)*1.1*I61</f>
        <v>157.24980096915388</v>
      </c>
      <c r="C74" s="650">
        <f>MAX(ABS(N23),ABS(N24),ABS(O23),ABS(O24),(MAX(H59:H60)*1.1*I60*0.3))</f>
        <v>36.682600000000001</v>
      </c>
      <c r="D74" s="549"/>
      <c r="E74" s="650"/>
      <c r="F74" s="652">
        <f>MAX(ABS(P21),ABS(Q21),ABS(P22),ABS(Q22),MAX(E59:E60)*1.1*I60*0.3)</f>
        <v>60.489499999999992</v>
      </c>
      <c r="G74" s="650">
        <f t="shared" si="5"/>
        <v>37.354663501897441</v>
      </c>
      <c r="H74" s="652"/>
      <c r="I74" s="650"/>
    </row>
    <row r="75" spans="1:17" x14ac:dyDescent="0.25">
      <c r="A75" s="675" t="s">
        <v>575</v>
      </c>
      <c r="B75" s="546">
        <f>MAX(E61:E62)*1.1*I62</f>
        <v>190.74380673221452</v>
      </c>
      <c r="C75" s="649">
        <f>MAX(ABS(N31),ABS(O32),ABS(O31),ABS(N32),(MAX(H61:H62)*1.1*I61*0.3))</f>
        <v>39.041899999999998</v>
      </c>
      <c r="D75" s="546">
        <f>O33</f>
        <v>-427.8891999999999</v>
      </c>
      <c r="E75" s="649">
        <f>N33</f>
        <v>-999.15679999999998</v>
      </c>
      <c r="F75" s="651">
        <f>MAX(ABS(P29),ABS(Q29),ABS(P30),ABS(Q30),MAX(F61:F62)*1.1*I61*0.3)</f>
        <v>65.551600000000008</v>
      </c>
      <c r="G75" s="649">
        <f t="shared" si="5"/>
        <v>45.311158879943555</v>
      </c>
      <c r="H75" s="651">
        <f>Q33</f>
        <v>-536.64539999999988</v>
      </c>
      <c r="I75" s="649">
        <f>P33</f>
        <v>-890.40059999999994</v>
      </c>
    </row>
    <row r="76" spans="1:17" ht="15.75" thickBot="1" x14ac:dyDescent="0.3">
      <c r="A76" s="674" t="s">
        <v>576</v>
      </c>
      <c r="B76" s="549">
        <f>MAX(E63:E64)*1.1*I63</f>
        <v>181.06024447171797</v>
      </c>
      <c r="C76" s="650">
        <f>MAX(ABS(N31),ABS(O32),ABS(O31),ABS(N32),(MAX(H61:H62)*1.1*I62*0.3))</f>
        <v>39.041899999999998</v>
      </c>
      <c r="D76" s="549"/>
      <c r="E76" s="650"/>
      <c r="F76" s="652">
        <f>MAX(ABS(P29),ABS(Q29),ABS(P30),ABS(Q30),MAX(E61:E62)*1.1*I62*0.3)</f>
        <v>65.551600000000008</v>
      </c>
      <c r="G76" s="650">
        <f t="shared" si="5"/>
        <v>39.477820829788449</v>
      </c>
      <c r="H76" s="652"/>
      <c r="I76" s="650"/>
    </row>
    <row r="77" spans="1:17" x14ac:dyDescent="0.25">
      <c r="A77" s="675" t="s">
        <v>566</v>
      </c>
      <c r="B77" s="546">
        <f>MAX(E63:E64)*1.1*I64</f>
        <v>198.07653905149635</v>
      </c>
      <c r="C77" s="649">
        <f>MAX(ABS(N39),ABS(N40),ABS(O40),ABS(O39),(MAX(H63:H64)*1.1*I63*0.3))</f>
        <v>28.287199999999999</v>
      </c>
      <c r="D77" s="546">
        <f>O41</f>
        <v>-513.59229999999991</v>
      </c>
      <c r="E77" s="649">
        <f>N41</f>
        <v>-1297.4517000000001</v>
      </c>
      <c r="F77" s="651">
        <f>MAX(ABS(P37),ABS(Q37),ABS(P38),ABS(Q38),MAX(E63:E64)*1.1*I63*0.3)</f>
        <v>151.16740000000001</v>
      </c>
      <c r="G77" s="649">
        <f>K64</f>
        <v>43.18800155205254</v>
      </c>
      <c r="H77" s="651">
        <f>Q41</f>
        <v>-672.15559999999994</v>
      </c>
      <c r="I77" s="649">
        <f>P41</f>
        <v>-1138.8883999999998</v>
      </c>
      <c r="Q77">
        <f>3*1.6^2*PI()/4+PI()</f>
        <v>9.1734505484821973</v>
      </c>
    </row>
    <row r="78" spans="1:17" ht="15.75" thickBot="1" x14ac:dyDescent="0.3">
      <c r="A78" s="674" t="s">
        <v>567</v>
      </c>
      <c r="B78" s="549">
        <f>O38</f>
        <v>392.93410000000006</v>
      </c>
      <c r="C78" s="650">
        <f>MAX(ABS(N39),ABS(N40),ABS(O40),ABS(O39),(MAX(H63:H64)*1.1*I64*0.3))</f>
        <v>28.287199999999999</v>
      </c>
      <c r="D78" s="549"/>
      <c r="E78" s="650"/>
      <c r="F78" s="652">
        <f>MAX(ABS(P37),ABS(Q37),ABS(P38),ABS(Q38),MAX(E63:E64)*1.1*I64*0.3)</f>
        <v>151.16740000000001</v>
      </c>
      <c r="G78" s="650">
        <f>Q40</f>
        <v>62.443700000000007</v>
      </c>
      <c r="H78" s="652"/>
      <c r="I78" s="650"/>
      <c r="Q78">
        <f>4*PI()*1.6^2/4</f>
        <v>8.0424771931898711</v>
      </c>
    </row>
    <row r="79" spans="1:17" x14ac:dyDescent="0.25">
      <c r="C79" s="3"/>
    </row>
    <row r="80" spans="1:17" x14ac:dyDescent="0.25">
      <c r="C80" s="3"/>
    </row>
    <row r="81" spans="1:44" ht="15.75" thickBot="1" x14ac:dyDescent="0.3">
      <c r="C81" s="3"/>
      <c r="AA81" s="14"/>
      <c r="AB81" s="14"/>
      <c r="AC81" s="14"/>
      <c r="AD81" s="14"/>
      <c r="AE81" s="14"/>
      <c r="AF81" s="14"/>
      <c r="AG81" s="14"/>
      <c r="AH81" s="14"/>
    </row>
    <row r="82" spans="1:44" ht="15.75" thickBot="1" x14ac:dyDescent="0.3">
      <c r="A82" s="1110" t="s">
        <v>559</v>
      </c>
      <c r="B82" s="894"/>
      <c r="C82" s="79"/>
      <c r="D82" s="894"/>
      <c r="E82" s="756" t="s">
        <v>591</v>
      </c>
      <c r="F82" s="757" t="s">
        <v>592</v>
      </c>
      <c r="G82" s="758" t="s">
        <v>591</v>
      </c>
      <c r="H82" s="749" t="s">
        <v>593</v>
      </c>
      <c r="I82" s="949" t="s">
        <v>664</v>
      </c>
      <c r="J82" s="950"/>
      <c r="K82" s="951"/>
      <c r="L82" s="755"/>
      <c r="M82" s="755"/>
      <c r="N82" s="754" t="s">
        <v>585</v>
      </c>
      <c r="O82" s="754" t="s">
        <v>592</v>
      </c>
      <c r="Q82" s="755"/>
      <c r="R82" s="736"/>
      <c r="S82" s="755"/>
      <c r="T82" s="755"/>
      <c r="U82" s="766"/>
      <c r="V82" s="1122" t="s">
        <v>665</v>
      </c>
      <c r="W82" s="1123"/>
      <c r="X82" s="1124"/>
      <c r="Y82" s="750"/>
      <c r="Z82" s="751" t="s">
        <v>585</v>
      </c>
      <c r="AA82" s="752" t="s">
        <v>593</v>
      </c>
      <c r="AB82" s="750"/>
      <c r="AC82" s="750"/>
      <c r="AD82" s="750"/>
      <c r="AE82" s="750"/>
      <c r="AF82" s="750"/>
      <c r="AG82" s="750"/>
      <c r="AH82" s="753"/>
      <c r="AI82" s="765"/>
      <c r="AJ82" s="765"/>
      <c r="AK82" s="720"/>
      <c r="AL82" s="316"/>
      <c r="AM82" s="316"/>
      <c r="AN82" s="316"/>
      <c r="AO82" s="316"/>
      <c r="AP82" s="316"/>
      <c r="AQ82" s="316"/>
      <c r="AR82" s="316"/>
    </row>
    <row r="83" spans="1:44" ht="15.75" thickBot="1" x14ac:dyDescent="0.3">
      <c r="A83" s="1111"/>
      <c r="B83" s="201" t="s">
        <v>577</v>
      </c>
      <c r="C83" s="201" t="s">
        <v>514</v>
      </c>
      <c r="D83" s="886" t="s">
        <v>588</v>
      </c>
      <c r="E83" s="737" t="s">
        <v>579</v>
      </c>
      <c r="F83" s="737" t="s">
        <v>556</v>
      </c>
      <c r="G83" s="759" t="s">
        <v>578</v>
      </c>
      <c r="H83" s="738" t="s">
        <v>555</v>
      </c>
      <c r="I83" s="847" t="s">
        <v>564</v>
      </c>
      <c r="J83" s="847" t="s">
        <v>565</v>
      </c>
      <c r="K83" s="847" t="s">
        <v>65</v>
      </c>
      <c r="L83" s="741" t="s">
        <v>581</v>
      </c>
      <c r="M83" s="741" t="s">
        <v>557</v>
      </c>
      <c r="N83" s="741" t="s">
        <v>587</v>
      </c>
      <c r="O83" s="741" t="s">
        <v>582</v>
      </c>
      <c r="Q83" s="742" t="s">
        <v>606</v>
      </c>
      <c r="R83" s="741" t="s">
        <v>607</v>
      </c>
      <c r="S83" s="705" t="s">
        <v>590</v>
      </c>
      <c r="T83" s="741" t="s">
        <v>610</v>
      </c>
      <c r="U83" s="741" t="s">
        <v>659</v>
      </c>
      <c r="V83" s="847" t="s">
        <v>564</v>
      </c>
      <c r="W83" s="847" t="s">
        <v>565</v>
      </c>
      <c r="X83" s="847" t="s">
        <v>65</v>
      </c>
      <c r="Y83" s="745" t="s">
        <v>580</v>
      </c>
      <c r="Z83" s="745" t="s">
        <v>557</v>
      </c>
      <c r="AA83" s="745" t="s">
        <v>605</v>
      </c>
      <c r="AB83" s="746" t="s">
        <v>582</v>
      </c>
      <c r="AC83" s="745" t="s">
        <v>583</v>
      </c>
      <c r="AD83" s="747" t="s">
        <v>604</v>
      </c>
      <c r="AE83" s="745" t="s">
        <v>589</v>
      </c>
      <c r="AF83" s="745" t="s">
        <v>606</v>
      </c>
      <c r="AG83" s="745" t="s">
        <v>607</v>
      </c>
      <c r="AH83" s="745" t="s">
        <v>590</v>
      </c>
      <c r="AI83" s="745" t="s">
        <v>611</v>
      </c>
      <c r="AJ83" s="745" t="s">
        <v>659</v>
      </c>
      <c r="AK83" s="109"/>
      <c r="AL83" s="109" t="s">
        <v>663</v>
      </c>
      <c r="AM83" s="109"/>
      <c r="AN83" s="109"/>
      <c r="AO83" s="109"/>
      <c r="AP83" s="109"/>
      <c r="AQ83" s="109"/>
      <c r="AR83" s="316"/>
    </row>
    <row r="84" spans="1:44" x14ac:dyDescent="0.25">
      <c r="A84" s="689" t="s">
        <v>569</v>
      </c>
      <c r="B84" s="648">
        <f>0.3*0.6</f>
        <v>0.18</v>
      </c>
      <c r="C84" s="79">
        <v>14.17</v>
      </c>
      <c r="D84" s="194">
        <f t="shared" ref="D84:D93" si="6">B84*C84*1000</f>
        <v>2550.6</v>
      </c>
      <c r="E84" s="707">
        <v>0.6</v>
      </c>
      <c r="F84" s="734">
        <f>0.12*B84*E84*C84*1000</f>
        <v>183.64319999999995</v>
      </c>
      <c r="G84" s="708">
        <v>0.3</v>
      </c>
      <c r="H84" s="735">
        <f>0.12*B84*C84*G84*1000</f>
        <v>91.821599999999989</v>
      </c>
      <c r="I84" s="848">
        <f t="shared" ref="I84:J93" si="7">B69</f>
        <v>94.336310991353415</v>
      </c>
      <c r="J84" s="849">
        <f t="shared" si="7"/>
        <v>38.405000000000001</v>
      </c>
      <c r="K84" s="850">
        <f>MIN(ABS(D69),ABS(E69))</f>
        <v>120.0334</v>
      </c>
      <c r="L84" s="691">
        <f>(ABS(F84)*(1-((0.48*ABS(D84)-ABS(K84))/(0.48*ABS(D84)))^2))</f>
        <v>34.244746986351252</v>
      </c>
      <c r="M84" s="691">
        <f>((I84-L84)/((E84-2*0.04)*391.3))*10</f>
        <v>2.9532507030314221</v>
      </c>
      <c r="N84" s="691">
        <f>2*1.6^2*PI()/4+1*PI()</f>
        <v>7.1628312501847287</v>
      </c>
      <c r="O84" s="691" t="str">
        <f>(IF(N84=(2*0.25*PI()*(1.6)^2+1*0.25*PI()*(2)^2),"2f16+1f20",IF(N84=(2*0.25*PI()*(1.6)^2+2*0.25*PI()*(2)^2),"2f16+2f20")))</f>
        <v>2f16+1f20</v>
      </c>
      <c r="P84" t="str">
        <f>IF(AND((N84+AA84)*2&gt;E84*G84*100,(N84+AA84)*2&lt;E84*G84*4*100),"VERIFICATO","NON VERIFICATO")</f>
        <v>VERIFICATO</v>
      </c>
      <c r="Q84" s="691">
        <f t="shared" ref="Q84:Q93" si="8">2*N84*391.3/10</f>
        <v>560.56317363945686</v>
      </c>
      <c r="R84" s="691">
        <f t="shared" ref="R84:R93" si="9">N84*(E84-2*0.04)*391.3/10</f>
        <v>145.74642514625879</v>
      </c>
      <c r="S84" s="691">
        <f>1+(1/(1+2*Q84/$D$84))</f>
        <v>1.6946596120623827</v>
      </c>
      <c r="T84" s="742">
        <f>(F84+R84)*(1-(ABS((0.48*D84-X84)/(0.48*D84+Q84)))^S84)</f>
        <v>184.51831506267152</v>
      </c>
      <c r="U84" s="742">
        <f>((T84+T85)*1.1)/1.35</f>
        <v>300.69651343546468</v>
      </c>
      <c r="V84" s="848">
        <f t="shared" ref="V84:W93" si="10">F69</f>
        <v>17.551199999999998</v>
      </c>
      <c r="W84" s="849">
        <f t="shared" si="10"/>
        <v>47.168155495676707</v>
      </c>
      <c r="X84" s="850">
        <f>MIN(ABS(H69),ABS(I69))</f>
        <v>125.02650000000001</v>
      </c>
      <c r="Y84" s="702">
        <f>(ABS(H84)*(1-((0.48*ABS(D84)-ABS(X84))/(0.48*ABS(D84)))^2))</f>
        <v>17.796380114099986</v>
      </c>
      <c r="Z84" s="702">
        <f>((W84-Y84)/((G84-2*0.04)*391.3))*10</f>
        <v>3.4119108079800107</v>
      </c>
      <c r="AA84" s="702">
        <f>4*1.6^2*PI()/4</f>
        <v>8.0424771931898711</v>
      </c>
      <c r="AB84" s="702" t="s">
        <v>684</v>
      </c>
      <c r="AC84" s="702"/>
      <c r="AD84" s="702"/>
      <c r="AE84" s="746"/>
      <c r="AF84" s="701">
        <f>2*AA84*391.3/10</f>
        <v>629.40426513903935</v>
      </c>
      <c r="AG84" s="701">
        <f>AA84/10000*(G84-2*0.04)*391.3*1000</f>
        <v>69.234469165294314</v>
      </c>
      <c r="AH84" s="699">
        <f>1+(1/(1+2*AF84/$D$84))</f>
        <v>1.6695527612035383</v>
      </c>
      <c r="AI84" s="763">
        <f>(H84+AG84)*(1-(ABS((0.48*D84-K84)/(0.48*D84+AF84)))^AH84)</f>
        <v>93.232530170695924</v>
      </c>
      <c r="AJ84" s="746">
        <f>((AI84+AI85)*1.1)/1.35</f>
        <v>151.93449361150448</v>
      </c>
      <c r="AK84" s="317"/>
      <c r="AL84" s="317">
        <f>MAX(U84,AJ84)</f>
        <v>300.69651343546468</v>
      </c>
      <c r="AM84" s="317"/>
      <c r="AN84" s="317"/>
      <c r="AO84" s="317"/>
      <c r="AP84" s="317"/>
      <c r="AQ84" s="317"/>
      <c r="AR84" s="317"/>
    </row>
    <row r="85" spans="1:44" ht="15.75" thickBot="1" x14ac:dyDescent="0.3">
      <c r="A85" s="690" t="s">
        <v>570</v>
      </c>
      <c r="B85" s="890">
        <f>0.3*0.6</f>
        <v>0.18</v>
      </c>
      <c r="C85" s="550">
        <v>14.17</v>
      </c>
      <c r="D85" s="647">
        <f t="shared" si="6"/>
        <v>2550.6</v>
      </c>
      <c r="E85" s="760">
        <v>0.6</v>
      </c>
      <c r="F85" s="761">
        <f t="shared" ref="F85:F93" si="11">0.12*B85*E85*C85*1000</f>
        <v>183.64319999999995</v>
      </c>
      <c r="G85" s="697">
        <v>0.3</v>
      </c>
      <c r="H85" s="698">
        <f t="shared" ref="H85:H93" si="12">0.12*B85*C85*G85*1000</f>
        <v>91.821599999999989</v>
      </c>
      <c r="I85" s="851">
        <f t="shared" si="7"/>
        <v>78.424548035296368</v>
      </c>
      <c r="J85" s="852">
        <f t="shared" si="7"/>
        <v>38.405000000000001</v>
      </c>
      <c r="K85" s="853"/>
      <c r="L85" s="692">
        <f>(ABS(F85)*(1-((0.48*ABS(D85)-ABS(K84))/(0.48*ABS(D85)))^2))</f>
        <v>34.244746986351252</v>
      </c>
      <c r="M85" s="692">
        <f t="shared" ref="M85:M93" si="13">((I85-L85)/((E85-2*0.04)*391.3))*10</f>
        <v>2.1712536637709174</v>
      </c>
      <c r="N85" s="692">
        <f>2*1.6^2*PI()/4+1*PI()</f>
        <v>7.1628312501847287</v>
      </c>
      <c r="O85" s="692" t="str">
        <f>(IF(N85=(2*0.25*PI()*(1.6)^2+1*0.25*PI()*(2)^2),"2f16+1f20",IF(N85=(2*0.25*PI()*(1.6)^2+2*0.25*PI()*(2)^2),"2f16+2f20")))</f>
        <v>2f16+1f20</v>
      </c>
      <c r="P85" t="str">
        <f t="shared" ref="P85:P93" si="14">IF(AND((N85+AA85)*2&gt;E85*G85*100,(N85+AA85)*2&lt;E85*G85*4*100),"VERIFICATO","NON VERIFICATO")</f>
        <v>VERIFICATO</v>
      </c>
      <c r="Q85" s="692">
        <f t="shared" si="8"/>
        <v>560.56317363945686</v>
      </c>
      <c r="R85" s="692">
        <f t="shared" si="9"/>
        <v>145.74642514625879</v>
      </c>
      <c r="S85" s="692">
        <f t="shared" ref="S85:S93" si="15">1+(1/(1+2*Q85/D85))</f>
        <v>1.6946596120623827</v>
      </c>
      <c r="T85" s="743">
        <f>(F85+R85)*(1-(ABS((0.48*D85-X84)/(0.48*D85+Q85)))^S85)</f>
        <v>184.51831506267152</v>
      </c>
      <c r="U85" s="743"/>
      <c r="V85" s="851">
        <f t="shared" si="10"/>
        <v>28.300893297406024</v>
      </c>
      <c r="W85" s="852">
        <f t="shared" si="10"/>
        <v>25.21509530966442</v>
      </c>
      <c r="X85" s="853"/>
      <c r="Y85" s="704">
        <f>(ABS(H85)*(1-((0.48*ABS(D85)-ABS(X84))/(0.48*ABS(D85)))^2))</f>
        <v>17.796380114099986</v>
      </c>
      <c r="Z85" s="704">
        <f t="shared" ref="Z85:Z92" si="16">((W85-Y85)/((G85-2*0.04)*391.3))*10</f>
        <v>0.86177952228753041</v>
      </c>
      <c r="AA85" s="704">
        <f>4*1.6^2*PI()/4</f>
        <v>8.0424771931898711</v>
      </c>
      <c r="AB85" s="704" t="s">
        <v>684</v>
      </c>
      <c r="AC85" s="704"/>
      <c r="AD85" s="704"/>
      <c r="AE85" s="744"/>
      <c r="AF85" s="703">
        <f t="shared" ref="AF85:AF93" si="17">2*AA85*391.3/10</f>
        <v>629.40426513903935</v>
      </c>
      <c r="AG85" s="703">
        <f t="shared" ref="AG85:AG93" si="18">AA85/10000*(G85-2*0.04)*391.3*1000</f>
        <v>69.234469165294314</v>
      </c>
      <c r="AH85" s="700">
        <f t="shared" ref="AH85:AH93" si="19">1+(1/(1+2*AF85/$D$84))</f>
        <v>1.6695527612035383</v>
      </c>
      <c r="AI85" s="764">
        <f>(H85+AG85)*(1-(ABS((0.48*D85-K84)/(0.48*D85+AF85)))^AH85)</f>
        <v>93.232530170695924</v>
      </c>
      <c r="AJ85" s="744"/>
      <c r="AK85" s="317"/>
      <c r="AL85" s="317"/>
      <c r="AM85" s="317"/>
      <c r="AN85" s="317"/>
      <c r="AO85" s="317"/>
      <c r="AP85" s="317"/>
      <c r="AQ85" s="317"/>
      <c r="AR85" s="317"/>
    </row>
    <row r="86" spans="1:44" x14ac:dyDescent="0.25">
      <c r="A86" s="689" t="s">
        <v>571</v>
      </c>
      <c r="B86" s="598">
        <f>0.3*0.7</f>
        <v>0.21</v>
      </c>
      <c r="C86" s="547">
        <v>14.17</v>
      </c>
      <c r="D86" s="654">
        <f t="shared" si="6"/>
        <v>2975.7</v>
      </c>
      <c r="E86" s="705">
        <v>0.7</v>
      </c>
      <c r="F86" s="762">
        <f t="shared" si="11"/>
        <v>249.95879999999994</v>
      </c>
      <c r="G86" s="695">
        <v>0.3</v>
      </c>
      <c r="H86" s="696">
        <f t="shared" si="12"/>
        <v>107.12519999999999</v>
      </c>
      <c r="I86" s="848">
        <f t="shared" si="7"/>
        <v>178.68452407585113</v>
      </c>
      <c r="J86" s="849">
        <f t="shared" si="7"/>
        <v>30.379300000000001</v>
      </c>
      <c r="K86" s="850">
        <f>MIN(ABS(D71),ABS(E71))</f>
        <v>236.05770000000001</v>
      </c>
      <c r="L86" s="691">
        <f>(ABS(F86)*(1-((0.48*ABS(D86)-ABS(K86))/(0.48*ABS(D86)))^2))</f>
        <v>75.79297325201793</v>
      </c>
      <c r="M86" s="691">
        <f t="shared" si="13"/>
        <v>4.2410967092253777</v>
      </c>
      <c r="N86" s="691">
        <f>2*1.6^2*PI()/4+1*PI()</f>
        <v>7.1628312501847287</v>
      </c>
      <c r="O86" s="691" t="str">
        <f>(IF(N86=(2*0.25*PI()*(1.6)^2+1*0.25*PI()*(2)^2),"2f16+1f20",IF(N86=(2*0.25*PI()*(1.6)^2+2*0.25*PI()*(2)^2),"2f16+2f20")))</f>
        <v>2f16+1f20</v>
      </c>
      <c r="P86" t="str">
        <f t="shared" si="14"/>
        <v>VERIFICATO</v>
      </c>
      <c r="Q86" s="691">
        <f t="shared" si="8"/>
        <v>560.56317363945686</v>
      </c>
      <c r="R86" s="691">
        <f t="shared" si="9"/>
        <v>173.77458382823164</v>
      </c>
      <c r="S86" s="691">
        <f t="shared" si="15"/>
        <v>1.7263427218428338</v>
      </c>
      <c r="T86" s="742">
        <f>(F86+R86)*(1-(ABS((0.48*D86-X86)/(0.48*D86+Q86)))^S86)</f>
        <v>255.36422086397056</v>
      </c>
      <c r="U86" s="742">
        <f>((T86+T87)*1.1)/3</f>
        <v>197.02004147331141</v>
      </c>
      <c r="V86" s="848">
        <f t="shared" si="10"/>
        <v>47.549199999999999</v>
      </c>
      <c r="W86" s="849">
        <f>G71</f>
        <v>57.450727072176576</v>
      </c>
      <c r="X86" s="850">
        <f>MIN(ABS(H71),ABS(I71))</f>
        <v>263.0616</v>
      </c>
      <c r="Y86" s="702">
        <f>(ABS(H86)*(1-((0.48*ABS(D86)-ABS(X86))/(0.48*ABS(D86)))^2))</f>
        <v>35.825567387539067</v>
      </c>
      <c r="Z86" s="702">
        <f>((W86-Y86)/((G86-2*0.04)*391.3))*10</f>
        <v>2.5120414102917445</v>
      </c>
      <c r="AA86" s="702">
        <f>4*1.6^2*PI()/4</f>
        <v>8.0424771931898711</v>
      </c>
      <c r="AB86" s="702" t="s">
        <v>684</v>
      </c>
      <c r="AC86" s="702"/>
      <c r="AD86" s="702"/>
      <c r="AE86" s="746"/>
      <c r="AF86" s="701">
        <f t="shared" si="17"/>
        <v>629.40426513903935</v>
      </c>
      <c r="AG86" s="701">
        <f t="shared" si="18"/>
        <v>69.234469165294314</v>
      </c>
      <c r="AH86" s="699">
        <f t="shared" si="19"/>
        <v>1.6695527612035383</v>
      </c>
      <c r="AI86" s="763">
        <f>(H86+AG86)*(1-(ABS((0.48*D86-K86)/(0.48*D86+AF86)))^AH86)</f>
        <v>105.45191882419843</v>
      </c>
      <c r="AJ86" s="746">
        <f>((AI86+AI87)*1.1)/3</f>
        <v>90.617598835371169</v>
      </c>
      <c r="AK86" s="317"/>
      <c r="AL86" s="317">
        <f t="shared" ref="AL86:AL92" si="20">MAX(U86,AJ86)</f>
        <v>197.02004147331141</v>
      </c>
      <c r="AM86" s="317"/>
      <c r="AN86" s="317"/>
      <c r="AO86" s="317"/>
      <c r="AP86" s="317"/>
      <c r="AQ86" s="317"/>
      <c r="AR86" s="317"/>
    </row>
    <row r="87" spans="1:44" ht="15.75" thickBot="1" x14ac:dyDescent="0.3">
      <c r="A87" s="690" t="s">
        <v>572</v>
      </c>
      <c r="B87" s="890">
        <f>0.3*0.7</f>
        <v>0.21</v>
      </c>
      <c r="C87" s="550">
        <v>14.17</v>
      </c>
      <c r="D87" s="647">
        <f t="shared" si="6"/>
        <v>2975.7</v>
      </c>
      <c r="E87" s="760">
        <v>0.7</v>
      </c>
      <c r="F87" s="761">
        <f t="shared" si="11"/>
        <v>249.95879999999994</v>
      </c>
      <c r="G87" s="697">
        <v>0.3</v>
      </c>
      <c r="H87" s="698">
        <f t="shared" si="12"/>
        <v>107.12519999999999</v>
      </c>
      <c r="I87" s="851">
        <f t="shared" si="7"/>
        <v>91.680982353350544</v>
      </c>
      <c r="J87" s="852">
        <f t="shared" si="7"/>
        <v>30.379300000000001</v>
      </c>
      <c r="K87" s="853"/>
      <c r="L87" s="692">
        <f>(ABS(F87)*(1-((0.48*ABS(D87)-ABS(K86))/(0.48*ABS(D87)))^2))</f>
        <v>75.79297325201793</v>
      </c>
      <c r="M87" s="692">
        <f t="shared" si="13"/>
        <v>0.65488937212322085</v>
      </c>
      <c r="N87" s="692">
        <f t="shared" ref="N87:N93" si="21">1*1.6^2*PI()/4+2*PI()</f>
        <v>8.2938046054770531</v>
      </c>
      <c r="O87" s="692" t="str">
        <f t="shared" ref="O87:O93" si="22">(IF(N87=(1*0.25*PI()*(1.6)^2+2*0.25*PI()*(2)^2),"1f16+2f20",IF(N87=(2*0.25*PI()*(1.6)^2+2*0.25*PI()*(2)^2),"2f16+2f20")))</f>
        <v>1f16+2f20</v>
      </c>
      <c r="P87" t="str">
        <f t="shared" si="14"/>
        <v>VERIFICATO</v>
      </c>
      <c r="Q87" s="692">
        <f t="shared" si="8"/>
        <v>649.07314842463416</v>
      </c>
      <c r="R87" s="692">
        <f t="shared" si="9"/>
        <v>201.2126760116366</v>
      </c>
      <c r="S87" s="692">
        <f t="shared" si="15"/>
        <v>1.6962580760552204</v>
      </c>
      <c r="T87" s="743">
        <f>(F87+R87)*(1-(ABS((0.48*D87-X86)/(0.48*D87+Q87)))^S87)</f>
        <v>281.96316497233329</v>
      </c>
      <c r="U87" s="743"/>
      <c r="V87" s="851">
        <f t="shared" si="10"/>
        <v>53.605357222755337</v>
      </c>
      <c r="W87" s="852">
        <f t="shared" si="10"/>
        <v>33.693233338849083</v>
      </c>
      <c r="X87" s="853"/>
      <c r="Y87" s="704">
        <f>(ABS(H87)*(1-((0.48*ABS(D87)-ABS(X86))/(0.48*ABS(D87)))^2))</f>
        <v>35.825567387539067</v>
      </c>
      <c r="Z87" s="704">
        <f t="shared" si="16"/>
        <v>-0.24769812149362078</v>
      </c>
      <c r="AA87" s="704">
        <f t="shared" ref="AA87:AA92" si="23">3*1.6^2*PI()/4+2*2^2*PI()/4</f>
        <v>12.31504320207199</v>
      </c>
      <c r="AB87" s="704" t="str">
        <f t="shared" ref="AB87:AB92" si="24">IF(3*1.6^2*PI()/4+2*2^2*PI()/43*1.6^2*PI()/4+2*2^2*PI()/4,"3f16+2f20","")</f>
        <v>3f16+2f20</v>
      </c>
      <c r="AC87" s="704"/>
      <c r="AD87" s="704"/>
      <c r="AE87" s="744"/>
      <c r="AF87" s="703">
        <f t="shared" si="17"/>
        <v>963.77528099415395</v>
      </c>
      <c r="AG87" s="703">
        <f t="shared" si="18"/>
        <v>106.01528090935695</v>
      </c>
      <c r="AH87" s="700">
        <f t="shared" si="19"/>
        <v>1.5695654857275563</v>
      </c>
      <c r="AI87" s="764">
        <f>(H87+AG87)*(1-(ABS((0.48*D87-K86)/(0.48*D87+AF87)))^AH87)</f>
        <v>141.68698709045023</v>
      </c>
      <c r="AJ87" s="744"/>
      <c r="AK87" s="317"/>
      <c r="AL87" s="317"/>
      <c r="AM87" s="317"/>
      <c r="AN87" s="317"/>
      <c r="AO87" s="317"/>
      <c r="AP87" s="317"/>
      <c r="AQ87" s="317"/>
      <c r="AR87" s="317"/>
    </row>
    <row r="88" spans="1:44" x14ac:dyDescent="0.25">
      <c r="A88" s="689" t="s">
        <v>573</v>
      </c>
      <c r="B88" s="598">
        <f t="shared" ref="B88:B93" si="25">0.3*0.8</f>
        <v>0.24</v>
      </c>
      <c r="C88" s="547">
        <v>14.17</v>
      </c>
      <c r="D88" s="654">
        <f t="shared" si="6"/>
        <v>3400.7999999999997</v>
      </c>
      <c r="E88" s="705">
        <v>0.8</v>
      </c>
      <c r="F88" s="762">
        <f t="shared" si="11"/>
        <v>326.47680000000003</v>
      </c>
      <c r="G88" s="695">
        <v>0.3</v>
      </c>
      <c r="H88" s="696">
        <f t="shared" si="12"/>
        <v>122.42880000000001</v>
      </c>
      <c r="I88" s="848">
        <f t="shared" si="7"/>
        <v>173.46431820521471</v>
      </c>
      <c r="J88" s="849">
        <f t="shared" si="7"/>
        <v>36.682600000000001</v>
      </c>
      <c r="K88" s="850">
        <f>MIN(ABS(D73),ABS(E73))</f>
        <v>413.20780000000002</v>
      </c>
      <c r="L88" s="691">
        <f>(ABS(F88)*(1-((0.48*ABS(D88)-ABS(K88))/(0.48*ABS(D88)))^2))</f>
        <v>144.36393848623359</v>
      </c>
      <c r="M88" s="691">
        <f t="shared" si="13"/>
        <v>1.0328953246649739</v>
      </c>
      <c r="N88" s="691">
        <f t="shared" si="21"/>
        <v>8.2938046054770531</v>
      </c>
      <c r="O88" s="691" t="str">
        <f t="shared" si="22"/>
        <v>1f16+2f20</v>
      </c>
      <c r="P88" t="str">
        <f t="shared" si="14"/>
        <v>VERIFICATO</v>
      </c>
      <c r="Q88" s="691">
        <f t="shared" si="8"/>
        <v>649.07314842463416</v>
      </c>
      <c r="R88" s="691">
        <f t="shared" si="9"/>
        <v>233.66633343286836</v>
      </c>
      <c r="S88" s="691">
        <f t="shared" si="15"/>
        <v>1.7237367241843773</v>
      </c>
      <c r="T88" s="742">
        <f>(F88+R88)*(1-(ABS((0.48*D88-X88)/(0.48*D88+Q88)))^S88)</f>
        <v>366.70242269886643</v>
      </c>
      <c r="U88" s="742">
        <f>((T88+T89)*1.1)/2.95</f>
        <v>273.47299319915464</v>
      </c>
      <c r="V88" s="848">
        <f t="shared" si="10"/>
        <v>60.489499999999992</v>
      </c>
      <c r="W88" s="849">
        <f t="shared" si="10"/>
        <v>48.972589042991913</v>
      </c>
      <c r="X88" s="850">
        <f>MIN(ABS(H73),ABS(I73))</f>
        <v>401.1678</v>
      </c>
      <c r="Y88" s="702">
        <f>(ABS(H88)*(1-((0.48*ABS(D88)-ABS(X88))/(0.48*ABS(D88)))^2))</f>
        <v>52.780972138612611</v>
      </c>
      <c r="Z88" s="702">
        <f t="shared" si="16"/>
        <v>-0.44239285082599938</v>
      </c>
      <c r="AA88" s="702">
        <f t="shared" si="23"/>
        <v>12.31504320207199</v>
      </c>
      <c r="AB88" s="702" t="str">
        <f t="shared" si="24"/>
        <v>3f16+2f20</v>
      </c>
      <c r="AC88" s="702"/>
      <c r="AD88" s="702"/>
      <c r="AE88" s="746"/>
      <c r="AF88" s="701">
        <f t="shared" si="17"/>
        <v>963.77528099415395</v>
      </c>
      <c r="AG88" s="701">
        <f t="shared" si="18"/>
        <v>106.01528090935695</v>
      </c>
      <c r="AH88" s="699">
        <f t="shared" si="19"/>
        <v>1.5695654857275563</v>
      </c>
      <c r="AI88" s="763">
        <f>(H88+AG88)*(1-(ABS((0.48*D88-K88)/(0.48*D88+AF88)))^AH88)</f>
        <v>158.69367833841062</v>
      </c>
      <c r="AJ88" s="746">
        <f>((AI88+AI89)*1.1)/2.95</f>
        <v>118.34782791339097</v>
      </c>
      <c r="AK88" s="317"/>
      <c r="AL88" s="317">
        <f t="shared" si="20"/>
        <v>273.47299319915464</v>
      </c>
      <c r="AM88" s="317"/>
      <c r="AN88" s="317"/>
      <c r="AO88" s="317"/>
      <c r="AP88" s="317"/>
      <c r="AQ88" s="317"/>
      <c r="AR88" s="317"/>
    </row>
    <row r="89" spans="1:44" ht="15.75" thickBot="1" x14ac:dyDescent="0.3">
      <c r="A89" s="690" t="s">
        <v>574</v>
      </c>
      <c r="B89" s="890">
        <f t="shared" si="25"/>
        <v>0.24</v>
      </c>
      <c r="C89" s="550">
        <v>14.17</v>
      </c>
      <c r="D89" s="647">
        <f t="shared" si="6"/>
        <v>3400.7999999999997</v>
      </c>
      <c r="E89" s="760">
        <v>0.8</v>
      </c>
      <c r="F89" s="761">
        <f t="shared" si="11"/>
        <v>326.47680000000003</v>
      </c>
      <c r="G89" s="697">
        <v>0.3</v>
      </c>
      <c r="H89" s="698">
        <f t="shared" si="12"/>
        <v>122.42880000000001</v>
      </c>
      <c r="I89" s="851">
        <f t="shared" si="7"/>
        <v>157.24980096915388</v>
      </c>
      <c r="J89" s="852">
        <f t="shared" si="7"/>
        <v>36.682600000000001</v>
      </c>
      <c r="K89" s="853"/>
      <c r="L89" s="692">
        <f>(ABS(F89)*(1-((0.48*ABS(D89)-ABS(K88))/(0.48*ABS(D89)))^2))</f>
        <v>144.36393848623359</v>
      </c>
      <c r="M89" s="692">
        <f t="shared" si="13"/>
        <v>0.45737365771219457</v>
      </c>
      <c r="N89" s="692">
        <f t="shared" si="21"/>
        <v>8.2938046054770531</v>
      </c>
      <c r="O89" s="692" t="str">
        <f t="shared" si="22"/>
        <v>1f16+2f20</v>
      </c>
      <c r="P89" t="str">
        <f t="shared" si="14"/>
        <v>VERIFICATO</v>
      </c>
      <c r="Q89" s="692">
        <f t="shared" si="8"/>
        <v>649.07314842463416</v>
      </c>
      <c r="R89" s="692">
        <f t="shared" si="9"/>
        <v>233.66633343286836</v>
      </c>
      <c r="S89" s="692">
        <f t="shared" si="15"/>
        <v>1.7237367241843773</v>
      </c>
      <c r="T89" s="743">
        <f>(F89+R89)*(1-(ABS((0.48*D89-X88)/(0.48*D89+Q89)))^S89)</f>
        <v>366.70242269886643</v>
      </c>
      <c r="U89" s="743"/>
      <c r="V89" s="851">
        <f t="shared" si="10"/>
        <v>60.489499999999992</v>
      </c>
      <c r="W89" s="852">
        <f t="shared" si="10"/>
        <v>37.354663501897441</v>
      </c>
      <c r="X89" s="853"/>
      <c r="Y89" s="704">
        <f>(ABS(H89)*(1-((0.48*ABS(D89)-ABS(X88))/(0.48*ABS(D89)))^2))</f>
        <v>52.780972138612611</v>
      </c>
      <c r="Z89" s="704">
        <f t="shared" si="16"/>
        <v>-1.7919648533693251</v>
      </c>
      <c r="AA89" s="704">
        <f t="shared" si="23"/>
        <v>12.31504320207199</v>
      </c>
      <c r="AB89" s="704" t="str">
        <f t="shared" si="24"/>
        <v>3f16+2f20</v>
      </c>
      <c r="AC89" s="704"/>
      <c r="AD89" s="704"/>
      <c r="AE89" s="744"/>
      <c r="AF89" s="703">
        <f t="shared" si="17"/>
        <v>963.77528099415395</v>
      </c>
      <c r="AG89" s="703">
        <f t="shared" si="18"/>
        <v>106.01528090935695</v>
      </c>
      <c r="AH89" s="700">
        <f t="shared" si="19"/>
        <v>1.5695654857275563</v>
      </c>
      <c r="AI89" s="764">
        <f>(H89+AG89)*(1-(ABS((0.48*D89-K88)/(0.48*D89+AF89)))^AH89)</f>
        <v>158.69367833841062</v>
      </c>
      <c r="AJ89" s="744"/>
      <c r="AK89" s="317"/>
      <c r="AL89" s="317"/>
      <c r="AM89" s="317"/>
      <c r="AN89" s="317"/>
      <c r="AO89" s="317"/>
      <c r="AP89" s="317"/>
      <c r="AQ89" s="317"/>
      <c r="AR89" s="317"/>
    </row>
    <row r="90" spans="1:44" x14ac:dyDescent="0.25">
      <c r="A90" s="689" t="s">
        <v>575</v>
      </c>
      <c r="B90" s="598">
        <f t="shared" si="25"/>
        <v>0.24</v>
      </c>
      <c r="C90" s="547">
        <v>14.17</v>
      </c>
      <c r="D90" s="654">
        <f t="shared" si="6"/>
        <v>3400.7999999999997</v>
      </c>
      <c r="E90" s="705">
        <v>0.8</v>
      </c>
      <c r="F90" s="762">
        <f t="shared" si="11"/>
        <v>326.47680000000003</v>
      </c>
      <c r="G90" s="695">
        <v>0.3</v>
      </c>
      <c r="H90" s="696">
        <f t="shared" si="12"/>
        <v>122.42880000000001</v>
      </c>
      <c r="I90" s="848">
        <f t="shared" si="7"/>
        <v>190.74380673221452</v>
      </c>
      <c r="J90" s="849">
        <f t="shared" si="7"/>
        <v>39.041899999999998</v>
      </c>
      <c r="K90" s="850">
        <f>MIN(ABS(D75),ABS(E75))</f>
        <v>427.8891999999999</v>
      </c>
      <c r="L90" s="691">
        <f>(ABS(F90)*(1-((0.48*ABS(D90)-ABS(K90))/(0.48*ABS(D90)))^2))</f>
        <v>148.72356017076373</v>
      </c>
      <c r="M90" s="691">
        <f t="shared" si="13"/>
        <v>1.4914759406483653</v>
      </c>
      <c r="N90" s="691">
        <f t="shared" si="21"/>
        <v>8.2938046054770531</v>
      </c>
      <c r="O90" s="691" t="str">
        <f t="shared" si="22"/>
        <v>1f16+2f20</v>
      </c>
      <c r="P90" t="str">
        <f t="shared" si="14"/>
        <v>VERIFICATO</v>
      </c>
      <c r="Q90" s="691">
        <f t="shared" si="8"/>
        <v>649.07314842463416</v>
      </c>
      <c r="R90" s="691">
        <f t="shared" si="9"/>
        <v>233.66633343286836</v>
      </c>
      <c r="S90" s="691">
        <f t="shared" si="15"/>
        <v>1.7237367241843773</v>
      </c>
      <c r="T90" s="742">
        <f>(F90+R90)*(1-(ABS((0.48*D90-X90)/(0.48*D90+Q90)))^S90)</f>
        <v>401.91648127656254</v>
      </c>
      <c r="U90" s="742">
        <f>((T90+T91)*1.1)/2.95</f>
        <v>299.73432501980932</v>
      </c>
      <c r="V90" s="848">
        <f t="shared" si="10"/>
        <v>65.551600000000008</v>
      </c>
      <c r="W90" s="849">
        <f t="shared" si="10"/>
        <v>45.311158879943555</v>
      </c>
      <c r="X90" s="850">
        <f>MIN(ABS(H75),ABS(I75))</f>
        <v>536.64539999999988</v>
      </c>
      <c r="Y90" s="702">
        <f>(ABS(H90)*(1-((0.48*ABS(D90)-ABS(X90))/(0.48*ABS(D90)))^2))</f>
        <v>67.265167567467586</v>
      </c>
      <c r="Z90" s="702">
        <f t="shared" si="16"/>
        <v>-2.5502414663852462</v>
      </c>
      <c r="AA90" s="702">
        <f t="shared" si="23"/>
        <v>12.31504320207199</v>
      </c>
      <c r="AB90" s="702" t="str">
        <f t="shared" si="24"/>
        <v>3f16+2f20</v>
      </c>
      <c r="AC90" s="702"/>
      <c r="AD90" s="702"/>
      <c r="AE90" s="746"/>
      <c r="AF90" s="701">
        <f t="shared" si="17"/>
        <v>963.77528099415395</v>
      </c>
      <c r="AG90" s="701">
        <f t="shared" si="18"/>
        <v>106.01528090935695</v>
      </c>
      <c r="AH90" s="699">
        <f t="shared" si="19"/>
        <v>1.5695654857275563</v>
      </c>
      <c r="AI90" s="763">
        <f>(H90+AG90)*(1-(ABS((0.48*D90-K90)/(0.48*D90+AF90)))^AH90)</f>
        <v>160.00748858124024</v>
      </c>
      <c r="AJ90" s="746">
        <f>((AI90+AI91)*1.1)/2.95</f>
        <v>119.32761860295882</v>
      </c>
      <c r="AK90" s="317"/>
      <c r="AL90" s="317">
        <f t="shared" si="20"/>
        <v>299.73432501980932</v>
      </c>
      <c r="AM90" s="317"/>
      <c r="AN90" s="317"/>
      <c r="AO90" s="317"/>
      <c r="AP90" s="317"/>
      <c r="AQ90" s="317"/>
      <c r="AR90" s="317"/>
    </row>
    <row r="91" spans="1:44" ht="15.75" thickBot="1" x14ac:dyDescent="0.3">
      <c r="A91" s="690" t="s">
        <v>576</v>
      </c>
      <c r="B91" s="890">
        <f t="shared" si="25"/>
        <v>0.24</v>
      </c>
      <c r="C91" s="550">
        <v>14.17</v>
      </c>
      <c r="D91" s="647">
        <f t="shared" si="6"/>
        <v>3400.7999999999997</v>
      </c>
      <c r="E91" s="760">
        <v>0.8</v>
      </c>
      <c r="F91" s="761">
        <f t="shared" si="11"/>
        <v>326.47680000000003</v>
      </c>
      <c r="G91" s="697">
        <v>0.3</v>
      </c>
      <c r="H91" s="698">
        <f t="shared" si="12"/>
        <v>122.42880000000001</v>
      </c>
      <c r="I91" s="851">
        <f t="shared" si="7"/>
        <v>181.06024447171797</v>
      </c>
      <c r="J91" s="852">
        <f t="shared" si="7"/>
        <v>39.041899999999998</v>
      </c>
      <c r="K91" s="853"/>
      <c r="L91" s="692">
        <f>(ABS(F91)*(1-((0.48*ABS(D91)-ABS(K90))/(0.48*ABS(D91)))^2))</f>
        <v>148.72356017076373</v>
      </c>
      <c r="M91" s="692">
        <f t="shared" si="13"/>
        <v>1.1477654364708176</v>
      </c>
      <c r="N91" s="692">
        <f t="shared" si="21"/>
        <v>8.2938046054770531</v>
      </c>
      <c r="O91" s="692" t="str">
        <f t="shared" si="22"/>
        <v>1f16+2f20</v>
      </c>
      <c r="P91" t="str">
        <f t="shared" si="14"/>
        <v>VERIFICATO</v>
      </c>
      <c r="Q91" s="692">
        <f t="shared" si="8"/>
        <v>649.07314842463416</v>
      </c>
      <c r="R91" s="692">
        <f t="shared" si="9"/>
        <v>233.66633343286836</v>
      </c>
      <c r="S91" s="692">
        <f t="shared" si="15"/>
        <v>1.7237367241843773</v>
      </c>
      <c r="T91" s="743">
        <f>(F91+R91)*(1-(ABS((0.48*D91-X90)/(0.48*D91+Q91)))^S91)</f>
        <v>401.91648127656254</v>
      </c>
      <c r="U91" s="743"/>
      <c r="V91" s="851">
        <f t="shared" si="10"/>
        <v>65.551600000000008</v>
      </c>
      <c r="W91" s="852">
        <f t="shared" si="10"/>
        <v>39.477820829788449</v>
      </c>
      <c r="X91" s="853"/>
      <c r="Y91" s="704">
        <f>(ABS(H91)*(1-((0.48*ABS(D91)-ABS(X90))/(0.48*ABS(D91)))^2))</f>
        <v>67.265167567467586</v>
      </c>
      <c r="Z91" s="704">
        <f t="shared" si="16"/>
        <v>-3.2278589709916989</v>
      </c>
      <c r="AA91" s="704">
        <f t="shared" si="23"/>
        <v>12.31504320207199</v>
      </c>
      <c r="AB91" s="704" t="str">
        <f t="shared" si="24"/>
        <v>3f16+2f20</v>
      </c>
      <c r="AC91" s="704"/>
      <c r="AD91" s="704"/>
      <c r="AE91" s="744"/>
      <c r="AF91" s="703">
        <f t="shared" si="17"/>
        <v>963.77528099415395</v>
      </c>
      <c r="AG91" s="703">
        <f t="shared" si="18"/>
        <v>106.01528090935695</v>
      </c>
      <c r="AH91" s="700">
        <f t="shared" si="19"/>
        <v>1.5695654857275563</v>
      </c>
      <c r="AI91" s="764">
        <f>(H91+AG91)*(1-(ABS((0.48*D91-K90)/(0.48*D91+AF91)))^AH91)</f>
        <v>160.00748858124024</v>
      </c>
      <c r="AJ91" s="744"/>
      <c r="AK91" s="317"/>
      <c r="AL91" s="317"/>
      <c r="AM91" s="317"/>
      <c r="AN91" s="317"/>
      <c r="AO91" s="317"/>
      <c r="AP91" s="317"/>
      <c r="AQ91" s="317"/>
      <c r="AR91" s="317"/>
    </row>
    <row r="92" spans="1:44" x14ac:dyDescent="0.25">
      <c r="A92" s="689" t="s">
        <v>566</v>
      </c>
      <c r="B92" s="598">
        <f t="shared" si="25"/>
        <v>0.24</v>
      </c>
      <c r="C92" s="547">
        <v>14.17</v>
      </c>
      <c r="D92" s="654">
        <f t="shared" si="6"/>
        <v>3400.7999999999997</v>
      </c>
      <c r="E92" s="705">
        <v>0.8</v>
      </c>
      <c r="F92" s="762">
        <f t="shared" si="11"/>
        <v>326.47680000000003</v>
      </c>
      <c r="G92" s="695">
        <v>0.3</v>
      </c>
      <c r="H92" s="696">
        <f t="shared" si="12"/>
        <v>122.42880000000001</v>
      </c>
      <c r="I92" s="848">
        <f t="shared" si="7"/>
        <v>198.07653905149635</v>
      </c>
      <c r="J92" s="849">
        <f t="shared" si="7"/>
        <v>28.287199999999999</v>
      </c>
      <c r="K92" s="850">
        <f>MIN(ABS(D77),ABS(E77))</f>
        <v>513.59229999999991</v>
      </c>
      <c r="L92" s="691">
        <f>(ABS(F92)*(1-((0.48*ABS(D92)-ABS(K92))/(0.48*ABS(D92)))^2))</f>
        <v>173.11890529031285</v>
      </c>
      <c r="M92" s="691">
        <f t="shared" si="13"/>
        <v>0.88585178185192859</v>
      </c>
      <c r="N92" s="691">
        <f t="shared" si="21"/>
        <v>8.2938046054770531</v>
      </c>
      <c r="O92" s="691" t="str">
        <f t="shared" si="22"/>
        <v>1f16+2f20</v>
      </c>
      <c r="P92" t="str">
        <f t="shared" si="14"/>
        <v>VERIFICATO</v>
      </c>
      <c r="Q92" s="691">
        <f t="shared" si="8"/>
        <v>649.07314842463416</v>
      </c>
      <c r="R92" s="691">
        <f t="shared" si="9"/>
        <v>233.66633343286836</v>
      </c>
      <c r="S92" s="691">
        <f t="shared" si="15"/>
        <v>1.7237367241843773</v>
      </c>
      <c r="T92" s="742">
        <f>(F92+R92)*(1-(ABS((0.48*D92-X92)/(0.48*D92+Q92)))^S92)</f>
        <v>434.1190199485593</v>
      </c>
      <c r="U92" s="742">
        <f>((T92+T93)*1.1)/2.95</f>
        <v>323.7497775887561</v>
      </c>
      <c r="V92" s="848">
        <f t="shared" si="10"/>
        <v>151.16740000000001</v>
      </c>
      <c r="W92" s="849">
        <f t="shared" si="10"/>
        <v>43.18800155205254</v>
      </c>
      <c r="X92" s="850">
        <f>MIN(ABS(H77),ABS(I77))</f>
        <v>672.15559999999994</v>
      </c>
      <c r="Y92" s="702">
        <f>(ABS(H92)*(1-((0.48*ABS(D92)-ABS(X92))/(0.48*ABS(D92)))^2))</f>
        <v>80.065671279985608</v>
      </c>
      <c r="Z92" s="702">
        <f t="shared" si="16"/>
        <v>-4.2838173138411664</v>
      </c>
      <c r="AA92" s="702">
        <f t="shared" si="23"/>
        <v>12.31504320207199</v>
      </c>
      <c r="AB92" s="702" t="str">
        <f t="shared" si="24"/>
        <v>3f16+2f20</v>
      </c>
      <c r="AC92" s="702"/>
      <c r="AD92" s="702"/>
      <c r="AE92" s="746"/>
      <c r="AF92" s="701">
        <f t="shared" si="17"/>
        <v>963.77528099415395</v>
      </c>
      <c r="AG92" s="701">
        <f t="shared" si="18"/>
        <v>106.01528090935695</v>
      </c>
      <c r="AH92" s="699">
        <f t="shared" si="19"/>
        <v>1.5695654857275563</v>
      </c>
      <c r="AI92" s="763">
        <f>(H92+AG92)*(1-(ABS((0.48*D92-K92)/(0.48*D92+AF92)))^AH92)</f>
        <v>167.49391863757003</v>
      </c>
      <c r="AJ92" s="746">
        <f>((AI92+AI93)*1.1)/2.95</f>
        <v>124.91071898395053</v>
      </c>
      <c r="AK92" s="317"/>
      <c r="AL92" s="317">
        <f t="shared" si="20"/>
        <v>323.7497775887561</v>
      </c>
      <c r="AM92" s="317"/>
      <c r="AN92" s="317"/>
      <c r="AO92" s="317"/>
      <c r="AP92" s="317"/>
      <c r="AQ92" s="317"/>
      <c r="AR92" s="317"/>
    </row>
    <row r="93" spans="1:44" ht="15.75" thickBot="1" x14ac:dyDescent="0.3">
      <c r="A93" s="690" t="s">
        <v>567</v>
      </c>
      <c r="B93" s="890">
        <f t="shared" si="25"/>
        <v>0.24</v>
      </c>
      <c r="C93" s="550">
        <v>14.17</v>
      </c>
      <c r="D93" s="647">
        <f t="shared" si="6"/>
        <v>3400.7999999999997</v>
      </c>
      <c r="E93" s="760">
        <v>0.8</v>
      </c>
      <c r="F93" s="761">
        <f t="shared" si="11"/>
        <v>326.47680000000003</v>
      </c>
      <c r="G93" s="697">
        <v>0.3</v>
      </c>
      <c r="H93" s="698">
        <f t="shared" si="12"/>
        <v>122.42880000000001</v>
      </c>
      <c r="I93" s="851">
        <f t="shared" si="7"/>
        <v>392.93410000000006</v>
      </c>
      <c r="J93" s="852">
        <f t="shared" si="7"/>
        <v>28.287199999999999</v>
      </c>
      <c r="K93" s="854"/>
      <c r="L93" s="692">
        <f>(ABS(F93)*(1-((0.48*ABS(D93)-ABS(K92))/(0.48*ABS(D93)))^2))</f>
        <v>173.11890529031285</v>
      </c>
      <c r="M93" s="692">
        <f t="shared" si="13"/>
        <v>7.8021692190450338</v>
      </c>
      <c r="N93" s="692">
        <f t="shared" si="21"/>
        <v>8.2938046054770531</v>
      </c>
      <c r="O93" s="692" t="str">
        <f t="shared" si="22"/>
        <v>1f16+2f20</v>
      </c>
      <c r="P93" t="str">
        <f t="shared" si="14"/>
        <v>VERIFICATO</v>
      </c>
      <c r="Q93" s="692">
        <f t="shared" si="8"/>
        <v>649.07314842463416</v>
      </c>
      <c r="R93" s="692">
        <f t="shared" si="9"/>
        <v>233.66633343286836</v>
      </c>
      <c r="S93" s="692">
        <f t="shared" si="15"/>
        <v>1.7237367241843773</v>
      </c>
      <c r="T93" s="743">
        <f>(F93+R93)*(1-(ABS((0.48*D93-X92)/(0.48*D93+Q93)))^S93)</f>
        <v>434.1190199485593</v>
      </c>
      <c r="U93" s="743"/>
      <c r="V93" s="851">
        <f t="shared" si="10"/>
        <v>151.16740000000001</v>
      </c>
      <c r="W93" s="852">
        <f t="shared" si="10"/>
        <v>62.443700000000007</v>
      </c>
      <c r="X93" s="854"/>
      <c r="Y93" s="704">
        <f>(ABS(H93)*(1-((0.48*ABS(D93)-ABS(X92))/(0.48*ABS(D93)))^2))</f>
        <v>80.065671279985608</v>
      </c>
      <c r="Z93" s="704">
        <f>((W93-Y93)/((G93-2*0.04)*391.3))*10</f>
        <v>-2.0470194084968059</v>
      </c>
      <c r="AA93" s="704">
        <f>3*1.6^2*PI()/4+2*PI()</f>
        <v>12.31504320207199</v>
      </c>
      <c r="AB93" s="704" t="s">
        <v>685</v>
      </c>
      <c r="AC93" s="704"/>
      <c r="AD93" s="704"/>
      <c r="AE93" s="744"/>
      <c r="AF93" s="703">
        <f t="shared" si="17"/>
        <v>963.77528099415395</v>
      </c>
      <c r="AG93" s="703">
        <f t="shared" si="18"/>
        <v>106.01528090935695</v>
      </c>
      <c r="AH93" s="748">
        <f t="shared" si="19"/>
        <v>1.5695654857275563</v>
      </c>
      <c r="AI93" s="764">
        <f>(H93+AG93)*(1-(ABS((0.48*D93-K92)/(0.48*D93+AF93)))^AH93)</f>
        <v>167.49391863757003</v>
      </c>
      <c r="AJ93" s="744"/>
      <c r="AK93" s="317"/>
      <c r="AL93" s="317"/>
      <c r="AM93" s="317"/>
      <c r="AN93" s="317"/>
      <c r="AO93" s="317"/>
      <c r="AP93" s="317"/>
      <c r="AQ93" s="317"/>
      <c r="AR93" s="317"/>
    </row>
    <row r="94" spans="1:44" ht="15.75" thickBot="1" x14ac:dyDescent="0.3">
      <c r="T94" s="71"/>
    </row>
    <row r="95" spans="1:44" ht="15.75" thickBot="1" x14ac:dyDescent="0.3">
      <c r="A95" s="895" t="s">
        <v>524</v>
      </c>
      <c r="B95" s="897" t="s">
        <v>608</v>
      </c>
      <c r="C95" s="896"/>
      <c r="Q95" s="4"/>
    </row>
    <row r="96" spans="1:44" ht="15.75" thickBot="1" x14ac:dyDescent="0.3">
      <c r="A96" s="719"/>
      <c r="B96" s="898"/>
      <c r="C96" s="730"/>
      <c r="D96" s="687"/>
      <c r="E96" s="687" t="s">
        <v>609</v>
      </c>
      <c r="F96" s="687"/>
      <c r="G96" s="687"/>
      <c r="H96" s="687"/>
      <c r="I96" s="687"/>
      <c r="J96" s="687"/>
      <c r="K96" s="727"/>
      <c r="L96" s="80"/>
      <c r="M96" s="109"/>
      <c r="N96" s="688"/>
      <c r="O96" s="687"/>
      <c r="P96" s="687"/>
      <c r="Q96" s="687" t="s">
        <v>615</v>
      </c>
      <c r="R96" s="687"/>
      <c r="S96" s="687"/>
      <c r="T96" s="687"/>
      <c r="U96" s="687"/>
      <c r="V96" s="687"/>
      <c r="W96" s="727"/>
    </row>
    <row r="97" spans="1:24" ht="15.75" thickBot="1" x14ac:dyDescent="0.3">
      <c r="A97" s="892"/>
      <c r="B97" s="892"/>
      <c r="E97" s="890" t="s">
        <v>600</v>
      </c>
      <c r="F97" s="891"/>
      <c r="G97" s="890"/>
      <c r="H97" s="550" t="s">
        <v>601</v>
      </c>
      <c r="I97" s="889"/>
      <c r="J97" s="890" t="s">
        <v>613</v>
      </c>
      <c r="K97" s="891" t="s">
        <v>614</v>
      </c>
      <c r="L97" s="80" t="s">
        <v>601</v>
      </c>
      <c r="M97" s="892"/>
      <c r="N97" s="892"/>
      <c r="O97" s="884"/>
      <c r="P97" s="884"/>
      <c r="Q97" s="890" t="s">
        <v>600</v>
      </c>
      <c r="R97" s="891"/>
      <c r="S97" s="890"/>
      <c r="T97" s="550" t="s">
        <v>601</v>
      </c>
      <c r="U97" s="889"/>
      <c r="V97" s="722" t="s">
        <v>612</v>
      </c>
      <c r="W97" s="655"/>
      <c r="X97" s="80" t="s">
        <v>601</v>
      </c>
    </row>
    <row r="98" spans="1:24" ht="15.75" thickBot="1" x14ac:dyDescent="0.3">
      <c r="B98" s="886" t="s">
        <v>565</v>
      </c>
      <c r="C98" s="887" t="s">
        <v>564</v>
      </c>
      <c r="D98" s="888" t="s">
        <v>65</v>
      </c>
      <c r="E98" s="886" t="s">
        <v>565</v>
      </c>
      <c r="F98" s="888" t="s">
        <v>564</v>
      </c>
      <c r="G98" s="886" t="s">
        <v>565</v>
      </c>
      <c r="H98" s="887" t="s">
        <v>564</v>
      </c>
      <c r="I98" s="888" t="s">
        <v>65</v>
      </c>
      <c r="J98" s="731" t="s">
        <v>602</v>
      </c>
      <c r="K98" s="732" t="s">
        <v>603</v>
      </c>
      <c r="M98" s="884"/>
      <c r="N98" s="886" t="s">
        <v>565</v>
      </c>
      <c r="O98" s="887" t="s">
        <v>564</v>
      </c>
      <c r="P98" s="888" t="s">
        <v>65</v>
      </c>
      <c r="Q98" s="886" t="s">
        <v>565</v>
      </c>
      <c r="R98" s="888" t="s">
        <v>564</v>
      </c>
      <c r="S98" s="886" t="s">
        <v>565</v>
      </c>
      <c r="T98" s="887" t="s">
        <v>564</v>
      </c>
      <c r="U98" s="888" t="s">
        <v>65</v>
      </c>
      <c r="V98" s="731" t="s">
        <v>602</v>
      </c>
      <c r="W98" s="732" t="s">
        <v>603</v>
      </c>
    </row>
    <row r="99" spans="1:24" x14ac:dyDescent="0.25">
      <c r="A99" s="205" t="s">
        <v>594</v>
      </c>
      <c r="B99" s="722">
        <f>N7</f>
        <v>-20.927699999999998</v>
      </c>
      <c r="C99" s="721">
        <f>N5</f>
        <v>20.277900000000002</v>
      </c>
      <c r="D99" s="655">
        <f>N9</f>
        <v>-162.69660000000002</v>
      </c>
      <c r="E99" s="725">
        <f>W84</f>
        <v>47.168155495676707</v>
      </c>
      <c r="F99" s="726">
        <f>I84</f>
        <v>94.336310991353415</v>
      </c>
      <c r="G99" s="718">
        <f>MAX(0.3*E99,ABS(B99))</f>
        <v>20.927699999999998</v>
      </c>
      <c r="H99" s="79">
        <f>MAX(F99,ABS(C99))</f>
        <v>94.336310991353415</v>
      </c>
      <c r="I99" s="655">
        <f>D99</f>
        <v>-162.69660000000002</v>
      </c>
      <c r="J99" s="718">
        <f>AI84</f>
        <v>93.232530170695924</v>
      </c>
      <c r="K99" s="706">
        <f>T84</f>
        <v>184.51831506267152</v>
      </c>
      <c r="L99" s="80">
        <f>(G99/J99)^1.5+(H99/K99)^1.5</f>
        <v>0.47190879545749675</v>
      </c>
      <c r="M99" s="205" t="s">
        <v>594</v>
      </c>
      <c r="N99" s="722">
        <f>N8</f>
        <v>29.664999999999996</v>
      </c>
      <c r="O99" s="721">
        <f>N6</f>
        <v>1.9004999999999992</v>
      </c>
      <c r="P99" s="655">
        <f>N9</f>
        <v>-162.69660000000002</v>
      </c>
      <c r="Q99" s="725">
        <f>W85</f>
        <v>25.21509530966442</v>
      </c>
      <c r="R99" s="726">
        <f>I85</f>
        <v>78.424548035296368</v>
      </c>
      <c r="S99" s="718">
        <f>MAX(0.3*Q99,ABS(N99))</f>
        <v>29.664999999999996</v>
      </c>
      <c r="T99" s="79">
        <f>MAX(R99,ABS(O99))</f>
        <v>78.424548035296368</v>
      </c>
      <c r="U99" s="655">
        <f>P99</f>
        <v>-162.69660000000002</v>
      </c>
      <c r="V99" s="718">
        <f>AI85</f>
        <v>93.232530170695924</v>
      </c>
      <c r="W99" s="706">
        <f>T85</f>
        <v>184.51831506267152</v>
      </c>
      <c r="X99" s="80">
        <f>(S99/V99)^1.5+(T99/W99)^1.5</f>
        <v>0.45656839613866967</v>
      </c>
    </row>
    <row r="100" spans="1:24" x14ac:dyDescent="0.25">
      <c r="A100" s="728" t="s">
        <v>595</v>
      </c>
      <c r="B100" s="722">
        <f>O7</f>
        <v>-33.256299999999996</v>
      </c>
      <c r="C100" s="721">
        <f>O5</f>
        <v>-33.107900000000001</v>
      </c>
      <c r="D100" s="655">
        <f>O9</f>
        <v>-120.0334</v>
      </c>
      <c r="E100" s="648"/>
      <c r="F100" s="899"/>
      <c r="G100" s="718">
        <f>MAX(0.3*E99,ABS(B100))</f>
        <v>33.256299999999996</v>
      </c>
      <c r="H100" s="79">
        <f>MAX(F99,ABS(C100))</f>
        <v>94.336310991353415</v>
      </c>
      <c r="I100" s="655">
        <f>D100</f>
        <v>-120.0334</v>
      </c>
      <c r="J100" s="648"/>
      <c r="K100" s="899"/>
      <c r="L100" s="80"/>
      <c r="M100" s="728" t="s">
        <v>595</v>
      </c>
      <c r="N100" s="722">
        <f>O8</f>
        <v>38.405000000000001</v>
      </c>
      <c r="O100" s="721">
        <f>O6</f>
        <v>19.223500000000001</v>
      </c>
      <c r="P100" s="655">
        <f>O9</f>
        <v>-120.0334</v>
      </c>
      <c r="Q100" s="648"/>
      <c r="R100" s="899"/>
      <c r="S100" s="718">
        <f>MAX(0.3*Q99,ABS(N100))</f>
        <v>38.405000000000001</v>
      </c>
      <c r="T100" s="79">
        <f>MAX(R99,ABS(O100))</f>
        <v>78.424548035296368</v>
      </c>
      <c r="U100" s="655">
        <f>P100</f>
        <v>-120.0334</v>
      </c>
      <c r="V100" s="648"/>
      <c r="W100" s="899"/>
    </row>
    <row r="101" spans="1:24" x14ac:dyDescent="0.25">
      <c r="A101" s="728" t="s">
        <v>599</v>
      </c>
      <c r="B101" s="723">
        <f>P7</f>
        <v>-10.563499999999998</v>
      </c>
      <c r="C101" s="194">
        <f>P5</f>
        <v>4.5621999999999998</v>
      </c>
      <c r="D101" s="655">
        <f>P9</f>
        <v>-125.02650000000001</v>
      </c>
      <c r="E101" s="648"/>
      <c r="F101" s="899"/>
      <c r="G101" s="718">
        <f>MAX(E99,ABS(B101))</f>
        <v>47.168155495676707</v>
      </c>
      <c r="H101" s="79">
        <f>MAX(0.3*F99,ABS(C101))</f>
        <v>28.300893297406024</v>
      </c>
      <c r="I101" s="655">
        <f>D101</f>
        <v>-125.02650000000001</v>
      </c>
      <c r="J101" s="648"/>
      <c r="K101" s="899"/>
      <c r="L101" s="80"/>
      <c r="M101" s="728" t="s">
        <v>599</v>
      </c>
      <c r="N101" s="723">
        <f>P8</f>
        <v>22.841399999999993</v>
      </c>
      <c r="O101" s="194">
        <f>P6</f>
        <v>17.551199999999998</v>
      </c>
      <c r="P101" s="655">
        <f>P9</f>
        <v>-125.02650000000001</v>
      </c>
      <c r="Q101" s="648"/>
      <c r="R101" s="899"/>
      <c r="S101" s="718">
        <f>MAX(Q99,ABS(N101))</f>
        <v>25.21509530966442</v>
      </c>
      <c r="T101" s="79">
        <f>MAX(0.3*R99,ABS(O101))</f>
        <v>23.527364410588909</v>
      </c>
      <c r="U101" s="655">
        <f>P101</f>
        <v>-125.02650000000001</v>
      </c>
      <c r="V101" s="648"/>
      <c r="W101" s="899"/>
    </row>
    <row r="102" spans="1:24" ht="15.75" thickBot="1" x14ac:dyDescent="0.3">
      <c r="A102" s="337" t="s">
        <v>596</v>
      </c>
      <c r="B102" s="724">
        <f>Q7</f>
        <v>-43.6205</v>
      </c>
      <c r="C102" s="647">
        <f>Q5</f>
        <v>-17.392199999999999</v>
      </c>
      <c r="D102" s="646">
        <f>Q9</f>
        <v>-157.70350000000002</v>
      </c>
      <c r="E102" s="890"/>
      <c r="F102" s="891"/>
      <c r="G102" s="549">
        <f>MAX(E99,ABS(B102))</f>
        <v>47.168155495676707</v>
      </c>
      <c r="H102" s="550">
        <f>MAX(0.3*F99,ABS(C102))</f>
        <v>28.300893297406024</v>
      </c>
      <c r="I102" s="646">
        <f>D102</f>
        <v>-157.70350000000002</v>
      </c>
      <c r="J102" s="890"/>
      <c r="K102" s="891"/>
      <c r="L102" s="80"/>
      <c r="M102" s="337" t="s">
        <v>596</v>
      </c>
      <c r="N102" s="724">
        <f>Q8</f>
        <v>45.2286</v>
      </c>
      <c r="O102" s="647">
        <f>Q6</f>
        <v>3.5728000000000009</v>
      </c>
      <c r="P102" s="646">
        <f>Q9</f>
        <v>-157.70350000000002</v>
      </c>
      <c r="Q102" s="890"/>
      <c r="R102" s="891"/>
      <c r="S102" s="549">
        <f>MAX(Q99,ABS(N102))</f>
        <v>45.2286</v>
      </c>
      <c r="T102" s="550">
        <f>MAX(0.3*R99,ABS(O102))</f>
        <v>23.527364410588909</v>
      </c>
      <c r="U102" s="646">
        <f>P102</f>
        <v>-157.70350000000002</v>
      </c>
      <c r="V102" s="890"/>
      <c r="W102" s="891"/>
    </row>
    <row r="103" spans="1:24" x14ac:dyDescent="0.25">
      <c r="F103" s="3"/>
      <c r="H103" s="3"/>
      <c r="O103" s="317"/>
      <c r="P103" s="316"/>
      <c r="Q103" s="316"/>
      <c r="R103" s="316"/>
    </row>
    <row r="104" spans="1:24" ht="15.75" thickBot="1" x14ac:dyDescent="0.3">
      <c r="F104" s="3"/>
      <c r="H104" s="3"/>
      <c r="O104" s="317"/>
      <c r="P104" s="316"/>
      <c r="Q104" s="316"/>
      <c r="R104" s="316"/>
    </row>
    <row r="105" spans="1:24" ht="15.75" thickBot="1" x14ac:dyDescent="0.3">
      <c r="A105" s="895" t="s">
        <v>616</v>
      </c>
      <c r="B105" s="897" t="s">
        <v>608</v>
      </c>
      <c r="C105" s="896"/>
      <c r="Q105" s="4"/>
    </row>
    <row r="106" spans="1:24" ht="15.75" thickBot="1" x14ac:dyDescent="0.3">
      <c r="A106" s="719"/>
      <c r="B106" s="898"/>
      <c r="C106" s="730"/>
      <c r="D106" s="687"/>
      <c r="E106" s="687" t="s">
        <v>609</v>
      </c>
      <c r="F106" s="687"/>
      <c r="G106" s="687"/>
      <c r="H106" s="687"/>
      <c r="I106" s="687"/>
      <c r="J106" s="687"/>
      <c r="K106" s="727"/>
      <c r="L106" s="80"/>
      <c r="M106" s="109"/>
      <c r="N106" s="688"/>
      <c r="O106" s="687"/>
      <c r="P106" s="687"/>
      <c r="Q106" s="687" t="s">
        <v>615</v>
      </c>
      <c r="R106" s="687"/>
      <c r="S106" s="687"/>
      <c r="T106" s="687"/>
      <c r="U106" s="687"/>
      <c r="V106" s="687"/>
      <c r="W106" s="727"/>
    </row>
    <row r="107" spans="1:24" ht="15.75" thickBot="1" x14ac:dyDescent="0.3">
      <c r="A107" s="892"/>
      <c r="B107" s="892"/>
      <c r="E107" s="890" t="s">
        <v>600</v>
      </c>
      <c r="F107" s="891"/>
      <c r="G107" s="890"/>
      <c r="H107" s="550" t="s">
        <v>601</v>
      </c>
      <c r="I107" s="889"/>
      <c r="J107" s="890" t="s">
        <v>613</v>
      </c>
      <c r="K107" s="891" t="s">
        <v>614</v>
      </c>
      <c r="L107" s="80" t="s">
        <v>601</v>
      </c>
      <c r="M107" s="892"/>
      <c r="N107" s="892"/>
      <c r="O107" s="884"/>
      <c r="P107" s="884"/>
      <c r="Q107" s="890" t="s">
        <v>600</v>
      </c>
      <c r="R107" s="891"/>
      <c r="S107" s="890"/>
      <c r="T107" s="550" t="s">
        <v>601</v>
      </c>
      <c r="U107" s="889"/>
      <c r="V107" s="722" t="s">
        <v>612</v>
      </c>
      <c r="W107" s="655"/>
      <c r="X107" s="80" t="s">
        <v>601</v>
      </c>
    </row>
    <row r="108" spans="1:24" ht="15.75" thickBot="1" x14ac:dyDescent="0.3">
      <c r="B108" s="886" t="s">
        <v>565</v>
      </c>
      <c r="C108" s="887" t="s">
        <v>564</v>
      </c>
      <c r="D108" s="888" t="s">
        <v>65</v>
      </c>
      <c r="E108" s="886" t="s">
        <v>565</v>
      </c>
      <c r="F108" s="888" t="s">
        <v>564</v>
      </c>
      <c r="G108" s="886" t="s">
        <v>565</v>
      </c>
      <c r="H108" s="887" t="s">
        <v>564</v>
      </c>
      <c r="I108" s="888" t="s">
        <v>65</v>
      </c>
      <c r="J108" s="731" t="s">
        <v>602</v>
      </c>
      <c r="K108" s="732" t="s">
        <v>603</v>
      </c>
      <c r="M108" s="884"/>
      <c r="N108" s="886" t="s">
        <v>565</v>
      </c>
      <c r="O108" s="887" t="s">
        <v>564</v>
      </c>
      <c r="P108" s="888" t="s">
        <v>65</v>
      </c>
      <c r="Q108" s="886" t="s">
        <v>565</v>
      </c>
      <c r="R108" s="888" t="s">
        <v>564</v>
      </c>
      <c r="S108" s="886" t="s">
        <v>565</v>
      </c>
      <c r="T108" s="887" t="s">
        <v>564</v>
      </c>
      <c r="U108" s="888" t="s">
        <v>65</v>
      </c>
      <c r="V108" s="731" t="s">
        <v>602</v>
      </c>
      <c r="W108" s="732" t="s">
        <v>603</v>
      </c>
    </row>
    <row r="109" spans="1:24" x14ac:dyDescent="0.25">
      <c r="A109" s="205" t="s">
        <v>594</v>
      </c>
      <c r="B109" s="722">
        <f>N15</f>
        <v>-18.8431</v>
      </c>
      <c r="C109" s="721">
        <f>N13</f>
        <v>91.350600000000014</v>
      </c>
      <c r="D109" s="655">
        <f>N17</f>
        <v>-424.13029999999998</v>
      </c>
      <c r="E109" s="725">
        <f>$W$86</f>
        <v>57.450727072176576</v>
      </c>
      <c r="F109" s="726">
        <f>$I$86</f>
        <v>178.68452407585113</v>
      </c>
      <c r="G109" s="718">
        <f>MAX(0.3*E109,ABS(B109))</f>
        <v>18.8431</v>
      </c>
      <c r="H109" s="79">
        <f>MAX(F109,ABS(C109))</f>
        <v>178.68452407585113</v>
      </c>
      <c r="I109" s="655">
        <f>D109</f>
        <v>-424.13029999999998</v>
      </c>
      <c r="J109" s="718">
        <f>$AI$86</f>
        <v>105.45191882419843</v>
      </c>
      <c r="K109" s="706">
        <f>$T$86</f>
        <v>255.36422086397056</v>
      </c>
      <c r="L109" s="80">
        <f>(G109/J109)^1.5+(H109/K109)^1.5</f>
        <v>0.66085067169101352</v>
      </c>
      <c r="M109" s="205" t="s">
        <v>594</v>
      </c>
      <c r="N109" s="722">
        <f>N16</f>
        <v>21.706699999999998</v>
      </c>
      <c r="O109" s="721">
        <f>N14</f>
        <v>-61.472799999999992</v>
      </c>
      <c r="P109" s="655">
        <f>N17</f>
        <v>-424.13029999999998</v>
      </c>
      <c r="Q109" s="725">
        <f>$W$87</f>
        <v>33.693233338849083</v>
      </c>
      <c r="R109" s="726">
        <f>$I$87</f>
        <v>91.680982353350544</v>
      </c>
      <c r="S109" s="718">
        <f>MAX(0.3*Q109,ABS(N109))</f>
        <v>21.706699999999998</v>
      </c>
      <c r="T109" s="79">
        <f>MAX(R109,ABS(O109))</f>
        <v>91.680982353350544</v>
      </c>
      <c r="U109" s="655">
        <f>P109</f>
        <v>-424.13029999999998</v>
      </c>
      <c r="V109" s="718">
        <f>$AI$87</f>
        <v>141.68698709045023</v>
      </c>
      <c r="W109" s="706">
        <f>$T$87</f>
        <v>281.96316497233329</v>
      </c>
      <c r="X109" s="80">
        <f>(S109/V109)^1.5+(T109/W109)^1.5</f>
        <v>0.24537350379677278</v>
      </c>
    </row>
    <row r="110" spans="1:24" x14ac:dyDescent="0.25">
      <c r="A110" s="728" t="s">
        <v>595</v>
      </c>
      <c r="B110" s="722">
        <f>O15</f>
        <v>-28.968899999999998</v>
      </c>
      <c r="C110" s="721">
        <f>O13</f>
        <v>-104.67060000000001</v>
      </c>
      <c r="D110" s="655">
        <f>O17</f>
        <v>-236.05770000000001</v>
      </c>
      <c r="E110" s="648"/>
      <c r="F110" s="899"/>
      <c r="G110" s="718">
        <f>MAX(0.3*E109,ABS(B110))</f>
        <v>28.968899999999998</v>
      </c>
      <c r="H110" s="79">
        <f>MAX(F109,ABS(C110))</f>
        <v>178.68452407585113</v>
      </c>
      <c r="I110" s="655">
        <f>D110</f>
        <v>-236.05770000000001</v>
      </c>
      <c r="J110" s="648"/>
      <c r="K110" s="899"/>
      <c r="L110" s="80"/>
      <c r="M110" s="728" t="s">
        <v>595</v>
      </c>
      <c r="N110" s="722">
        <f>O16</f>
        <v>30.379300000000001</v>
      </c>
      <c r="O110" s="721">
        <f>O14</f>
        <v>74.652799999999999</v>
      </c>
      <c r="P110" s="655">
        <f>O17</f>
        <v>-236.05770000000001</v>
      </c>
      <c r="Q110" s="648"/>
      <c r="R110" s="899"/>
      <c r="S110" s="718">
        <f>MAX(0.3*Q109,ABS(N110))</f>
        <v>30.379300000000001</v>
      </c>
      <c r="T110" s="79">
        <f>MAX(R109,ABS(O110))</f>
        <v>91.680982353350544</v>
      </c>
      <c r="U110" s="655">
        <f>P110</f>
        <v>-236.05770000000001</v>
      </c>
      <c r="V110" s="648"/>
      <c r="W110" s="899"/>
    </row>
    <row r="111" spans="1:24" x14ac:dyDescent="0.25">
      <c r="A111" s="728" t="s">
        <v>599</v>
      </c>
      <c r="B111" s="723">
        <f>P15</f>
        <v>-9.4077999999999982</v>
      </c>
      <c r="C111" s="194">
        <f>P13</f>
        <v>34.229200000000006</v>
      </c>
      <c r="D111" s="655">
        <f>P17</f>
        <v>-397.12639999999999</v>
      </c>
      <c r="E111" s="648"/>
      <c r="F111" s="899"/>
      <c r="G111" s="718">
        <f>MAX(E109,ABS(B111))</f>
        <v>57.450727072176576</v>
      </c>
      <c r="H111" s="79">
        <f>MAX(0.3*F109,ABS(C111))</f>
        <v>53.605357222755337</v>
      </c>
      <c r="I111" s="655">
        <f>D111</f>
        <v>-397.12639999999999</v>
      </c>
      <c r="J111" s="648"/>
      <c r="K111" s="899"/>
      <c r="L111" s="80"/>
      <c r="M111" s="728" t="s">
        <v>599</v>
      </c>
      <c r="N111" s="723">
        <f>P16</f>
        <v>14.285299999999998</v>
      </c>
      <c r="O111" s="194">
        <f>P14</f>
        <v>-21.450999999999997</v>
      </c>
      <c r="P111" s="655">
        <f>P17</f>
        <v>-397.12639999999999</v>
      </c>
      <c r="Q111" s="648"/>
      <c r="R111" s="899"/>
      <c r="S111" s="718">
        <f>MAX(Q109,ABS(N111))</f>
        <v>33.693233338849083</v>
      </c>
      <c r="T111" s="79">
        <f>MAX(0.3*R109,ABS(O111))</f>
        <v>27.504294706005162</v>
      </c>
      <c r="U111" s="655">
        <f>P111</f>
        <v>-397.12639999999999</v>
      </c>
      <c r="V111" s="648"/>
      <c r="W111" s="899"/>
    </row>
    <row r="112" spans="1:24" ht="15.75" thickBot="1" x14ac:dyDescent="0.3">
      <c r="A112" s="337" t="s">
        <v>596</v>
      </c>
      <c r="B112" s="724">
        <f>Q15</f>
        <v>-38.404200000000003</v>
      </c>
      <c r="C112" s="647">
        <f>Q13</f>
        <v>-47.549199999999999</v>
      </c>
      <c r="D112" s="646">
        <f>Q17</f>
        <v>-263.0616</v>
      </c>
      <c r="E112" s="890"/>
      <c r="F112" s="891"/>
      <c r="G112" s="549">
        <f>MAX(E109,ABS(B112))</f>
        <v>57.450727072176576</v>
      </c>
      <c r="H112" s="550">
        <f>MAX(0.3*F109,ABS(C112))</f>
        <v>53.605357222755337</v>
      </c>
      <c r="I112" s="646">
        <f>D112</f>
        <v>-263.0616</v>
      </c>
      <c r="J112" s="890"/>
      <c r="K112" s="891"/>
      <c r="L112" s="80"/>
      <c r="M112" s="337" t="s">
        <v>596</v>
      </c>
      <c r="N112" s="724">
        <f>Q16</f>
        <v>37.800699999999999</v>
      </c>
      <c r="O112" s="647">
        <f>Q14</f>
        <v>34.631</v>
      </c>
      <c r="P112" s="646">
        <f>Q17</f>
        <v>-263.0616</v>
      </c>
      <c r="Q112" s="890"/>
      <c r="R112" s="891"/>
      <c r="S112" s="549">
        <f>MAX(Q109,ABS(N112))</f>
        <v>37.800699999999999</v>
      </c>
      <c r="T112" s="550">
        <f>MAX(0.3*R109,ABS(O112))</f>
        <v>34.631</v>
      </c>
      <c r="U112" s="646">
        <f>P112</f>
        <v>-263.0616</v>
      </c>
      <c r="V112" s="890"/>
      <c r="W112" s="891"/>
    </row>
    <row r="114" spans="1:24" ht="15.75" thickBot="1" x14ac:dyDescent="0.3"/>
    <row r="115" spans="1:24" ht="15.75" thickBot="1" x14ac:dyDescent="0.3">
      <c r="A115" s="895" t="s">
        <v>617</v>
      </c>
      <c r="B115" s="897" t="s">
        <v>608</v>
      </c>
      <c r="C115" s="896"/>
    </row>
    <row r="116" spans="1:24" ht="15.75" thickBot="1" x14ac:dyDescent="0.3">
      <c r="A116" s="719"/>
      <c r="B116" s="898"/>
      <c r="C116" s="730"/>
      <c r="D116" s="687"/>
      <c r="E116" s="687" t="s">
        <v>609</v>
      </c>
      <c r="F116" s="687"/>
      <c r="G116" s="687"/>
      <c r="H116" s="687"/>
      <c r="I116" s="687"/>
      <c r="J116" s="687"/>
      <c r="K116" s="727"/>
      <c r="L116" s="80"/>
      <c r="M116" s="109"/>
      <c r="N116" s="688"/>
      <c r="O116" s="687"/>
      <c r="P116" s="687"/>
      <c r="Q116" s="687" t="s">
        <v>615</v>
      </c>
      <c r="R116" s="687"/>
      <c r="S116" s="687"/>
      <c r="T116" s="687"/>
      <c r="U116" s="687"/>
      <c r="V116" s="687"/>
      <c r="W116" s="727"/>
    </row>
    <row r="117" spans="1:24" ht="15.75" thickBot="1" x14ac:dyDescent="0.3">
      <c r="A117" s="892"/>
      <c r="B117" s="892"/>
      <c r="E117" s="890" t="s">
        <v>600</v>
      </c>
      <c r="F117" s="891"/>
      <c r="G117" s="890"/>
      <c r="H117" s="550" t="s">
        <v>601</v>
      </c>
      <c r="I117" s="889"/>
      <c r="J117" s="890" t="s">
        <v>613</v>
      </c>
      <c r="K117" s="891" t="s">
        <v>614</v>
      </c>
      <c r="L117" s="80" t="s">
        <v>601</v>
      </c>
      <c r="M117" s="892"/>
      <c r="N117" s="892"/>
      <c r="O117" s="884"/>
      <c r="P117" s="884"/>
      <c r="Q117" s="890" t="s">
        <v>600</v>
      </c>
      <c r="R117" s="891"/>
      <c r="S117" s="890"/>
      <c r="T117" s="550" t="s">
        <v>601</v>
      </c>
      <c r="U117" s="889"/>
      <c r="V117" s="722" t="s">
        <v>612</v>
      </c>
      <c r="W117" s="655"/>
      <c r="X117" s="80" t="s">
        <v>601</v>
      </c>
    </row>
    <row r="118" spans="1:24" ht="15.75" thickBot="1" x14ac:dyDescent="0.3">
      <c r="B118" s="886" t="s">
        <v>565</v>
      </c>
      <c r="C118" s="887" t="s">
        <v>564</v>
      </c>
      <c r="D118" s="888" t="s">
        <v>65</v>
      </c>
      <c r="E118" s="886" t="s">
        <v>565</v>
      </c>
      <c r="F118" s="888" t="s">
        <v>564</v>
      </c>
      <c r="G118" s="886" t="s">
        <v>565</v>
      </c>
      <c r="H118" s="887" t="s">
        <v>564</v>
      </c>
      <c r="I118" s="888" t="s">
        <v>65</v>
      </c>
      <c r="J118" s="731" t="s">
        <v>602</v>
      </c>
      <c r="K118" s="732" t="s">
        <v>603</v>
      </c>
      <c r="M118" s="884"/>
      <c r="N118" s="886" t="s">
        <v>565</v>
      </c>
      <c r="O118" s="887" t="s">
        <v>564</v>
      </c>
      <c r="P118" s="888" t="s">
        <v>65</v>
      </c>
      <c r="Q118" s="886" t="s">
        <v>565</v>
      </c>
      <c r="R118" s="888" t="s">
        <v>564</v>
      </c>
      <c r="S118" s="886" t="s">
        <v>565</v>
      </c>
      <c r="T118" s="887" t="s">
        <v>564</v>
      </c>
      <c r="U118" s="888" t="s">
        <v>65</v>
      </c>
      <c r="V118" s="731" t="s">
        <v>602</v>
      </c>
      <c r="W118" s="732" t="s">
        <v>603</v>
      </c>
    </row>
    <row r="119" spans="1:24" x14ac:dyDescent="0.25">
      <c r="A119" s="205" t="s">
        <v>594</v>
      </c>
      <c r="B119" s="722">
        <f>N$23</f>
        <v>-36.682600000000001</v>
      </c>
      <c r="C119" s="721">
        <f>N$21</f>
        <v>120.85139999999998</v>
      </c>
      <c r="D119" s="655">
        <f>N$25</f>
        <v>-605.69420000000002</v>
      </c>
      <c r="E119" s="725">
        <f>$W$88</f>
        <v>48.972589042991913</v>
      </c>
      <c r="F119" s="726">
        <f>$I$88</f>
        <v>173.46431820521471</v>
      </c>
      <c r="G119" s="718">
        <f>MAX(0.3*E119,ABS(B119))</f>
        <v>36.682600000000001</v>
      </c>
      <c r="H119" s="79">
        <f>MAX(F119,ABS(C119))</f>
        <v>173.46431820521471</v>
      </c>
      <c r="I119" s="655">
        <f>D119</f>
        <v>-605.69420000000002</v>
      </c>
      <c r="J119" s="718">
        <f>$AI$88</f>
        <v>158.69367833841062</v>
      </c>
      <c r="K119" s="706">
        <f>$T$88</f>
        <v>366.70242269886643</v>
      </c>
      <c r="L119" s="80">
        <f>(G119/J119)^1.5+(H119/K119)^1.5</f>
        <v>0.4364802851636097</v>
      </c>
      <c r="M119" s="205" t="s">
        <v>594</v>
      </c>
      <c r="N119" s="722">
        <f>N$24</f>
        <v>22.342399999999998</v>
      </c>
      <c r="O119" s="721">
        <f>N$22</f>
        <v>-85.603799999999993</v>
      </c>
      <c r="P119" s="655">
        <f>N$25</f>
        <v>-605.69420000000002</v>
      </c>
      <c r="Q119" s="725">
        <f>$W$89</f>
        <v>37.354663501897441</v>
      </c>
      <c r="R119" s="726">
        <f>$I$89</f>
        <v>157.24980096915388</v>
      </c>
      <c r="S119" s="718">
        <f>MAX(0.3*Q119,ABS(N119))</f>
        <v>22.342399999999998</v>
      </c>
      <c r="T119" s="79">
        <f>MAX(R119,ABS(O119))</f>
        <v>157.24980096915388</v>
      </c>
      <c r="U119" s="655">
        <f>P119</f>
        <v>-605.69420000000002</v>
      </c>
      <c r="V119" s="718">
        <f>$AI$89</f>
        <v>158.69367833841062</v>
      </c>
      <c r="W119" s="706">
        <f>$T$89</f>
        <v>366.70242269886643</v>
      </c>
      <c r="X119" s="80">
        <f>(S119/V119)^1.5+(T119/W119)^1.5</f>
        <v>0.33363816079232039</v>
      </c>
    </row>
    <row r="120" spans="1:24" x14ac:dyDescent="0.25">
      <c r="A120" s="728" t="s">
        <v>595</v>
      </c>
      <c r="B120" s="722">
        <f>O$23</f>
        <v>-22.667400000000001</v>
      </c>
      <c r="C120" s="721">
        <f>O$21</f>
        <v>-137.30539999999999</v>
      </c>
      <c r="D120" s="655">
        <f>O$25</f>
        <v>-413.20780000000002</v>
      </c>
      <c r="E120" s="648"/>
      <c r="F120" s="899"/>
      <c r="G120" s="718">
        <f>MAX(0.3*E119,ABS(B120))</f>
        <v>22.667400000000001</v>
      </c>
      <c r="H120" s="79">
        <f>MAX(F119,ABS(C120))</f>
        <v>173.46431820521471</v>
      </c>
      <c r="I120" s="655">
        <f>D120</f>
        <v>-413.20780000000002</v>
      </c>
      <c r="J120" s="648"/>
      <c r="K120" s="899"/>
      <c r="L120" s="80"/>
      <c r="M120" s="728" t="s">
        <v>595</v>
      </c>
      <c r="N120" s="722">
        <f>O$24</f>
        <v>32.889600000000002</v>
      </c>
      <c r="O120" s="721">
        <f>O$22</f>
        <v>99.931799999999996</v>
      </c>
      <c r="P120" s="655">
        <f>O$25</f>
        <v>-413.20780000000002</v>
      </c>
      <c r="Q120" s="648"/>
      <c r="R120" s="899"/>
      <c r="S120" s="718">
        <f>MAX(0.3*Q119,ABS(N120))</f>
        <v>32.889600000000002</v>
      </c>
      <c r="T120" s="79">
        <f>MAX(R119,ABS(O120))</f>
        <v>157.24980096915388</v>
      </c>
      <c r="U120" s="655">
        <f>P120</f>
        <v>-413.20780000000002</v>
      </c>
      <c r="V120" s="648"/>
      <c r="W120" s="899"/>
    </row>
    <row r="121" spans="1:24" x14ac:dyDescent="0.25">
      <c r="A121" s="728" t="s">
        <v>599</v>
      </c>
      <c r="B121" s="723">
        <f>P$23</f>
        <v>-9.5620000000000012</v>
      </c>
      <c r="C121" s="194">
        <f>P$21</f>
        <v>44.035499999999999</v>
      </c>
      <c r="D121" s="655">
        <f>P$25</f>
        <v>-401.1678</v>
      </c>
      <c r="E121" s="648"/>
      <c r="F121" s="899"/>
      <c r="G121" s="718">
        <f>MAX(E119,ABS(B121))</f>
        <v>48.972589042991913</v>
      </c>
      <c r="H121" s="79">
        <f>MAX(0.3*F119,ABS(C121))</f>
        <v>52.039295461564414</v>
      </c>
      <c r="I121" s="655">
        <f>D121</f>
        <v>-401.1678</v>
      </c>
      <c r="J121" s="648"/>
      <c r="K121" s="899"/>
      <c r="L121" s="80"/>
      <c r="M121" s="728" t="s">
        <v>599</v>
      </c>
      <c r="N121" s="723">
        <f>P$24</f>
        <v>12.700599999999998</v>
      </c>
      <c r="O121" s="194">
        <f>P$22</f>
        <v>-31.309699999999999</v>
      </c>
      <c r="P121" s="655">
        <f>P$25</f>
        <v>-401.1678</v>
      </c>
      <c r="Q121" s="648"/>
      <c r="R121" s="899"/>
      <c r="S121" s="718">
        <f>MAX(Q119,ABS(N121))</f>
        <v>37.354663501897441</v>
      </c>
      <c r="T121" s="79">
        <f>MAX(0.3*R119,ABS(O121))</f>
        <v>47.174940290746164</v>
      </c>
      <c r="U121" s="655">
        <f>P121</f>
        <v>-401.1678</v>
      </c>
      <c r="V121" s="648"/>
      <c r="W121" s="899"/>
    </row>
    <row r="122" spans="1:24" ht="15.75" thickBot="1" x14ac:dyDescent="0.3">
      <c r="A122" s="337" t="s">
        <v>596</v>
      </c>
      <c r="B122" s="724">
        <f>Q$23</f>
        <v>-49.787999999999997</v>
      </c>
      <c r="C122" s="647">
        <f>Q$21</f>
        <v>-60.489499999999992</v>
      </c>
      <c r="D122" s="646">
        <f>Q$25</f>
        <v>-617.73419999999999</v>
      </c>
      <c r="E122" s="890"/>
      <c r="F122" s="891"/>
      <c r="G122" s="549">
        <f>MAX(E119,ABS(B122))</f>
        <v>49.787999999999997</v>
      </c>
      <c r="H122" s="550">
        <f>MAX(0.3*F119,ABS(C122))</f>
        <v>60.489499999999992</v>
      </c>
      <c r="I122" s="646">
        <f>D122</f>
        <v>-617.73419999999999</v>
      </c>
      <c r="J122" s="890"/>
      <c r="K122" s="891"/>
      <c r="L122" s="80"/>
      <c r="M122" s="337" t="s">
        <v>596</v>
      </c>
      <c r="N122" s="724">
        <f>Q$24</f>
        <v>42.531400000000005</v>
      </c>
      <c r="O122" s="647">
        <f>Q$22</f>
        <v>45.637700000000002</v>
      </c>
      <c r="P122" s="646">
        <f>Q$25</f>
        <v>-617.73419999999999</v>
      </c>
      <c r="Q122" s="890"/>
      <c r="R122" s="891"/>
      <c r="S122" s="549">
        <f>MAX(Q119,ABS(N122))</f>
        <v>42.531400000000005</v>
      </c>
      <c r="T122" s="550">
        <f>MAX(0.3*R119,ABS(O122))</f>
        <v>47.174940290746164</v>
      </c>
      <c r="U122" s="646">
        <f>P122</f>
        <v>-617.73419999999999</v>
      </c>
      <c r="V122" s="890"/>
      <c r="W122" s="891"/>
    </row>
    <row r="124" spans="1:24" ht="15.75" thickBot="1" x14ac:dyDescent="0.3"/>
    <row r="125" spans="1:24" ht="15.75" thickBot="1" x14ac:dyDescent="0.3">
      <c r="A125" s="895" t="s">
        <v>618</v>
      </c>
      <c r="B125" s="897" t="s">
        <v>608</v>
      </c>
      <c r="C125" s="896"/>
    </row>
    <row r="126" spans="1:24" ht="15.75" thickBot="1" x14ac:dyDescent="0.3">
      <c r="A126" s="719"/>
      <c r="B126" s="898"/>
      <c r="C126" s="730"/>
      <c r="D126" s="687"/>
      <c r="E126" s="687" t="s">
        <v>609</v>
      </c>
      <c r="F126" s="687"/>
      <c r="G126" s="687"/>
      <c r="H126" s="687"/>
      <c r="I126" s="687"/>
      <c r="J126" s="687"/>
      <c r="K126" s="727"/>
      <c r="L126" s="80"/>
      <c r="M126" s="109"/>
      <c r="N126" s="688"/>
      <c r="O126" s="687"/>
      <c r="P126" s="687"/>
      <c r="Q126" s="687" t="s">
        <v>615</v>
      </c>
      <c r="R126" s="687"/>
      <c r="S126" s="687"/>
      <c r="T126" s="687"/>
      <c r="U126" s="687"/>
      <c r="V126" s="687"/>
      <c r="W126" s="727"/>
    </row>
    <row r="127" spans="1:24" ht="15.75" thickBot="1" x14ac:dyDescent="0.3">
      <c r="A127" s="892"/>
      <c r="B127" s="892"/>
      <c r="E127" s="890" t="s">
        <v>600</v>
      </c>
      <c r="F127" s="891"/>
      <c r="G127" s="890"/>
      <c r="H127" s="550" t="s">
        <v>601</v>
      </c>
      <c r="I127" s="889"/>
      <c r="J127" s="890" t="s">
        <v>613</v>
      </c>
      <c r="K127" s="891" t="s">
        <v>614</v>
      </c>
      <c r="L127" s="80" t="s">
        <v>601</v>
      </c>
      <c r="M127" s="892"/>
      <c r="N127" s="892"/>
      <c r="O127" s="884"/>
      <c r="P127" s="884"/>
      <c r="Q127" s="890" t="s">
        <v>600</v>
      </c>
      <c r="R127" s="891"/>
      <c r="S127" s="890"/>
      <c r="T127" s="550" t="s">
        <v>601</v>
      </c>
      <c r="U127" s="889"/>
      <c r="V127" s="722" t="s">
        <v>612</v>
      </c>
      <c r="W127" s="655"/>
      <c r="X127" s="80" t="s">
        <v>601</v>
      </c>
    </row>
    <row r="128" spans="1:24" ht="15.75" thickBot="1" x14ac:dyDescent="0.3">
      <c r="B128" s="886" t="s">
        <v>565</v>
      </c>
      <c r="C128" s="887" t="s">
        <v>564</v>
      </c>
      <c r="D128" s="888" t="s">
        <v>65</v>
      </c>
      <c r="E128" s="886" t="s">
        <v>565</v>
      </c>
      <c r="F128" s="888" t="s">
        <v>564</v>
      </c>
      <c r="G128" s="886" t="s">
        <v>565</v>
      </c>
      <c r="H128" s="887" t="s">
        <v>564</v>
      </c>
      <c r="I128" s="888" t="s">
        <v>65</v>
      </c>
      <c r="J128" s="731" t="s">
        <v>602</v>
      </c>
      <c r="K128" s="732" t="s">
        <v>603</v>
      </c>
      <c r="M128" s="884"/>
      <c r="N128" s="886" t="s">
        <v>565</v>
      </c>
      <c r="O128" s="887" t="s">
        <v>564</v>
      </c>
      <c r="P128" s="888" t="s">
        <v>65</v>
      </c>
      <c r="Q128" s="886" t="s">
        <v>565</v>
      </c>
      <c r="R128" s="888" t="s">
        <v>564</v>
      </c>
      <c r="S128" s="886" t="s">
        <v>565</v>
      </c>
      <c r="T128" s="887" t="s">
        <v>564</v>
      </c>
      <c r="U128" s="888" t="s">
        <v>65</v>
      </c>
      <c r="V128" s="731" t="s">
        <v>602</v>
      </c>
      <c r="W128" s="732" t="s">
        <v>603</v>
      </c>
    </row>
    <row r="129" spans="1:24" x14ac:dyDescent="0.25">
      <c r="A129" s="205" t="s">
        <v>594</v>
      </c>
      <c r="B129" s="722">
        <f>N$31</f>
        <v>-36.760899999999999</v>
      </c>
      <c r="C129" s="721">
        <f>N$29</f>
        <v>141.30439999999999</v>
      </c>
      <c r="D129" s="655">
        <f>N$33</f>
        <v>-999.15679999999998</v>
      </c>
      <c r="E129" s="725">
        <f>$W$90</f>
        <v>45.311158879943555</v>
      </c>
      <c r="F129" s="726">
        <f>$I$90</f>
        <v>190.74380673221452</v>
      </c>
      <c r="G129" s="718">
        <f>MAX(0.3*E129,ABS(B129))</f>
        <v>36.760899999999999</v>
      </c>
      <c r="H129" s="79">
        <f>MAX(F129,ABS(C129))</f>
        <v>190.74380673221452</v>
      </c>
      <c r="I129" s="655">
        <f>D129</f>
        <v>-999.15679999999998</v>
      </c>
      <c r="J129" s="718">
        <f>$AI$90</f>
        <v>160.00748858124024</v>
      </c>
      <c r="K129" s="706">
        <f>$T$90</f>
        <v>401.91648127656254</v>
      </c>
      <c r="L129" s="80">
        <f>(G129/J129)^1.5+(H129/K129)^1.5</f>
        <v>0.43706356954591696</v>
      </c>
      <c r="M129" s="205" t="s">
        <v>594</v>
      </c>
      <c r="N129" s="722">
        <f>N$32</f>
        <v>39.041899999999998</v>
      </c>
      <c r="O129" s="721">
        <f>N$30</f>
        <v>-106.7876</v>
      </c>
      <c r="P129" s="655">
        <f>N$33</f>
        <v>-999.15679999999998</v>
      </c>
      <c r="Q129" s="725">
        <f>$W$91</f>
        <v>39.477820829788449</v>
      </c>
      <c r="R129" s="726">
        <f>$I$91</f>
        <v>181.06024447171797</v>
      </c>
      <c r="S129" s="718">
        <f>MAX(0.3*Q129,ABS(N129))</f>
        <v>39.041899999999998</v>
      </c>
      <c r="T129" s="79">
        <f>MAX(R129,ABS(O129))</f>
        <v>181.06024447171797</v>
      </c>
      <c r="U129" s="655">
        <f>P129</f>
        <v>-999.15679999999998</v>
      </c>
      <c r="V129" s="718">
        <f>$AI$91</f>
        <v>160.00748858124024</v>
      </c>
      <c r="W129" s="706">
        <f>$T$91</f>
        <v>401.91648127656254</v>
      </c>
      <c r="X129" s="80">
        <f>(S129/V129)^1.5+(T129/W129)^1.5</f>
        <v>0.42289203663213548</v>
      </c>
    </row>
    <row r="130" spans="1:24" x14ac:dyDescent="0.25">
      <c r="A130" s="728" t="s">
        <v>595</v>
      </c>
      <c r="B130" s="722">
        <f>O$31</f>
        <v>-21.3551</v>
      </c>
      <c r="C130" s="721">
        <f>O$29</f>
        <v>-155.1404</v>
      </c>
      <c r="D130" s="655">
        <f>O$33</f>
        <v>-427.8891999999999</v>
      </c>
      <c r="E130" s="648"/>
      <c r="F130" s="899"/>
      <c r="G130" s="718">
        <f>MAX(0.3*E129,ABS(B130))</f>
        <v>21.3551</v>
      </c>
      <c r="H130" s="79">
        <f>MAX(F129,ABS(C130))</f>
        <v>190.74380673221452</v>
      </c>
      <c r="I130" s="655">
        <f>D130</f>
        <v>-427.8891999999999</v>
      </c>
      <c r="J130" s="648"/>
      <c r="K130" s="899"/>
      <c r="L130" s="80"/>
      <c r="M130" s="728" t="s">
        <v>595</v>
      </c>
      <c r="N130" s="722">
        <f>O$32</f>
        <v>25.620100000000004</v>
      </c>
      <c r="O130" s="721">
        <f>O$30</f>
        <v>119.15359999999998</v>
      </c>
      <c r="P130" s="655">
        <f>O$33</f>
        <v>-427.8891999999999</v>
      </c>
      <c r="Q130" s="648"/>
      <c r="R130" s="899"/>
      <c r="S130" s="718">
        <f>MAX(0.3*Q129,ABS(N130))</f>
        <v>25.620100000000004</v>
      </c>
      <c r="T130" s="79">
        <f>MAX(R129,ABS(O130))</f>
        <v>181.06024447171797</v>
      </c>
      <c r="U130" s="655">
        <f>P130</f>
        <v>-427.8891999999999</v>
      </c>
      <c r="V130" s="648"/>
      <c r="W130" s="899"/>
    </row>
    <row r="131" spans="1:24" x14ac:dyDescent="0.25">
      <c r="A131" s="728" t="s">
        <v>599</v>
      </c>
      <c r="B131" s="723">
        <f>P$31</f>
        <v>-7.0337999999999994</v>
      </c>
      <c r="C131" s="194">
        <f>P$29</f>
        <v>51.715600000000002</v>
      </c>
      <c r="D131" s="655">
        <f>P$33</f>
        <v>-890.40059999999994</v>
      </c>
      <c r="E131" s="648"/>
      <c r="F131" s="899"/>
      <c r="G131" s="718">
        <f>MAX(E129,ABS(B131))</f>
        <v>45.311158879943555</v>
      </c>
      <c r="H131" s="79">
        <f>MAX(0.3*F129,ABS(C131))</f>
        <v>57.223142019664358</v>
      </c>
      <c r="I131" s="655">
        <f>D131</f>
        <v>-890.40059999999994</v>
      </c>
      <c r="J131" s="648"/>
      <c r="K131" s="899"/>
      <c r="L131" s="80"/>
      <c r="M131" s="728" t="s">
        <v>599</v>
      </c>
      <c r="N131" s="723">
        <f>P$32</f>
        <v>13.216100000000004</v>
      </c>
      <c r="O131" s="194">
        <f>P$30</f>
        <v>-41.660299999999999</v>
      </c>
      <c r="P131" s="655">
        <f>P$33</f>
        <v>-890.40059999999994</v>
      </c>
      <c r="Q131" s="648"/>
      <c r="R131" s="899"/>
      <c r="S131" s="718">
        <f>MAX(Q129,ABS(N131))</f>
        <v>39.477820829788449</v>
      </c>
      <c r="T131" s="79">
        <f>MAX(0.3*R129,ABS(O131))</f>
        <v>54.318073341515387</v>
      </c>
      <c r="U131" s="655">
        <f>P131</f>
        <v>-890.40059999999994</v>
      </c>
      <c r="V131" s="648"/>
      <c r="W131" s="899"/>
    </row>
    <row r="132" spans="1:24" ht="15.75" thickBot="1" x14ac:dyDescent="0.3">
      <c r="A132" s="337" t="s">
        <v>596</v>
      </c>
      <c r="B132" s="724">
        <f>Q$31</f>
        <v>-51.0822</v>
      </c>
      <c r="C132" s="647">
        <f>Q$29</f>
        <v>-65.551600000000008</v>
      </c>
      <c r="D132" s="646">
        <f>Q$33</f>
        <v>-536.64539999999988</v>
      </c>
      <c r="E132" s="890"/>
      <c r="F132" s="891"/>
      <c r="G132" s="549">
        <f>MAX(E129,ABS(B132))</f>
        <v>51.0822</v>
      </c>
      <c r="H132" s="550">
        <f>MAX(0.3*F129,ABS(C132))</f>
        <v>65.551600000000008</v>
      </c>
      <c r="I132" s="646">
        <f>D132</f>
        <v>-536.64539999999988</v>
      </c>
      <c r="J132" s="890"/>
      <c r="K132" s="891"/>
      <c r="L132" s="80"/>
      <c r="M132" s="337" t="s">
        <v>596</v>
      </c>
      <c r="N132" s="724">
        <f>Q$32</f>
        <v>51.445900000000002</v>
      </c>
      <c r="O132" s="647">
        <f>Q$30</f>
        <v>54.026299999999999</v>
      </c>
      <c r="P132" s="646">
        <f>Q$33</f>
        <v>-536.64539999999988</v>
      </c>
      <c r="Q132" s="890"/>
      <c r="R132" s="891"/>
      <c r="S132" s="549">
        <f>MAX(Q129,ABS(N132))</f>
        <v>51.445900000000002</v>
      </c>
      <c r="T132" s="550">
        <f>MAX(0.3*R129,ABS(O132))</f>
        <v>54.318073341515387</v>
      </c>
      <c r="U132" s="646">
        <f>P132</f>
        <v>-536.64539999999988</v>
      </c>
      <c r="V132" s="890"/>
      <c r="W132" s="891"/>
    </row>
    <row r="134" spans="1:24" ht="15.75" thickBot="1" x14ac:dyDescent="0.3"/>
    <row r="135" spans="1:24" ht="15.75" thickBot="1" x14ac:dyDescent="0.3">
      <c r="A135" s="895" t="s">
        <v>598</v>
      </c>
      <c r="B135" s="897" t="s">
        <v>608</v>
      </c>
      <c r="C135" s="896"/>
    </row>
    <row r="136" spans="1:24" ht="15.75" thickBot="1" x14ac:dyDescent="0.3">
      <c r="A136" s="719"/>
      <c r="B136" s="898"/>
      <c r="C136" s="730"/>
      <c r="D136" s="687"/>
      <c r="E136" s="687" t="s">
        <v>609</v>
      </c>
      <c r="F136" s="687"/>
      <c r="G136" s="687"/>
      <c r="H136" s="687"/>
      <c r="I136" s="687"/>
      <c r="J136" s="687"/>
      <c r="K136" s="727"/>
      <c r="L136" s="80"/>
      <c r="M136" s="109"/>
      <c r="N136" s="688"/>
      <c r="O136" s="687"/>
      <c r="P136" s="687"/>
      <c r="Q136" s="687" t="s">
        <v>615</v>
      </c>
      <c r="R136" s="687"/>
      <c r="S136" s="687"/>
      <c r="T136" s="687"/>
      <c r="U136" s="687"/>
      <c r="V136" s="687"/>
      <c r="W136" s="727"/>
    </row>
    <row r="137" spans="1:24" ht="15.75" thickBot="1" x14ac:dyDescent="0.3">
      <c r="A137" s="892"/>
      <c r="B137" s="892"/>
      <c r="E137" s="890" t="s">
        <v>600</v>
      </c>
      <c r="F137" s="891"/>
      <c r="G137" s="890"/>
      <c r="H137" s="550" t="s">
        <v>601</v>
      </c>
      <c r="I137" s="889"/>
      <c r="J137" s="890" t="s">
        <v>613</v>
      </c>
      <c r="K137" s="891" t="s">
        <v>614</v>
      </c>
      <c r="L137" s="80" t="s">
        <v>601</v>
      </c>
      <c r="M137" s="892"/>
      <c r="N137" s="892"/>
      <c r="O137" s="884"/>
      <c r="P137" s="884"/>
      <c r="Q137" s="890" t="s">
        <v>600</v>
      </c>
      <c r="R137" s="891"/>
      <c r="S137" s="890"/>
      <c r="T137" s="550" t="s">
        <v>601</v>
      </c>
      <c r="U137" s="889"/>
      <c r="V137" s="722" t="s">
        <v>612</v>
      </c>
      <c r="W137" s="655"/>
      <c r="X137" s="80" t="s">
        <v>601</v>
      </c>
    </row>
    <row r="138" spans="1:24" ht="15.75" thickBot="1" x14ac:dyDescent="0.3">
      <c r="B138" s="886" t="s">
        <v>565</v>
      </c>
      <c r="C138" s="887" t="s">
        <v>564</v>
      </c>
      <c r="D138" s="888" t="s">
        <v>65</v>
      </c>
      <c r="E138" s="886" t="s">
        <v>565</v>
      </c>
      <c r="F138" s="888" t="s">
        <v>564</v>
      </c>
      <c r="G138" s="886" t="s">
        <v>565</v>
      </c>
      <c r="H138" s="887" t="s">
        <v>564</v>
      </c>
      <c r="I138" s="888" t="s">
        <v>65</v>
      </c>
      <c r="J138" s="731" t="s">
        <v>602</v>
      </c>
      <c r="K138" s="732" t="s">
        <v>603</v>
      </c>
      <c r="M138" s="884"/>
      <c r="N138" s="886" t="s">
        <v>565</v>
      </c>
      <c r="O138" s="887" t="s">
        <v>564</v>
      </c>
      <c r="P138" s="888" t="s">
        <v>65</v>
      </c>
      <c r="Q138" s="886" t="s">
        <v>565</v>
      </c>
      <c r="R138" s="888" t="s">
        <v>564</v>
      </c>
      <c r="S138" s="886" t="s">
        <v>565</v>
      </c>
      <c r="T138" s="887" t="s">
        <v>564</v>
      </c>
      <c r="U138" s="888" t="s">
        <v>65</v>
      </c>
      <c r="V138" s="731" t="s">
        <v>602</v>
      </c>
      <c r="W138" s="732" t="s">
        <v>603</v>
      </c>
    </row>
    <row r="139" spans="1:24" x14ac:dyDescent="0.25">
      <c r="A139" s="205" t="s">
        <v>594</v>
      </c>
      <c r="B139" s="722">
        <f>N$39</f>
        <v>-13.8712</v>
      </c>
      <c r="C139" s="721">
        <f>N$37</f>
        <v>153.32130000000001</v>
      </c>
      <c r="D139" s="655">
        <f>N$41</f>
        <v>-1297.4517000000001</v>
      </c>
      <c r="E139" s="725">
        <f>$W$92</f>
        <v>43.18800155205254</v>
      </c>
      <c r="F139" s="726">
        <f>$I$92</f>
        <v>198.07653905149635</v>
      </c>
      <c r="G139" s="718">
        <f>MAX(0.3*E139,ABS(B139))</f>
        <v>13.8712</v>
      </c>
      <c r="H139" s="79">
        <f>MAX(F139,ABS(C139))</f>
        <v>198.07653905149635</v>
      </c>
      <c r="I139" s="655">
        <f>D139</f>
        <v>-1297.4517000000001</v>
      </c>
      <c r="J139" s="718">
        <f>$AI$92</f>
        <v>167.49391863757003</v>
      </c>
      <c r="K139" s="706">
        <f>$T$92</f>
        <v>434.1190199485593</v>
      </c>
      <c r="L139" s="80">
        <f>(G139/J139)^1.5+(H139/K139)^1.5</f>
        <v>0.33203528639530161</v>
      </c>
      <c r="M139" s="205" t="s">
        <v>594</v>
      </c>
      <c r="N139" s="722">
        <f>N$40</f>
        <v>-8.3192000000000004</v>
      </c>
      <c r="O139" s="721">
        <f>N$38</f>
        <v>-390.35410000000002</v>
      </c>
      <c r="P139" s="655">
        <f>N$41</f>
        <v>-1297.4517000000001</v>
      </c>
      <c r="Q139" s="725">
        <f>$W$93</f>
        <v>62.443700000000007</v>
      </c>
      <c r="R139" s="726">
        <f>$I$93</f>
        <v>392.93410000000006</v>
      </c>
      <c r="S139" s="718">
        <f>MAX(0.3*Q139,ABS(N139))</f>
        <v>18.73311</v>
      </c>
      <c r="T139" s="79">
        <f>MAX(R139,ABS(O139))</f>
        <v>392.93410000000006</v>
      </c>
      <c r="U139" s="655">
        <f>P139</f>
        <v>-1297.4517000000001</v>
      </c>
      <c r="V139" s="718">
        <f>$AI$93</f>
        <v>167.49391863757003</v>
      </c>
      <c r="W139" s="706">
        <f>$T$93</f>
        <v>434.1190199485593</v>
      </c>
      <c r="X139" s="80">
        <f>(S139/V139)^1.5+(T139/W139)^1.5</f>
        <v>0.89852916548738149</v>
      </c>
    </row>
    <row r="140" spans="1:24" x14ac:dyDescent="0.25">
      <c r="A140" s="728" t="s">
        <v>595</v>
      </c>
      <c r="B140" s="722">
        <f>O$39</f>
        <v>-28.210799999999999</v>
      </c>
      <c r="C140" s="721">
        <f>O$37</f>
        <v>-161.51330000000002</v>
      </c>
      <c r="D140" s="655">
        <f>O$41</f>
        <v>-513.59229999999991</v>
      </c>
      <c r="E140" s="648"/>
      <c r="F140" s="899"/>
      <c r="G140" s="718">
        <f>MAX(0.3*E139,ABS(B140))</f>
        <v>28.210799999999999</v>
      </c>
      <c r="H140" s="79">
        <f>MAX(F139,ABS(C140))</f>
        <v>198.07653905149635</v>
      </c>
      <c r="I140" s="655">
        <f>D140</f>
        <v>-513.59229999999991</v>
      </c>
      <c r="J140" s="648"/>
      <c r="K140" s="899"/>
      <c r="L140" s="80"/>
      <c r="M140" s="728" t="s">
        <v>595</v>
      </c>
      <c r="N140" s="722">
        <f>O$40</f>
        <v>28.287199999999999</v>
      </c>
      <c r="O140" s="721">
        <f>O$38</f>
        <v>392.93410000000006</v>
      </c>
      <c r="P140" s="655">
        <f>O$41</f>
        <v>-513.59229999999991</v>
      </c>
      <c r="Q140" s="648"/>
      <c r="R140" s="899"/>
      <c r="S140" s="718">
        <f>MAX(0.3*Q139,ABS(N140))</f>
        <v>28.287199999999999</v>
      </c>
      <c r="T140" s="79">
        <f>MAX(R139,ABS(O140))</f>
        <v>392.93410000000006</v>
      </c>
      <c r="U140" s="655">
        <f>P140</f>
        <v>-513.59229999999991</v>
      </c>
      <c r="V140" s="648"/>
      <c r="W140" s="899"/>
    </row>
    <row r="141" spans="1:24" x14ac:dyDescent="0.25">
      <c r="A141" s="728" t="s">
        <v>599</v>
      </c>
      <c r="B141" s="723">
        <f>P$39</f>
        <v>-0.52989999999999782</v>
      </c>
      <c r="C141" s="194">
        <f>P$37</f>
        <v>53.9773</v>
      </c>
      <c r="D141" s="655">
        <f>P$41</f>
        <v>-1138.8883999999998</v>
      </c>
      <c r="E141" s="648"/>
      <c r="F141" s="899"/>
      <c r="G141" s="718">
        <f>MAX(E139,ABS(B141))</f>
        <v>43.18800155205254</v>
      </c>
      <c r="H141" s="79">
        <f>MAX(0.3*F139,ABS(C141))</f>
        <v>59.422961715448906</v>
      </c>
      <c r="I141" s="655">
        <f>D141</f>
        <v>-1138.8883999999998</v>
      </c>
      <c r="J141" s="648"/>
      <c r="K141" s="899"/>
      <c r="L141" s="80"/>
      <c r="M141" s="728" t="s">
        <v>599</v>
      </c>
      <c r="N141" s="723">
        <f>P$40</f>
        <v>-42.475700000000003</v>
      </c>
      <c r="O141" s="194">
        <f>P$38</f>
        <v>-148.58740000000003</v>
      </c>
      <c r="P141" s="655">
        <f>P$41</f>
        <v>-1138.8883999999998</v>
      </c>
      <c r="Q141" s="648"/>
      <c r="R141" s="899"/>
      <c r="S141" s="718">
        <f>MAX(Q139,ABS(N141))</f>
        <v>62.443700000000007</v>
      </c>
      <c r="T141" s="79">
        <f>MAX(0.3*R139,ABS(O141))</f>
        <v>148.58740000000003</v>
      </c>
      <c r="U141" s="655">
        <f>P141</f>
        <v>-1138.8883999999998</v>
      </c>
      <c r="V141" s="648"/>
      <c r="W141" s="899"/>
    </row>
    <row r="142" spans="1:24" ht="15.75" thickBot="1" x14ac:dyDescent="0.3">
      <c r="A142" s="337" t="s">
        <v>596</v>
      </c>
      <c r="B142" s="724">
        <f>Q$39</f>
        <v>-41.552100000000003</v>
      </c>
      <c r="C142" s="647">
        <f>Q$37</f>
        <v>-62.169300000000007</v>
      </c>
      <c r="D142" s="646">
        <f>Q$41</f>
        <v>-672.15559999999994</v>
      </c>
      <c r="E142" s="890"/>
      <c r="F142" s="891"/>
      <c r="G142" s="549">
        <f>MAX(E139,ABS(B142))</f>
        <v>43.18800155205254</v>
      </c>
      <c r="H142" s="550">
        <f>MAX(0.3*F139,ABS(C142))</f>
        <v>62.169300000000007</v>
      </c>
      <c r="I142" s="646">
        <f>D142</f>
        <v>-672.15559999999994</v>
      </c>
      <c r="J142" s="890"/>
      <c r="K142" s="891"/>
      <c r="L142" s="80"/>
      <c r="M142" s="337" t="s">
        <v>596</v>
      </c>
      <c r="N142" s="724">
        <f>Q$40</f>
        <v>62.443700000000007</v>
      </c>
      <c r="O142" s="647">
        <f>Q$38</f>
        <v>151.16740000000001</v>
      </c>
      <c r="P142" s="646">
        <f>Q$41</f>
        <v>-672.15559999999994</v>
      </c>
      <c r="Q142" s="890"/>
      <c r="R142" s="891"/>
      <c r="S142" s="549">
        <f>MAX(Q139,ABS(N142))</f>
        <v>62.443700000000007</v>
      </c>
      <c r="T142" s="550">
        <f>MAX(0.3*R139,ABS(O142))</f>
        <v>151.16740000000001</v>
      </c>
      <c r="U142" s="646">
        <f>P142</f>
        <v>-672.15559999999994</v>
      </c>
      <c r="V142" s="890"/>
      <c r="W142" s="891"/>
    </row>
    <row r="144" spans="1:24" ht="15.75" thickBot="1" x14ac:dyDescent="0.3">
      <c r="D144" s="894"/>
      <c r="E144" s="894"/>
    </row>
    <row r="145" spans="1:14" x14ac:dyDescent="0.25">
      <c r="A145" s="1110" t="s">
        <v>559</v>
      </c>
      <c r="B145" s="1110" t="s">
        <v>517</v>
      </c>
      <c r="D145" s="262"/>
      <c r="E145" s="894"/>
    </row>
    <row r="146" spans="1:14" ht="15.75" thickBot="1" x14ac:dyDescent="0.3">
      <c r="A146" s="1111"/>
      <c r="B146" s="1111"/>
      <c r="D146" s="262" t="s">
        <v>653</v>
      </c>
      <c r="E146" s="894" t="s">
        <v>654</v>
      </c>
      <c r="F146" s="884" t="s">
        <v>648</v>
      </c>
      <c r="G146" s="884" t="s">
        <v>514</v>
      </c>
      <c r="H146" s="884" t="s">
        <v>513</v>
      </c>
      <c r="I146" s="884" t="s">
        <v>155</v>
      </c>
      <c r="L146" s="884" t="s">
        <v>655</v>
      </c>
      <c r="M146" s="884" t="s">
        <v>656</v>
      </c>
      <c r="N146" s="884" t="s">
        <v>657</v>
      </c>
    </row>
    <row r="147" spans="1:14" x14ac:dyDescent="0.25">
      <c r="A147" s="689" t="s">
        <v>569</v>
      </c>
      <c r="B147" s="689" t="str">
        <f>IF($L$99&lt;=1,"VERIFICA","NON VERIFICA")</f>
        <v>VERIFICA</v>
      </c>
      <c r="D147" s="802">
        <f>I147*G147/H147*F147*E147*10</f>
        <v>7.2425249169435215</v>
      </c>
      <c r="E147" s="894">
        <v>25</v>
      </c>
      <c r="F147" s="884">
        <v>10</v>
      </c>
      <c r="G147" s="884">
        <v>14.17</v>
      </c>
      <c r="H147" s="884">
        <v>391.3</v>
      </c>
      <c r="I147" s="884">
        <v>0.08</v>
      </c>
      <c r="L147" s="884">
        <v>2</v>
      </c>
      <c r="M147">
        <f>2*0.8^2*PI()/4</f>
        <v>1.0053096491487339</v>
      </c>
    </row>
    <row r="148" spans="1:14" ht="15.75" thickBot="1" x14ac:dyDescent="0.3">
      <c r="A148" s="690" t="s">
        <v>570</v>
      </c>
      <c r="B148" s="690" t="str">
        <f>IF(X99&lt;=1,"VERIFICA","NON VERIFICA")</f>
        <v>VERIFICA</v>
      </c>
      <c r="D148" s="262"/>
      <c r="E148" s="894"/>
    </row>
    <row r="149" spans="1:14" x14ac:dyDescent="0.25">
      <c r="A149" s="689" t="s">
        <v>571</v>
      </c>
      <c r="B149" s="689" t="str">
        <f>IF(L109&lt;=1.1,"VERIFICA","NON VERIFICA")</f>
        <v>VERIFICA</v>
      </c>
      <c r="D149" s="262"/>
      <c r="E149" s="894"/>
    </row>
    <row r="150" spans="1:14" ht="15.75" thickBot="1" x14ac:dyDescent="0.3">
      <c r="A150" s="690" t="s">
        <v>572</v>
      </c>
      <c r="B150" s="690" t="str">
        <f>IF(X109&lt;=1,"VERIFICA","NON VERIFICA")</f>
        <v>VERIFICA</v>
      </c>
      <c r="D150" s="262"/>
      <c r="E150" s="894"/>
    </row>
    <row r="151" spans="1:14" x14ac:dyDescent="0.25">
      <c r="A151" s="689" t="s">
        <v>573</v>
      </c>
      <c r="B151" s="689" t="str">
        <f>IF(L119&lt;=1,"VERIFICA","NON VERIFICA")</f>
        <v>VERIFICA</v>
      </c>
      <c r="D151" s="262"/>
      <c r="E151" s="894"/>
    </row>
    <row r="152" spans="1:14" ht="15.75" thickBot="1" x14ac:dyDescent="0.3">
      <c r="A152" s="690" t="s">
        <v>574</v>
      </c>
      <c r="B152" s="690" t="str">
        <f>IF(X119&lt;=1,"VERIFICA","NON VERIFICA")</f>
        <v>VERIFICA</v>
      </c>
      <c r="D152" s="262"/>
      <c r="E152" s="894"/>
    </row>
    <row r="153" spans="1:14" x14ac:dyDescent="0.25">
      <c r="A153" s="689" t="s">
        <v>575</v>
      </c>
      <c r="B153" s="689" t="str">
        <f>IF(L129&lt;=1,"VERIFICA","NON VERIFICA")</f>
        <v>VERIFICA</v>
      </c>
      <c r="D153" s="262"/>
      <c r="E153" s="894"/>
    </row>
    <row r="154" spans="1:14" ht="15.75" thickBot="1" x14ac:dyDescent="0.3">
      <c r="A154" s="690" t="s">
        <v>576</v>
      </c>
      <c r="B154" s="690" t="str">
        <f>IF(X129&lt;=1,"VERIFICA","NON VERIFICA")</f>
        <v>VERIFICA</v>
      </c>
      <c r="D154" s="262"/>
      <c r="E154" s="894"/>
    </row>
    <row r="155" spans="1:14" x14ac:dyDescent="0.25">
      <c r="A155" s="689" t="s">
        <v>566</v>
      </c>
      <c r="B155" s="689" t="str">
        <f>IF(L139&lt;=1,"VERIFICA","NON VERIFICA")</f>
        <v>VERIFICA</v>
      </c>
      <c r="D155" s="262"/>
      <c r="E155" s="894"/>
    </row>
    <row r="156" spans="1:14" ht="15.75" thickBot="1" x14ac:dyDescent="0.3">
      <c r="A156" s="690" t="s">
        <v>567</v>
      </c>
      <c r="B156" s="690" t="str">
        <f>IF(X139&lt;=1.1,"VERIFICA","NON VERIFICA")</f>
        <v>VERIFICA</v>
      </c>
      <c r="D156" s="262"/>
      <c r="E156" s="894"/>
    </row>
    <row r="157" spans="1:14" x14ac:dyDescent="0.25">
      <c r="D157" s="894"/>
      <c r="E157" s="894"/>
    </row>
    <row r="167" spans="1:25" x14ac:dyDescent="0.25">
      <c r="C167" s="884" t="s">
        <v>662</v>
      </c>
    </row>
    <row r="168" spans="1:25" s="769" customFormat="1" x14ac:dyDescent="0.25">
      <c r="A168" s="822" t="s">
        <v>619</v>
      </c>
      <c r="B168" s="823"/>
      <c r="C168" s="823"/>
      <c r="D168" s="823"/>
      <c r="E168" s="823"/>
      <c r="F168" s="823"/>
      <c r="G168" s="823"/>
      <c r="H168" s="823"/>
      <c r="I168" s="823"/>
      <c r="J168" s="823"/>
      <c r="K168" s="823"/>
      <c r="L168" s="824"/>
      <c r="M168" s="824"/>
      <c r="N168" s="824"/>
      <c r="O168" s="824"/>
      <c r="P168" s="824"/>
      <c r="Q168" s="824"/>
      <c r="R168" s="824"/>
      <c r="S168" s="824"/>
      <c r="T168" s="824"/>
      <c r="U168" s="824"/>
      <c r="V168" s="824"/>
      <c r="W168" s="824"/>
      <c r="X168" s="824"/>
      <c r="Y168" s="824"/>
    </row>
    <row r="169" spans="1:25" ht="15.75" thickBot="1" x14ac:dyDescent="0.3">
      <c r="A169" s="823"/>
      <c r="B169" s="823"/>
      <c r="C169" s="823"/>
      <c r="D169" s="823"/>
      <c r="E169" s="823"/>
      <c r="F169" s="823"/>
      <c r="G169" s="823"/>
      <c r="H169" s="823"/>
      <c r="I169" s="823"/>
      <c r="J169" s="823"/>
      <c r="K169" s="823"/>
      <c r="L169" s="824"/>
      <c r="M169" s="824"/>
      <c r="N169" s="824"/>
      <c r="O169" s="824"/>
      <c r="P169" s="824"/>
      <c r="Q169" s="824"/>
      <c r="R169" s="824"/>
      <c r="S169" s="824"/>
      <c r="T169" s="824"/>
      <c r="U169" s="824"/>
      <c r="V169" s="824"/>
      <c r="W169" s="824"/>
      <c r="X169" s="824"/>
      <c r="Y169" s="824"/>
    </row>
    <row r="170" spans="1:25" x14ac:dyDescent="0.25">
      <c r="A170" s="1125" t="s">
        <v>559</v>
      </c>
      <c r="B170" s="825" t="s">
        <v>620</v>
      </c>
      <c r="C170" s="823" t="s">
        <v>637</v>
      </c>
      <c r="D170" s="823" t="s">
        <v>638</v>
      </c>
      <c r="E170" s="823" t="s">
        <v>513</v>
      </c>
      <c r="F170" s="823" t="s">
        <v>621</v>
      </c>
      <c r="G170" s="823" t="s">
        <v>622</v>
      </c>
      <c r="H170" s="823" t="s">
        <v>622</v>
      </c>
      <c r="I170" s="823" t="s">
        <v>626</v>
      </c>
      <c r="J170" s="823" t="s">
        <v>627</v>
      </c>
      <c r="K170" s="825" t="s">
        <v>623</v>
      </c>
      <c r="L170" s="823" t="s">
        <v>514</v>
      </c>
      <c r="M170" s="823" t="s">
        <v>624</v>
      </c>
      <c r="N170" s="823" t="s">
        <v>625</v>
      </c>
      <c r="O170" s="823" t="s">
        <v>629</v>
      </c>
      <c r="P170" s="826" t="s">
        <v>628</v>
      </c>
      <c r="Q170" s="826" t="s">
        <v>630</v>
      </c>
      <c r="R170" s="826" t="s">
        <v>633</v>
      </c>
      <c r="S170" s="823" t="s">
        <v>632</v>
      </c>
      <c r="T170" s="826" t="s">
        <v>631</v>
      </c>
      <c r="U170" s="824"/>
      <c r="V170" s="824"/>
      <c r="W170" s="826" t="s">
        <v>634</v>
      </c>
      <c r="X170" s="826" t="s">
        <v>635</v>
      </c>
      <c r="Y170" s="826" t="s">
        <v>636</v>
      </c>
    </row>
    <row r="171" spans="1:25" ht="15.75" thickBot="1" x14ac:dyDescent="0.3">
      <c r="A171" s="1126"/>
      <c r="B171" s="823"/>
      <c r="C171" s="823"/>
      <c r="D171" s="823"/>
      <c r="E171" s="823"/>
      <c r="F171" s="823"/>
      <c r="G171" s="823"/>
      <c r="H171" s="823"/>
      <c r="I171" s="823"/>
      <c r="J171" s="823"/>
      <c r="K171" s="823"/>
      <c r="L171" s="823"/>
      <c r="M171" s="823"/>
      <c r="N171" s="823"/>
      <c r="O171" s="824"/>
      <c r="P171" s="824"/>
      <c r="Q171" s="824"/>
      <c r="R171" s="824"/>
      <c r="S171" s="824"/>
      <c r="T171" s="824"/>
      <c r="U171" s="824"/>
      <c r="V171" s="824"/>
      <c r="W171" s="824"/>
      <c r="X171" s="824"/>
      <c r="Y171" s="824"/>
    </row>
    <row r="172" spans="1:25" x14ac:dyDescent="0.25">
      <c r="A172" s="803" t="s">
        <v>569</v>
      </c>
      <c r="B172" s="823">
        <v>1.2</v>
      </c>
      <c r="C172" s="827">
        <f>MAX('[1]TRAVE 109'!$Z$69:$Z$70)</f>
        <v>8.0424771931898711</v>
      </c>
      <c r="D172" s="827">
        <f>MAX('[1]TRAVE 109'!$AB$69:$AB$70)</f>
        <v>6.0318578948924042</v>
      </c>
      <c r="E172" s="823">
        <v>391.3</v>
      </c>
      <c r="F172" s="823">
        <v>0</v>
      </c>
      <c r="G172" s="828">
        <f>(B172*(C172)*E172)/10-ABS(F172)</f>
        <v>377.64255908342358</v>
      </c>
      <c r="H172" s="828">
        <f>(B172*(D172)*E172)/10-ABS(F172)</f>
        <v>283.2319193125677</v>
      </c>
      <c r="I172" s="823">
        <v>0.6</v>
      </c>
      <c r="J172" s="823">
        <v>25</v>
      </c>
      <c r="K172" s="823">
        <f>I172*(1-(J172/250))</f>
        <v>0.54</v>
      </c>
      <c r="L172" s="823">
        <v>14.17</v>
      </c>
      <c r="M172" s="823">
        <v>0.6</v>
      </c>
      <c r="N172" s="823">
        <f>E84-2*0.04</f>
        <v>0.52</v>
      </c>
      <c r="O172" s="828">
        <v>0</v>
      </c>
      <c r="P172" s="828">
        <f>O172/((M172*N172)*10^4)</f>
        <v>0</v>
      </c>
      <c r="Q172" s="828">
        <f>(P172/L172)*10</f>
        <v>0</v>
      </c>
      <c r="R172" s="828">
        <f>((K172*L172*(M172*100)*(N172*100))/10)*SQRT(1-(Q172/K172))</f>
        <v>2387.3616000000002</v>
      </c>
      <c r="S172" s="823" t="str">
        <f>IF(G172&lt;=R172,"VERIFICA","NON VERIFICA")</f>
        <v>VERIFICA</v>
      </c>
      <c r="T172" s="823">
        <v>1.2</v>
      </c>
      <c r="U172" s="828">
        <f>(T172*(M172*N172*10^4)/10)*SQRT(1+(O172/(T172*M172*N172*10^4/10)))</f>
        <v>374.4</v>
      </c>
      <c r="V172" s="823" t="str">
        <f>IF(G172&lt;=U172,"VERIFICA","NON VERIFICA")</f>
        <v>NON VERIFICA</v>
      </c>
      <c r="W172" s="823">
        <f>0.25-2*0.04</f>
        <v>0.16999999999999998</v>
      </c>
      <c r="X172" s="828">
        <f>(G172/(M172*N172*10^4))*10</f>
        <v>1.2103928175750756</v>
      </c>
      <c r="Y172" s="828">
        <f>(((X172^2)/(T172+Q172*L172))-T172)*((M172*W172*10^4)/E172)</f>
        <v>5.4416450068312257E-2</v>
      </c>
    </row>
    <row r="173" spans="1:25" ht="15.75" thickBot="1" x14ac:dyDescent="0.3">
      <c r="A173" s="829" t="s">
        <v>570</v>
      </c>
      <c r="B173" s="823"/>
      <c r="C173" s="827"/>
      <c r="D173" s="827"/>
      <c r="E173" s="823"/>
      <c r="F173" s="823"/>
      <c r="G173" s="828"/>
      <c r="H173" s="823"/>
      <c r="I173" s="823"/>
      <c r="J173" s="823"/>
      <c r="K173" s="823"/>
      <c r="L173" s="823"/>
      <c r="M173" s="823"/>
      <c r="N173" s="823"/>
      <c r="O173" s="828"/>
      <c r="P173" s="828"/>
      <c r="Q173" s="828"/>
      <c r="R173" s="828"/>
      <c r="S173" s="823"/>
      <c r="T173" s="823"/>
      <c r="U173" s="828"/>
      <c r="V173" s="824"/>
      <c r="W173" s="823"/>
      <c r="X173" s="828"/>
      <c r="Y173" s="828"/>
    </row>
    <row r="174" spans="1:25" x14ac:dyDescent="0.25">
      <c r="A174" s="803" t="s">
        <v>571</v>
      </c>
      <c r="B174" s="823">
        <v>1.2</v>
      </c>
      <c r="C174" s="827">
        <f>MAX('[1]TRAVE 109'!$Z$54:$Z$55)</f>
        <v>8.0424771931898711</v>
      </c>
      <c r="D174" s="827">
        <f>MAX('[1]TRAVE 109'!$AB$54:$AB$55)</f>
        <v>6.0318578948924042</v>
      </c>
      <c r="E174" s="823">
        <v>391.3</v>
      </c>
      <c r="F174" s="828">
        <f>PIL_TEL!$T$724</f>
        <v>-5.8856000000000002</v>
      </c>
      <c r="G174" s="828">
        <f>(B174*(C174)*E174)/10-ABS(F174)</f>
        <v>371.75695908342357</v>
      </c>
      <c r="H174" s="828">
        <f>(B174*(D174)*E174)/10-ABS(F174)</f>
        <v>277.34631931256769</v>
      </c>
      <c r="I174" s="823">
        <v>0.6</v>
      </c>
      <c r="J174" s="823">
        <v>25</v>
      </c>
      <c r="K174" s="823">
        <f>I174*(1-(J174/250))</f>
        <v>0.54</v>
      </c>
      <c r="L174" s="823">
        <v>14.17</v>
      </c>
      <c r="M174" s="823">
        <v>0.3</v>
      </c>
      <c r="N174" s="823">
        <f>E86-2*0.04</f>
        <v>0.62</v>
      </c>
      <c r="O174" s="828">
        <f>X84</f>
        <v>125.02650000000001</v>
      </c>
      <c r="P174" s="828">
        <f t="shared" ref="P174:P180" si="26">O174/((M174*N174)*10^4)</f>
        <v>6.7218548387096774E-2</v>
      </c>
      <c r="Q174" s="828">
        <f t="shared" ref="Q174:Q180" si="27">(P174/L174)*10</f>
        <v>4.7437225396680861E-2</v>
      </c>
      <c r="R174" s="828">
        <f>((K174*L174*(M174*100)*(N174*100))/10)*SQRT(1-(Q174/K174))</f>
        <v>1359.2848230627901</v>
      </c>
      <c r="S174" s="823" t="str">
        <f>IF(G174&lt;=R174,"VERIFICA","NON VERIFICA")</f>
        <v>VERIFICA</v>
      </c>
      <c r="T174" s="823">
        <v>1.2</v>
      </c>
      <c r="U174" s="828">
        <f>(T174*(M174*N174*10^4)/10)*SQRT(1+(O174/(T174*M174*N174*10^4/10)))</f>
        <v>278.79052135967606</v>
      </c>
      <c r="V174" s="823" t="str">
        <f>IF(G174&lt;=U174,"VERIFICA","NON VERIFICA")</f>
        <v>NON VERIFICA</v>
      </c>
      <c r="W174" s="823">
        <f>0.6-2*0.04</f>
        <v>0.52</v>
      </c>
      <c r="X174" s="828">
        <f>(G174/(M174*N174*10^4))*10</f>
        <v>1.9986933284055031</v>
      </c>
      <c r="Y174" s="828">
        <f>(((X174^2)/(T174+Q174*L174))-T174)*((M174*W174*10^4)/E174)</f>
        <v>3.7225897539777897</v>
      </c>
    </row>
    <row r="175" spans="1:25" ht="15.75" thickBot="1" x14ac:dyDescent="0.3">
      <c r="A175" s="829" t="s">
        <v>572</v>
      </c>
      <c r="B175" s="823"/>
      <c r="C175" s="827"/>
      <c r="D175" s="827"/>
      <c r="E175" s="823"/>
      <c r="F175" s="823"/>
      <c r="G175" s="828"/>
      <c r="H175" s="823"/>
      <c r="I175" s="823"/>
      <c r="J175" s="823"/>
      <c r="K175" s="823"/>
      <c r="L175" s="823"/>
      <c r="M175" s="823"/>
      <c r="N175" s="823"/>
      <c r="O175" s="828"/>
      <c r="P175" s="828"/>
      <c r="Q175" s="828"/>
      <c r="R175" s="828"/>
      <c r="S175" s="823"/>
      <c r="T175" s="823"/>
      <c r="U175" s="828"/>
      <c r="V175" s="824"/>
      <c r="W175" s="823"/>
      <c r="X175" s="828"/>
      <c r="Y175" s="828"/>
    </row>
    <row r="176" spans="1:25" x14ac:dyDescent="0.25">
      <c r="A176" s="803" t="s">
        <v>573</v>
      </c>
      <c r="B176" s="823">
        <v>1.2</v>
      </c>
      <c r="C176" s="827">
        <f>MAX('[1]TRAVE 109'!$Z$39:$Z$40)</f>
        <v>11.184069846779664</v>
      </c>
      <c r="D176" s="827">
        <f>MAX('[1]TRAVE 109'!$AB$39:$AB$40)</f>
        <v>8.0424771931898711</v>
      </c>
      <c r="E176" s="823">
        <v>391.3</v>
      </c>
      <c r="F176" s="828">
        <f>PIL_TEL!$U$728</f>
        <v>-74.242999999999995</v>
      </c>
      <c r="G176" s="828">
        <f>(B176*(C176)*E176)/10-ABS(F176)</f>
        <v>450.91618372538591</v>
      </c>
      <c r="H176" s="828">
        <f>(B176*(D176)*E176)/10-ABS(F176)</f>
        <v>303.39955908342358</v>
      </c>
      <c r="I176" s="823">
        <v>0.6</v>
      </c>
      <c r="J176" s="823">
        <v>25</v>
      </c>
      <c r="K176" s="823">
        <f>I176*(1-(J176/250))</f>
        <v>0.54</v>
      </c>
      <c r="L176" s="823">
        <v>14.17</v>
      </c>
      <c r="M176" s="823">
        <v>0.3</v>
      </c>
      <c r="N176" s="823">
        <f>E88-2*0.04</f>
        <v>0.72000000000000008</v>
      </c>
      <c r="O176" s="828">
        <f>X86</f>
        <v>263.0616</v>
      </c>
      <c r="P176" s="828">
        <f t="shared" si="26"/>
        <v>0.12178777777777774</v>
      </c>
      <c r="Q176" s="828">
        <f t="shared" si="27"/>
        <v>8.5947620167803621E-2</v>
      </c>
      <c r="R176" s="828">
        <f>(K176*L176*(M176*100)*(N176*100)/10)*SQRT(1-(Q176/K176))</f>
        <v>1515.56113410689</v>
      </c>
      <c r="S176" s="823" t="str">
        <f>IF(G176&lt;=R176,"VERIFICA","NON VERIFICA")</f>
        <v>VERIFICA</v>
      </c>
      <c r="T176" s="823">
        <v>1.2</v>
      </c>
      <c r="U176" s="828">
        <f>(T176*(M176*N176*10^4)/10)*SQRT(1+(O176/(T176*M176*N176*10^4/10)))</f>
        <v>367.92690404481169</v>
      </c>
      <c r="V176" s="823" t="str">
        <f>IF(G176&lt;=U176,"VERIFICA","NON VERIFICA")</f>
        <v>NON VERIFICA</v>
      </c>
      <c r="W176" s="823">
        <f>0.7-2*0.04</f>
        <v>0.62</v>
      </c>
      <c r="X176" s="828">
        <f>(G176/(M176*N176*10^4))*10</f>
        <v>2.0875749246545636</v>
      </c>
      <c r="Y176" s="828">
        <f>(((X176^2)/(T176+Q176*L176))-T176)*((M176*W176*10^4)/E176)</f>
        <v>2.8634126062635525</v>
      </c>
    </row>
    <row r="177" spans="1:25" ht="15.75" thickBot="1" x14ac:dyDescent="0.3">
      <c r="A177" s="829" t="s">
        <v>574</v>
      </c>
      <c r="B177" s="823"/>
      <c r="C177" s="827"/>
      <c r="D177" s="827"/>
      <c r="E177" s="823"/>
      <c r="F177" s="823"/>
      <c r="G177" s="828"/>
      <c r="H177" s="823"/>
      <c r="I177" s="823"/>
      <c r="J177" s="823"/>
      <c r="K177" s="823"/>
      <c r="L177" s="823"/>
      <c r="M177" s="823"/>
      <c r="N177" s="823"/>
      <c r="O177" s="828"/>
      <c r="P177" s="828"/>
      <c r="Q177" s="828"/>
      <c r="R177" s="828"/>
      <c r="S177" s="823"/>
      <c r="T177" s="823"/>
      <c r="U177" s="828"/>
      <c r="V177" s="824"/>
      <c r="W177" s="823"/>
      <c r="X177" s="828"/>
      <c r="Y177" s="828"/>
    </row>
    <row r="178" spans="1:25" x14ac:dyDescent="0.25">
      <c r="A178" s="803" t="s">
        <v>575</v>
      </c>
      <c r="B178" s="823">
        <v>1.2</v>
      </c>
      <c r="C178" s="827">
        <f>MAX('[1]TRAVE 109'!$Z$24:$Z$25)</f>
        <v>11.184069846779664</v>
      </c>
      <c r="D178" s="827">
        <f>MAX('[1]TRAVE 109'!$AB$24:$AB$25)</f>
        <v>11.184069846779664</v>
      </c>
      <c r="E178" s="823">
        <v>391.3</v>
      </c>
      <c r="F178" s="828">
        <f>PIL_TEL!$U$732</f>
        <v>-82.264499999999998</v>
      </c>
      <c r="G178" s="828">
        <f>(B178*(C178)*E178)/10-ABS(F178)</f>
        <v>442.8946837253859</v>
      </c>
      <c r="H178" s="828">
        <f>(B178*(D178)*E178)/10-ABS(F178)</f>
        <v>442.8946837253859</v>
      </c>
      <c r="I178" s="823">
        <v>0.6</v>
      </c>
      <c r="J178" s="823">
        <v>25</v>
      </c>
      <c r="K178" s="823">
        <f>I178*(1-(J178/250))</f>
        <v>0.54</v>
      </c>
      <c r="L178" s="823">
        <v>14.17</v>
      </c>
      <c r="M178" s="823">
        <v>0.3</v>
      </c>
      <c r="N178" s="823">
        <f>E90-2*0.04</f>
        <v>0.72000000000000008</v>
      </c>
      <c r="O178" s="828">
        <f>X88</f>
        <v>401.1678</v>
      </c>
      <c r="P178" s="828">
        <f t="shared" si="26"/>
        <v>0.18572583333333328</v>
      </c>
      <c r="Q178" s="828">
        <f t="shared" si="27"/>
        <v>0.1310697482945189</v>
      </c>
      <c r="R178" s="828">
        <f>(K178*L178*(M178*100)*(N178*100)/10)*SQRT(1-(Q178/K178))</f>
        <v>1438.2854969180498</v>
      </c>
      <c r="S178" s="823" t="str">
        <f>IF(G178&lt;=R178,"VERIFICA","NON VERIFICA")</f>
        <v>VERIFICA</v>
      </c>
      <c r="T178" s="823">
        <v>1.2</v>
      </c>
      <c r="U178" s="828">
        <f>(T178*(M178*N178*10^4)/10)*SQRT(1+(O178/(T178*M178*N178*10^4/10)))</f>
        <v>413.72374087064429</v>
      </c>
      <c r="V178" s="823" t="str">
        <f>IF(G178&lt;=U178,"VERIFICA","NON VERIFICA")</f>
        <v>NON VERIFICA</v>
      </c>
      <c r="W178" s="823">
        <f>0.7-2*0.04</f>
        <v>0.62</v>
      </c>
      <c r="X178" s="828">
        <f>(G178/(M178*N178*10^4))*10</f>
        <v>2.0504383505804897</v>
      </c>
      <c r="Y178" s="828">
        <f>(((X178^2)/(T178+Q178*L178))-T178)*((M178*W178*10^4)/E178)</f>
        <v>0.83272448429133072</v>
      </c>
    </row>
    <row r="179" spans="1:25" ht="15.75" thickBot="1" x14ac:dyDescent="0.3">
      <c r="A179" s="829" t="s">
        <v>576</v>
      </c>
      <c r="B179" s="823"/>
      <c r="C179" s="827"/>
      <c r="D179" s="827"/>
      <c r="E179" s="823"/>
      <c r="F179" s="823"/>
      <c r="G179" s="828"/>
      <c r="H179" s="823"/>
      <c r="I179" s="823"/>
      <c r="J179" s="823"/>
      <c r="K179" s="823"/>
      <c r="L179" s="823"/>
      <c r="M179" s="823"/>
      <c r="N179" s="823"/>
      <c r="O179" s="828"/>
      <c r="P179" s="828"/>
      <c r="Q179" s="828"/>
      <c r="R179" s="828"/>
      <c r="S179" s="823"/>
      <c r="T179" s="823"/>
      <c r="U179" s="828"/>
      <c r="V179" s="824"/>
      <c r="W179" s="823"/>
      <c r="X179" s="828"/>
      <c r="Y179" s="828"/>
    </row>
    <row r="180" spans="1:25" x14ac:dyDescent="0.25">
      <c r="A180" s="803" t="s">
        <v>566</v>
      </c>
      <c r="B180" s="823">
        <v>1.2</v>
      </c>
      <c r="C180" s="827">
        <f>MAX('[1]TRAVE 109'!$Z$9:$Z$10)</f>
        <v>11.184069846779664</v>
      </c>
      <c r="D180" s="827">
        <f>MAX('[1]TRAVE 109'!$AB$9:$AB$10)</f>
        <v>11.184069846779664</v>
      </c>
      <c r="E180" s="823">
        <v>391.3</v>
      </c>
      <c r="F180" s="828">
        <f>PIL_TEL!$U$736</f>
        <v>-99.706900000000005</v>
      </c>
      <c r="G180" s="828">
        <f>(B180*(C180)*E180)/10-ABS(F180)</f>
        <v>425.45228372538588</v>
      </c>
      <c r="H180" s="828">
        <f>(B180*(D180)*E180)/10-ABS(F180)</f>
        <v>425.45228372538588</v>
      </c>
      <c r="I180" s="823">
        <v>0.6</v>
      </c>
      <c r="J180" s="823">
        <v>25</v>
      </c>
      <c r="K180" s="823">
        <f>I180*(1-(J180/250))</f>
        <v>0.54</v>
      </c>
      <c r="L180" s="823">
        <v>14.17</v>
      </c>
      <c r="M180" s="823">
        <v>0.3</v>
      </c>
      <c r="N180" s="823">
        <f>E92-2*0.04</f>
        <v>0.72000000000000008</v>
      </c>
      <c r="O180" s="828">
        <f>X90</f>
        <v>536.64539999999988</v>
      </c>
      <c r="P180" s="828">
        <f t="shared" si="26"/>
        <v>0.24844694444444435</v>
      </c>
      <c r="Q180" s="828">
        <f t="shared" si="27"/>
        <v>0.17533305888810469</v>
      </c>
      <c r="R180" s="828">
        <f>(K180*L180*(M180*100)*(N180*100)/10)*SQRT(1-(Q180/K180))</f>
        <v>1358.2154875843237</v>
      </c>
      <c r="S180" s="823" t="str">
        <f>IF(G180&lt;=R180,"VERIFICA","NON VERIFICA")</f>
        <v>VERIFICA</v>
      </c>
      <c r="T180" s="823">
        <v>1.2</v>
      </c>
      <c r="U180" s="828">
        <f>(T180*(M180*N180*10^4)/10)*SQRT(1+(O180/(T180*M180*N180*10^4/10)))</f>
        <v>454.18402402550441</v>
      </c>
      <c r="V180" s="823" t="str">
        <f>IF(G180&lt;=U180,"VERIFICA","NON VERIFICA")</f>
        <v>VERIFICA</v>
      </c>
      <c r="W180" s="823">
        <f>0.7-2*0.04</f>
        <v>0.62</v>
      </c>
      <c r="X180" s="828">
        <f>(G180/(M180*N180*10^4))*10</f>
        <v>1.969686498728638</v>
      </c>
      <c r="Y180" s="828">
        <f>(((X180^2)/(T180+Q180*L180))-T180)*((M180*W180*10^4)/E180)</f>
        <v>-0.69885280718465392</v>
      </c>
    </row>
    <row r="181" spans="1:25" ht="15.75" thickBot="1" x14ac:dyDescent="0.3">
      <c r="A181" s="829" t="s">
        <v>567</v>
      </c>
      <c r="B181" s="823"/>
      <c r="C181" s="827"/>
      <c r="D181" s="827"/>
      <c r="E181" s="823"/>
      <c r="F181" s="823"/>
      <c r="G181" s="823"/>
      <c r="H181" s="823"/>
      <c r="I181" s="823"/>
      <c r="J181" s="823"/>
      <c r="K181" s="823"/>
      <c r="L181" s="823"/>
      <c r="M181" s="824"/>
      <c r="N181" s="824"/>
      <c r="O181" s="824"/>
      <c r="P181" s="824"/>
      <c r="Q181" s="824"/>
      <c r="R181" s="824"/>
      <c r="S181" s="824"/>
      <c r="T181" s="824"/>
      <c r="U181" s="824"/>
      <c r="V181" s="824"/>
      <c r="W181" s="824"/>
      <c r="X181" s="824"/>
      <c r="Y181" s="824"/>
    </row>
  </sheetData>
  <mergeCells count="24">
    <mergeCell ref="A170:A171"/>
    <mergeCell ref="H67:H68"/>
    <mergeCell ref="I67:I68"/>
    <mergeCell ref="A82:A83"/>
    <mergeCell ref="I82:K82"/>
    <mergeCell ref="V82:X82"/>
    <mergeCell ref="A145:A146"/>
    <mergeCell ref="B145:B146"/>
    <mergeCell ref="A63:A64"/>
    <mergeCell ref="B66:E66"/>
    <mergeCell ref="F66:I66"/>
    <mergeCell ref="A67:A68"/>
    <mergeCell ref="B67:B68"/>
    <mergeCell ref="C67:C68"/>
    <mergeCell ref="D67:D68"/>
    <mergeCell ref="E67:E68"/>
    <mergeCell ref="F67:F68"/>
    <mergeCell ref="G67:G68"/>
    <mergeCell ref="A61:A62"/>
    <mergeCell ref="C53:D53"/>
    <mergeCell ref="F53:G53"/>
    <mergeCell ref="A55:A56"/>
    <mergeCell ref="A57:A58"/>
    <mergeCell ref="A59:A60"/>
  </mergeCells>
  <pageMargins left="0.7" right="0.7" top="0.75" bottom="0.75" header="0.3" footer="0.3"/>
  <pageSetup paperSize="9" orientation="portrait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1"/>
  <sheetViews>
    <sheetView topLeftCell="A161" workbookViewId="0">
      <selection activeCell="A167" sqref="A167:AA181"/>
    </sheetView>
  </sheetViews>
  <sheetFormatPr defaultRowHeight="15" x14ac:dyDescent="0.25"/>
  <cols>
    <col min="1" max="1" width="9.140625" style="807" customWidth="1"/>
    <col min="2" max="2" width="10.5703125" style="807" bestFit="1" customWidth="1"/>
    <col min="3" max="3" width="9.28515625" style="807" customWidth="1"/>
    <col min="4" max="4" width="12.28515625" style="807" customWidth="1"/>
    <col min="5" max="5" width="14.28515625" style="807" customWidth="1"/>
    <col min="6" max="6" width="11.5703125" style="807" bestFit="1" customWidth="1"/>
    <col min="7" max="7" width="10.5703125" style="807" bestFit="1" customWidth="1"/>
    <col min="8" max="8" width="9.140625" style="807"/>
    <col min="9" max="9" width="9.5703125" style="807" bestFit="1" customWidth="1"/>
    <col min="10" max="11" width="9.140625" style="807"/>
    <col min="14" max="14" width="13" customWidth="1"/>
    <col min="15" max="15" width="13.140625" customWidth="1"/>
    <col min="16" max="16" width="14" customWidth="1"/>
    <col min="17" max="17" width="12.5703125" customWidth="1"/>
    <col min="18" max="18" width="13.85546875" customWidth="1"/>
    <col min="19" max="19" width="14.85546875" customWidth="1"/>
    <col min="20" max="20" width="14.28515625" customWidth="1"/>
    <col min="21" max="21" width="14" customWidth="1"/>
    <col min="22" max="22" width="13.7109375" customWidth="1"/>
    <col min="23" max="23" width="10.85546875" customWidth="1"/>
    <col min="24" max="24" width="13" customWidth="1"/>
    <col min="25" max="25" width="11.5703125" customWidth="1"/>
    <col min="26" max="26" width="13.42578125" customWidth="1"/>
    <col min="28" max="28" width="12.85546875" customWidth="1"/>
    <col min="29" max="29" width="9.28515625" bestFit="1" customWidth="1"/>
    <col min="30" max="30" width="9.5703125" bestFit="1" customWidth="1"/>
    <col min="38" max="38" width="9.5703125" bestFit="1" customWidth="1"/>
    <col min="39" max="39" width="11.5703125" bestFit="1" customWidth="1"/>
  </cols>
  <sheetData>
    <row r="1" spans="1:21" ht="15.75" thickBot="1" x14ac:dyDescent="0.3">
      <c r="A1" s="733">
        <v>4</v>
      </c>
      <c r="S1" s="807">
        <f>IF(AND(PIL_TEL!$D$2="cinque",OR(PIL_TEL!$E$2="Msup",PIL_TEL!$E$3="Minf")),PIL_TEL!F2,)</f>
        <v>11.316000000000001</v>
      </c>
    </row>
    <row r="2" spans="1:21" ht="15.75" thickBot="1" x14ac:dyDescent="0.3">
      <c r="A2" s="295"/>
      <c r="S2" s="807"/>
    </row>
    <row r="3" spans="1:21" ht="15.75" thickBot="1" x14ac:dyDescent="0.3">
      <c r="B3" s="598"/>
      <c r="C3" s="816" t="s">
        <v>395</v>
      </c>
      <c r="D3" s="653"/>
      <c r="H3" s="3"/>
      <c r="I3" s="3"/>
      <c r="L3" s="80"/>
      <c r="M3" s="80"/>
      <c r="N3" s="80"/>
      <c r="O3" s="80"/>
      <c r="P3" s="80"/>
      <c r="Q3" s="80"/>
      <c r="S3" s="807"/>
    </row>
    <row r="4" spans="1:21" ht="15.75" thickBot="1" x14ac:dyDescent="0.3">
      <c r="B4" s="201" t="s">
        <v>448</v>
      </c>
      <c r="C4" s="201" t="s">
        <v>449</v>
      </c>
      <c r="D4" s="201" t="s">
        <v>553</v>
      </c>
      <c r="E4" s="201" t="s">
        <v>554</v>
      </c>
      <c r="F4" s="201" t="s">
        <v>452</v>
      </c>
      <c r="G4" s="201" t="s">
        <v>453</v>
      </c>
      <c r="H4" s="201" t="s">
        <v>454</v>
      </c>
      <c r="I4" s="201" t="s">
        <v>455</v>
      </c>
      <c r="J4" s="201" t="s">
        <v>460</v>
      </c>
      <c r="K4" s="201" t="s">
        <v>461</v>
      </c>
      <c r="L4" s="201" t="s">
        <v>462</v>
      </c>
      <c r="M4" s="201" t="s">
        <v>463</v>
      </c>
      <c r="N4" s="201" t="s">
        <v>549</v>
      </c>
      <c r="O4" s="201" t="s">
        <v>550</v>
      </c>
      <c r="P4" s="201" t="s">
        <v>551</v>
      </c>
      <c r="Q4" s="201" t="s">
        <v>552</v>
      </c>
      <c r="S4" s="807"/>
    </row>
    <row r="5" spans="1:21" ht="15.75" thickBot="1" x14ac:dyDescent="0.3">
      <c r="A5" s="201" t="s">
        <v>545</v>
      </c>
      <c r="B5" s="598">
        <f>PIL_TEL!F62</f>
        <v>28.094999999999999</v>
      </c>
      <c r="C5" s="816">
        <f>PIL_TEL!G62</f>
        <v>-0.52300000000000002</v>
      </c>
      <c r="D5" s="654">
        <f>PIL_TEL!H62</f>
        <v>29.05</v>
      </c>
      <c r="E5" s="654">
        <f>PIL_TEL!I62</f>
        <v>1.498</v>
      </c>
      <c r="F5" s="654">
        <f>PIL_TEL!J62</f>
        <v>1.4970000000000001</v>
      </c>
      <c r="G5" s="654">
        <f>PIL_TEL!K62</f>
        <v>2.3969999999999998</v>
      </c>
      <c r="H5" s="654">
        <f>PIL_TEL!L62</f>
        <v>9.0510000000000002</v>
      </c>
      <c r="I5" s="645">
        <f>PIL_TEL!M62</f>
        <v>-12.788</v>
      </c>
      <c r="J5" s="598">
        <f t="shared" ref="J5:K9" si="0">(ABS(D5)+ABS(F5))*SIGN(D5)</f>
        <v>30.547000000000001</v>
      </c>
      <c r="K5" s="816">
        <f t="shared" si="0"/>
        <v>3.8949999999999996</v>
      </c>
      <c r="L5" s="654">
        <f>(ABS(J5)+0.3*ABS(K5))*SIGN(J5)</f>
        <v>31.715499999999999</v>
      </c>
      <c r="M5" s="654">
        <f>(ABS(K5)+0.3*ABS(J5))*SIGN(K5)</f>
        <v>13.059099999999999</v>
      </c>
      <c r="N5" s="654">
        <f>I5+L5</f>
        <v>18.927499999999998</v>
      </c>
      <c r="O5" s="654">
        <f>I5-L5</f>
        <v>-44.503500000000003</v>
      </c>
      <c r="P5" s="654">
        <f>I5+M5</f>
        <v>0.27109999999999879</v>
      </c>
      <c r="Q5" s="645">
        <f>I5-M5</f>
        <v>-25.847099999999998</v>
      </c>
      <c r="R5" s="808"/>
      <c r="S5" s="808"/>
      <c r="T5" s="808"/>
      <c r="U5" s="807"/>
    </row>
    <row r="6" spans="1:21" ht="15.75" thickBot="1" x14ac:dyDescent="0.3">
      <c r="A6" s="201" t="s">
        <v>546</v>
      </c>
      <c r="B6" s="648">
        <f>PIL_TEL!F63</f>
        <v>-37.021999999999998</v>
      </c>
      <c r="C6" s="817">
        <f>PIL_TEL!G63</f>
        <v>3.2879999999999998</v>
      </c>
      <c r="D6" s="194">
        <f>PIL_TEL!H63</f>
        <v>-38.417000000000002</v>
      </c>
      <c r="E6" s="194">
        <f>PIL_TEL!I63</f>
        <v>3.2149999999999999</v>
      </c>
      <c r="F6" s="194">
        <f>PIL_TEL!J63</f>
        <v>-2.5910000000000002</v>
      </c>
      <c r="G6" s="194">
        <f>PIL_TEL!K63</f>
        <v>-4.1260000000000003</v>
      </c>
      <c r="H6" s="194">
        <f>PIL_TEL!L63</f>
        <v>-8.0069999999999997</v>
      </c>
      <c r="I6" s="655">
        <f>PIL_TEL!M63</f>
        <v>11.96</v>
      </c>
      <c r="J6" s="648">
        <f t="shared" si="0"/>
        <v>-41.008000000000003</v>
      </c>
      <c r="K6" s="817">
        <f t="shared" si="0"/>
        <v>7.3410000000000002</v>
      </c>
      <c r="L6" s="194">
        <f>(ABS(J6)+0.3*ABS(K6))*SIGN(J6)</f>
        <v>-43.210300000000004</v>
      </c>
      <c r="M6" s="194">
        <f>(ABS(K6)+0.3*ABS(J6))*SIGN(K6)</f>
        <v>19.6434</v>
      </c>
      <c r="N6" s="194">
        <f>I6+L6</f>
        <v>-31.250300000000003</v>
      </c>
      <c r="O6" s="194">
        <f>I6-L6</f>
        <v>55.170300000000005</v>
      </c>
      <c r="P6" s="194">
        <f>I6+M6</f>
        <v>31.603400000000001</v>
      </c>
      <c r="Q6" s="655">
        <f>I6-M6</f>
        <v>-7.6833999999999989</v>
      </c>
      <c r="R6" s="23"/>
      <c r="S6" s="23"/>
      <c r="T6" s="23"/>
    </row>
    <row r="7" spans="1:21" ht="15.75" thickBot="1" x14ac:dyDescent="0.3">
      <c r="A7" s="201" t="s">
        <v>547</v>
      </c>
      <c r="B7" s="648">
        <f>PIL_TEL!F602</f>
        <v>-7.3999999999999996E-2</v>
      </c>
      <c r="C7" s="817">
        <f>PIL_TEL!G602</f>
        <v>15.472</v>
      </c>
      <c r="D7" s="194">
        <f>PIL_TEL!H602</f>
        <v>-6.0999999999999999E-2</v>
      </c>
      <c r="E7" s="194">
        <f>PIL_TEL!I602</f>
        <v>16.626999999999999</v>
      </c>
      <c r="F7" s="194">
        <f>PIL_TEL!J602</f>
        <v>0.188</v>
      </c>
      <c r="G7" s="194">
        <f>PIL_TEL!K602</f>
        <v>0.30199999999999999</v>
      </c>
      <c r="H7" s="194">
        <f>PIL_TEL!L602</f>
        <v>-15.755000000000001</v>
      </c>
      <c r="I7" s="655">
        <f>PIL_TEL!M602</f>
        <v>-9.8330000000000002</v>
      </c>
      <c r="J7" s="648">
        <f t="shared" si="0"/>
        <v>-0.249</v>
      </c>
      <c r="K7" s="817">
        <f t="shared" si="0"/>
        <v>16.928999999999998</v>
      </c>
      <c r="L7" s="194">
        <f>(ABS(J7)+0.3*ABS(K7))*SIGN(J7)</f>
        <v>-5.3276999999999992</v>
      </c>
      <c r="M7" s="194">
        <f>(ABS(K7)+0.3*ABS(J7))*SIGN(K7)</f>
        <v>17.003699999999998</v>
      </c>
      <c r="N7" s="194">
        <f>I7+L7</f>
        <v>-15.160699999999999</v>
      </c>
      <c r="O7" s="194">
        <f>I7-L7</f>
        <v>-4.505300000000001</v>
      </c>
      <c r="P7" s="194">
        <f>I7+M7</f>
        <v>7.1706999999999983</v>
      </c>
      <c r="Q7" s="655">
        <f>I7-M7</f>
        <v>-26.8367</v>
      </c>
      <c r="R7" s="808"/>
      <c r="S7" s="808"/>
      <c r="T7" s="156"/>
    </row>
    <row r="8" spans="1:21" ht="15.75" thickBot="1" x14ac:dyDescent="0.3">
      <c r="A8" s="201" t="s">
        <v>548</v>
      </c>
      <c r="B8" s="648">
        <f>PIL_TEL!F603</f>
        <v>0.158</v>
      </c>
      <c r="C8" s="817">
        <f>PIL_TEL!G603</f>
        <v>-32.061</v>
      </c>
      <c r="D8" s="194">
        <f>PIL_TEL!H603</f>
        <v>0.13</v>
      </c>
      <c r="E8" s="194">
        <f>PIL_TEL!I603</f>
        <v>-34.567999999999998</v>
      </c>
      <c r="F8" s="194">
        <f>PIL_TEL!J603</f>
        <v>-0.35799999999999998</v>
      </c>
      <c r="G8" s="194">
        <f>PIL_TEL!K603</f>
        <v>-0.57499999999999996</v>
      </c>
      <c r="H8" s="194">
        <f>PIL_TEL!L603</f>
        <v>16.04</v>
      </c>
      <c r="I8" s="655">
        <f>PIL_TEL!M603</f>
        <v>10.592000000000001</v>
      </c>
      <c r="J8" s="648">
        <f t="shared" si="0"/>
        <v>0.48799999999999999</v>
      </c>
      <c r="K8" s="817">
        <f t="shared" si="0"/>
        <v>-35.143000000000001</v>
      </c>
      <c r="L8" s="194">
        <f>(ABS(J8)+0.3*ABS(K8))*SIGN(J8)</f>
        <v>11.030899999999999</v>
      </c>
      <c r="M8" s="194">
        <f>(ABS(K8)+0.3*ABS(J8))*SIGN(K8)</f>
        <v>-35.289400000000001</v>
      </c>
      <c r="N8" s="194">
        <f>I8+L8</f>
        <v>21.622900000000001</v>
      </c>
      <c r="O8" s="194">
        <f>I8-L8</f>
        <v>-0.43889999999999851</v>
      </c>
      <c r="P8" s="194">
        <f>I8+M8</f>
        <v>-24.697400000000002</v>
      </c>
      <c r="Q8" s="655">
        <f>I8-M8</f>
        <v>45.881399999999999</v>
      </c>
      <c r="R8" s="23"/>
      <c r="S8" s="808"/>
      <c r="T8" s="23"/>
    </row>
    <row r="9" spans="1:21" ht="15.75" thickBot="1" x14ac:dyDescent="0.3">
      <c r="A9" s="201" t="s">
        <v>65</v>
      </c>
      <c r="B9" s="813">
        <f>PIL_TEL!F65+PIL_TEL!F605-(25*0.3*0.6*2)</f>
        <v>-7.1180000000000003</v>
      </c>
      <c r="C9" s="812">
        <f>PIL_TEL!G65+PIL_TEL!G605-(25*0.3*0.6*2)</f>
        <v>-42.133000000000003</v>
      </c>
      <c r="D9" s="647">
        <f>PIL_TEL!H65+PIL_TEL!H605-(25*0.3*0.6*2)</f>
        <v>-7.0670000000000002</v>
      </c>
      <c r="E9" s="647">
        <f>PIL_TEL!I65+PIL_TEL!I605-(25*0.3*0.6*2)</f>
        <v>-44.286000000000001</v>
      </c>
      <c r="F9" s="647">
        <f>PIL_TEL!J65+PIL_TEL!J605-(25*0.3*0.6*2)</f>
        <v>-9.5109999999999992</v>
      </c>
      <c r="G9" s="647">
        <f>PIL_TEL!K65+PIL_TEL!K605-(25*0.3*0.6*2)</f>
        <v>-9.8230000000000004</v>
      </c>
      <c r="H9" s="647">
        <f>PIL_TEL!L65+PIL_TEL!L605-(25*0.3*0.6*2)</f>
        <v>-189.131</v>
      </c>
      <c r="I9" s="646">
        <f>PIL_TEL!M65+PIL_TEL!M605-(25*0.3*0.6*2)</f>
        <v>-144.58699999999999</v>
      </c>
      <c r="J9" s="813">
        <f t="shared" si="0"/>
        <v>-16.577999999999999</v>
      </c>
      <c r="K9" s="812">
        <f t="shared" si="0"/>
        <v>-54.109000000000002</v>
      </c>
      <c r="L9" s="647">
        <f>(ABS(J9)+0.3*ABS(K9))*SIGN(J9)</f>
        <v>-32.810699999999997</v>
      </c>
      <c r="M9" s="647">
        <f>(ABS(K9)+0.3*ABS(J9))*SIGN(K9)</f>
        <v>-59.0824</v>
      </c>
      <c r="N9" s="647">
        <f>I9+L9</f>
        <v>-177.39769999999999</v>
      </c>
      <c r="O9" s="647">
        <f>I9-L9</f>
        <v>-111.77629999999999</v>
      </c>
      <c r="P9" s="647">
        <f>I9+M9</f>
        <v>-203.6694</v>
      </c>
      <c r="Q9" s="646">
        <f>I9-M9</f>
        <v>-85.504599999999982</v>
      </c>
      <c r="R9" s="808"/>
      <c r="S9" s="808"/>
      <c r="T9" s="156"/>
    </row>
    <row r="10" spans="1:21" ht="15.75" thickBot="1" x14ac:dyDescent="0.3">
      <c r="T10" s="80"/>
      <c r="U10" s="80"/>
    </row>
    <row r="11" spans="1:21" ht="15.75" thickBot="1" x14ac:dyDescent="0.3">
      <c r="B11" s="598"/>
      <c r="C11" s="816" t="s">
        <v>144</v>
      </c>
      <c r="D11" s="653"/>
      <c r="H11" s="3"/>
      <c r="I11" s="3"/>
      <c r="L11" s="80"/>
      <c r="M11" s="80"/>
      <c r="N11" s="80"/>
      <c r="O11" s="80"/>
      <c r="P11" s="80"/>
      <c r="Q11" s="80"/>
      <c r="T11" s="80"/>
      <c r="U11" s="80"/>
    </row>
    <row r="12" spans="1:21" ht="15.75" thickBot="1" x14ac:dyDescent="0.3">
      <c r="B12" s="201" t="s">
        <v>448</v>
      </c>
      <c r="C12" s="201" t="s">
        <v>449</v>
      </c>
      <c r="D12" s="201" t="s">
        <v>553</v>
      </c>
      <c r="E12" s="201" t="s">
        <v>554</v>
      </c>
      <c r="F12" s="201" t="s">
        <v>452</v>
      </c>
      <c r="G12" s="201" t="s">
        <v>453</v>
      </c>
      <c r="H12" s="201" t="s">
        <v>454</v>
      </c>
      <c r="I12" s="201" t="s">
        <v>455</v>
      </c>
      <c r="J12" s="201" t="s">
        <v>460</v>
      </c>
      <c r="K12" s="201" t="s">
        <v>461</v>
      </c>
      <c r="L12" s="201" t="s">
        <v>462</v>
      </c>
      <c r="M12" s="201" t="s">
        <v>463</v>
      </c>
      <c r="N12" s="201" t="s">
        <v>549</v>
      </c>
      <c r="O12" s="201" t="s">
        <v>550</v>
      </c>
      <c r="P12" s="201" t="s">
        <v>551</v>
      </c>
      <c r="Q12" s="201" t="s">
        <v>552</v>
      </c>
      <c r="T12" s="80"/>
      <c r="U12" s="80"/>
    </row>
    <row r="13" spans="1:21" ht="15.75" thickBot="1" x14ac:dyDescent="0.3">
      <c r="A13" s="201" t="s">
        <v>545</v>
      </c>
      <c r="B13" s="598">
        <f>PIL_TEL!F66</f>
        <v>147.464</v>
      </c>
      <c r="C13" s="816">
        <f>PIL_TEL!G66</f>
        <v>5.3620000000000001</v>
      </c>
      <c r="D13" s="654">
        <f>PIL_TEL!H66</f>
        <v>153.91999999999999</v>
      </c>
      <c r="E13" s="654">
        <f>PIL_TEL!I66</f>
        <v>11.108000000000001</v>
      </c>
      <c r="F13" s="654">
        <f>PIL_TEL!J66</f>
        <v>5.9290000000000003</v>
      </c>
      <c r="G13" s="654">
        <f>PIL_TEL!K66</f>
        <v>9.5709999999999997</v>
      </c>
      <c r="H13" s="654">
        <f>PIL_TEL!L66</f>
        <v>5.6070000000000002</v>
      </c>
      <c r="I13" s="645">
        <f>PIL_TEL!M66</f>
        <v>-4.78</v>
      </c>
      <c r="J13" s="598">
        <f t="shared" ref="J13:K17" si="1">(ABS(D13)+ABS(F13))*SIGN(D13)</f>
        <v>159.84899999999999</v>
      </c>
      <c r="K13" s="816">
        <f t="shared" si="1"/>
        <v>20.679000000000002</v>
      </c>
      <c r="L13" s="654">
        <f>(ABS(J13)+0.3*ABS(K13))*SIGN(J13)</f>
        <v>166.05269999999999</v>
      </c>
      <c r="M13" s="654">
        <f>(ABS(K13)+0.3*ABS(J13))*SIGN(K13)</f>
        <v>68.633700000000005</v>
      </c>
      <c r="N13" s="654">
        <f>I13+L13</f>
        <v>161.27269999999999</v>
      </c>
      <c r="O13" s="654">
        <f>I13-L13</f>
        <v>-170.83269999999999</v>
      </c>
      <c r="P13" s="654">
        <f>I13+M13</f>
        <v>63.853700000000003</v>
      </c>
      <c r="Q13" s="645">
        <f>I13-M13</f>
        <v>-73.413700000000006</v>
      </c>
      <c r="T13" s="80"/>
      <c r="U13" s="80"/>
    </row>
    <row r="14" spans="1:21" ht="15.75" thickBot="1" x14ac:dyDescent="0.3">
      <c r="A14" s="201" t="s">
        <v>546</v>
      </c>
      <c r="B14" s="648">
        <f>PIL_TEL!F67</f>
        <v>-131.30000000000001</v>
      </c>
      <c r="C14" s="817">
        <f>PIL_TEL!G67</f>
        <v>-3.9119999999999999</v>
      </c>
      <c r="D14" s="194">
        <f>PIL_TEL!H67</f>
        <v>-138.042</v>
      </c>
      <c r="E14" s="194">
        <f>PIL_TEL!I67</f>
        <v>-9.3629999999999995</v>
      </c>
      <c r="F14" s="194">
        <f>PIL_TEL!J67</f>
        <v>-5.5620000000000003</v>
      </c>
      <c r="G14" s="194">
        <f>PIL_TEL!K67</f>
        <v>-8.9689999999999994</v>
      </c>
      <c r="H14" s="194">
        <f>PIL_TEL!L67</f>
        <v>-6.3730000000000002</v>
      </c>
      <c r="I14" s="655">
        <f>PIL_TEL!M67</f>
        <v>5.585</v>
      </c>
      <c r="J14" s="648">
        <f t="shared" si="1"/>
        <v>-143.60400000000001</v>
      </c>
      <c r="K14" s="817">
        <f t="shared" si="1"/>
        <v>-18.332000000000001</v>
      </c>
      <c r="L14" s="194">
        <f>(ABS(J14)+0.3*ABS(K14))*SIGN(J14)</f>
        <v>-149.1036</v>
      </c>
      <c r="M14" s="194">
        <f>(ABS(K14)+0.3*ABS(J14))*SIGN(K14)</f>
        <v>-61.413200000000003</v>
      </c>
      <c r="N14" s="194">
        <f>I14+L14</f>
        <v>-143.51859999999999</v>
      </c>
      <c r="O14" s="194">
        <f>I14-L14</f>
        <v>154.68860000000001</v>
      </c>
      <c r="P14" s="194">
        <f>I14+M14</f>
        <v>-55.828200000000002</v>
      </c>
      <c r="Q14" s="655">
        <f>I14-M14</f>
        <v>66.998199999999997</v>
      </c>
      <c r="T14" s="80"/>
      <c r="U14" s="80"/>
    </row>
    <row r="15" spans="1:21" ht="15.75" thickBot="1" x14ac:dyDescent="0.3">
      <c r="A15" s="201" t="s">
        <v>547</v>
      </c>
      <c r="B15" s="648">
        <f>PIL_TEL!F606</f>
        <v>-0.24299999999999999</v>
      </c>
      <c r="C15" s="817">
        <f>PIL_TEL!G606</f>
        <v>47.692999999999998</v>
      </c>
      <c r="D15" s="194">
        <f>PIL_TEL!H606</f>
        <v>-0.20799999999999999</v>
      </c>
      <c r="E15" s="194">
        <f>PIL_TEL!I606</f>
        <v>51.29</v>
      </c>
      <c r="F15" s="194">
        <f>PIL_TEL!J606</f>
        <v>0.93100000000000005</v>
      </c>
      <c r="G15" s="194">
        <f>PIL_TEL!K606</f>
        <v>1.5009999999999999</v>
      </c>
      <c r="H15" s="194">
        <f>PIL_TEL!L606</f>
        <v>-8.1769999999999996</v>
      </c>
      <c r="I15" s="655">
        <f>PIL_TEL!M606</f>
        <v>-5.8040000000000003</v>
      </c>
      <c r="J15" s="648">
        <f t="shared" si="1"/>
        <v>-1.139</v>
      </c>
      <c r="K15" s="817">
        <f t="shared" si="1"/>
        <v>52.790999999999997</v>
      </c>
      <c r="L15" s="194">
        <f>(ABS(J15)+0.3*ABS(K15))*SIGN(J15)</f>
        <v>-16.976299999999998</v>
      </c>
      <c r="M15" s="194">
        <f>(ABS(K15)+0.3*ABS(J15))*SIGN(K15)</f>
        <v>53.1327</v>
      </c>
      <c r="N15" s="194">
        <f>I15+L15</f>
        <v>-22.780299999999997</v>
      </c>
      <c r="O15" s="194">
        <f>I15-L15</f>
        <v>11.172299999999998</v>
      </c>
      <c r="P15" s="194">
        <f>I15+M15</f>
        <v>47.328699999999998</v>
      </c>
      <c r="Q15" s="655">
        <f>I15-M15</f>
        <v>-58.936700000000002</v>
      </c>
      <c r="T15" s="80"/>
      <c r="U15" s="80"/>
    </row>
    <row r="16" spans="1:21" ht="15.75" thickBot="1" x14ac:dyDescent="0.3">
      <c r="A16" s="201" t="s">
        <v>548</v>
      </c>
      <c r="B16" s="648">
        <f>PIL_TEL!F607</f>
        <v>0.27</v>
      </c>
      <c r="C16" s="817">
        <f>PIL_TEL!G607</f>
        <v>-51.122</v>
      </c>
      <c r="D16" s="194">
        <f>PIL_TEL!H607</f>
        <v>0.23</v>
      </c>
      <c r="E16" s="194">
        <f>PIL_TEL!I607</f>
        <v>-54.975999999999999</v>
      </c>
      <c r="F16" s="194">
        <f>PIL_TEL!J607</f>
        <v>-0.96499999999999997</v>
      </c>
      <c r="G16" s="194">
        <f>PIL_TEL!K607</f>
        <v>-1.5549999999999999</v>
      </c>
      <c r="H16" s="194">
        <f>PIL_TEL!L607</f>
        <v>8.5939999999999994</v>
      </c>
      <c r="I16" s="655">
        <f>PIL_TEL!M607</f>
        <v>6.0309999999999997</v>
      </c>
      <c r="J16" s="648">
        <f t="shared" si="1"/>
        <v>1.1950000000000001</v>
      </c>
      <c r="K16" s="817">
        <f t="shared" si="1"/>
        <v>-56.530999999999999</v>
      </c>
      <c r="L16" s="194">
        <f>(ABS(J16)+0.3*ABS(K16))*SIGN(J16)</f>
        <v>18.154299999999999</v>
      </c>
      <c r="M16" s="194">
        <f>(ABS(K16)+0.3*ABS(J16))*SIGN(K16)</f>
        <v>-56.889499999999998</v>
      </c>
      <c r="N16" s="194">
        <f>I16+L16</f>
        <v>24.185299999999998</v>
      </c>
      <c r="O16" s="194">
        <f>I16-L16</f>
        <v>-12.1233</v>
      </c>
      <c r="P16" s="194">
        <f>I16+M16</f>
        <v>-50.858499999999999</v>
      </c>
      <c r="Q16" s="655">
        <f>I16-M16</f>
        <v>62.920499999999997</v>
      </c>
      <c r="T16" s="80"/>
      <c r="U16" s="80"/>
    </row>
    <row r="17" spans="1:21" ht="15.75" thickBot="1" x14ac:dyDescent="0.3">
      <c r="A17" s="201" t="s">
        <v>65</v>
      </c>
      <c r="B17" s="813">
        <f>PIL_TEL!F69+PIL_TEL!F609-(25*0.3*0.7*3+25*0.3*0.6*3)</f>
        <v>-20.209000000000003</v>
      </c>
      <c r="C17" s="812">
        <f>PIL_TEL!G69+PIL_TEL!G609-(25*0.3*0.7*3+25*0.3*0.6*3)</f>
        <v>-21.468</v>
      </c>
      <c r="D17" s="647">
        <f>PIL_TEL!H69+PIL_TEL!H609-(25*0.3*0.7*3+25*0.3*0.6*3)</f>
        <v>-19.898</v>
      </c>
      <c r="E17" s="647">
        <f>PIL_TEL!I69+PIL_TEL!I609-(25*0.3*0.7*3+25*0.3*0.6*3)</f>
        <v>-17.073999999999998</v>
      </c>
      <c r="F17" s="647">
        <f>PIL_TEL!J69+PIL_TEL!J609-(25*0.3*0.7*3+25*0.3*0.6*3)</f>
        <v>-28.754999999999999</v>
      </c>
      <c r="G17" s="647">
        <f>PIL_TEL!K69+PIL_TEL!K609-(25*0.3*0.7*3+25*0.3*0.6*3)</f>
        <v>-28.454000000000001</v>
      </c>
      <c r="H17" s="647">
        <f>PIL_TEL!L69+PIL_TEL!L609-(25*0.3*0.7*3+25*0.3*0.6*3)</f>
        <v>-414.42399999999998</v>
      </c>
      <c r="I17" s="646">
        <f>PIL_TEL!M69+PIL_TEL!M609-(25*0.3*0.7*3+25*0.3*0.6*3)</f>
        <v>-326.18200000000002</v>
      </c>
      <c r="J17" s="813">
        <f t="shared" si="1"/>
        <v>-48.652999999999999</v>
      </c>
      <c r="K17" s="812">
        <f t="shared" si="1"/>
        <v>-45.527999999999999</v>
      </c>
      <c r="L17" s="647">
        <f>(ABS(J17)+0.3*ABS(K17))*SIGN(J17)</f>
        <v>-62.311399999999999</v>
      </c>
      <c r="M17" s="647">
        <f>(ABS(K17)+0.3*ABS(J17))*SIGN(K17)</f>
        <v>-60.123899999999999</v>
      </c>
      <c r="N17" s="647">
        <f>I17+L17</f>
        <v>-388.49340000000001</v>
      </c>
      <c r="O17" s="647">
        <f>I17-L17</f>
        <v>-263.87060000000002</v>
      </c>
      <c r="P17" s="647">
        <f>I17+M17</f>
        <v>-386.30590000000001</v>
      </c>
      <c r="Q17" s="646">
        <f>I17-M17</f>
        <v>-266.05810000000002</v>
      </c>
      <c r="T17" s="80"/>
      <c r="U17" s="80"/>
    </row>
    <row r="18" spans="1:21" ht="15.75" thickBot="1" x14ac:dyDescent="0.3">
      <c r="A18" s="295"/>
      <c r="T18" s="80"/>
      <c r="U18" s="80"/>
    </row>
    <row r="19" spans="1:21" ht="15.75" thickBot="1" x14ac:dyDescent="0.3">
      <c r="B19" s="598"/>
      <c r="C19" s="816" t="s">
        <v>475</v>
      </c>
      <c r="D19" s="653"/>
      <c r="H19" s="3"/>
      <c r="I19" s="3"/>
      <c r="L19" s="80"/>
      <c r="M19" s="80"/>
      <c r="N19" s="80"/>
      <c r="O19" s="80"/>
      <c r="P19" s="80"/>
      <c r="Q19" s="80"/>
      <c r="T19" s="80"/>
      <c r="U19" s="80"/>
    </row>
    <row r="20" spans="1:21" ht="15.75" thickBot="1" x14ac:dyDescent="0.3">
      <c r="B20" s="201" t="s">
        <v>448</v>
      </c>
      <c r="C20" s="201" t="s">
        <v>449</v>
      </c>
      <c r="D20" s="201" t="s">
        <v>553</v>
      </c>
      <c r="E20" s="201" t="s">
        <v>554</v>
      </c>
      <c r="F20" s="201" t="s">
        <v>452</v>
      </c>
      <c r="G20" s="201" t="s">
        <v>453</v>
      </c>
      <c r="H20" s="201" t="s">
        <v>454</v>
      </c>
      <c r="I20" s="201" t="s">
        <v>455</v>
      </c>
      <c r="J20" s="201" t="s">
        <v>460</v>
      </c>
      <c r="K20" s="201" t="s">
        <v>461</v>
      </c>
      <c r="L20" s="201" t="s">
        <v>462</v>
      </c>
      <c r="M20" s="201" t="s">
        <v>463</v>
      </c>
      <c r="N20" s="201" t="s">
        <v>549</v>
      </c>
      <c r="O20" s="201" t="s">
        <v>550</v>
      </c>
      <c r="P20" s="201" t="s">
        <v>551</v>
      </c>
      <c r="Q20" s="201" t="s">
        <v>552</v>
      </c>
      <c r="T20" s="80"/>
      <c r="U20" s="80"/>
    </row>
    <row r="21" spans="1:21" ht="15.75" thickBot="1" x14ac:dyDescent="0.3">
      <c r="A21" s="201" t="s">
        <v>545</v>
      </c>
      <c r="B21" s="598">
        <f>PIL_TEL!F70</f>
        <v>238.828</v>
      </c>
      <c r="C21" s="816">
        <f>PIL_TEL!G70</f>
        <v>5.944</v>
      </c>
      <c r="D21" s="654">
        <f>PIL_TEL!H70</f>
        <v>250.02799999999999</v>
      </c>
      <c r="E21" s="654">
        <f>PIL_TEL!I70</f>
        <v>16.044</v>
      </c>
      <c r="F21" s="654">
        <f>PIL_TEL!J70</f>
        <v>9.8320000000000007</v>
      </c>
      <c r="G21" s="654">
        <f>PIL_TEL!K70</f>
        <v>15.831</v>
      </c>
      <c r="H21" s="654">
        <f>PIL_TEL!L70</f>
        <v>9.0109999999999992</v>
      </c>
      <c r="I21" s="645">
        <f>PIL_TEL!M70</f>
        <v>-7.8220000000000001</v>
      </c>
      <c r="J21" s="598">
        <f t="shared" ref="J21:K25" si="2">(ABS(D21)+ABS(F21))*SIGN(D21)</f>
        <v>259.86</v>
      </c>
      <c r="K21" s="816">
        <f t="shared" si="2"/>
        <v>31.875</v>
      </c>
      <c r="L21" s="654">
        <f>(ABS(J21)+0.3*ABS(K21))*SIGN(J21)</f>
        <v>269.42250000000001</v>
      </c>
      <c r="M21" s="654">
        <f>(ABS(K21)+0.3*ABS(J21))*SIGN(K21)</f>
        <v>109.833</v>
      </c>
      <c r="N21" s="654">
        <f>I21+L21</f>
        <v>261.60050000000001</v>
      </c>
      <c r="O21" s="654">
        <f>I21-L21</f>
        <v>-277.24450000000002</v>
      </c>
      <c r="P21" s="654">
        <f>I21+M21</f>
        <v>102.011</v>
      </c>
      <c r="Q21" s="645">
        <f>I21-M21</f>
        <v>-117.655</v>
      </c>
      <c r="T21" s="80"/>
      <c r="U21" s="80"/>
    </row>
    <row r="22" spans="1:21" ht="15.75" thickBot="1" x14ac:dyDescent="0.3">
      <c r="A22" s="201" t="s">
        <v>546</v>
      </c>
      <c r="B22" s="648">
        <f>PIL_TEL!F71</f>
        <v>-202.68700000000001</v>
      </c>
      <c r="C22" s="817">
        <f>PIL_TEL!G71</f>
        <v>-5.6959999999999997</v>
      </c>
      <c r="D22" s="194">
        <f>PIL_TEL!H71</f>
        <v>-211.74299999999999</v>
      </c>
      <c r="E22" s="194">
        <f>PIL_TEL!I71</f>
        <v>-14.329000000000001</v>
      </c>
      <c r="F22" s="194">
        <f>PIL_TEL!J71</f>
        <v>-8.5289999999999999</v>
      </c>
      <c r="G22" s="194">
        <f>PIL_TEL!K71</f>
        <v>-13.741</v>
      </c>
      <c r="H22" s="194">
        <f>PIL_TEL!L71</f>
        <v>-8.5980000000000008</v>
      </c>
      <c r="I22" s="655">
        <f>PIL_TEL!M71</f>
        <v>6.5490000000000004</v>
      </c>
      <c r="J22" s="648">
        <f t="shared" si="2"/>
        <v>-220.27199999999999</v>
      </c>
      <c r="K22" s="817">
        <f t="shared" si="2"/>
        <v>-28.07</v>
      </c>
      <c r="L22" s="194">
        <f>(ABS(J22)+0.3*ABS(K22))*SIGN(J22)</f>
        <v>-228.69299999999998</v>
      </c>
      <c r="M22" s="194">
        <f>(ABS(K22)+0.3*ABS(J22))*SIGN(K22)</f>
        <v>-94.151600000000002</v>
      </c>
      <c r="N22" s="194">
        <f>I22+L22</f>
        <v>-222.14399999999998</v>
      </c>
      <c r="O22" s="194">
        <f>I22-L22</f>
        <v>235.24199999999999</v>
      </c>
      <c r="P22" s="194">
        <f>I22+M22</f>
        <v>-87.602599999999995</v>
      </c>
      <c r="Q22" s="655">
        <f>I22-M22</f>
        <v>100.70060000000001</v>
      </c>
      <c r="T22" s="80"/>
      <c r="U22" s="80"/>
    </row>
    <row r="23" spans="1:21" ht="15.75" thickBot="1" x14ac:dyDescent="0.3">
      <c r="A23" s="201" t="s">
        <v>547</v>
      </c>
      <c r="B23" s="648">
        <f>PIL_TEL!F610</f>
        <v>-0.10199999999999999</v>
      </c>
      <c r="C23" s="817">
        <f>PIL_TEL!G610</f>
        <v>75.3</v>
      </c>
      <c r="D23" s="194">
        <f>PIL_TEL!H610</f>
        <v>0.13300000000000001</v>
      </c>
      <c r="E23" s="194">
        <f>PIL_TEL!I610</f>
        <v>80.816000000000003</v>
      </c>
      <c r="F23" s="194">
        <f>PIL_TEL!J610</f>
        <v>1.353</v>
      </c>
      <c r="G23" s="194">
        <f>PIL_TEL!K610</f>
        <v>2.1789999999999998</v>
      </c>
      <c r="H23" s="194">
        <f>PIL_TEL!L610</f>
        <v>-9.3659999999999997</v>
      </c>
      <c r="I23" s="655">
        <f>PIL_TEL!M610</f>
        <v>-6.5880000000000001</v>
      </c>
      <c r="J23" s="648">
        <f t="shared" si="2"/>
        <v>1.486</v>
      </c>
      <c r="K23" s="817">
        <f t="shared" si="2"/>
        <v>82.995000000000005</v>
      </c>
      <c r="L23" s="194">
        <f>(ABS(J23)+0.3*ABS(K23))*SIGN(J23)</f>
        <v>26.384500000000003</v>
      </c>
      <c r="M23" s="194">
        <f>(ABS(K23)+0.3*ABS(J23))*SIGN(K23)</f>
        <v>83.44080000000001</v>
      </c>
      <c r="N23" s="194">
        <f>I23+L23</f>
        <v>19.796500000000002</v>
      </c>
      <c r="O23" s="194">
        <f>I23-L23</f>
        <v>-32.972500000000004</v>
      </c>
      <c r="P23" s="194">
        <f>I23+M23</f>
        <v>76.852800000000016</v>
      </c>
      <c r="Q23" s="655">
        <f>I23-M23</f>
        <v>-90.028800000000004</v>
      </c>
      <c r="T23" s="80"/>
      <c r="U23" s="80"/>
    </row>
    <row r="24" spans="1:21" ht="15.75" thickBot="1" x14ac:dyDescent="0.3">
      <c r="A24" s="201" t="s">
        <v>548</v>
      </c>
      <c r="B24" s="648">
        <f>PIL_TEL!F611</f>
        <v>0.114</v>
      </c>
      <c r="C24" s="817">
        <f>PIL_TEL!G611</f>
        <v>-73.494</v>
      </c>
      <c r="D24" s="194">
        <f>PIL_TEL!H611</f>
        <v>-0.13300000000000001</v>
      </c>
      <c r="E24" s="194">
        <f>PIL_TEL!I611</f>
        <v>-78.876999999999995</v>
      </c>
      <c r="F24" s="194">
        <f>PIL_TEL!J611</f>
        <v>-1.327</v>
      </c>
      <c r="G24" s="194">
        <f>PIL_TEL!K611</f>
        <v>-2.1379999999999999</v>
      </c>
      <c r="H24" s="194">
        <f>PIL_TEL!L611</f>
        <v>8.9640000000000004</v>
      </c>
      <c r="I24" s="655">
        <f>PIL_TEL!M611</f>
        <v>6.3150000000000004</v>
      </c>
      <c r="J24" s="648">
        <f t="shared" si="2"/>
        <v>-1.46</v>
      </c>
      <c r="K24" s="817">
        <f t="shared" si="2"/>
        <v>-81.015000000000001</v>
      </c>
      <c r="L24" s="194">
        <f>(ABS(J24)+0.3*ABS(K24))*SIGN(J24)</f>
        <v>-25.764500000000002</v>
      </c>
      <c r="M24" s="194">
        <f>(ABS(K24)+0.3*ABS(J24))*SIGN(K24)</f>
        <v>-81.453000000000003</v>
      </c>
      <c r="N24" s="194">
        <f>I24+L24</f>
        <v>-19.4495</v>
      </c>
      <c r="O24" s="194">
        <f>I24-L24</f>
        <v>32.079500000000003</v>
      </c>
      <c r="P24" s="194">
        <f>I24+M24</f>
        <v>-75.138000000000005</v>
      </c>
      <c r="Q24" s="655">
        <f>I24-M24</f>
        <v>87.768000000000001</v>
      </c>
      <c r="T24" s="80"/>
      <c r="U24" s="80"/>
    </row>
    <row r="25" spans="1:21" ht="15.75" thickBot="1" x14ac:dyDescent="0.3">
      <c r="A25" s="201" t="s">
        <v>65</v>
      </c>
      <c r="B25" s="813">
        <f>PIL_TEL!F73+PIL_TEL!F613-(25*0.3*0.8*1*3+25*0.3*0.7*3+25*0.3*0.6*3)</f>
        <v>-26.003999999999998</v>
      </c>
      <c r="C25" s="812">
        <f>PIL_TEL!G73+PIL_TEL!G613-(25*0.3*0.8*1*3+25*0.3*0.7*3+25*0.3*0.6*3)</f>
        <v>36.835999999999999</v>
      </c>
      <c r="D25" s="647">
        <f>PIL_TEL!H73+PIL_TEL!H613-(25*0.3*0.8*1*3+25*0.3*0.7*3+25*0.3*0.6*3)</f>
        <v>-25.222999999999999</v>
      </c>
      <c r="E25" s="647">
        <f>PIL_TEL!I73+PIL_TEL!I613-(25*0.3*0.8*1*3+25*0.3*0.7*3+25*0.3*0.6*3)</f>
        <v>43.891000000000005</v>
      </c>
      <c r="F25" s="647">
        <f>PIL_TEL!J73+PIL_TEL!J613-(25*0.3*0.8*1*3+25*0.3*0.7*3+25*0.3*0.6*3)</f>
        <v>-44.841000000000001</v>
      </c>
      <c r="G25" s="647">
        <f>PIL_TEL!K73+PIL_TEL!K613-(25*0.3*0.8*1*3+25*0.3*0.7*3+25*0.3*0.6*3)</f>
        <v>-43.372999999999998</v>
      </c>
      <c r="H25" s="647">
        <f>PIL_TEL!L73+PIL_TEL!L613-(25*0.3*0.8*1*3+25*0.3*0.7*3+25*0.3*0.6*3)</f>
        <v>-642.399</v>
      </c>
      <c r="I25" s="646">
        <f>PIL_TEL!M73+PIL_TEL!M613-(25*0.3*0.8*1*3+25*0.3*0.7*3+25*0.3*0.6*3)</f>
        <v>-509.45100000000002</v>
      </c>
      <c r="J25" s="813">
        <f t="shared" si="2"/>
        <v>-70.063999999999993</v>
      </c>
      <c r="K25" s="812">
        <f t="shared" si="2"/>
        <v>87.26400000000001</v>
      </c>
      <c r="L25" s="647">
        <f>(ABS(J25)+0.3*ABS(K25))*SIGN(J25)</f>
        <v>-96.243200000000002</v>
      </c>
      <c r="M25" s="647">
        <f>(ABS(K25)+0.3*ABS(J25))*SIGN(K25)</f>
        <v>108.28320000000001</v>
      </c>
      <c r="N25" s="647">
        <f>I25+L25</f>
        <v>-605.69420000000002</v>
      </c>
      <c r="O25" s="647">
        <f>I25-L25</f>
        <v>-413.20780000000002</v>
      </c>
      <c r="P25" s="647">
        <f>I25+M25</f>
        <v>-401.1678</v>
      </c>
      <c r="Q25" s="646">
        <f>I25-M25</f>
        <v>-617.73419999999999</v>
      </c>
      <c r="T25" s="80"/>
      <c r="U25" s="80"/>
    </row>
    <row r="26" spans="1:21" ht="15.75" thickBot="1" x14ac:dyDescent="0.3">
      <c r="L26" s="80"/>
      <c r="M26" s="80"/>
      <c r="N26" s="80"/>
      <c r="O26" s="80"/>
      <c r="P26" s="80"/>
      <c r="Q26" s="80"/>
      <c r="T26" s="80"/>
      <c r="U26" s="80"/>
    </row>
    <row r="27" spans="1:21" ht="15.75" thickBot="1" x14ac:dyDescent="0.3">
      <c r="B27" s="598"/>
      <c r="C27" s="816" t="s">
        <v>474</v>
      </c>
      <c r="D27" s="653"/>
      <c r="H27" s="3"/>
      <c r="I27" s="3"/>
      <c r="L27" s="80"/>
      <c r="M27" s="80"/>
      <c r="N27" s="80"/>
      <c r="O27" s="80"/>
      <c r="P27" s="80"/>
      <c r="Q27" s="80"/>
      <c r="T27" s="80"/>
      <c r="U27" s="80"/>
    </row>
    <row r="28" spans="1:21" ht="15.75" thickBot="1" x14ac:dyDescent="0.3">
      <c r="B28" s="201" t="s">
        <v>448</v>
      </c>
      <c r="C28" s="201" t="s">
        <v>449</v>
      </c>
      <c r="D28" s="201" t="s">
        <v>553</v>
      </c>
      <c r="E28" s="201" t="s">
        <v>554</v>
      </c>
      <c r="F28" s="201" t="s">
        <v>452</v>
      </c>
      <c r="G28" s="201" t="s">
        <v>453</v>
      </c>
      <c r="H28" s="201" t="s">
        <v>454</v>
      </c>
      <c r="I28" s="201" t="s">
        <v>455</v>
      </c>
      <c r="J28" s="201" t="s">
        <v>460</v>
      </c>
      <c r="K28" s="201" t="s">
        <v>461</v>
      </c>
      <c r="L28" s="201" t="s">
        <v>462</v>
      </c>
      <c r="M28" s="201" t="s">
        <v>463</v>
      </c>
      <c r="N28" s="201" t="s">
        <v>549</v>
      </c>
      <c r="O28" s="201" t="s">
        <v>550</v>
      </c>
      <c r="P28" s="201" t="s">
        <v>551</v>
      </c>
      <c r="Q28" s="201" t="s">
        <v>552</v>
      </c>
      <c r="T28" s="80"/>
      <c r="U28" s="80"/>
    </row>
    <row r="29" spans="1:21" ht="15.75" thickBot="1" x14ac:dyDescent="0.3">
      <c r="A29" s="201" t="s">
        <v>545</v>
      </c>
      <c r="B29" s="598">
        <f>PIL_TEL!F74</f>
        <v>270.93099999999998</v>
      </c>
      <c r="C29" s="816">
        <f>PIL_TEL!G74</f>
        <v>4.8</v>
      </c>
      <c r="D29" s="654">
        <f>PIL_TEL!H74</f>
        <v>286.77999999999997</v>
      </c>
      <c r="E29" s="654">
        <f>PIL_TEL!I74</f>
        <v>16.015000000000001</v>
      </c>
      <c r="F29" s="654">
        <f>PIL_TEL!J74</f>
        <v>10.621</v>
      </c>
      <c r="G29" s="654">
        <f>PIL_TEL!K74</f>
        <v>17.088999999999999</v>
      </c>
      <c r="H29" s="654">
        <f>PIL_TEL!L74</f>
        <v>6.9710000000000001</v>
      </c>
      <c r="I29" s="645">
        <f>PIL_TEL!M74</f>
        <v>-6.7910000000000004</v>
      </c>
      <c r="J29" s="598">
        <f t="shared" ref="J29:K33" si="3">(ABS(D29)+ABS(F29))*SIGN(D29)</f>
        <v>297.40099999999995</v>
      </c>
      <c r="K29" s="816">
        <f t="shared" si="3"/>
        <v>33.103999999999999</v>
      </c>
      <c r="L29" s="654">
        <f>(ABS(J29)+0.3*ABS(K29))*SIGN(J29)</f>
        <v>307.33219999999994</v>
      </c>
      <c r="M29" s="654">
        <f>(ABS(K29)+0.3*ABS(J29))*SIGN(K29)</f>
        <v>122.32429999999998</v>
      </c>
      <c r="N29" s="654">
        <f>I29+L29</f>
        <v>300.54119999999995</v>
      </c>
      <c r="O29" s="654">
        <f>I29-L29</f>
        <v>-314.12319999999994</v>
      </c>
      <c r="P29" s="654">
        <f>I29+M29</f>
        <v>115.53329999999998</v>
      </c>
      <c r="Q29" s="645">
        <f>I29-M29</f>
        <v>-129.11529999999999</v>
      </c>
      <c r="T29" s="80"/>
      <c r="U29" s="80"/>
    </row>
    <row r="30" spans="1:21" ht="15.75" thickBot="1" x14ac:dyDescent="0.3">
      <c r="A30" s="201" t="s">
        <v>546</v>
      </c>
      <c r="B30" s="648">
        <f>PIL_TEL!F75</f>
        <v>-263.20499999999998</v>
      </c>
      <c r="C30" s="817">
        <f>PIL_TEL!G75</f>
        <v>-5.9539999999999997</v>
      </c>
      <c r="D30" s="194">
        <f>PIL_TEL!H75</f>
        <v>-277.02699999999999</v>
      </c>
      <c r="E30" s="194">
        <f>PIL_TEL!I75</f>
        <v>-17.190999999999999</v>
      </c>
      <c r="F30" s="194">
        <f>PIL_TEL!J75</f>
        <v>-10.827999999999999</v>
      </c>
      <c r="G30" s="194">
        <f>PIL_TEL!K75</f>
        <v>-17.427</v>
      </c>
      <c r="H30" s="194">
        <f>PIL_TEL!L75</f>
        <v>-7.9640000000000004</v>
      </c>
      <c r="I30" s="655">
        <f>PIL_TEL!M75</f>
        <v>6.7549999999999999</v>
      </c>
      <c r="J30" s="648">
        <f t="shared" si="3"/>
        <v>-287.85499999999996</v>
      </c>
      <c r="K30" s="817">
        <f t="shared" si="3"/>
        <v>-34.617999999999995</v>
      </c>
      <c r="L30" s="194">
        <f>(ABS(J30)+0.3*ABS(K30))*SIGN(J30)</f>
        <v>-298.24039999999997</v>
      </c>
      <c r="M30" s="194">
        <f>(ABS(K30)+0.3*ABS(J30))*SIGN(K30)</f>
        <v>-120.97449999999998</v>
      </c>
      <c r="N30" s="194">
        <f>I30+L30</f>
        <v>-291.48539999999997</v>
      </c>
      <c r="O30" s="194">
        <f>I30-L30</f>
        <v>304.99539999999996</v>
      </c>
      <c r="P30" s="194">
        <f>I30+M30</f>
        <v>-114.21949999999998</v>
      </c>
      <c r="Q30" s="655">
        <f>I30-M30</f>
        <v>127.72949999999997</v>
      </c>
      <c r="T30" s="80"/>
      <c r="U30" s="80"/>
    </row>
    <row r="31" spans="1:21" ht="15.75" thickBot="1" x14ac:dyDescent="0.3">
      <c r="A31" s="201" t="s">
        <v>547</v>
      </c>
      <c r="B31" s="648">
        <f>PIL_TEL!F614</f>
        <v>5.0000000000000001E-3</v>
      </c>
      <c r="C31" s="817">
        <f>PIL_TEL!G614</f>
        <v>86.978999999999999</v>
      </c>
      <c r="D31" s="194">
        <f>PIL_TEL!H614</f>
        <v>0.18099999999999999</v>
      </c>
      <c r="E31" s="194">
        <f>PIL_TEL!I614</f>
        <v>93.915000000000006</v>
      </c>
      <c r="F31" s="194">
        <f>PIL_TEL!J614</f>
        <v>1.4950000000000001</v>
      </c>
      <c r="G31" s="194">
        <f>PIL_TEL!K614</f>
        <v>2.4060000000000001</v>
      </c>
      <c r="H31" s="194">
        <f>PIL_TEL!L614</f>
        <v>-8.3940000000000001</v>
      </c>
      <c r="I31" s="655">
        <f>PIL_TEL!M614</f>
        <v>-5.9210000000000003</v>
      </c>
      <c r="J31" s="648">
        <f t="shared" si="3"/>
        <v>1.6760000000000002</v>
      </c>
      <c r="K31" s="817">
        <f t="shared" si="3"/>
        <v>96.321000000000012</v>
      </c>
      <c r="L31" s="194">
        <f>(ABS(J31)+0.3*ABS(K31))*SIGN(J31)</f>
        <v>30.572300000000006</v>
      </c>
      <c r="M31" s="194">
        <f>(ABS(K31)+0.3*ABS(J31))*SIGN(K31)</f>
        <v>96.823800000000006</v>
      </c>
      <c r="N31" s="194">
        <f>I31+L31</f>
        <v>24.651300000000006</v>
      </c>
      <c r="O31" s="194">
        <f>I31-L31</f>
        <v>-36.493300000000005</v>
      </c>
      <c r="P31" s="194">
        <f>I31+M31</f>
        <v>90.902799999999999</v>
      </c>
      <c r="Q31" s="655">
        <f>I31-M31</f>
        <v>-102.74480000000001</v>
      </c>
      <c r="T31" s="80"/>
      <c r="U31" s="80"/>
    </row>
    <row r="32" spans="1:21" ht="15.75" thickBot="1" x14ac:dyDescent="0.3">
      <c r="A32" s="201" t="s">
        <v>548</v>
      </c>
      <c r="B32" s="648">
        <f>PIL_TEL!F615</f>
        <v>2E-3</v>
      </c>
      <c r="C32" s="817">
        <f>PIL_TEL!G615</f>
        <v>-89.581999999999994</v>
      </c>
      <c r="D32" s="194">
        <f>PIL_TEL!H615</f>
        <v>-0.182</v>
      </c>
      <c r="E32" s="194">
        <f>PIL_TEL!I615</f>
        <v>-96.638000000000005</v>
      </c>
      <c r="F32" s="194">
        <f>PIL_TEL!J615</f>
        <v>-1.544</v>
      </c>
      <c r="G32" s="194">
        <f>PIL_TEL!K615</f>
        <v>-2.4849999999999999</v>
      </c>
      <c r="H32" s="194">
        <f>PIL_TEL!L615</f>
        <v>8.2460000000000004</v>
      </c>
      <c r="I32" s="655">
        <f>PIL_TEL!M615</f>
        <v>5.8280000000000003</v>
      </c>
      <c r="J32" s="648">
        <f t="shared" si="3"/>
        <v>-1.726</v>
      </c>
      <c r="K32" s="817">
        <f t="shared" si="3"/>
        <v>-99.123000000000005</v>
      </c>
      <c r="L32" s="194">
        <f>(ABS(J32)+0.3*ABS(K32))*SIGN(J32)</f>
        <v>-31.462899999999998</v>
      </c>
      <c r="M32" s="194">
        <f>(ABS(K32)+0.3*ABS(J32))*SIGN(K32)</f>
        <v>-99.640799999999999</v>
      </c>
      <c r="N32" s="194">
        <f>I32+L32</f>
        <v>-25.634899999999998</v>
      </c>
      <c r="O32" s="194">
        <f>I32-L32</f>
        <v>37.290900000000001</v>
      </c>
      <c r="P32" s="194">
        <f>I32+M32</f>
        <v>-93.812799999999996</v>
      </c>
      <c r="Q32" s="655">
        <f>I32-M32</f>
        <v>105.4688</v>
      </c>
      <c r="T32" s="80"/>
      <c r="U32" s="80"/>
    </row>
    <row r="33" spans="1:21" ht="15.75" thickBot="1" x14ac:dyDescent="0.3">
      <c r="A33" s="201" t="s">
        <v>65</v>
      </c>
      <c r="B33" s="813">
        <f>PIL_TEL!F77+PIL_TEL!F617-(25*0.3*0.8*3*2+25*0.3*0.7*3+25*0.3*0.6*3)</f>
        <v>-26.970999999999997</v>
      </c>
      <c r="C33" s="812">
        <f>PIL_TEL!G77+PIL_TEL!G617-(25*0.3*0.8*3*2+25*0.3*0.7*3+25*0.3*0.6*3)</f>
        <v>114.37</v>
      </c>
      <c r="D33" s="647">
        <f>PIL_TEL!H77+PIL_TEL!H617-(25*0.3*0.8*3*2+25*0.3*0.7*3+25*0.3*0.6*3)</f>
        <v>-25.579000000000001</v>
      </c>
      <c r="E33" s="647">
        <f>PIL_TEL!I77+PIL_TEL!I617-(25*0.3*0.8*3*2+25*0.3*0.7*3+25*0.3*0.6*3)</f>
        <v>127.96799999999999</v>
      </c>
      <c r="F33" s="647">
        <f>PIL_TEL!J77+PIL_TEL!J617-(25*0.3*0.8*3*2+25*0.3*0.7*3+25*0.3*0.6*3)</f>
        <v>-60.478999999999999</v>
      </c>
      <c r="G33" s="647">
        <f>PIL_TEL!K77+PIL_TEL!K617-(25*0.3*0.8*3*2+25*0.3*0.7*3+25*0.3*0.6*3)</f>
        <v>-57.569000000000003</v>
      </c>
      <c r="H33" s="647">
        <f>PIL_TEL!L77+PIL_TEL!L617-(25*0.3*0.8*3*2+25*0.3*0.7*3+25*0.3*0.6*3)</f>
        <v>-869.76100000000008</v>
      </c>
      <c r="I33" s="646">
        <f>PIL_TEL!M77+PIL_TEL!M617-(25*0.3*0.8*3*2+25*0.3*0.7*3+25*0.3*0.6*3)</f>
        <v>-692.71399999999994</v>
      </c>
      <c r="J33" s="813">
        <f t="shared" si="3"/>
        <v>-86.057999999999993</v>
      </c>
      <c r="K33" s="812">
        <f t="shared" si="3"/>
        <v>185.53699999999998</v>
      </c>
      <c r="L33" s="647">
        <f>(ABS(J33)+0.3*ABS(K33))*SIGN(J33)</f>
        <v>-141.71909999999997</v>
      </c>
      <c r="M33" s="647">
        <f>(ABS(K33)+0.3*ABS(J33))*SIGN(K33)</f>
        <v>211.35439999999997</v>
      </c>
      <c r="N33" s="647">
        <f>I33+L33</f>
        <v>-834.43309999999997</v>
      </c>
      <c r="O33" s="647">
        <f>I33-L33</f>
        <v>-550.99489999999992</v>
      </c>
      <c r="P33" s="647">
        <f>I33+M33</f>
        <v>-481.3596</v>
      </c>
      <c r="Q33" s="646">
        <f>I33-M33</f>
        <v>-904.06839999999988</v>
      </c>
      <c r="T33" s="80"/>
      <c r="U33" s="80"/>
    </row>
    <row r="34" spans="1:21" ht="15.75" thickBot="1" x14ac:dyDescent="0.3">
      <c r="A34" s="295"/>
      <c r="T34" s="80"/>
      <c r="U34" s="80"/>
    </row>
    <row r="35" spans="1:21" ht="15.75" thickBot="1" x14ac:dyDescent="0.3">
      <c r="B35" s="598"/>
      <c r="C35" s="816" t="s">
        <v>110</v>
      </c>
      <c r="D35" s="653"/>
      <c r="H35" s="3"/>
      <c r="I35" s="3"/>
      <c r="L35" s="80"/>
      <c r="M35" s="80"/>
      <c r="N35" s="80"/>
      <c r="O35" s="80"/>
      <c r="P35" s="80"/>
      <c r="Q35" s="80"/>
      <c r="T35" s="80"/>
      <c r="U35" s="80"/>
    </row>
    <row r="36" spans="1:21" ht="15.75" thickBot="1" x14ac:dyDescent="0.3">
      <c r="B36" s="201" t="s">
        <v>448</v>
      </c>
      <c r="C36" s="201" t="s">
        <v>449</v>
      </c>
      <c r="D36" s="201" t="s">
        <v>553</v>
      </c>
      <c r="E36" s="201" t="s">
        <v>554</v>
      </c>
      <c r="F36" s="201" t="s">
        <v>452</v>
      </c>
      <c r="G36" s="201" t="s">
        <v>453</v>
      </c>
      <c r="H36" s="201" t="s">
        <v>454</v>
      </c>
      <c r="I36" s="201" t="s">
        <v>455</v>
      </c>
      <c r="J36" s="201" t="s">
        <v>460</v>
      </c>
      <c r="K36" s="201" t="s">
        <v>461</v>
      </c>
      <c r="L36" s="201" t="s">
        <v>462</v>
      </c>
      <c r="M36" s="201" t="s">
        <v>463</v>
      </c>
      <c r="N36" s="201" t="s">
        <v>549</v>
      </c>
      <c r="O36" s="201" t="s">
        <v>550</v>
      </c>
      <c r="P36" s="201" t="s">
        <v>551</v>
      </c>
      <c r="Q36" s="201" t="s">
        <v>552</v>
      </c>
      <c r="T36" s="80"/>
      <c r="U36" s="80"/>
    </row>
    <row r="37" spans="1:21" ht="15.75" thickBot="1" x14ac:dyDescent="0.3">
      <c r="A37" s="201" t="s">
        <v>545</v>
      </c>
      <c r="B37" s="598">
        <f>PIL_TEL!F78</f>
        <v>248.98</v>
      </c>
      <c r="C37" s="816">
        <f>PIL_TEL!G78</f>
        <v>1.41</v>
      </c>
      <c r="D37" s="654">
        <f>PIL_TEL!H78</f>
        <v>265.03500000000003</v>
      </c>
      <c r="E37" s="654">
        <f>PIL_TEL!I78</f>
        <v>10.698</v>
      </c>
      <c r="F37" s="654">
        <f>PIL_TEL!J78</f>
        <v>8.3170000000000002</v>
      </c>
      <c r="G37" s="654">
        <f>PIL_TEL!K78</f>
        <v>13.377000000000001</v>
      </c>
      <c r="H37" s="654">
        <f>PIL_TEL!L78</f>
        <v>3.8210000000000002</v>
      </c>
      <c r="I37" s="645">
        <f>PIL_TEL!M78</f>
        <v>-4.8319999999999999</v>
      </c>
      <c r="J37" s="598">
        <f t="shared" ref="J37:K41" si="4">(ABS(D37)+ABS(F37))*SIGN(D37)</f>
        <v>273.35200000000003</v>
      </c>
      <c r="K37" s="816">
        <f t="shared" si="4"/>
        <v>24.075000000000003</v>
      </c>
      <c r="L37" s="654">
        <f>(ABS(J37)+0.3*ABS(K37))*SIGN(J37)</f>
        <v>280.57450000000006</v>
      </c>
      <c r="M37" s="654">
        <f>(ABS(K37)+0.3*ABS(J37))*SIGN(K37)</f>
        <v>106.0806</v>
      </c>
      <c r="N37" s="654">
        <f>I37+L37</f>
        <v>275.74250000000006</v>
      </c>
      <c r="O37" s="654">
        <f>I37-L37</f>
        <v>-285.40650000000005</v>
      </c>
      <c r="P37" s="654">
        <f>I37+M37</f>
        <v>101.24860000000001</v>
      </c>
      <c r="Q37" s="645">
        <f>I37-M37</f>
        <v>-110.9126</v>
      </c>
      <c r="T37" s="80"/>
      <c r="U37" s="80"/>
    </row>
    <row r="38" spans="1:21" ht="15.75" thickBot="1" x14ac:dyDescent="0.3">
      <c r="A38" s="201" t="s">
        <v>546</v>
      </c>
      <c r="B38" s="648">
        <f>PIL_TEL!F79</f>
        <v>-403.01400000000001</v>
      </c>
      <c r="C38" s="817">
        <f>PIL_TEL!G79</f>
        <v>-3.6549999999999998</v>
      </c>
      <c r="D38" s="194">
        <f>PIL_TEL!H79</f>
        <v>-426.85599999999999</v>
      </c>
      <c r="E38" s="194">
        <f>PIL_TEL!I79</f>
        <v>-19.033999999999999</v>
      </c>
      <c r="F38" s="194">
        <f>PIL_TEL!J79</f>
        <v>-14.09</v>
      </c>
      <c r="G38" s="194">
        <f>PIL_TEL!K79</f>
        <v>-22.667000000000002</v>
      </c>
      <c r="H38" s="194">
        <f>PIL_TEL!L79</f>
        <v>-3.149</v>
      </c>
      <c r="I38" s="655">
        <f>PIL_TEL!M79</f>
        <v>1.657</v>
      </c>
      <c r="J38" s="648">
        <f t="shared" si="4"/>
        <v>-440.94599999999997</v>
      </c>
      <c r="K38" s="817">
        <f t="shared" si="4"/>
        <v>-41.701000000000001</v>
      </c>
      <c r="L38" s="194">
        <f>(ABS(J38)+0.3*ABS(K38))*SIGN(J38)</f>
        <v>-453.45629999999994</v>
      </c>
      <c r="M38" s="194">
        <f>(ABS(K38)+0.3*ABS(J38))*SIGN(K38)</f>
        <v>-173.98479999999998</v>
      </c>
      <c r="N38" s="194">
        <f>I38+L38</f>
        <v>-451.79929999999996</v>
      </c>
      <c r="O38" s="194">
        <f>I38-L38</f>
        <v>455.11329999999992</v>
      </c>
      <c r="P38" s="194">
        <f>I38+M38</f>
        <v>-172.32779999999997</v>
      </c>
      <c r="Q38" s="655">
        <f>I38-M38</f>
        <v>175.64179999999999</v>
      </c>
      <c r="T38" s="80"/>
      <c r="U38" s="80"/>
    </row>
    <row r="39" spans="1:21" ht="15.75" thickBot="1" x14ac:dyDescent="0.3">
      <c r="A39" s="201" t="s">
        <v>547</v>
      </c>
      <c r="B39" s="648">
        <f>PIL_TEL!F618</f>
        <v>-4.9000000000000002E-2</v>
      </c>
      <c r="C39" s="817">
        <f>PIL_TEL!G618</f>
        <v>62.081000000000003</v>
      </c>
      <c r="D39" s="194">
        <f>PIL_TEL!H618</f>
        <v>9.5000000000000001E-2</v>
      </c>
      <c r="E39" s="194">
        <f>PIL_TEL!I618</f>
        <v>67.334999999999994</v>
      </c>
      <c r="F39" s="194">
        <f>PIL_TEL!J618</f>
        <v>0.98899999999999999</v>
      </c>
      <c r="G39" s="194">
        <f>PIL_TEL!K618</f>
        <v>1.591</v>
      </c>
      <c r="H39" s="194">
        <f>PIL_TEL!L618</f>
        <v>-4.96</v>
      </c>
      <c r="I39" s="655">
        <f>PIL_TEL!M618</f>
        <v>-3.4809999999999999</v>
      </c>
      <c r="J39" s="648">
        <f t="shared" si="4"/>
        <v>1.0840000000000001</v>
      </c>
      <c r="K39" s="817">
        <f t="shared" si="4"/>
        <v>68.925999999999988</v>
      </c>
      <c r="L39" s="194">
        <f>(ABS(J39)+0.3*ABS(K39))*SIGN(J39)</f>
        <v>21.761799999999994</v>
      </c>
      <c r="M39" s="194">
        <f>(ABS(K39)+0.3*ABS(J39))*SIGN(K39)</f>
        <v>69.251199999999983</v>
      </c>
      <c r="N39" s="194">
        <f>I39+L39</f>
        <v>18.280799999999992</v>
      </c>
      <c r="O39" s="194">
        <f>I39-L39</f>
        <v>-25.242799999999995</v>
      </c>
      <c r="P39" s="194">
        <f>I39+M39</f>
        <v>65.770199999999988</v>
      </c>
      <c r="Q39" s="655">
        <f>I39-M39</f>
        <v>-72.732199999999978</v>
      </c>
      <c r="T39" s="80"/>
      <c r="U39" s="80"/>
    </row>
    <row r="40" spans="1:21" ht="15.75" thickBot="1" x14ac:dyDescent="0.3">
      <c r="A40" s="201" t="s">
        <v>548</v>
      </c>
      <c r="B40" s="648">
        <f>PIL_TEL!F619</f>
        <v>5.2999999999999999E-2</v>
      </c>
      <c r="C40" s="817">
        <f>PIL_TEL!G619</f>
        <v>-68.799000000000007</v>
      </c>
      <c r="D40" s="194">
        <f>PIL_TEL!H619</f>
        <v>-0.107</v>
      </c>
      <c r="E40" s="194">
        <f>PIL_TEL!I619</f>
        <v>-74.524000000000001</v>
      </c>
      <c r="F40" s="194">
        <f>PIL_TEL!J619</f>
        <v>-1.103</v>
      </c>
      <c r="G40" s="194">
        <f>PIL_TEL!K619</f>
        <v>-1.7749999999999999</v>
      </c>
      <c r="H40" s="194">
        <f>PIL_TEL!L619</f>
        <v>2.0470000000000002</v>
      </c>
      <c r="I40" s="655">
        <f>PIL_TEL!M619</f>
        <v>1.4710000000000001</v>
      </c>
      <c r="J40" s="648">
        <f t="shared" si="4"/>
        <v>-1.21</v>
      </c>
      <c r="K40" s="817">
        <f t="shared" si="4"/>
        <v>-76.299000000000007</v>
      </c>
      <c r="L40" s="194">
        <f>(ABS(J40)+0.3*ABS(K40))*SIGN(J40)</f>
        <v>-24.099700000000002</v>
      </c>
      <c r="M40" s="194">
        <f>(ABS(K40)+0.3*ABS(J40))*SIGN(K40)</f>
        <v>-76.662000000000006</v>
      </c>
      <c r="N40" s="194">
        <f>I40+L40</f>
        <v>-22.628700000000002</v>
      </c>
      <c r="O40" s="194">
        <f>I40-L40</f>
        <v>25.570700000000002</v>
      </c>
      <c r="P40" s="194">
        <f>I40+M40</f>
        <v>-75.191000000000003</v>
      </c>
      <c r="Q40" s="655">
        <f>I40-M40</f>
        <v>78.13300000000001</v>
      </c>
      <c r="T40" s="80"/>
      <c r="U40" s="80"/>
    </row>
    <row r="41" spans="1:21" ht="15.75" thickBot="1" x14ac:dyDescent="0.3">
      <c r="A41" s="201" t="s">
        <v>65</v>
      </c>
      <c r="B41" s="813">
        <f>PIL_TEL!F81+PIL_TEL!F621-(25*0.3*0.8*3*3+25*0.3*0.7*3+25*0.3*0.6*3)</f>
        <v>-30.6</v>
      </c>
      <c r="C41" s="812">
        <f>PIL_TEL!G81+PIL_TEL!G621-(25*0.3*0.8*3*3+25*0.3*0.7*3+25*0.3*0.6*3)</f>
        <v>190.59299999999996</v>
      </c>
      <c r="D41" s="647">
        <f>PIL_TEL!H81+PIL_TEL!H621-(25*0.3*0.8*3*3+25*0.3*0.7*3+25*0.3*0.6*3)</f>
        <v>-27.762</v>
      </c>
      <c r="E41" s="647">
        <f>PIL_TEL!I81+PIL_TEL!I621-(25*0.3*0.8*3*3+25*0.3*0.7*3+25*0.3*0.6*3)</f>
        <v>210.96299999999997</v>
      </c>
      <c r="F41" s="647">
        <f>PIL_TEL!J81+PIL_TEL!J621-(25*0.3*0.8*3*3+25*0.3*0.7*3+25*0.3*0.6*3)</f>
        <v>-76.364000000000004</v>
      </c>
      <c r="G41" s="647">
        <f>PIL_TEL!K81+PIL_TEL!K621-(25*0.3*0.8*3*3+25*0.3*0.7*3+25*0.3*0.6*3)</f>
        <v>-72.164999999999992</v>
      </c>
      <c r="H41" s="647">
        <f>PIL_TEL!L81+PIL_TEL!L621-(25*0.3*0.8*3*3+25*0.3*0.7*3+25*0.3*0.6*3)</f>
        <v>-1095.32</v>
      </c>
      <c r="I41" s="646">
        <f>PIL_TEL!M81+PIL_TEL!M621-(25*0.3*0.8*3*3+25*0.3*0.7*3+25*0.3*0.6*3)</f>
        <v>-876.3119999999999</v>
      </c>
      <c r="J41" s="813">
        <f t="shared" si="4"/>
        <v>-104.126</v>
      </c>
      <c r="K41" s="812">
        <f t="shared" si="4"/>
        <v>283.12799999999993</v>
      </c>
      <c r="L41" s="647">
        <f>(ABS(J41)+0.3*ABS(K41))*SIGN(J41)</f>
        <v>-189.06439999999998</v>
      </c>
      <c r="M41" s="647">
        <f>(ABS(K41)+0.3*ABS(J41))*SIGN(K41)</f>
        <v>314.36579999999992</v>
      </c>
      <c r="N41" s="647">
        <f>I41+L41</f>
        <v>-1065.3763999999999</v>
      </c>
      <c r="O41" s="647">
        <f>I41-L41</f>
        <v>-687.24759999999992</v>
      </c>
      <c r="P41" s="647">
        <f>I41+M41</f>
        <v>-561.94619999999998</v>
      </c>
      <c r="Q41" s="646">
        <f>I41-M41</f>
        <v>-1190.6777999999999</v>
      </c>
      <c r="T41" s="80"/>
      <c r="U41" s="80"/>
    </row>
    <row r="42" spans="1:21" x14ac:dyDescent="0.25">
      <c r="H42" s="3"/>
      <c r="I42" s="3"/>
      <c r="L42" s="80"/>
      <c r="M42" s="80"/>
      <c r="N42" s="80"/>
      <c r="O42" s="80"/>
      <c r="P42" s="80"/>
      <c r="Q42" s="80"/>
      <c r="T42" s="80"/>
      <c r="U42" s="80"/>
    </row>
    <row r="43" spans="1:21" x14ac:dyDescent="0.25">
      <c r="A43" s="815" t="s">
        <v>598</v>
      </c>
      <c r="B43" s="815" t="s">
        <v>597</v>
      </c>
      <c r="E43" s="807" t="s">
        <v>600</v>
      </c>
      <c r="G43" s="3" t="s">
        <v>601</v>
      </c>
      <c r="L43" s="80"/>
      <c r="M43" s="80"/>
      <c r="N43" s="80"/>
      <c r="O43" s="80"/>
      <c r="P43" s="80"/>
      <c r="Q43" s="80"/>
      <c r="T43" s="80"/>
      <c r="U43" s="80"/>
    </row>
    <row r="44" spans="1:21" x14ac:dyDescent="0.25">
      <c r="B44" s="807" t="s">
        <v>565</v>
      </c>
      <c r="C44" s="807" t="s">
        <v>564</v>
      </c>
      <c r="D44" s="807" t="s">
        <v>65</v>
      </c>
      <c r="E44" s="807" t="s">
        <v>565</v>
      </c>
      <c r="F44" s="807" t="s">
        <v>564</v>
      </c>
      <c r="G44" s="807" t="s">
        <v>565</v>
      </c>
      <c r="H44" s="807" t="s">
        <v>564</v>
      </c>
      <c r="I44" s="807" t="s">
        <v>65</v>
      </c>
      <c r="L44" s="80"/>
      <c r="M44" s="80" t="s">
        <v>602</v>
      </c>
      <c r="N44" s="80" t="s">
        <v>603</v>
      </c>
      <c r="O44" s="80" t="s">
        <v>601</v>
      </c>
      <c r="P44" s="80"/>
      <c r="Q44" s="80"/>
      <c r="T44" s="80"/>
      <c r="U44" s="80"/>
    </row>
    <row r="45" spans="1:21" x14ac:dyDescent="0.25">
      <c r="A45" s="807" t="s">
        <v>594</v>
      </c>
      <c r="B45" s="80">
        <f>N39</f>
        <v>18.280799999999992</v>
      </c>
      <c r="C45" s="711">
        <f>N37</f>
        <v>275.74250000000006</v>
      </c>
      <c r="D45" s="80">
        <f>N41</f>
        <v>-1065.3763999999999</v>
      </c>
      <c r="E45" s="710">
        <f>G77</f>
        <v>114.01635968135049</v>
      </c>
      <c r="F45" s="712">
        <f>B77</f>
        <v>319.93820592925954</v>
      </c>
      <c r="G45" s="3">
        <f>MAX(0.3*E45,ABS(B45))</f>
        <v>34.204907904405147</v>
      </c>
      <c r="H45" s="3">
        <f>MAX(F45,ABS(C45))</f>
        <v>319.93820592925954</v>
      </c>
      <c r="I45" s="80">
        <f>D45</f>
        <v>-1065.3763999999999</v>
      </c>
      <c r="L45" s="80"/>
      <c r="M45" s="80"/>
      <c r="N45" s="80"/>
      <c r="O45" s="80"/>
      <c r="P45" s="80"/>
      <c r="Q45" s="80"/>
      <c r="T45" s="80"/>
      <c r="U45" s="80"/>
    </row>
    <row r="46" spans="1:21" x14ac:dyDescent="0.25">
      <c r="A46" s="807" t="s">
        <v>595</v>
      </c>
      <c r="B46" s="80">
        <f>O39</f>
        <v>-25.242799999999995</v>
      </c>
      <c r="C46" s="711">
        <f>O37</f>
        <v>-285.40650000000005</v>
      </c>
      <c r="D46" s="80">
        <f>O41</f>
        <v>-687.24759999999992</v>
      </c>
      <c r="G46" s="3">
        <f>MAX(0.3*E45,ABS(B46))</f>
        <v>34.204907904405147</v>
      </c>
      <c r="H46" s="3">
        <f>MAX(F45,ABS(C46))</f>
        <v>319.93820592925954</v>
      </c>
      <c r="I46" s="80">
        <f>D46</f>
        <v>-687.24759999999992</v>
      </c>
      <c r="L46" s="80"/>
      <c r="M46" s="80"/>
      <c r="N46" s="80"/>
      <c r="O46" s="80"/>
      <c r="P46" s="80"/>
      <c r="Q46" s="80"/>
      <c r="T46" s="80"/>
      <c r="U46" s="80"/>
    </row>
    <row r="47" spans="1:21" x14ac:dyDescent="0.25">
      <c r="A47" s="807" t="s">
        <v>599</v>
      </c>
      <c r="B47" s="709">
        <f>P39</f>
        <v>65.770199999999988</v>
      </c>
      <c r="C47" s="80">
        <f>P37</f>
        <v>101.24860000000001</v>
      </c>
      <c r="D47" s="80">
        <f>P41</f>
        <v>-561.94619999999998</v>
      </c>
      <c r="G47" s="3">
        <f>MAX(E45,ABS(B47))</f>
        <v>114.01635968135049</v>
      </c>
      <c r="H47" s="3">
        <f>MAX(0.3*F45,ABS(C47))</f>
        <v>101.24860000000001</v>
      </c>
      <c r="I47" s="80">
        <f>D47</f>
        <v>-561.94619999999998</v>
      </c>
      <c r="L47" s="80"/>
      <c r="M47" s="80">
        <f>AH92</f>
        <v>1.5695654857275563</v>
      </c>
      <c r="N47" s="80">
        <f>AI92</f>
        <v>181.67091737812405</v>
      </c>
      <c r="O47" s="608">
        <f>(G47/M47)^1.5+(H47/N47)^1.5</f>
        <v>619.54569962474238</v>
      </c>
      <c r="P47" s="80"/>
      <c r="Q47" s="80"/>
      <c r="T47" s="80"/>
      <c r="U47" s="80"/>
    </row>
    <row r="48" spans="1:21" x14ac:dyDescent="0.25">
      <c r="A48" s="807" t="s">
        <v>596</v>
      </c>
      <c r="B48" s="709">
        <f>Q39</f>
        <v>-72.732199999999978</v>
      </c>
      <c r="C48" s="80">
        <f>Q37</f>
        <v>-110.9126</v>
      </c>
      <c r="D48" s="80">
        <f>Q41</f>
        <v>-1190.6777999999999</v>
      </c>
      <c r="G48" s="3">
        <f>MAX(E45,ABS(B48))</f>
        <v>114.01635968135049</v>
      </c>
      <c r="H48" s="3">
        <f>MAX(0.3*F45,ABS(C48))</f>
        <v>110.9126</v>
      </c>
      <c r="I48" s="80">
        <f>D48</f>
        <v>-1190.6777999999999</v>
      </c>
      <c r="L48" s="80"/>
      <c r="M48" s="80"/>
      <c r="N48" s="80"/>
      <c r="O48" s="80"/>
      <c r="P48" s="80"/>
      <c r="Q48" s="80"/>
      <c r="T48" s="80"/>
      <c r="U48" s="80"/>
    </row>
    <row r="49" spans="1:21" x14ac:dyDescent="0.25">
      <c r="G49" s="3"/>
      <c r="L49" s="80"/>
      <c r="M49" s="80"/>
      <c r="N49" s="80"/>
      <c r="O49" s="80"/>
      <c r="P49" s="80"/>
      <c r="Q49" s="80"/>
      <c r="T49" s="80"/>
      <c r="U49" s="80"/>
    </row>
    <row r="50" spans="1:21" ht="15.75" thickBot="1" x14ac:dyDescent="0.3">
      <c r="H50" s="3"/>
      <c r="I50" s="3"/>
      <c r="L50" s="80"/>
      <c r="M50" s="80"/>
      <c r="N50" s="80"/>
      <c r="O50" s="80"/>
      <c r="P50" s="80"/>
      <c r="Q50" s="80"/>
      <c r="T50" s="80"/>
      <c r="U50" s="80"/>
    </row>
    <row r="51" spans="1:21" ht="15.75" thickBot="1" x14ac:dyDescent="0.3">
      <c r="A51" s="656"/>
      <c r="B51" s="657" t="s">
        <v>558</v>
      </c>
      <c r="C51" s="658"/>
    </row>
    <row r="52" spans="1:21" ht="15.75" thickBot="1" x14ac:dyDescent="0.3">
      <c r="L52" s="807"/>
    </row>
    <row r="53" spans="1:21" ht="15.75" thickBot="1" x14ac:dyDescent="0.3">
      <c r="A53" s="659" t="s">
        <v>559</v>
      </c>
      <c r="B53" s="660"/>
      <c r="C53" s="1120" t="s">
        <v>149</v>
      </c>
      <c r="D53" s="1121"/>
      <c r="E53" s="660"/>
      <c r="F53" s="1120" t="s">
        <v>150</v>
      </c>
      <c r="G53" s="1121"/>
      <c r="H53" s="660"/>
      <c r="I53" s="660"/>
      <c r="L53" s="807"/>
    </row>
    <row r="54" spans="1:21" ht="15.75" thickBot="1" x14ac:dyDescent="0.3">
      <c r="A54" s="660"/>
      <c r="B54" s="660"/>
      <c r="C54" s="659" t="s">
        <v>560</v>
      </c>
      <c r="D54" s="661" t="s">
        <v>561</v>
      </c>
      <c r="E54" s="662" t="s">
        <v>562</v>
      </c>
      <c r="F54" s="659" t="s">
        <v>560</v>
      </c>
      <c r="G54" s="661" t="s">
        <v>561</v>
      </c>
      <c r="H54" s="662" t="s">
        <v>562</v>
      </c>
      <c r="I54" s="659" t="s">
        <v>568</v>
      </c>
      <c r="L54" s="807"/>
    </row>
    <row r="55" spans="1:21" x14ac:dyDescent="0.25">
      <c r="A55" s="1118">
        <v>5</v>
      </c>
      <c r="B55" s="663" t="s">
        <v>520</v>
      </c>
      <c r="C55" s="664">
        <f>'TRAVE 101'!AQ72</f>
        <v>61.700213904976124</v>
      </c>
      <c r="D55" s="665">
        <f>'TRAVE 101'!AQ71</f>
        <v>61.700213904976124</v>
      </c>
      <c r="E55" s="666">
        <f>ABS(C55)+ABS(D56)</f>
        <v>123.40042780995225</v>
      </c>
      <c r="F55" s="664">
        <f>'[1]TRAVE 108'!$AQ$66</f>
        <v>60.282010584544224</v>
      </c>
      <c r="G55" s="667"/>
      <c r="H55" s="666">
        <f>ABS(F55)+ABS(G56)</f>
        <v>60.282010584544224</v>
      </c>
      <c r="I55" s="665">
        <f>1-I56</f>
        <v>0.30502442948179465</v>
      </c>
      <c r="K55" s="3">
        <f>MAX(H55:H56)*1.1*I55</f>
        <v>20.226234475222721</v>
      </c>
      <c r="N55" s="4"/>
    </row>
    <row r="56" spans="1:21" ht="15.75" thickBot="1" x14ac:dyDescent="0.3">
      <c r="A56" s="1119"/>
      <c r="B56" s="668" t="s">
        <v>521</v>
      </c>
      <c r="C56" s="669">
        <f>'TRAVE 101'!AY72</f>
        <v>61.700213904976124</v>
      </c>
      <c r="D56" s="670">
        <f>'TRAVE 101'!AY71</f>
        <v>61.700213904976124</v>
      </c>
      <c r="E56" s="671">
        <f>ABS(C56)+ABS(D55)</f>
        <v>123.40042780995225</v>
      </c>
      <c r="F56" s="669">
        <f>'[1]TRAVE 108'!$AY$66</f>
        <v>46.465368776813989</v>
      </c>
      <c r="G56" s="672"/>
      <c r="H56" s="671">
        <f>ABS(F56)+ABS(G55)</f>
        <v>46.465368776813989</v>
      </c>
      <c r="I56" s="670">
        <f>'massa,periodo,F.Piano'!F29/SUM('massa,periodo,F.Piano'!F28:F29)</f>
        <v>0.69497557051820535</v>
      </c>
      <c r="K56" s="3">
        <f>MAX(H55:H56)*1.1*I56</f>
        <v>46.083977167775934</v>
      </c>
      <c r="N56" s="4"/>
    </row>
    <row r="57" spans="1:21" x14ac:dyDescent="0.25">
      <c r="A57" s="1118">
        <v>4</v>
      </c>
      <c r="B57" s="663" t="s">
        <v>520</v>
      </c>
      <c r="C57" s="664">
        <f>'TRAVE 101'!AQ57</f>
        <v>172.03530619606701</v>
      </c>
      <c r="D57" s="665">
        <f>'TRAVE 101'!AQ56</f>
        <v>172.03530619606701</v>
      </c>
      <c r="E57" s="666">
        <f>ABS(C57)+ABS(D58)</f>
        <v>344.07061239213402</v>
      </c>
      <c r="F57" s="664">
        <f>'[1]TRAVE 108'!$AQ$51</f>
        <v>168.17624963736284</v>
      </c>
      <c r="G57" s="667"/>
      <c r="H57" s="666">
        <f>ABS(F57)+ABS(G58)</f>
        <v>168.17624963736284</v>
      </c>
      <c r="I57" s="665">
        <f>'massa,periodo,F.Piano'!F28/SUM('massa,periodo,F.Piano'!F28:F29)</f>
        <v>0.30502442948179465</v>
      </c>
      <c r="K57" s="3">
        <f>MAX(H57:H58)*1.1*I57</f>
        <v>56.427651057826928</v>
      </c>
      <c r="N57" s="4"/>
    </row>
    <row r="58" spans="1:21" ht="15.75" thickBot="1" x14ac:dyDescent="0.3">
      <c r="A58" s="1119"/>
      <c r="B58" s="668" t="s">
        <v>521</v>
      </c>
      <c r="C58" s="669">
        <f>'TRAVE 101'!AY57</f>
        <v>172.03530619606701</v>
      </c>
      <c r="D58" s="670">
        <f>'TRAVE 101'!AY56</f>
        <v>172.03530619606701</v>
      </c>
      <c r="E58" s="671">
        <f>ABS(C58)+ABS(D57)</f>
        <v>344.07061239213402</v>
      </c>
      <c r="F58" s="669">
        <f>'[1]TRAVE 108'!$AY$51</f>
        <v>126.04023306311321</v>
      </c>
      <c r="G58" s="672"/>
      <c r="H58" s="671">
        <f>ABS(F58)+ABS(G57)</f>
        <v>126.04023306311321</v>
      </c>
      <c r="I58" s="670">
        <f>1-I57</f>
        <v>0.69497557051820535</v>
      </c>
      <c r="K58" s="3">
        <f>MAX(H57:H58)*1.1*I58</f>
        <v>128.56622354327223</v>
      </c>
      <c r="N58" s="4"/>
    </row>
    <row r="59" spans="1:21" x14ac:dyDescent="0.25">
      <c r="A59" s="1118">
        <v>3</v>
      </c>
      <c r="B59" s="663" t="s">
        <v>520</v>
      </c>
      <c r="C59" s="664">
        <f>'TRAVE 101'!AQ42</f>
        <v>254.65761127808599</v>
      </c>
      <c r="D59" s="665">
        <f>'TRAVE 101'!AQ41</f>
        <v>204.48896361729874</v>
      </c>
      <c r="E59" s="666">
        <f>ABS(C59)+ABS(D60)</f>
        <v>459.14657489538473</v>
      </c>
      <c r="F59" s="664">
        <f>'[1]TRAVE 108'!$AQ$36</f>
        <v>199.64646289431482</v>
      </c>
      <c r="G59" s="667"/>
      <c r="H59" s="666">
        <f>ABS(F59)+ABS(G60)</f>
        <v>199.64646289431482</v>
      </c>
      <c r="I59" s="665">
        <f>'massa,periodo,F.Piano'!F29/SUM('massa,periodo,F.Piano'!F29:F30)</f>
        <v>0.40758359825197116</v>
      </c>
      <c r="K59" s="3">
        <f>MAX(H59:H60)*1.1*I59</f>
        <v>89.50988609721783</v>
      </c>
      <c r="N59" s="4"/>
    </row>
    <row r="60" spans="1:21" ht="15.75" thickBot="1" x14ac:dyDescent="0.3">
      <c r="A60" s="1119"/>
      <c r="B60" s="668" t="s">
        <v>521</v>
      </c>
      <c r="C60" s="669">
        <f>'TRAVE 101'!AY42</f>
        <v>204.51469085714831</v>
      </c>
      <c r="D60" s="670">
        <f>'TRAVE 101'!AY41</f>
        <v>204.48896361729874</v>
      </c>
      <c r="E60" s="671">
        <f>ABS(C60)+ABS(D59)</f>
        <v>409.00365447444705</v>
      </c>
      <c r="F60" s="669">
        <f>'[1]TRAVE 108'!$AY$36</f>
        <v>149.64289300582718</v>
      </c>
      <c r="G60" s="672"/>
      <c r="H60" s="671">
        <f>ABS(F60)+ABS(G59)</f>
        <v>149.64289300582718</v>
      </c>
      <c r="I60" s="670">
        <f>1-I59</f>
        <v>0.5924164017480289</v>
      </c>
      <c r="K60" s="3">
        <f>MAX(H59:H60)*1.1*I60</f>
        <v>130.10122308652851</v>
      </c>
    </row>
    <row r="61" spans="1:21" x14ac:dyDescent="0.25">
      <c r="A61" s="1118">
        <v>2</v>
      </c>
      <c r="B61" s="663" t="s">
        <v>520</v>
      </c>
      <c r="C61" s="664">
        <f>'TRAVE 101'!AQ27</f>
        <v>303.46096540592174</v>
      </c>
      <c r="D61" s="665">
        <f>'TRAVE 101'!AQ26</f>
        <v>254.65761127808599</v>
      </c>
      <c r="E61" s="666">
        <f>ABS(C61)+ABS(D62)</f>
        <v>507.97565626307005</v>
      </c>
      <c r="F61" s="664">
        <f>'[1]TRAVE 108'!$AQ$21</f>
        <v>198.39803563544638</v>
      </c>
      <c r="G61" s="667"/>
      <c r="H61" s="666">
        <f>ABS(F61)+ABS(G62)</f>
        <v>198.39803563544638</v>
      </c>
      <c r="I61" s="665">
        <f>'massa,periodo,F.Piano'!F30/SUM('massa,periodo,F.Piano'!F30:F31)</f>
        <v>0.45187554451890449</v>
      </c>
      <c r="K61" s="3">
        <f>MAX(H61:H62)*1.1*I61</f>
        <v>98.616342422673185</v>
      </c>
    </row>
    <row r="62" spans="1:21" ht="15.75" thickBot="1" x14ac:dyDescent="0.3">
      <c r="A62" s="1119"/>
      <c r="B62" s="668" t="s">
        <v>521</v>
      </c>
      <c r="C62" s="669">
        <f>'TRAVE 101'!AY27</f>
        <v>253.25836643814307</v>
      </c>
      <c r="D62" s="670">
        <f>'TRAVE 101'!AY26</f>
        <v>204.51469085714831</v>
      </c>
      <c r="E62" s="671">
        <f>ABS(C62)+ABS(D61)</f>
        <v>507.91597771622907</v>
      </c>
      <c r="F62" s="669">
        <f>'[1]TRAVE 108'!$AY$21</f>
        <v>198.39803563544638</v>
      </c>
      <c r="G62" s="672"/>
      <c r="H62" s="671">
        <f>ABS(F62)+ABS(G61)</f>
        <v>198.39803563544638</v>
      </c>
      <c r="I62" s="670">
        <f>1-I61</f>
        <v>0.54812445548109556</v>
      </c>
      <c r="K62" s="3">
        <f>MAX(H61:H62)*1.1*I62</f>
        <v>119.62149677631785</v>
      </c>
    </row>
    <row r="63" spans="1:21" x14ac:dyDescent="0.25">
      <c r="A63" s="1118">
        <v>1</v>
      </c>
      <c r="B63" s="663" t="s">
        <v>520</v>
      </c>
      <c r="C63" s="664">
        <f>'TRAVE 101'!AQ12</f>
        <v>303.46096540592174</v>
      </c>
      <c r="D63" s="665">
        <f>'TRAVE 101'!AQ11</f>
        <v>303.46096540592174</v>
      </c>
      <c r="E63" s="666">
        <f>ABS(C63)+ABS(D64)</f>
        <v>556.71933184406475</v>
      </c>
      <c r="F63" s="664">
        <f>'[1]TRAVE 108'!$AQ$6</f>
        <v>198.39803563544638</v>
      </c>
      <c r="G63" s="667"/>
      <c r="H63" s="666">
        <f>ABS(F63)+ABS(G64)</f>
        <v>198.39803563544638</v>
      </c>
      <c r="I63" s="665">
        <f>'massa,periodo,F.Piano'!F31/SUM('massa,periodo,F.Piano'!F31:F32)</f>
        <v>0.47755916160171713</v>
      </c>
      <c r="K63" s="3">
        <f>MAX(H63:H64)*1.1*I63</f>
        <v>104.22147951764052</v>
      </c>
    </row>
    <row r="64" spans="1:21" ht="15.75" thickBot="1" x14ac:dyDescent="0.3">
      <c r="A64" s="1119"/>
      <c r="B64" s="668" t="s">
        <v>521</v>
      </c>
      <c r="C64" s="669">
        <f>'TRAVE 101'!AY12</f>
        <v>253.25836643814307</v>
      </c>
      <c r="D64" s="670">
        <f>'TRAVE 101'!AY11</f>
        <v>253.25836643814307</v>
      </c>
      <c r="E64" s="671">
        <f>ABS(C64)+ABS(D63)</f>
        <v>556.71933184406475</v>
      </c>
      <c r="F64" s="669">
        <f>'[1]TRAVE 108'!$AY$6</f>
        <v>198.39803563544638</v>
      </c>
      <c r="G64" s="672"/>
      <c r="H64" s="671">
        <f>ABS(F64)+ABS(G63)</f>
        <v>198.39803563544638</v>
      </c>
      <c r="I64" s="670">
        <f>1-I63</f>
        <v>0.52244083839828281</v>
      </c>
      <c r="K64" s="3">
        <f>MAX(H63:H64)*1.1*I64</f>
        <v>114.01635968135049</v>
      </c>
    </row>
    <row r="65" spans="1:17" ht="15.75" thickBot="1" x14ac:dyDescent="0.3">
      <c r="E65" s="547"/>
    </row>
    <row r="66" spans="1:17" ht="15.75" thickBot="1" x14ac:dyDescent="0.3">
      <c r="B66" s="949" t="s">
        <v>664</v>
      </c>
      <c r="C66" s="950"/>
      <c r="D66" s="950"/>
      <c r="E66" s="951"/>
      <c r="F66" s="949" t="s">
        <v>665</v>
      </c>
      <c r="G66" s="950"/>
      <c r="H66" s="950"/>
      <c r="I66" s="951"/>
    </row>
    <row r="67" spans="1:17" x14ac:dyDescent="0.25">
      <c r="A67" s="1110" t="s">
        <v>559</v>
      </c>
      <c r="B67" s="1110" t="s">
        <v>564</v>
      </c>
      <c r="C67" s="1110" t="s">
        <v>565</v>
      </c>
      <c r="D67" s="1107" t="s">
        <v>65</v>
      </c>
      <c r="E67" s="1116" t="s">
        <v>65</v>
      </c>
      <c r="F67" s="1110" t="s">
        <v>564</v>
      </c>
      <c r="G67" s="1110" t="s">
        <v>565</v>
      </c>
      <c r="H67" s="1112" t="s">
        <v>65</v>
      </c>
      <c r="I67" s="1114" t="s">
        <v>65</v>
      </c>
    </row>
    <row r="68" spans="1:17" ht="15.75" thickBot="1" x14ac:dyDescent="0.3">
      <c r="A68" s="1111"/>
      <c r="B68" s="1111"/>
      <c r="C68" s="1111"/>
      <c r="D68" s="1108"/>
      <c r="E68" s="1117"/>
      <c r="F68" s="1111"/>
      <c r="G68" s="1111"/>
      <c r="H68" s="1113"/>
      <c r="I68" s="1115"/>
    </row>
    <row r="69" spans="1:17" x14ac:dyDescent="0.25">
      <c r="A69" s="673" t="s">
        <v>569</v>
      </c>
      <c r="B69" s="546">
        <f>MAX(E55:E56)*1.1*I56</f>
        <v>94.336310991353415</v>
      </c>
      <c r="C69" s="649">
        <f>MAXA(ABS(N7),ABS(O8),ABS(N8),ABS(O7),(MAX(H55:H56)*1.1*I55*0.3))</f>
        <v>21.622900000000001</v>
      </c>
      <c r="D69" s="546">
        <f>O9</f>
        <v>-111.77629999999999</v>
      </c>
      <c r="E69" s="649">
        <f>N9</f>
        <v>-177.39769999999999</v>
      </c>
      <c r="F69" s="651">
        <f>MAX(ABS(P5),ABS(Q5),ABS(P6),ABS(Q6),MAX(E55:E56)*1.1*I55*0.3)</f>
        <v>31.603400000000001</v>
      </c>
      <c r="G69" s="649">
        <f>K56</f>
        <v>46.083977167775934</v>
      </c>
      <c r="H69" s="651">
        <f>Q9</f>
        <v>-85.504599999999982</v>
      </c>
      <c r="I69" s="649">
        <f>P9</f>
        <v>-203.6694</v>
      </c>
    </row>
    <row r="70" spans="1:17" ht="15.75" thickBot="1" x14ac:dyDescent="0.3">
      <c r="A70" s="674" t="s">
        <v>570</v>
      </c>
      <c r="B70" s="549">
        <f>MAX(E57:E58)*1.1*I57</f>
        <v>115.44493647099863</v>
      </c>
      <c r="C70" s="650">
        <f>MAX(ABS(N7),ABS(O8),ABS(N8),ABS(O7),(MAX(H55:H56)*1.1*I56*0.3))</f>
        <v>21.622900000000001</v>
      </c>
      <c r="D70" s="549"/>
      <c r="E70" s="650"/>
      <c r="F70" s="652">
        <f>MAX(ABS(P5),ABS(Q5),ABS(P6),ABS(Q6),MAX(E55:E56)*1.1*I56*0.3)</f>
        <v>31.603400000000001</v>
      </c>
      <c r="G70" s="650">
        <f t="shared" ref="G70:G76" si="5">K57</f>
        <v>56.427651057826928</v>
      </c>
      <c r="H70" s="652"/>
      <c r="I70" s="650"/>
    </row>
    <row r="71" spans="1:17" x14ac:dyDescent="0.25">
      <c r="A71" s="675" t="s">
        <v>571</v>
      </c>
      <c r="B71" s="546">
        <f>MAX(E57:E58)*1.1*I58</f>
        <v>263.0327371603488</v>
      </c>
      <c r="C71" s="649">
        <f>MAX(ABS(N15),ABS(O15),ABS(O16),ABS(N16),(MAX(H57:H58)*1.1*I57*0.3))</f>
        <v>24.185299999999998</v>
      </c>
      <c r="D71" s="546">
        <f>O17</f>
        <v>-263.87060000000002</v>
      </c>
      <c r="E71" s="649">
        <f>N17</f>
        <v>-388.49340000000001</v>
      </c>
      <c r="F71" s="651">
        <f>MAX(ABS(P13),ABS(Q13),ABS(P14),ABS(Q14),MAX(E57:E58)*1.1*I57*0.3)</f>
        <v>73.413700000000006</v>
      </c>
      <c r="G71" s="649">
        <f>K58</f>
        <v>128.56622354327223</v>
      </c>
      <c r="H71" s="651">
        <f>Q17</f>
        <v>-266.05810000000002</v>
      </c>
      <c r="I71" s="649">
        <f>P17</f>
        <v>-386.30590000000001</v>
      </c>
    </row>
    <row r="72" spans="1:17" ht="15.75" thickBot="1" x14ac:dyDescent="0.3">
      <c r="A72" s="674" t="s">
        <v>572</v>
      </c>
      <c r="B72" s="549">
        <f>MAX(D59:D60)*1.1*I59</f>
        <v>91.680982353350544</v>
      </c>
      <c r="C72" s="650">
        <f>MAX(ABS(N15),ABS(O15),ABS(O16),ABS(N16),(MAX(H57:H58)*1.1*I58*0.3))</f>
        <v>38.569867062981665</v>
      </c>
      <c r="D72" s="549"/>
      <c r="E72" s="650"/>
      <c r="F72" s="652">
        <f>MAX(ABS(P13),ABS(Q13),ABS(P14),ABS(Q14),MAX(E57:E58)*1.1*I58*0.3)</f>
        <v>78.909821148104641</v>
      </c>
      <c r="G72" s="650">
        <f t="shared" si="5"/>
        <v>89.50988609721783</v>
      </c>
      <c r="H72" s="652"/>
      <c r="I72" s="650"/>
    </row>
    <row r="73" spans="1:17" x14ac:dyDescent="0.25">
      <c r="A73" s="675" t="s">
        <v>573</v>
      </c>
      <c r="B73" s="546">
        <f>MAX(E59:E60)*1.1*I60</f>
        <v>299.20655795190129</v>
      </c>
      <c r="C73" s="649">
        <f>MAX(ABS(N23),ABS(N24),ABS(O23),ABS(O24),(MAX(H59:H60)*1.1*I59*0.3))</f>
        <v>32.972500000000004</v>
      </c>
      <c r="D73" s="546">
        <f>O25</f>
        <v>-413.20780000000002</v>
      </c>
      <c r="E73" s="649">
        <f>N25</f>
        <v>-605.69420000000002</v>
      </c>
      <c r="F73" s="651">
        <f>MAX(ABS(P21),ABS(Q21),ABS(P22),ABS(Q22),MAX(E59:E60)*1.1*I59*0.3)</f>
        <v>117.655</v>
      </c>
      <c r="G73" s="649">
        <f t="shared" si="5"/>
        <v>130.10122308652851</v>
      </c>
      <c r="H73" s="651">
        <f>Q25</f>
        <v>-617.73419999999999</v>
      </c>
      <c r="I73" s="649">
        <f>P25</f>
        <v>-401.1678</v>
      </c>
    </row>
    <row r="74" spans="1:17" ht="15.75" thickBot="1" x14ac:dyDescent="0.3">
      <c r="A74" s="674" t="s">
        <v>574</v>
      </c>
      <c r="B74" s="549">
        <f>MAX(E61:E62)*1.1*I61</f>
        <v>252.49595390384491</v>
      </c>
      <c r="C74" s="650">
        <f>MAX(ABS(N23),ABS(N24),ABS(O23),ABS(O24),(MAX(H59:H60)*1.1*I60*0.3))</f>
        <v>39.030366925958553</v>
      </c>
      <c r="D74" s="549"/>
      <c r="E74" s="650"/>
      <c r="F74" s="652">
        <f>MAX(ABS(P21),ABS(Q21),ABS(P22),ABS(Q22),MAX(E59:E60)*1.1*I60*0.3)</f>
        <v>117.655</v>
      </c>
      <c r="G74" s="650">
        <f t="shared" si="5"/>
        <v>98.616342422673185</v>
      </c>
      <c r="H74" s="652"/>
      <c r="I74" s="650"/>
    </row>
    <row r="75" spans="1:17" x14ac:dyDescent="0.25">
      <c r="A75" s="675" t="s">
        <v>575</v>
      </c>
      <c r="B75" s="546">
        <f>MAX(E61:E62)*1.1*I62</f>
        <v>306.27726798553221</v>
      </c>
      <c r="C75" s="649">
        <f>MAX(ABS(N31),ABS(O32),ABS(O31),ABS(N32),(MAX(H61:H62)*1.1*I61*0.3))</f>
        <v>37.290900000000001</v>
      </c>
      <c r="D75" s="546">
        <f>O33</f>
        <v>-550.99489999999992</v>
      </c>
      <c r="E75" s="649">
        <f>N33</f>
        <v>-834.43309999999997</v>
      </c>
      <c r="F75" s="651">
        <f>MAX(ABS(P29),ABS(Q29),ABS(P30),ABS(Q30),MAX(F61:F62)*1.1*I61*0.3)</f>
        <v>129.11529999999999</v>
      </c>
      <c r="G75" s="649">
        <f t="shared" si="5"/>
        <v>119.62149677631785</v>
      </c>
      <c r="H75" s="651">
        <f>Q33</f>
        <v>-904.06839999999988</v>
      </c>
      <c r="I75" s="649">
        <f>P33</f>
        <v>-481.3596</v>
      </c>
    </row>
    <row r="76" spans="1:17" ht="15.75" thickBot="1" x14ac:dyDescent="0.3">
      <c r="A76" s="674" t="s">
        <v>576</v>
      </c>
      <c r="B76" s="549">
        <f>MAX(E63:E64)*1.1*I63</f>
        <v>292.45305909921171</v>
      </c>
      <c r="C76" s="650">
        <f>MAX(ABS(N31),ABS(O32),ABS(O31),ABS(N32),(MAX(H61:H62)*1.1*I62*0.3))</f>
        <v>37.290900000000001</v>
      </c>
      <c r="D76" s="549"/>
      <c r="E76" s="650"/>
      <c r="F76" s="652">
        <f>MAX(ABS(P29),ABS(Q29),ABS(P30),ABS(Q30),MAX(E61:E62)*1.1*I62*0.3)</f>
        <v>129.11529999999999</v>
      </c>
      <c r="G76" s="650">
        <f t="shared" si="5"/>
        <v>104.22147951764052</v>
      </c>
      <c r="H76" s="652"/>
      <c r="I76" s="650"/>
    </row>
    <row r="77" spans="1:17" x14ac:dyDescent="0.25">
      <c r="A77" s="675" t="s">
        <v>566</v>
      </c>
      <c r="B77" s="546">
        <f>MAX(E63:E64)*1.1*I64</f>
        <v>319.93820592925954</v>
      </c>
      <c r="C77" s="649">
        <f>MAX(ABS(N39),ABS(N40),ABS(O40),ABS(O39),(MAX(H63:H64)*1.1*I63*0.3))</f>
        <v>31.266443855292152</v>
      </c>
      <c r="D77" s="546">
        <f>O41</f>
        <v>-687.24759999999992</v>
      </c>
      <c r="E77" s="649">
        <f>N41</f>
        <v>-1065.3763999999999</v>
      </c>
      <c r="F77" s="651">
        <f>MAX(ABS(P37),ABS(Q37),ABS(P38),ABS(Q38),MAX(E63:E64)*1.1*I63*0.3)</f>
        <v>175.64179999999999</v>
      </c>
      <c r="G77" s="649">
        <f>K64</f>
        <v>114.01635968135049</v>
      </c>
      <c r="H77" s="651">
        <f>Q41</f>
        <v>-1190.6777999999999</v>
      </c>
      <c r="I77" s="649">
        <f>P41</f>
        <v>-561.94619999999998</v>
      </c>
      <c r="Q77">
        <f>3*1.6^2*PI()/4+PI()</f>
        <v>9.1734505484821973</v>
      </c>
    </row>
    <row r="78" spans="1:17" ht="15.75" thickBot="1" x14ac:dyDescent="0.3">
      <c r="A78" s="674" t="s">
        <v>567</v>
      </c>
      <c r="B78" s="549">
        <f>O38</f>
        <v>455.11329999999992</v>
      </c>
      <c r="C78" s="650">
        <f>MAX(ABS(N39),ABS(N40),ABS(O40),ABS(O39),(MAX(H63:H64)*1.1*I64*0.3))</f>
        <v>34.204907904405147</v>
      </c>
      <c r="D78" s="549"/>
      <c r="E78" s="650"/>
      <c r="F78" s="652">
        <f>MAX(ABS(P37),ABS(Q37),ABS(P38),ABS(Q38),MAX(E63:E64)*1.1*I64*0.3)</f>
        <v>175.64179999999999</v>
      </c>
      <c r="G78" s="650">
        <f>Q40</f>
        <v>78.13300000000001</v>
      </c>
      <c r="H78" s="652"/>
      <c r="I78" s="650"/>
      <c r="Q78">
        <f>4*PI()*1.6^2/4</f>
        <v>8.0424771931898711</v>
      </c>
    </row>
    <row r="79" spans="1:17" x14ac:dyDescent="0.25">
      <c r="C79" s="3"/>
    </row>
    <row r="80" spans="1:17" x14ac:dyDescent="0.25">
      <c r="C80" s="3"/>
    </row>
    <row r="81" spans="1:44" ht="15.75" thickBot="1" x14ac:dyDescent="0.3">
      <c r="C81" s="3"/>
      <c r="AA81" s="14"/>
      <c r="AB81" s="14"/>
      <c r="AC81" s="14"/>
      <c r="AD81" s="14"/>
      <c r="AE81" s="14"/>
      <c r="AF81" s="14"/>
      <c r="AG81" s="14"/>
      <c r="AH81" s="14"/>
    </row>
    <row r="82" spans="1:44" ht="15.75" thickBot="1" x14ac:dyDescent="0.3">
      <c r="A82" s="1110" t="s">
        <v>559</v>
      </c>
      <c r="B82" s="817"/>
      <c r="C82" s="79"/>
      <c r="D82" s="817"/>
      <c r="E82" s="756" t="s">
        <v>591</v>
      </c>
      <c r="F82" s="757" t="s">
        <v>592</v>
      </c>
      <c r="G82" s="758" t="s">
        <v>591</v>
      </c>
      <c r="H82" s="749" t="s">
        <v>593</v>
      </c>
      <c r="I82" s="949" t="s">
        <v>664</v>
      </c>
      <c r="J82" s="950"/>
      <c r="K82" s="951"/>
      <c r="L82" s="755"/>
      <c r="M82" s="755"/>
      <c r="N82" s="754" t="s">
        <v>585</v>
      </c>
      <c r="O82" s="754" t="s">
        <v>592</v>
      </c>
      <c r="Q82" s="755"/>
      <c r="R82" s="736"/>
      <c r="S82" s="755"/>
      <c r="T82" s="755"/>
      <c r="U82" s="766"/>
      <c r="V82" s="1122" t="s">
        <v>665</v>
      </c>
      <c r="W82" s="1123"/>
      <c r="X82" s="1124"/>
      <c r="Y82" s="750"/>
      <c r="Z82" s="751" t="s">
        <v>585</v>
      </c>
      <c r="AA82" s="752" t="s">
        <v>593</v>
      </c>
      <c r="AB82" s="750"/>
      <c r="AC82" s="750"/>
      <c r="AD82" s="750"/>
      <c r="AE82" s="750"/>
      <c r="AF82" s="750"/>
      <c r="AG82" s="750"/>
      <c r="AH82" s="753"/>
      <c r="AI82" s="765"/>
      <c r="AJ82" s="765"/>
      <c r="AK82" s="720"/>
      <c r="AL82" s="316"/>
      <c r="AM82" s="316"/>
      <c r="AN82" s="316"/>
      <c r="AO82" s="316"/>
      <c r="AP82" s="316"/>
      <c r="AQ82" s="316"/>
      <c r="AR82" s="316"/>
    </row>
    <row r="83" spans="1:44" ht="15.75" thickBot="1" x14ac:dyDescent="0.3">
      <c r="A83" s="1111"/>
      <c r="B83" s="201" t="s">
        <v>577</v>
      </c>
      <c r="C83" s="201" t="s">
        <v>514</v>
      </c>
      <c r="D83" s="809" t="s">
        <v>588</v>
      </c>
      <c r="E83" s="737" t="s">
        <v>579</v>
      </c>
      <c r="F83" s="737" t="s">
        <v>556</v>
      </c>
      <c r="G83" s="759" t="s">
        <v>578</v>
      </c>
      <c r="H83" s="738" t="s">
        <v>555</v>
      </c>
      <c r="I83" s="847" t="s">
        <v>564</v>
      </c>
      <c r="J83" s="847" t="s">
        <v>565</v>
      </c>
      <c r="K83" s="847" t="s">
        <v>65</v>
      </c>
      <c r="L83" s="741" t="s">
        <v>581</v>
      </c>
      <c r="M83" s="741" t="s">
        <v>557</v>
      </c>
      <c r="N83" s="741" t="s">
        <v>587</v>
      </c>
      <c r="O83" s="741" t="s">
        <v>582</v>
      </c>
      <c r="Q83" s="742" t="s">
        <v>606</v>
      </c>
      <c r="R83" s="741" t="s">
        <v>607</v>
      </c>
      <c r="S83" s="705" t="s">
        <v>590</v>
      </c>
      <c r="T83" s="741" t="s">
        <v>610</v>
      </c>
      <c r="U83" s="741" t="s">
        <v>659</v>
      </c>
      <c r="V83" s="847" t="s">
        <v>564</v>
      </c>
      <c r="W83" s="847" t="s">
        <v>565</v>
      </c>
      <c r="X83" s="847" t="s">
        <v>65</v>
      </c>
      <c r="Y83" s="745" t="s">
        <v>580</v>
      </c>
      <c r="Z83" s="745" t="s">
        <v>557</v>
      </c>
      <c r="AA83" s="745" t="s">
        <v>605</v>
      </c>
      <c r="AB83" s="746" t="s">
        <v>582</v>
      </c>
      <c r="AC83" s="745" t="s">
        <v>583</v>
      </c>
      <c r="AD83" s="747" t="s">
        <v>604</v>
      </c>
      <c r="AE83" s="745" t="s">
        <v>589</v>
      </c>
      <c r="AF83" s="745" t="s">
        <v>606</v>
      </c>
      <c r="AG83" s="745" t="s">
        <v>607</v>
      </c>
      <c r="AH83" s="745" t="s">
        <v>590</v>
      </c>
      <c r="AI83" s="745" t="s">
        <v>611</v>
      </c>
      <c r="AJ83" s="745" t="s">
        <v>659</v>
      </c>
      <c r="AK83" s="109"/>
      <c r="AL83" s="109" t="s">
        <v>663</v>
      </c>
      <c r="AM83" s="109"/>
      <c r="AN83" s="109"/>
      <c r="AO83" s="109"/>
      <c r="AP83" s="109"/>
      <c r="AQ83" s="109"/>
      <c r="AR83" s="316"/>
    </row>
    <row r="84" spans="1:44" x14ac:dyDescent="0.25">
      <c r="A84" s="689" t="s">
        <v>569</v>
      </c>
      <c r="B84" s="648">
        <f>0.3*0.6</f>
        <v>0.18</v>
      </c>
      <c r="C84" s="79">
        <v>14.17</v>
      </c>
      <c r="D84" s="194">
        <f t="shared" ref="D84:D93" si="6">B84*C84*1000</f>
        <v>2550.6</v>
      </c>
      <c r="E84" s="707">
        <v>0.6</v>
      </c>
      <c r="F84" s="734">
        <f>0.12*B84*E84*C84*1000</f>
        <v>183.64319999999995</v>
      </c>
      <c r="G84" s="708">
        <v>0.3</v>
      </c>
      <c r="H84" s="735">
        <f>0.12*B84*C84*G84*1000</f>
        <v>91.821599999999989</v>
      </c>
      <c r="I84" s="848">
        <f t="shared" ref="I84:I93" si="7">B69</f>
        <v>94.336310991353415</v>
      </c>
      <c r="J84" s="849">
        <f t="shared" ref="J84:J93" si="8">C69</f>
        <v>21.622900000000001</v>
      </c>
      <c r="K84" s="850">
        <f>MIN(ABS(D69),ABS(E69))</f>
        <v>111.77629999999999</v>
      </c>
      <c r="L84" s="691">
        <f>(ABS(F84)*(1-((0.48*ABS(D84)-ABS(K84))/(0.48*ABS(D84)))^2))</f>
        <v>32.002129928633209</v>
      </c>
      <c r="M84" s="691">
        <f>((I84-L84)/((E84-2*0.04)*391.3))*10</f>
        <v>3.0634660138158902</v>
      </c>
      <c r="N84" s="691">
        <f>2*1.6^2*PI()/4+1*PI()</f>
        <v>7.1628312501847287</v>
      </c>
      <c r="O84" s="691" t="str">
        <f>(IF(N84=(2*0.25*PI()*(1.6)^2+1*0.25*PI()*(2)^2),"2f16+1f20",IF(N84=(2*0.25*PI()*(1.6)^2+2*0.25*PI()*(2)^2),"2f16+2f20")))</f>
        <v>2f16+1f20</v>
      </c>
      <c r="P84" t="str">
        <f>IF(AND((N84+AA84)*2&gt;E84*G84*100,(N84+AA84)*2&lt;E84*G84*4*100),"VERIFICATO","NON VERIFICATO")</f>
        <v>VERIFICATO</v>
      </c>
      <c r="Q84" s="691">
        <f t="shared" ref="Q84:Q93" si="9">2*N84*391.3/10</f>
        <v>560.56317363945686</v>
      </c>
      <c r="R84" s="691">
        <f t="shared" ref="R84:R93" si="10">N84*(E84-2*0.04)*391.3/10</f>
        <v>145.74642514625879</v>
      </c>
      <c r="S84" s="691">
        <f>1+(1/(1+2*Q84/$D$84))</f>
        <v>1.6946596120623827</v>
      </c>
      <c r="T84" s="742">
        <f>(F84+R84)*(1-(ABS((0.48*D84-X84)/(0.48*D84+Q84)))^S84)</f>
        <v>175.58172162513651</v>
      </c>
      <c r="U84" s="742">
        <f>((T84+T85)*1.1)/1.35</f>
        <v>286.13317598170397</v>
      </c>
      <c r="V84" s="848">
        <f t="shared" ref="V84:V93" si="11">F69</f>
        <v>31.603400000000001</v>
      </c>
      <c r="W84" s="849">
        <f t="shared" ref="W84:W93" si="12">G69</f>
        <v>46.083977167775934</v>
      </c>
      <c r="X84" s="850">
        <f>MIN(ABS(H69),ABS(I69))</f>
        <v>85.504599999999982</v>
      </c>
      <c r="Y84" s="702">
        <f>(ABS(H84)*(1-((0.48*ABS(D84)-ABS(X84))/(0.48*ABS(D84)))^2))</f>
        <v>12.377815197186447</v>
      </c>
      <c r="Z84" s="702">
        <f>((W84-Y84)/((G84-2*0.04)*391.3))*10</f>
        <v>3.9154057536172537</v>
      </c>
      <c r="AA84" s="702">
        <f>4*1.6^2*PI()/4</f>
        <v>8.0424771931898711</v>
      </c>
      <c r="AB84" s="702" t="s">
        <v>684</v>
      </c>
      <c r="AC84" s="702"/>
      <c r="AD84" s="702"/>
      <c r="AE84" s="746"/>
      <c r="AF84" s="701">
        <f>2*AA84*391.3/10</f>
        <v>629.40426513903935</v>
      </c>
      <c r="AG84" s="701">
        <f>AA84/10000*(G84-2*0.04)*391.3*1000</f>
        <v>69.234469165294314</v>
      </c>
      <c r="AH84" s="699">
        <f>1+(1/(1+2*AF84/$D$84))</f>
        <v>1.6695527612035383</v>
      </c>
      <c r="AI84" s="763">
        <f>(H84+AG84)*(1-(ABS((0.48*D84-K84)/(0.48*D84+AF84)))^AH84)</f>
        <v>92.383694067121638</v>
      </c>
      <c r="AJ84" s="746">
        <f>((AI84+AI85)*1.1)/1.35</f>
        <v>166.63403240367481</v>
      </c>
      <c r="AK84" s="317"/>
      <c r="AL84" s="317">
        <f>MAX(U84,AJ84)</f>
        <v>286.13317598170397</v>
      </c>
      <c r="AM84" s="317"/>
      <c r="AN84" s="317"/>
      <c r="AO84" s="317"/>
      <c r="AP84" s="317"/>
      <c r="AQ84" s="317"/>
      <c r="AR84" s="317"/>
    </row>
    <row r="85" spans="1:44" ht="15.75" thickBot="1" x14ac:dyDescent="0.3">
      <c r="A85" s="690" t="s">
        <v>570</v>
      </c>
      <c r="B85" s="813">
        <f>0.3*0.6</f>
        <v>0.18</v>
      </c>
      <c r="C85" s="550">
        <v>14.17</v>
      </c>
      <c r="D85" s="647">
        <f t="shared" si="6"/>
        <v>2550.6</v>
      </c>
      <c r="E85" s="760">
        <v>0.6</v>
      </c>
      <c r="F85" s="761">
        <f t="shared" ref="F85:F93" si="13">0.12*B85*E85*C85*1000</f>
        <v>183.64319999999995</v>
      </c>
      <c r="G85" s="697">
        <v>0.3</v>
      </c>
      <c r="H85" s="698">
        <f t="shared" ref="H85:H93" si="14">0.12*B85*C85*G85*1000</f>
        <v>91.821599999999989</v>
      </c>
      <c r="I85" s="851">
        <f t="shared" si="7"/>
        <v>115.44493647099863</v>
      </c>
      <c r="J85" s="852">
        <f t="shared" si="8"/>
        <v>21.622900000000001</v>
      </c>
      <c r="K85" s="853"/>
      <c r="L85" s="692">
        <f>(ABS(F85)*(1-((0.48*ABS(D85)-ABS(K84))/(0.48*ABS(D85)))^2))</f>
        <v>32.002129928633209</v>
      </c>
      <c r="M85" s="692">
        <f t="shared" ref="M85:M93" si="15">((I85-L85)/((E85-2*0.04)*391.3))*10</f>
        <v>4.1008672542395868</v>
      </c>
      <c r="N85" s="692">
        <f>2*1.6^2*PI()/4+1*PI()</f>
        <v>7.1628312501847287</v>
      </c>
      <c r="O85" s="692" t="str">
        <f>(IF(N85=(2*0.25*PI()*(1.6)^2+1*0.25*PI()*(2)^2),"2f16+1f20",IF(N85=(2*0.25*PI()*(1.6)^2+2*0.25*PI()*(2)^2),"2f16+2f20")))</f>
        <v>2f16+1f20</v>
      </c>
      <c r="P85" t="str">
        <f t="shared" ref="P85:P93" si="16">IF(AND((N85+AA85)*2&gt;E85*G85*100,(N85+AA85)*2&lt;E85*G85*4*100),"VERIFICATO","NON VERIFICATO")</f>
        <v>VERIFICATO</v>
      </c>
      <c r="Q85" s="692">
        <f t="shared" si="9"/>
        <v>560.56317363945686</v>
      </c>
      <c r="R85" s="692">
        <f t="shared" si="10"/>
        <v>145.74642514625879</v>
      </c>
      <c r="S85" s="692">
        <f t="shared" ref="S85:S93" si="17">1+(1/(1+2*Q85/D85))</f>
        <v>1.6946596120623827</v>
      </c>
      <c r="T85" s="743">
        <f>(F85+R85)*(1-(ABS((0.48*D85-X84)/(0.48*D85+Q85)))^S85)</f>
        <v>175.58172162513651</v>
      </c>
      <c r="U85" s="743"/>
      <c r="V85" s="851">
        <f t="shared" si="11"/>
        <v>31.603400000000001</v>
      </c>
      <c r="W85" s="852">
        <f t="shared" si="12"/>
        <v>56.427651057826928</v>
      </c>
      <c r="X85" s="853"/>
      <c r="Y85" s="704">
        <f>(ABS(H85)*(1-((0.48*ABS(D85)-ABS(X84))/(0.48*ABS(D85)))^2))</f>
        <v>12.377815197186447</v>
      </c>
      <c r="Z85" s="704">
        <f t="shared" ref="Z85:Z92" si="18">((W85-Y85)/((G85-2*0.04)*391.3))*10</f>
        <v>5.116956980303474</v>
      </c>
      <c r="AA85" s="704">
        <f>2*1.6^2*PI()/4+2*2^2*PI()/4</f>
        <v>10.304423903774522</v>
      </c>
      <c r="AB85" s="704" t="str">
        <f>IF(AA85=2*1.6^2*PI()/4+2*2^2*PI()/4,"2f16+2f20","")</f>
        <v>2f16+2f20</v>
      </c>
      <c r="AC85" s="704"/>
      <c r="AD85" s="704"/>
      <c r="AE85" s="744"/>
      <c r="AF85" s="703">
        <f t="shared" ref="AF85:AF93" si="19">2*AA85*391.3/10</f>
        <v>806.42421470939405</v>
      </c>
      <c r="AG85" s="703">
        <f t="shared" ref="AG85:AG93" si="20">AA85/10000*(G85-2*0.04)*391.3*1000</f>
        <v>88.706663618033346</v>
      </c>
      <c r="AH85" s="700">
        <f t="shared" ref="AH85:AH93" si="21">1+(1/(1+2*AF85/$D$84))</f>
        <v>1.612617171375907</v>
      </c>
      <c r="AI85" s="764">
        <f>(H85+AG85)*(1-(ABS((0.48*D85-K84)/(0.48*D85+AF85)))^AH85)</f>
        <v>112.12170933738834</v>
      </c>
      <c r="AJ85" s="744"/>
      <c r="AK85" s="317"/>
      <c r="AL85" s="317"/>
      <c r="AM85" s="317"/>
      <c r="AN85" s="317"/>
      <c r="AO85" s="317"/>
      <c r="AP85" s="317"/>
      <c r="AQ85" s="317"/>
      <c r="AR85" s="317"/>
    </row>
    <row r="86" spans="1:44" x14ac:dyDescent="0.25">
      <c r="A86" s="689" t="s">
        <v>571</v>
      </c>
      <c r="B86" s="598">
        <f>0.3*0.7</f>
        <v>0.21</v>
      </c>
      <c r="C86" s="547">
        <v>14.17</v>
      </c>
      <c r="D86" s="654">
        <f t="shared" si="6"/>
        <v>2975.7</v>
      </c>
      <c r="E86" s="705">
        <v>0.7</v>
      </c>
      <c r="F86" s="762">
        <f t="shared" si="13"/>
        <v>249.95879999999994</v>
      </c>
      <c r="G86" s="695">
        <v>0.3</v>
      </c>
      <c r="H86" s="696">
        <f t="shared" si="14"/>
        <v>107.12519999999999</v>
      </c>
      <c r="I86" s="848">
        <f t="shared" si="7"/>
        <v>263.0327371603488</v>
      </c>
      <c r="J86" s="849">
        <f t="shared" si="8"/>
        <v>24.185299999999998</v>
      </c>
      <c r="K86" s="850">
        <f>MIN(ABS(D71),ABS(E71))</f>
        <v>263.87060000000002</v>
      </c>
      <c r="L86" s="691">
        <f>(ABS(F86)*(1-((0.48*ABS(D86)-ABS(K86))/(0.48*ABS(D86)))^2))</f>
        <v>83.823911665250293</v>
      </c>
      <c r="M86" s="691">
        <f t="shared" si="15"/>
        <v>7.3868257790449743</v>
      </c>
      <c r="N86" s="691">
        <f t="shared" ref="N86:N91" si="22">1*1.6^2*PI()/4+2*PI()</f>
        <v>8.2938046054770531</v>
      </c>
      <c r="O86" s="691" t="str">
        <f t="shared" ref="O86:O91" si="23">(IF(N86=(1*0.25*PI()*(1.6)^2+2*0.25*PI()*(2)^2),"1f16+2f20",IF(N86=(2*0.25*PI()*(1.6)^2+2*0.25*PI()*(2)^2),"2f16+2f20")))</f>
        <v>1f16+2f20</v>
      </c>
      <c r="P86" t="str">
        <f t="shared" si="16"/>
        <v>VERIFICATO</v>
      </c>
      <c r="Q86" s="691">
        <f t="shared" si="9"/>
        <v>649.07314842463416</v>
      </c>
      <c r="R86" s="691">
        <f t="shared" si="10"/>
        <v>201.2126760116366</v>
      </c>
      <c r="S86" s="691">
        <f t="shared" si="17"/>
        <v>1.6962580760552204</v>
      </c>
      <c r="T86" s="742">
        <f>(F86+R86)*(1-(ABS((0.48*D86-X86)/(0.48*D86+Q86)))^S86)</f>
        <v>282.70057770800707</v>
      </c>
      <c r="U86" s="742">
        <f>((T86+T87)*1.1)/3</f>
        <v>207.31375698587189</v>
      </c>
      <c r="V86" s="848">
        <f t="shared" si="11"/>
        <v>73.413700000000006</v>
      </c>
      <c r="W86" s="849">
        <f>G71</f>
        <v>128.56622354327223</v>
      </c>
      <c r="X86" s="850">
        <f>MIN(ABS(H71),ABS(I71))</f>
        <v>266.05810000000002</v>
      </c>
      <c r="Y86" s="702">
        <f>(ABS(H86)*(1-((0.48*ABS(D86)-ABS(X86))/(0.48*ABS(D86)))^2))</f>
        <v>36.191789540464733</v>
      </c>
      <c r="Z86" s="702">
        <f>((W86-Y86)/((G86-2*0.04)*391.3))*10</f>
        <v>10.73048277336704</v>
      </c>
      <c r="AA86" s="702">
        <f>2*1.6^2*PI()/4+2*2^2*PI()/4</f>
        <v>10.304423903774522</v>
      </c>
      <c r="AB86" s="702" t="str">
        <f>IF(AA86=2*1.6^2*PI()/4+2*2^2*PI()/4,"2f16+2f20","")</f>
        <v>2f16+2f20</v>
      </c>
      <c r="AC86" s="702"/>
      <c r="AD86" s="702"/>
      <c r="AE86" s="746"/>
      <c r="AF86" s="701">
        <f t="shared" si="19"/>
        <v>806.42421470939405</v>
      </c>
      <c r="AG86" s="701">
        <f t="shared" si="20"/>
        <v>88.706663618033346</v>
      </c>
      <c r="AH86" s="699">
        <f t="shared" si="21"/>
        <v>1.612617171375907</v>
      </c>
      <c r="AI86" s="763">
        <f>(H86+AG86)*(1-(ABS((0.48*D86-K86)/(0.48*D86+AF86)))^AH86)</f>
        <v>127.38643724203433</v>
      </c>
      <c r="AJ86" s="746">
        <f>((AI86+AI87)*1.1)/3</f>
        <v>99.613136016906125</v>
      </c>
      <c r="AK86" s="317"/>
      <c r="AL86" s="317">
        <f t="shared" ref="AL86:AL92" si="24">MAX(U86,AJ86)</f>
        <v>207.31375698587189</v>
      </c>
      <c r="AM86" s="317"/>
      <c r="AN86" s="317"/>
      <c r="AO86" s="317"/>
      <c r="AP86" s="317"/>
      <c r="AQ86" s="317"/>
      <c r="AR86" s="317"/>
    </row>
    <row r="87" spans="1:44" ht="15.75" thickBot="1" x14ac:dyDescent="0.3">
      <c r="A87" s="690" t="s">
        <v>572</v>
      </c>
      <c r="B87" s="813">
        <f>0.3*0.7</f>
        <v>0.21</v>
      </c>
      <c r="C87" s="550">
        <v>14.17</v>
      </c>
      <c r="D87" s="647">
        <f t="shared" si="6"/>
        <v>2975.7</v>
      </c>
      <c r="E87" s="760">
        <v>0.7</v>
      </c>
      <c r="F87" s="761">
        <f t="shared" si="13"/>
        <v>249.95879999999994</v>
      </c>
      <c r="G87" s="697">
        <v>0.3</v>
      </c>
      <c r="H87" s="698">
        <f t="shared" si="14"/>
        <v>107.12519999999999</v>
      </c>
      <c r="I87" s="851">
        <f t="shared" si="7"/>
        <v>91.680982353350544</v>
      </c>
      <c r="J87" s="852">
        <f t="shared" si="8"/>
        <v>38.569867062981665</v>
      </c>
      <c r="K87" s="853"/>
      <c r="L87" s="692">
        <f>(ABS(F87)*(1-((0.48*ABS(D87)-ABS(K86))/(0.48*ABS(D87)))^2))</f>
        <v>83.823911665250293</v>
      </c>
      <c r="M87" s="692">
        <f t="shared" si="15"/>
        <v>0.32386135083634582</v>
      </c>
      <c r="N87" s="692">
        <f t="shared" si="22"/>
        <v>8.2938046054770531</v>
      </c>
      <c r="O87" s="692" t="str">
        <f t="shared" si="23"/>
        <v>1f16+2f20</v>
      </c>
      <c r="P87" t="str">
        <f t="shared" si="16"/>
        <v>VERIFICATO</v>
      </c>
      <c r="Q87" s="692">
        <f t="shared" si="9"/>
        <v>649.07314842463416</v>
      </c>
      <c r="R87" s="692">
        <f t="shared" si="10"/>
        <v>201.2126760116366</v>
      </c>
      <c r="S87" s="692">
        <f t="shared" si="17"/>
        <v>1.6962580760552204</v>
      </c>
      <c r="T87" s="743">
        <f>(F87+R87)*(1-(ABS((0.48*D87-X86)/(0.48*D87+Q87)))^S87)</f>
        <v>282.70057770800707</v>
      </c>
      <c r="U87" s="743"/>
      <c r="V87" s="851">
        <f t="shared" si="11"/>
        <v>78.909821148104641</v>
      </c>
      <c r="W87" s="852">
        <f t="shared" si="12"/>
        <v>89.50988609721783</v>
      </c>
      <c r="X87" s="853"/>
      <c r="Y87" s="704">
        <f>(ABS(H87)*(1-((0.48*ABS(D87)-ABS(X86))/(0.48*ABS(D87)))^2))</f>
        <v>36.191789540464733</v>
      </c>
      <c r="Z87" s="704">
        <f t="shared" si="18"/>
        <v>6.1935850843055897</v>
      </c>
      <c r="AA87" s="704">
        <f t="shared" ref="AA87:AA93" si="25">3*1.6^2*PI()/4+2*2^2*PI()/4</f>
        <v>12.31504320207199</v>
      </c>
      <c r="AB87" s="704" t="str">
        <f t="shared" ref="AB87:AB92" si="26">IF(AA87=3*1.6^2*PI()/4+2*2^2*PI()/4,"3f16+2f20","")</f>
        <v>3f16+2f20</v>
      </c>
      <c r="AC87" s="704"/>
      <c r="AD87" s="704"/>
      <c r="AE87" s="744"/>
      <c r="AF87" s="703">
        <f t="shared" si="19"/>
        <v>963.77528099415395</v>
      </c>
      <c r="AG87" s="703">
        <f t="shared" si="20"/>
        <v>106.01528090935695</v>
      </c>
      <c r="AH87" s="700">
        <f t="shared" si="21"/>
        <v>1.5695654857275563</v>
      </c>
      <c r="AI87" s="764">
        <f>(H87+AG87)*(1-(ABS((0.48*D87-K86)/(0.48*D87+AF87)))^AH87)</f>
        <v>144.28575189498235</v>
      </c>
      <c r="AJ87" s="744"/>
      <c r="AK87" s="317"/>
      <c r="AL87" s="317"/>
      <c r="AM87" s="317"/>
      <c r="AN87" s="317"/>
      <c r="AO87" s="317"/>
      <c r="AP87" s="317"/>
      <c r="AQ87" s="317"/>
      <c r="AR87" s="317"/>
    </row>
    <row r="88" spans="1:44" x14ac:dyDescent="0.25">
      <c r="A88" s="689" t="s">
        <v>573</v>
      </c>
      <c r="B88" s="598">
        <f t="shared" ref="B88:B93" si="27">0.3*0.8</f>
        <v>0.24</v>
      </c>
      <c r="C88" s="547">
        <v>14.17</v>
      </c>
      <c r="D88" s="654">
        <f t="shared" si="6"/>
        <v>3400.7999999999997</v>
      </c>
      <c r="E88" s="705">
        <v>0.8</v>
      </c>
      <c r="F88" s="762">
        <f t="shared" si="13"/>
        <v>326.47680000000003</v>
      </c>
      <c r="G88" s="695">
        <v>0.3</v>
      </c>
      <c r="H88" s="696">
        <f t="shared" si="14"/>
        <v>122.42880000000001</v>
      </c>
      <c r="I88" s="848">
        <f t="shared" si="7"/>
        <v>299.20655795190129</v>
      </c>
      <c r="J88" s="849">
        <f t="shared" si="8"/>
        <v>32.972500000000004</v>
      </c>
      <c r="K88" s="850">
        <f>MIN(ABS(D73),ABS(E73))</f>
        <v>413.20780000000002</v>
      </c>
      <c r="L88" s="691">
        <f>(ABS(F88)*(1-((0.48*ABS(D88)-ABS(K88))/(0.48*ABS(D88)))^2))</f>
        <v>144.36393848623359</v>
      </c>
      <c r="M88" s="691">
        <f t="shared" si="15"/>
        <v>5.4960182392618506</v>
      </c>
      <c r="N88" s="691">
        <f t="shared" si="22"/>
        <v>8.2938046054770531</v>
      </c>
      <c r="O88" s="691" t="str">
        <f t="shared" si="23"/>
        <v>1f16+2f20</v>
      </c>
      <c r="P88" t="str">
        <f t="shared" si="16"/>
        <v>VERIFICATO</v>
      </c>
      <c r="Q88" s="691">
        <f t="shared" si="9"/>
        <v>649.07314842463416</v>
      </c>
      <c r="R88" s="691">
        <f t="shared" si="10"/>
        <v>233.66633343286836</v>
      </c>
      <c r="S88" s="691">
        <f t="shared" si="17"/>
        <v>1.7237367241843773</v>
      </c>
      <c r="T88" s="742">
        <f>(F88+R88)*(1-(ABS((0.48*D88-X88)/(0.48*D88+Q88)))^S88)</f>
        <v>366.70242269886643</v>
      </c>
      <c r="U88" s="742">
        <f>((T88+T89)*1.1)/2.95</f>
        <v>273.47299319915464</v>
      </c>
      <c r="V88" s="848">
        <f t="shared" si="11"/>
        <v>117.655</v>
      </c>
      <c r="W88" s="849">
        <f t="shared" si="12"/>
        <v>130.10122308652851</v>
      </c>
      <c r="X88" s="850">
        <f>MIN(ABS(H73),ABS(I73))</f>
        <v>401.1678</v>
      </c>
      <c r="Y88" s="702">
        <f>(ABS(H88)*(1-((0.48*ABS(D88)-ABS(X88))/(0.48*ABS(D88)))^2))</f>
        <v>52.780972138612611</v>
      </c>
      <c r="Z88" s="702">
        <f t="shared" si="18"/>
        <v>8.981745109299526</v>
      </c>
      <c r="AA88" s="702">
        <f t="shared" si="25"/>
        <v>12.31504320207199</v>
      </c>
      <c r="AB88" s="702" t="str">
        <f t="shared" si="26"/>
        <v>3f16+2f20</v>
      </c>
      <c r="AC88" s="702"/>
      <c r="AD88" s="702"/>
      <c r="AE88" s="746"/>
      <c r="AF88" s="701">
        <f t="shared" si="19"/>
        <v>963.77528099415395</v>
      </c>
      <c r="AG88" s="701">
        <f t="shared" si="20"/>
        <v>106.01528090935695</v>
      </c>
      <c r="AH88" s="699">
        <f t="shared" si="21"/>
        <v>1.5695654857275563</v>
      </c>
      <c r="AI88" s="763">
        <f>(H88+AG88)*(1-(ABS((0.48*D88-K88)/(0.48*D88+AF88)))^AH88)</f>
        <v>158.69367833841062</v>
      </c>
      <c r="AJ88" s="746">
        <f>((AI88+AI89)*1.1)/2.95</f>
        <v>118.34782791339097</v>
      </c>
      <c r="AK88" s="317"/>
      <c r="AL88" s="317">
        <f t="shared" si="24"/>
        <v>273.47299319915464</v>
      </c>
      <c r="AM88" s="317"/>
      <c r="AN88" s="317"/>
      <c r="AO88" s="317"/>
      <c r="AP88" s="317"/>
      <c r="AQ88" s="317"/>
      <c r="AR88" s="317"/>
    </row>
    <row r="89" spans="1:44" ht="15.75" thickBot="1" x14ac:dyDescent="0.3">
      <c r="A89" s="690" t="s">
        <v>574</v>
      </c>
      <c r="B89" s="813">
        <f t="shared" si="27"/>
        <v>0.24</v>
      </c>
      <c r="C89" s="550">
        <v>14.17</v>
      </c>
      <c r="D89" s="647">
        <f t="shared" si="6"/>
        <v>3400.7999999999997</v>
      </c>
      <c r="E89" s="760">
        <v>0.8</v>
      </c>
      <c r="F89" s="761">
        <f t="shared" si="13"/>
        <v>326.47680000000003</v>
      </c>
      <c r="G89" s="697">
        <v>0.3</v>
      </c>
      <c r="H89" s="698">
        <f t="shared" si="14"/>
        <v>122.42880000000001</v>
      </c>
      <c r="I89" s="851">
        <f t="shared" si="7"/>
        <v>252.49595390384491</v>
      </c>
      <c r="J89" s="852">
        <f t="shared" si="8"/>
        <v>39.030366925958553</v>
      </c>
      <c r="K89" s="853"/>
      <c r="L89" s="692">
        <f>(ABS(F89)*(1-((0.48*ABS(D89)-ABS(K88))/(0.48*ABS(D89)))^2))</f>
        <v>144.36393848623359</v>
      </c>
      <c r="M89" s="692">
        <f t="shared" si="15"/>
        <v>3.8380617108786703</v>
      </c>
      <c r="N89" s="692">
        <f t="shared" si="22"/>
        <v>8.2938046054770531</v>
      </c>
      <c r="O89" s="692" t="str">
        <f t="shared" si="23"/>
        <v>1f16+2f20</v>
      </c>
      <c r="P89" t="str">
        <f t="shared" si="16"/>
        <v>VERIFICATO</v>
      </c>
      <c r="Q89" s="692">
        <f t="shared" si="9"/>
        <v>649.07314842463416</v>
      </c>
      <c r="R89" s="692">
        <f t="shared" si="10"/>
        <v>233.66633343286836</v>
      </c>
      <c r="S89" s="692">
        <f t="shared" si="17"/>
        <v>1.7237367241843773</v>
      </c>
      <c r="T89" s="743">
        <f>(F89+R89)*(1-(ABS((0.48*D89-X88)/(0.48*D89+Q89)))^S89)</f>
        <v>366.70242269886643</v>
      </c>
      <c r="U89" s="743"/>
      <c r="V89" s="851">
        <f t="shared" si="11"/>
        <v>117.655</v>
      </c>
      <c r="W89" s="852">
        <f t="shared" si="12"/>
        <v>98.616342422673185</v>
      </c>
      <c r="X89" s="853"/>
      <c r="Y89" s="704">
        <f>(ABS(H89)*(1-((0.48*ABS(D89)-ABS(X88))/(0.48*ABS(D89)))^2))</f>
        <v>52.780972138612611</v>
      </c>
      <c r="Z89" s="704">
        <f t="shared" si="18"/>
        <v>5.3243698492275833</v>
      </c>
      <c r="AA89" s="704">
        <f t="shared" si="25"/>
        <v>12.31504320207199</v>
      </c>
      <c r="AB89" s="704" t="str">
        <f t="shared" si="26"/>
        <v>3f16+2f20</v>
      </c>
      <c r="AC89" s="704"/>
      <c r="AD89" s="704"/>
      <c r="AE89" s="744"/>
      <c r="AF89" s="703">
        <f t="shared" si="19"/>
        <v>963.77528099415395</v>
      </c>
      <c r="AG89" s="703">
        <f t="shared" si="20"/>
        <v>106.01528090935695</v>
      </c>
      <c r="AH89" s="700">
        <f t="shared" si="21"/>
        <v>1.5695654857275563</v>
      </c>
      <c r="AI89" s="764">
        <f>(H89+AG89)*(1-(ABS((0.48*D89-K88)/(0.48*D89+AF89)))^AH89)</f>
        <v>158.69367833841062</v>
      </c>
      <c r="AJ89" s="744"/>
      <c r="AK89" s="317"/>
      <c r="AL89" s="317"/>
      <c r="AM89" s="317"/>
      <c r="AN89" s="317"/>
      <c r="AO89" s="317"/>
      <c r="AP89" s="317"/>
      <c r="AQ89" s="317"/>
      <c r="AR89" s="317"/>
    </row>
    <row r="90" spans="1:44" x14ac:dyDescent="0.25">
      <c r="A90" s="689" t="s">
        <v>575</v>
      </c>
      <c r="B90" s="598">
        <f t="shared" si="27"/>
        <v>0.24</v>
      </c>
      <c r="C90" s="547">
        <v>14.17</v>
      </c>
      <c r="D90" s="654">
        <f t="shared" si="6"/>
        <v>3400.7999999999997</v>
      </c>
      <c r="E90" s="705">
        <v>0.8</v>
      </c>
      <c r="F90" s="762">
        <f t="shared" si="13"/>
        <v>326.47680000000003</v>
      </c>
      <c r="G90" s="695">
        <v>0.3</v>
      </c>
      <c r="H90" s="696">
        <f t="shared" si="14"/>
        <v>122.42880000000001</v>
      </c>
      <c r="I90" s="848">
        <f t="shared" si="7"/>
        <v>306.27726798553221</v>
      </c>
      <c r="J90" s="849">
        <f t="shared" si="8"/>
        <v>37.290900000000001</v>
      </c>
      <c r="K90" s="850">
        <f>MIN(ABS(D75),ABS(E75))</f>
        <v>550.99489999999992</v>
      </c>
      <c r="L90" s="691">
        <f>(ABS(F90)*(1-((0.48*ABS(D90)-ABS(K90))/(0.48*ABS(D90)))^2))</f>
        <v>183.2013959775629</v>
      </c>
      <c r="M90" s="691">
        <f t="shared" si="15"/>
        <v>4.3684822673697816</v>
      </c>
      <c r="N90" s="691">
        <f t="shared" si="22"/>
        <v>8.2938046054770531</v>
      </c>
      <c r="O90" s="691" t="str">
        <f t="shared" si="23"/>
        <v>1f16+2f20</v>
      </c>
      <c r="P90" t="str">
        <f t="shared" si="16"/>
        <v>VERIFICATO</v>
      </c>
      <c r="Q90" s="691">
        <f t="shared" si="9"/>
        <v>649.07314842463416</v>
      </c>
      <c r="R90" s="691">
        <f t="shared" si="10"/>
        <v>233.66633343286836</v>
      </c>
      <c r="S90" s="691">
        <f t="shared" si="17"/>
        <v>1.7237367241843773</v>
      </c>
      <c r="T90" s="742">
        <f>(F90+R90)*(1-(ABS((0.48*D90-X90)/(0.48*D90+Q90)))^S90)</f>
        <v>387.90514680922166</v>
      </c>
      <c r="U90" s="742">
        <f>((T90+T91)*1.1)/2.95</f>
        <v>289.28519423060601</v>
      </c>
      <c r="V90" s="848">
        <f t="shared" si="11"/>
        <v>129.11529999999999</v>
      </c>
      <c r="W90" s="849">
        <f t="shared" si="12"/>
        <v>119.62149677631785</v>
      </c>
      <c r="X90" s="850">
        <f>MIN(ABS(H75),ABS(I75))</f>
        <v>481.3596</v>
      </c>
      <c r="Y90" s="702">
        <f>(ABS(H90)*(1-((0.48*ABS(D90)-ABS(X90))/(0.48*ABS(D90)))^2))</f>
        <v>61.558142296511122</v>
      </c>
      <c r="Z90" s="702">
        <f t="shared" si="18"/>
        <v>6.7448080384507048</v>
      </c>
      <c r="AA90" s="702">
        <f t="shared" si="25"/>
        <v>12.31504320207199</v>
      </c>
      <c r="AB90" s="702" t="str">
        <f t="shared" si="26"/>
        <v>3f16+2f20</v>
      </c>
      <c r="AC90" s="702"/>
      <c r="AD90" s="702"/>
      <c r="AE90" s="746"/>
      <c r="AF90" s="701">
        <f t="shared" si="19"/>
        <v>963.77528099415395</v>
      </c>
      <c r="AG90" s="701">
        <f t="shared" si="20"/>
        <v>106.01528090935695</v>
      </c>
      <c r="AH90" s="699">
        <f t="shared" si="21"/>
        <v>1.5695654857275563</v>
      </c>
      <c r="AI90" s="763">
        <f>(H90+AG90)*(1-(ABS((0.48*D90-K90)/(0.48*D90+AF90)))^AH90)</f>
        <v>170.66153096889579</v>
      </c>
      <c r="AJ90" s="746">
        <f>((AI90+AI91)*1.1)/2.95</f>
        <v>127.27300614629517</v>
      </c>
      <c r="AK90" s="317"/>
      <c r="AL90" s="317">
        <f t="shared" si="24"/>
        <v>289.28519423060601</v>
      </c>
      <c r="AM90" s="317"/>
      <c r="AN90" s="317"/>
      <c r="AO90" s="317"/>
      <c r="AP90" s="317"/>
      <c r="AQ90" s="317"/>
      <c r="AR90" s="317"/>
    </row>
    <row r="91" spans="1:44" ht="15.75" thickBot="1" x14ac:dyDescent="0.3">
      <c r="A91" s="690" t="s">
        <v>576</v>
      </c>
      <c r="B91" s="813">
        <f t="shared" si="27"/>
        <v>0.24</v>
      </c>
      <c r="C91" s="550">
        <v>14.17</v>
      </c>
      <c r="D91" s="647">
        <f t="shared" si="6"/>
        <v>3400.7999999999997</v>
      </c>
      <c r="E91" s="760">
        <v>0.8</v>
      </c>
      <c r="F91" s="761">
        <f t="shared" si="13"/>
        <v>326.47680000000003</v>
      </c>
      <c r="G91" s="697">
        <v>0.3</v>
      </c>
      <c r="H91" s="698">
        <f t="shared" si="14"/>
        <v>122.42880000000001</v>
      </c>
      <c r="I91" s="851">
        <f t="shared" si="7"/>
        <v>292.45305909921171</v>
      </c>
      <c r="J91" s="852">
        <f t="shared" si="8"/>
        <v>37.290900000000001</v>
      </c>
      <c r="K91" s="853"/>
      <c r="L91" s="692">
        <f>(ABS(F91)*(1-((0.48*ABS(D91)-ABS(K90))/(0.48*ABS(D91)))^2))</f>
        <v>183.2013959775629</v>
      </c>
      <c r="M91" s="692">
        <f t="shared" si="15"/>
        <v>3.8778027345333506</v>
      </c>
      <c r="N91" s="692">
        <f t="shared" si="22"/>
        <v>8.2938046054770531</v>
      </c>
      <c r="O91" s="692" t="str">
        <f t="shared" si="23"/>
        <v>1f16+2f20</v>
      </c>
      <c r="P91" t="str">
        <f t="shared" si="16"/>
        <v>VERIFICATO</v>
      </c>
      <c r="Q91" s="692">
        <f t="shared" si="9"/>
        <v>649.07314842463416</v>
      </c>
      <c r="R91" s="692">
        <f t="shared" si="10"/>
        <v>233.66633343286836</v>
      </c>
      <c r="S91" s="692">
        <f t="shared" si="17"/>
        <v>1.7237367241843773</v>
      </c>
      <c r="T91" s="743">
        <f>(F91+R91)*(1-(ABS((0.48*D91-X90)/(0.48*D91+Q91)))^S91)</f>
        <v>387.90514680922166</v>
      </c>
      <c r="U91" s="743"/>
      <c r="V91" s="851">
        <f t="shared" si="11"/>
        <v>129.11529999999999</v>
      </c>
      <c r="W91" s="852">
        <f t="shared" si="12"/>
        <v>104.22147951764052</v>
      </c>
      <c r="X91" s="853"/>
      <c r="Y91" s="704">
        <f>(ABS(H91)*(1-((0.48*ABS(D91)-ABS(X90))/(0.48*ABS(D91)))^2))</f>
        <v>61.558142296511122</v>
      </c>
      <c r="Z91" s="704">
        <f t="shared" si="18"/>
        <v>4.9558972679796245</v>
      </c>
      <c r="AA91" s="704">
        <f t="shared" si="25"/>
        <v>12.31504320207199</v>
      </c>
      <c r="AB91" s="704" t="str">
        <f t="shared" si="26"/>
        <v>3f16+2f20</v>
      </c>
      <c r="AC91" s="704"/>
      <c r="AD91" s="704"/>
      <c r="AE91" s="744"/>
      <c r="AF91" s="703">
        <f t="shared" si="19"/>
        <v>963.77528099415395</v>
      </c>
      <c r="AG91" s="703">
        <f t="shared" si="20"/>
        <v>106.01528090935695</v>
      </c>
      <c r="AH91" s="700">
        <f t="shared" si="21"/>
        <v>1.5695654857275563</v>
      </c>
      <c r="AI91" s="764">
        <f>(H91+AG91)*(1-(ABS((0.48*D91-K90)/(0.48*D91+AF91)))^AH91)</f>
        <v>170.66153096889579</v>
      </c>
      <c r="AJ91" s="744"/>
      <c r="AK91" s="317"/>
      <c r="AL91" s="317"/>
      <c r="AM91" s="317"/>
      <c r="AN91" s="317"/>
      <c r="AO91" s="317"/>
      <c r="AP91" s="317"/>
      <c r="AQ91" s="317"/>
      <c r="AR91" s="317"/>
    </row>
    <row r="92" spans="1:44" x14ac:dyDescent="0.25">
      <c r="A92" s="689" t="s">
        <v>566</v>
      </c>
      <c r="B92" s="598">
        <f t="shared" si="27"/>
        <v>0.24</v>
      </c>
      <c r="C92" s="547">
        <v>14.17</v>
      </c>
      <c r="D92" s="654">
        <f t="shared" si="6"/>
        <v>3400.7999999999997</v>
      </c>
      <c r="E92" s="705">
        <v>0.8</v>
      </c>
      <c r="F92" s="762">
        <f t="shared" si="13"/>
        <v>326.47680000000003</v>
      </c>
      <c r="G92" s="695">
        <v>0.3</v>
      </c>
      <c r="H92" s="696">
        <f t="shared" si="14"/>
        <v>122.42880000000001</v>
      </c>
      <c r="I92" s="848">
        <f t="shared" si="7"/>
        <v>319.93820592925954</v>
      </c>
      <c r="J92" s="849">
        <f t="shared" si="8"/>
        <v>31.266443855292152</v>
      </c>
      <c r="K92" s="850">
        <f>MIN(ABS(D77),ABS(E77))</f>
        <v>687.24759999999992</v>
      </c>
      <c r="L92" s="691">
        <f>(ABS(F92)*(1-((0.48*ABS(D92)-ABS(K92))/(0.48*ABS(D92)))^2))</f>
        <v>217.0316186450051</v>
      </c>
      <c r="M92" s="691">
        <f t="shared" si="15"/>
        <v>3.6525892070681216</v>
      </c>
      <c r="N92" s="691">
        <f>1*1.6^2*PI()/4+2*PI()</f>
        <v>8.2938046054770531</v>
      </c>
      <c r="O92" s="691" t="str">
        <f>(IF(N92=(1*0.25*PI()*(1.6)^2+2*0.25*PI()*(2)^2),"1f16+2f20",IF(N92=(2*0.25*PI()*(1.6)^2+2*0.25*PI()*(2)^2),"2f16+2f20")))</f>
        <v>1f16+2f20</v>
      </c>
      <c r="P92" t="str">
        <f t="shared" si="16"/>
        <v>VERIFICATO</v>
      </c>
      <c r="Q92" s="691">
        <f t="shared" si="9"/>
        <v>649.07314842463416</v>
      </c>
      <c r="R92" s="691">
        <f t="shared" si="10"/>
        <v>233.66633343286836</v>
      </c>
      <c r="S92" s="691">
        <f t="shared" si="17"/>
        <v>1.7237367241843773</v>
      </c>
      <c r="T92" s="742">
        <f>(F92+R92)*(1-(ABS((0.48*D92-X92)/(0.48*D92+Q92)))^S92)</f>
        <v>408.16138846883172</v>
      </c>
      <c r="U92" s="742">
        <f>((T92+T93)*1.1)/2.95</f>
        <v>324.439689517207</v>
      </c>
      <c r="V92" s="848">
        <f t="shared" si="11"/>
        <v>175.64179999999999</v>
      </c>
      <c r="W92" s="849">
        <f t="shared" si="12"/>
        <v>114.01635968135049</v>
      </c>
      <c r="X92" s="850">
        <f>MIN(ABS(H77),ABS(I77))</f>
        <v>561.94619999999998</v>
      </c>
      <c r="Y92" s="702">
        <f>(ABS(H92)*(1-((0.48*ABS(D92)-ABS(X92))/(0.48*ABS(D92)))^2))</f>
        <v>69.783232979517706</v>
      </c>
      <c r="Z92" s="702">
        <f t="shared" si="18"/>
        <v>5.1382485772172926</v>
      </c>
      <c r="AA92" s="702">
        <f t="shared" si="25"/>
        <v>12.31504320207199</v>
      </c>
      <c r="AB92" s="702" t="str">
        <f t="shared" si="26"/>
        <v>3f16+2f20</v>
      </c>
      <c r="AC92" s="702"/>
      <c r="AD92" s="702"/>
      <c r="AE92" s="746"/>
      <c r="AF92" s="701">
        <f t="shared" si="19"/>
        <v>963.77528099415395</v>
      </c>
      <c r="AG92" s="701">
        <f t="shared" si="20"/>
        <v>106.01528090935695</v>
      </c>
      <c r="AH92" s="699">
        <f t="shared" si="21"/>
        <v>1.5695654857275563</v>
      </c>
      <c r="AI92" s="763">
        <f>(H92+AG92)*(1-(ABS((0.48*D92-K92)/(0.48*D92+AF92)))^AH92)</f>
        <v>181.67091737812405</v>
      </c>
      <c r="AJ92" s="746">
        <f>((AI92+AI93)*1.1)/2.95</f>
        <v>135.48339601080437</v>
      </c>
      <c r="AK92" s="317"/>
      <c r="AL92" s="317">
        <f t="shared" si="24"/>
        <v>324.439689517207</v>
      </c>
      <c r="AM92" s="317"/>
      <c r="AN92" s="317"/>
      <c r="AO92" s="317"/>
      <c r="AP92" s="317"/>
      <c r="AQ92" s="317"/>
      <c r="AR92" s="317"/>
    </row>
    <row r="93" spans="1:44" ht="15.75" thickBot="1" x14ac:dyDescent="0.3">
      <c r="A93" s="690" t="s">
        <v>567</v>
      </c>
      <c r="B93" s="813">
        <f t="shared" si="27"/>
        <v>0.24</v>
      </c>
      <c r="C93" s="550">
        <v>14.17</v>
      </c>
      <c r="D93" s="647">
        <f t="shared" si="6"/>
        <v>3400.7999999999997</v>
      </c>
      <c r="E93" s="760">
        <v>0.8</v>
      </c>
      <c r="F93" s="761">
        <f t="shared" si="13"/>
        <v>326.47680000000003</v>
      </c>
      <c r="G93" s="697">
        <v>0.3</v>
      </c>
      <c r="H93" s="698">
        <f t="shared" si="14"/>
        <v>122.42880000000001</v>
      </c>
      <c r="I93" s="851">
        <f t="shared" si="7"/>
        <v>455.11329999999992</v>
      </c>
      <c r="J93" s="852">
        <f t="shared" si="8"/>
        <v>34.204907904405147</v>
      </c>
      <c r="K93" s="854"/>
      <c r="L93" s="692">
        <f>(ABS(F93)*(1-((0.48*ABS(D93)-ABS(K92))/(0.48*ABS(D93)))^2))</f>
        <v>217.0316186450051</v>
      </c>
      <c r="M93" s="692">
        <f t="shared" si="15"/>
        <v>8.450523942804427</v>
      </c>
      <c r="N93" s="692">
        <f>(IF(M93&lt;=(2*0.25*PI()*(1.6)^2),(2*0.25*PI()*(1.6)^2),IF(AND(M93&gt;(2*0.25*PI()*(1.6)^2),M93&lt;(2*0.25*PI()*(2)^2)),(2*0.25*PI()*(2)^2),IF(AND(M93&gt;(2*0.25*PI()*(2)^2),M93&lt;((1*0.25*PI()*(1.6)^2)+(2*0.25*PI()*(2)^2))),((1*0.25*PI()*(1.6)^2)+(2*0.25*PI()*(2)^2)),IF(AND(M93&gt;((1*0.25*PI()*(1.6)^2)+(2*0.25*PI()*(2)^2)),M93&lt;((2*0.25*PI()*(1.6)^2)+(2*0.25*PI()*(2)^2))),((2*0.25*PI()*(1.6)^2)+(2*0.25*PI()*(2)^2)),IF(AND(M93&gt;((2*0.25*PI()*(1.6)^2)+(2*0.25*PI()*(2)^2)),M93&lt;((3*0.25*PI()*(1.6)^2)+(2*0.25*PI()*(2)^2))),((3*0.25*PI()*(1.6)^2)+(2*0.25*PI()*(2)^2)),IF(AND(M93&gt;((3*0.25*PI()*(1.6)^2)+(2*0.25*PI()*(2)^2)),M93&lt;=((4*0.25*PI()*(2)^2)+(2*0.25*PI()*(1.6)^2))),((4*0.25*PI()*(2)^2)+(2*0.25*PI()*(1.6)^2)),IF(AND(M93&gt;((2*0.25*PI()*(1.6)^2)+(4*0.25*PI()*(2)^2)),M93&lt;=((4*0.25*PI()*(2)^2)+(3*0.25*PI()*(1.6)^2))),((4*0.25*PI()*(2)^2)+(3*0.25*PI()*(1.6)^2)),IF(AND(M93&gt;((3*0.25*PI()*(1.6)^2)+(4*0.25*PI()*(2)^2)),M93&lt;=((4*0.25*PI()*(2)^2)+(4*0.25*PI()*(1.6)^2))),((4*0.25*PI()*(2)^2)+(4*0.25*PI()*(1.6)^2)))))))))))</f>
        <v>10.304423903774522</v>
      </c>
      <c r="O93" s="692" t="str">
        <f>(IF(N93&lt;=(2*0.25*PI()*(1.6)^2),"2f16",IF(AND(N93&gt;(2*0.25*PI()*(1.6)^2),N93&lt;=(2*0.25*PI()*(2)^2)),"2f20",IF(AND(N93&gt;(2*0.25*PI()*(2)^2),N93&lt;=((1*0.25*PI()*(1.6)^2)+(2*0.25*PI()*(2)^2))),"1f16+2f20",IF(AND(N93&gt;((1*0.25*PI()*(1.6)^2)+(2*0.25*PI()*(2)^2)),N93&lt;=((2*0.25*PI()*(1.6)^2)+(2*0.25*PI()*(2)^2))),"2f16+2f20",IF(AND(N93&gt;((2*0.25*PI()*(1.6)^2)+(2*0.25*PI()*(2)^2)),N93&lt;=((3*0.25*PI()*(1.6)^2)+(2*0.25*PI()*(2)^2))),"3f16+2f20",IF(AND(N93&gt;((3*0.25*PI()*(1.6)^2)+(2*0.25*PI()*(2)^2)),N93&lt;=((2*0.25*PI()*(1.6)^2)+(4*0.25*PI()*(2)^2))),"2f16+4f20",IF(AND(N93&gt;((2*0.25*PI()*(1.6)^2)+(4*0.25*PI()*(2)^2)),N93&lt;=((3*0.25*PI()*(1.6)^2)+(4*0.25*PI()*(2)^2))),"3f16+4f20",IF(AND(N93&gt;((3*0.25*PI()*(1.6)^2)+(4*0.25*PI()*(2)^2)),N93&lt;=((4*0.25*PI()*(2)^2)+(4*0.25*PI()*(1.6)^2))),"4f16+4f20")))))))))</f>
        <v>2f16+2f20</v>
      </c>
      <c r="P93" t="str">
        <f t="shared" si="16"/>
        <v>VERIFICATO</v>
      </c>
      <c r="Q93" s="692">
        <f t="shared" si="9"/>
        <v>806.42421470939405</v>
      </c>
      <c r="R93" s="692">
        <f t="shared" si="10"/>
        <v>290.3127172953819</v>
      </c>
      <c r="S93" s="692">
        <f t="shared" si="17"/>
        <v>1.6783084310509264</v>
      </c>
      <c r="T93" s="743">
        <f>(F93+R93)*(1-(ABS((0.48*D93-X92)/(0.48*D93+Q93)))^S93)</f>
        <v>461.92686978185975</v>
      </c>
      <c r="U93" s="743"/>
      <c r="V93" s="851">
        <f t="shared" si="11"/>
        <v>175.64179999999999</v>
      </c>
      <c r="W93" s="852">
        <f t="shared" si="12"/>
        <v>78.13300000000001</v>
      </c>
      <c r="X93" s="854"/>
      <c r="Y93" s="704">
        <f>(ABS(H93)*(1-((0.48*ABS(D93)-ABS(X92))/(0.48*ABS(D93)))^2))</f>
        <v>69.783232979517706</v>
      </c>
      <c r="Z93" s="704">
        <f>((W93-Y93)/((G93-2*0.04)*391.3))*10</f>
        <v>0.96993320870783917</v>
      </c>
      <c r="AA93" s="704">
        <f t="shared" si="25"/>
        <v>12.31504320207199</v>
      </c>
      <c r="AB93" s="704" t="str">
        <f>IF(AA93=3*1.6^2*PI()/4+2*2^2*PI()/4,"3f16+2f20","")</f>
        <v>3f16+2f20</v>
      </c>
      <c r="AC93" s="704"/>
      <c r="AD93" s="704"/>
      <c r="AE93" s="744"/>
      <c r="AF93" s="703">
        <f t="shared" si="19"/>
        <v>963.77528099415395</v>
      </c>
      <c r="AG93" s="703">
        <f t="shared" si="20"/>
        <v>106.01528090935695</v>
      </c>
      <c r="AH93" s="748">
        <f t="shared" si="21"/>
        <v>1.5695654857275563</v>
      </c>
      <c r="AI93" s="764">
        <f>(H93+AG93)*(1-(ABS((0.48*D93-K92)/(0.48*D93+AF93)))^AH93)</f>
        <v>181.67091737812405</v>
      </c>
      <c r="AJ93" s="744"/>
      <c r="AK93" s="317"/>
      <c r="AL93" s="317"/>
      <c r="AM93" s="317"/>
      <c r="AN93" s="317"/>
      <c r="AO93" s="317"/>
      <c r="AP93" s="317"/>
      <c r="AQ93" s="317"/>
      <c r="AR93" s="317"/>
    </row>
    <row r="94" spans="1:44" ht="15.75" thickBot="1" x14ac:dyDescent="0.3">
      <c r="T94" s="71"/>
    </row>
    <row r="95" spans="1:44" ht="15.75" thickBot="1" x14ac:dyDescent="0.3">
      <c r="A95" s="818" t="s">
        <v>524</v>
      </c>
      <c r="B95" s="820" t="s">
        <v>608</v>
      </c>
      <c r="C95" s="819"/>
      <c r="Q95" s="4"/>
    </row>
    <row r="96" spans="1:44" ht="15.75" thickBot="1" x14ac:dyDescent="0.3">
      <c r="A96" s="719"/>
      <c r="B96" s="729"/>
      <c r="C96" s="730"/>
      <c r="D96" s="687"/>
      <c r="E96" s="687" t="s">
        <v>609</v>
      </c>
      <c r="F96" s="687"/>
      <c r="G96" s="687"/>
      <c r="H96" s="687"/>
      <c r="I96" s="687"/>
      <c r="J96" s="687"/>
      <c r="K96" s="727"/>
      <c r="L96" s="80"/>
      <c r="M96" s="109"/>
      <c r="N96" s="688"/>
      <c r="O96" s="687"/>
      <c r="P96" s="687"/>
      <c r="Q96" s="687" t="s">
        <v>615</v>
      </c>
      <c r="R96" s="687"/>
      <c r="S96" s="687"/>
      <c r="T96" s="687"/>
      <c r="U96" s="687"/>
      <c r="V96" s="687"/>
      <c r="W96" s="727"/>
    </row>
    <row r="97" spans="1:24" ht="15.75" thickBot="1" x14ac:dyDescent="0.3">
      <c r="A97" s="815"/>
      <c r="B97" s="815"/>
      <c r="E97" s="813" t="s">
        <v>600</v>
      </c>
      <c r="F97" s="814"/>
      <c r="G97" s="813"/>
      <c r="H97" s="550" t="s">
        <v>601</v>
      </c>
      <c r="I97" s="812"/>
      <c r="J97" s="813" t="s">
        <v>613</v>
      </c>
      <c r="K97" s="814" t="s">
        <v>614</v>
      </c>
      <c r="L97" s="80" t="s">
        <v>601</v>
      </c>
      <c r="M97" s="815"/>
      <c r="N97" s="815"/>
      <c r="O97" s="807"/>
      <c r="P97" s="807"/>
      <c r="Q97" s="813" t="s">
        <v>600</v>
      </c>
      <c r="R97" s="814"/>
      <c r="S97" s="813"/>
      <c r="T97" s="550" t="s">
        <v>601</v>
      </c>
      <c r="U97" s="812"/>
      <c r="V97" s="722" t="s">
        <v>612</v>
      </c>
      <c r="W97" s="655"/>
      <c r="X97" s="80" t="s">
        <v>601</v>
      </c>
    </row>
    <row r="98" spans="1:24" ht="15.75" thickBot="1" x14ac:dyDescent="0.3">
      <c r="B98" s="809" t="s">
        <v>565</v>
      </c>
      <c r="C98" s="810" t="s">
        <v>564</v>
      </c>
      <c r="D98" s="811" t="s">
        <v>65</v>
      </c>
      <c r="E98" s="809" t="s">
        <v>565</v>
      </c>
      <c r="F98" s="811" t="s">
        <v>564</v>
      </c>
      <c r="G98" s="809" t="s">
        <v>565</v>
      </c>
      <c r="H98" s="810" t="s">
        <v>564</v>
      </c>
      <c r="I98" s="811" t="s">
        <v>65</v>
      </c>
      <c r="J98" s="731" t="s">
        <v>602</v>
      </c>
      <c r="K98" s="732" t="s">
        <v>603</v>
      </c>
      <c r="M98" s="807"/>
      <c r="N98" s="809" t="s">
        <v>565</v>
      </c>
      <c r="O98" s="810" t="s">
        <v>564</v>
      </c>
      <c r="P98" s="811" t="s">
        <v>65</v>
      </c>
      <c r="Q98" s="809" t="s">
        <v>565</v>
      </c>
      <c r="R98" s="811" t="s">
        <v>564</v>
      </c>
      <c r="S98" s="809" t="s">
        <v>565</v>
      </c>
      <c r="T98" s="810" t="s">
        <v>564</v>
      </c>
      <c r="U98" s="811" t="s">
        <v>65</v>
      </c>
      <c r="V98" s="731" t="s">
        <v>602</v>
      </c>
      <c r="W98" s="732" t="s">
        <v>603</v>
      </c>
    </row>
    <row r="99" spans="1:24" x14ac:dyDescent="0.25">
      <c r="A99" s="205" t="s">
        <v>594</v>
      </c>
      <c r="B99" s="722">
        <f>N7</f>
        <v>-15.160699999999999</v>
      </c>
      <c r="C99" s="721">
        <f>N5</f>
        <v>18.927499999999998</v>
      </c>
      <c r="D99" s="655">
        <f>N9</f>
        <v>-177.39769999999999</v>
      </c>
      <c r="E99" s="725">
        <f>W84</f>
        <v>46.083977167775934</v>
      </c>
      <c r="F99" s="726">
        <f>I84</f>
        <v>94.336310991353415</v>
      </c>
      <c r="G99" s="718">
        <f>MAX(0.3*E99,ABS(B99))</f>
        <v>15.160699999999999</v>
      </c>
      <c r="H99" s="79">
        <f>MAX(F99,ABS(C99))</f>
        <v>94.336310991353415</v>
      </c>
      <c r="I99" s="655">
        <f>D99</f>
        <v>-177.39769999999999</v>
      </c>
      <c r="J99" s="718">
        <f>AI84</f>
        <v>92.383694067121638</v>
      </c>
      <c r="K99" s="706">
        <f>T84</f>
        <v>175.58172162513651</v>
      </c>
      <c r="L99" s="80">
        <f>(G99/J99)^1.5+(H99/K99)^1.5</f>
        <v>0.46030067808778896</v>
      </c>
      <c r="M99" s="205" t="s">
        <v>594</v>
      </c>
      <c r="N99" s="722">
        <f>N8</f>
        <v>21.622900000000001</v>
      </c>
      <c r="O99" s="721">
        <f>N6</f>
        <v>-31.250300000000003</v>
      </c>
      <c r="P99" s="655">
        <f>N9</f>
        <v>-177.39769999999999</v>
      </c>
      <c r="Q99" s="725">
        <f>W85</f>
        <v>56.427651057826928</v>
      </c>
      <c r="R99" s="726">
        <f>I85</f>
        <v>115.44493647099863</v>
      </c>
      <c r="S99" s="718">
        <f>MAX(0.3*Q99,ABS(N99))</f>
        <v>21.622900000000001</v>
      </c>
      <c r="T99" s="79">
        <f>MAX(R99,ABS(O99))</f>
        <v>115.44493647099863</v>
      </c>
      <c r="U99" s="655">
        <f>P99</f>
        <v>-177.39769999999999</v>
      </c>
      <c r="V99" s="718">
        <f>AI85</f>
        <v>112.12170933738834</v>
      </c>
      <c r="W99" s="706">
        <f>T85</f>
        <v>175.58172162513651</v>
      </c>
      <c r="X99" s="80">
        <f>(S99/V99)^1.5+(T99/W99)^1.5</f>
        <v>0.6178334132221458</v>
      </c>
    </row>
    <row r="100" spans="1:24" x14ac:dyDescent="0.25">
      <c r="A100" s="728" t="s">
        <v>595</v>
      </c>
      <c r="B100" s="722">
        <f>O7</f>
        <v>-4.505300000000001</v>
      </c>
      <c r="C100" s="721">
        <f>O5</f>
        <v>-44.503500000000003</v>
      </c>
      <c r="D100" s="655">
        <f>O9</f>
        <v>-111.77629999999999</v>
      </c>
      <c r="E100" s="648"/>
      <c r="F100" s="166"/>
      <c r="G100" s="718">
        <f>MAX(0.3*E99,ABS(B100))</f>
        <v>13.82519315033278</v>
      </c>
      <c r="H100" s="79">
        <f>MAX(F99,ABS(C100))</f>
        <v>94.336310991353415</v>
      </c>
      <c r="I100" s="655">
        <f>D100</f>
        <v>-111.77629999999999</v>
      </c>
      <c r="J100" s="648"/>
      <c r="K100" s="166"/>
      <c r="L100" s="80"/>
      <c r="M100" s="728" t="s">
        <v>595</v>
      </c>
      <c r="N100" s="722">
        <f>O8</f>
        <v>-0.43889999999999851</v>
      </c>
      <c r="O100" s="721">
        <f>O6</f>
        <v>55.170300000000005</v>
      </c>
      <c r="P100" s="655">
        <f>O9</f>
        <v>-111.77629999999999</v>
      </c>
      <c r="Q100" s="648"/>
      <c r="R100" s="166"/>
      <c r="S100" s="718">
        <f>MAX(0.3*Q99,ABS(N100))</f>
        <v>16.928295317348077</v>
      </c>
      <c r="T100" s="79">
        <f>MAX(R99,ABS(O100))</f>
        <v>115.44493647099863</v>
      </c>
      <c r="U100" s="655">
        <f>P100</f>
        <v>-111.77629999999999</v>
      </c>
      <c r="V100" s="648"/>
      <c r="W100" s="166"/>
    </row>
    <row r="101" spans="1:24" x14ac:dyDescent="0.25">
      <c r="A101" s="728" t="s">
        <v>599</v>
      </c>
      <c r="B101" s="723">
        <f>P7</f>
        <v>7.1706999999999983</v>
      </c>
      <c r="C101" s="194">
        <f>P5</f>
        <v>0.27109999999999879</v>
      </c>
      <c r="D101" s="655">
        <f>P9</f>
        <v>-203.6694</v>
      </c>
      <c r="E101" s="648"/>
      <c r="F101" s="166"/>
      <c r="G101" s="718">
        <f>MAX(E99,ABS(B101))</f>
        <v>46.083977167775934</v>
      </c>
      <c r="H101" s="79">
        <f>MAX(0.3*F99,ABS(C101))</f>
        <v>28.300893297406024</v>
      </c>
      <c r="I101" s="655">
        <f>D101</f>
        <v>-203.6694</v>
      </c>
      <c r="J101" s="648"/>
      <c r="K101" s="166"/>
      <c r="L101" s="80"/>
      <c r="M101" s="728" t="s">
        <v>599</v>
      </c>
      <c r="N101" s="723">
        <f>P8</f>
        <v>-24.697400000000002</v>
      </c>
      <c r="O101" s="194">
        <f>P6</f>
        <v>31.603400000000001</v>
      </c>
      <c r="P101" s="655">
        <f>P9</f>
        <v>-203.6694</v>
      </c>
      <c r="Q101" s="648"/>
      <c r="R101" s="166"/>
      <c r="S101" s="718">
        <f>MAX(Q99,ABS(N101))</f>
        <v>56.427651057826928</v>
      </c>
      <c r="T101" s="79">
        <f>MAX(0.3*R99,ABS(O101))</f>
        <v>34.633480941299588</v>
      </c>
      <c r="U101" s="655">
        <f>P101</f>
        <v>-203.6694</v>
      </c>
      <c r="V101" s="648"/>
      <c r="W101" s="166"/>
    </row>
    <row r="102" spans="1:24" ht="15.75" thickBot="1" x14ac:dyDescent="0.3">
      <c r="A102" s="337" t="s">
        <v>596</v>
      </c>
      <c r="B102" s="724">
        <f>Q7</f>
        <v>-26.8367</v>
      </c>
      <c r="C102" s="647">
        <f>Q5</f>
        <v>-25.847099999999998</v>
      </c>
      <c r="D102" s="646">
        <f>Q9</f>
        <v>-85.504599999999982</v>
      </c>
      <c r="E102" s="813"/>
      <c r="F102" s="814"/>
      <c r="G102" s="549">
        <f>MAX(E99,ABS(B102))</f>
        <v>46.083977167775934</v>
      </c>
      <c r="H102" s="550">
        <f>MAX(0.3*F99,ABS(C102))</f>
        <v>28.300893297406024</v>
      </c>
      <c r="I102" s="646">
        <f>D102</f>
        <v>-85.504599999999982</v>
      </c>
      <c r="J102" s="813"/>
      <c r="K102" s="814"/>
      <c r="L102" s="80"/>
      <c r="M102" s="337" t="s">
        <v>596</v>
      </c>
      <c r="N102" s="724">
        <f>Q8</f>
        <v>45.881399999999999</v>
      </c>
      <c r="O102" s="647">
        <f>Q6</f>
        <v>-7.6833999999999989</v>
      </c>
      <c r="P102" s="646">
        <f>Q9</f>
        <v>-85.504599999999982</v>
      </c>
      <c r="Q102" s="813"/>
      <c r="R102" s="814"/>
      <c r="S102" s="549">
        <f>MAX(Q99,ABS(N102))</f>
        <v>56.427651057826928</v>
      </c>
      <c r="T102" s="550">
        <f>MAX(0.3*R99,ABS(O102))</f>
        <v>34.633480941299588</v>
      </c>
      <c r="U102" s="646">
        <f>P102</f>
        <v>-85.504599999999982</v>
      </c>
      <c r="V102" s="813"/>
      <c r="W102" s="814"/>
    </row>
    <row r="103" spans="1:24" x14ac:dyDescent="0.25">
      <c r="F103" s="3"/>
      <c r="H103" s="3"/>
      <c r="O103" s="317"/>
      <c r="P103" s="316"/>
      <c r="Q103" s="316"/>
      <c r="R103" s="316"/>
    </row>
    <row r="104" spans="1:24" ht="15.75" thickBot="1" x14ac:dyDescent="0.3">
      <c r="F104" s="3"/>
      <c r="H104" s="3"/>
      <c r="O104" s="317"/>
      <c r="P104" s="316"/>
      <c r="Q104" s="316"/>
      <c r="R104" s="316"/>
    </row>
    <row r="105" spans="1:24" ht="15.75" thickBot="1" x14ac:dyDescent="0.3">
      <c r="A105" s="818" t="s">
        <v>616</v>
      </c>
      <c r="B105" s="820" t="s">
        <v>608</v>
      </c>
      <c r="C105" s="819"/>
      <c r="Q105" s="4"/>
    </row>
    <row r="106" spans="1:24" ht="15.75" thickBot="1" x14ac:dyDescent="0.3">
      <c r="A106" s="719"/>
      <c r="B106" s="729"/>
      <c r="C106" s="730"/>
      <c r="D106" s="687"/>
      <c r="E106" s="687" t="s">
        <v>609</v>
      </c>
      <c r="F106" s="687"/>
      <c r="G106" s="687"/>
      <c r="H106" s="687"/>
      <c r="I106" s="687"/>
      <c r="J106" s="687"/>
      <c r="K106" s="727"/>
      <c r="L106" s="80"/>
      <c r="M106" s="109"/>
      <c r="N106" s="688"/>
      <c r="O106" s="687"/>
      <c r="P106" s="687"/>
      <c r="Q106" s="687" t="s">
        <v>615</v>
      </c>
      <c r="R106" s="687"/>
      <c r="S106" s="687"/>
      <c r="T106" s="687"/>
      <c r="U106" s="687"/>
      <c r="V106" s="687"/>
      <c r="W106" s="727"/>
    </row>
    <row r="107" spans="1:24" ht="15.75" thickBot="1" x14ac:dyDescent="0.3">
      <c r="A107" s="815"/>
      <c r="B107" s="815"/>
      <c r="E107" s="813" t="s">
        <v>600</v>
      </c>
      <c r="F107" s="814"/>
      <c r="G107" s="813"/>
      <c r="H107" s="550" t="s">
        <v>601</v>
      </c>
      <c r="I107" s="812"/>
      <c r="J107" s="813" t="s">
        <v>613</v>
      </c>
      <c r="K107" s="814" t="s">
        <v>614</v>
      </c>
      <c r="L107" s="80" t="s">
        <v>601</v>
      </c>
      <c r="M107" s="815"/>
      <c r="N107" s="815"/>
      <c r="O107" s="807"/>
      <c r="P107" s="807"/>
      <c r="Q107" s="813" t="s">
        <v>600</v>
      </c>
      <c r="R107" s="814"/>
      <c r="S107" s="813"/>
      <c r="T107" s="550" t="s">
        <v>601</v>
      </c>
      <c r="U107" s="812"/>
      <c r="V107" s="722" t="s">
        <v>612</v>
      </c>
      <c r="W107" s="655"/>
      <c r="X107" s="80" t="s">
        <v>601</v>
      </c>
    </row>
    <row r="108" spans="1:24" ht="15.75" thickBot="1" x14ac:dyDescent="0.3">
      <c r="B108" s="809" t="s">
        <v>565</v>
      </c>
      <c r="C108" s="810" t="s">
        <v>564</v>
      </c>
      <c r="D108" s="811" t="s">
        <v>65</v>
      </c>
      <c r="E108" s="809" t="s">
        <v>565</v>
      </c>
      <c r="F108" s="811" t="s">
        <v>564</v>
      </c>
      <c r="G108" s="809" t="s">
        <v>565</v>
      </c>
      <c r="H108" s="810" t="s">
        <v>564</v>
      </c>
      <c r="I108" s="811" t="s">
        <v>65</v>
      </c>
      <c r="J108" s="731" t="s">
        <v>602</v>
      </c>
      <c r="K108" s="732" t="s">
        <v>603</v>
      </c>
      <c r="M108" s="807"/>
      <c r="N108" s="809" t="s">
        <v>565</v>
      </c>
      <c r="O108" s="810" t="s">
        <v>564</v>
      </c>
      <c r="P108" s="811" t="s">
        <v>65</v>
      </c>
      <c r="Q108" s="809" t="s">
        <v>565</v>
      </c>
      <c r="R108" s="811" t="s">
        <v>564</v>
      </c>
      <c r="S108" s="809" t="s">
        <v>565</v>
      </c>
      <c r="T108" s="810" t="s">
        <v>564</v>
      </c>
      <c r="U108" s="811" t="s">
        <v>65</v>
      </c>
      <c r="V108" s="731" t="s">
        <v>602</v>
      </c>
      <c r="W108" s="732" t="s">
        <v>603</v>
      </c>
    </row>
    <row r="109" spans="1:24" x14ac:dyDescent="0.25">
      <c r="A109" s="205" t="s">
        <v>594</v>
      </c>
      <c r="B109" s="722">
        <f>N15</f>
        <v>-22.780299999999997</v>
      </c>
      <c r="C109" s="721">
        <f>N13</f>
        <v>161.27269999999999</v>
      </c>
      <c r="D109" s="655">
        <f>N17</f>
        <v>-388.49340000000001</v>
      </c>
      <c r="E109" s="725">
        <f>$W$86</f>
        <v>128.56622354327223</v>
      </c>
      <c r="F109" s="726">
        <f>$I$86</f>
        <v>263.0327371603488</v>
      </c>
      <c r="G109" s="718">
        <f>MAX(0.3*E109,ABS(B109))</f>
        <v>38.569867062981665</v>
      </c>
      <c r="H109" s="79">
        <f>MAX(F109,ABS(C109))</f>
        <v>263.0327371603488</v>
      </c>
      <c r="I109" s="655">
        <f>D109</f>
        <v>-388.49340000000001</v>
      </c>
      <c r="J109" s="718">
        <f>$AI$86</f>
        <v>127.38643724203433</v>
      </c>
      <c r="K109" s="706">
        <f>$T$86</f>
        <v>282.70057770800707</v>
      </c>
      <c r="L109" s="198">
        <f>(G109/J109)^1.5+(H109/K109)^1.5</f>
        <v>1.0640845266032328</v>
      </c>
      <c r="M109" s="205" t="s">
        <v>594</v>
      </c>
      <c r="N109" s="722">
        <f>N16</f>
        <v>24.185299999999998</v>
      </c>
      <c r="O109" s="721">
        <f>N14</f>
        <v>-143.51859999999999</v>
      </c>
      <c r="P109" s="655">
        <f>N17</f>
        <v>-388.49340000000001</v>
      </c>
      <c r="Q109" s="725">
        <f>$W$87</f>
        <v>89.50988609721783</v>
      </c>
      <c r="R109" s="726">
        <f>$I$87</f>
        <v>91.680982353350544</v>
      </c>
      <c r="S109" s="718">
        <f>MAX(0.3*Q109,ABS(N109))</f>
        <v>26.852965829165349</v>
      </c>
      <c r="T109" s="79">
        <f>MAX(R109,ABS(O109))</f>
        <v>143.51859999999999</v>
      </c>
      <c r="U109" s="655">
        <f>P109</f>
        <v>-388.49340000000001</v>
      </c>
      <c r="V109" s="718">
        <f>$AI$87</f>
        <v>144.28575189498235</v>
      </c>
      <c r="W109" s="706">
        <f>$T$87</f>
        <v>282.70057770800707</v>
      </c>
      <c r="X109" s="80">
        <f>(S109/V109)^1.5+(T109/W109)^1.5</f>
        <v>0.44200824162606583</v>
      </c>
    </row>
    <row r="110" spans="1:24" x14ac:dyDescent="0.25">
      <c r="A110" s="728" t="s">
        <v>595</v>
      </c>
      <c r="B110" s="722">
        <f>O15</f>
        <v>11.172299999999998</v>
      </c>
      <c r="C110" s="721">
        <f>O13</f>
        <v>-170.83269999999999</v>
      </c>
      <c r="D110" s="655">
        <f>O17</f>
        <v>-263.87060000000002</v>
      </c>
      <c r="E110" s="648"/>
      <c r="F110" s="166"/>
      <c r="G110" s="718">
        <f>MAX(0.3*E109,ABS(B110))</f>
        <v>38.569867062981665</v>
      </c>
      <c r="H110" s="79">
        <f>MAX(F109,ABS(C110))</f>
        <v>263.0327371603488</v>
      </c>
      <c r="I110" s="655">
        <f>D110</f>
        <v>-263.87060000000002</v>
      </c>
      <c r="J110" s="648"/>
      <c r="K110" s="166"/>
      <c r="L110" s="80"/>
      <c r="M110" s="728" t="s">
        <v>595</v>
      </c>
      <c r="N110" s="722">
        <f>O16</f>
        <v>-12.1233</v>
      </c>
      <c r="O110" s="721">
        <f>O14</f>
        <v>154.68860000000001</v>
      </c>
      <c r="P110" s="655">
        <f>O17</f>
        <v>-263.87060000000002</v>
      </c>
      <c r="Q110" s="648"/>
      <c r="R110" s="166"/>
      <c r="S110" s="718">
        <f>MAX(0.3*Q109,ABS(N110))</f>
        <v>26.852965829165349</v>
      </c>
      <c r="T110" s="79">
        <f>MAX(R109,ABS(O110))</f>
        <v>154.68860000000001</v>
      </c>
      <c r="U110" s="655">
        <f>P110</f>
        <v>-263.87060000000002</v>
      </c>
      <c r="V110" s="648"/>
      <c r="W110" s="166"/>
    </row>
    <row r="111" spans="1:24" x14ac:dyDescent="0.25">
      <c r="A111" s="728" t="s">
        <v>599</v>
      </c>
      <c r="B111" s="723">
        <f>P15</f>
        <v>47.328699999999998</v>
      </c>
      <c r="C111" s="194">
        <f>P13</f>
        <v>63.853700000000003</v>
      </c>
      <c r="D111" s="655">
        <f>P17</f>
        <v>-386.30590000000001</v>
      </c>
      <c r="E111" s="648"/>
      <c r="F111" s="166"/>
      <c r="G111" s="718">
        <f>MAX(E109,ABS(B111))</f>
        <v>128.56622354327223</v>
      </c>
      <c r="H111" s="79">
        <f>MAX(0.3*F109,ABS(C111))</f>
        <v>78.909821148104641</v>
      </c>
      <c r="I111" s="655">
        <f>D111</f>
        <v>-386.30590000000001</v>
      </c>
      <c r="J111" s="648"/>
      <c r="K111" s="166"/>
      <c r="L111" s="80"/>
      <c r="M111" s="728" t="s">
        <v>599</v>
      </c>
      <c r="N111" s="723">
        <f>P16</f>
        <v>-50.858499999999999</v>
      </c>
      <c r="O111" s="194">
        <f>P14</f>
        <v>-55.828200000000002</v>
      </c>
      <c r="P111" s="655">
        <f>P17</f>
        <v>-386.30590000000001</v>
      </c>
      <c r="Q111" s="648"/>
      <c r="R111" s="166"/>
      <c r="S111" s="718">
        <f>MAX(Q109,ABS(N111))</f>
        <v>89.50988609721783</v>
      </c>
      <c r="T111" s="79">
        <f>MAX(0.3*R109,ABS(O111))</f>
        <v>55.828200000000002</v>
      </c>
      <c r="U111" s="655">
        <f>P111</f>
        <v>-386.30590000000001</v>
      </c>
      <c r="V111" s="648"/>
      <c r="W111" s="166"/>
    </row>
    <row r="112" spans="1:24" ht="15.75" thickBot="1" x14ac:dyDescent="0.3">
      <c r="A112" s="337" t="s">
        <v>596</v>
      </c>
      <c r="B112" s="724">
        <f>Q15</f>
        <v>-58.936700000000002</v>
      </c>
      <c r="C112" s="647">
        <f>Q13</f>
        <v>-73.413700000000006</v>
      </c>
      <c r="D112" s="646">
        <f>Q17</f>
        <v>-266.05810000000002</v>
      </c>
      <c r="E112" s="813"/>
      <c r="F112" s="814"/>
      <c r="G112" s="549">
        <f>MAX(E109,ABS(B112))</f>
        <v>128.56622354327223</v>
      </c>
      <c r="H112" s="550">
        <f>MAX(0.3*F109,ABS(C112))</f>
        <v>78.909821148104641</v>
      </c>
      <c r="I112" s="646">
        <f>D112</f>
        <v>-266.05810000000002</v>
      </c>
      <c r="J112" s="813"/>
      <c r="K112" s="814"/>
      <c r="L112" s="80"/>
      <c r="M112" s="337" t="s">
        <v>596</v>
      </c>
      <c r="N112" s="724">
        <f>Q16</f>
        <v>62.920499999999997</v>
      </c>
      <c r="O112" s="647">
        <f>Q14</f>
        <v>66.998199999999997</v>
      </c>
      <c r="P112" s="646">
        <f>Q17</f>
        <v>-266.05810000000002</v>
      </c>
      <c r="Q112" s="813"/>
      <c r="R112" s="814"/>
      <c r="S112" s="549">
        <f>MAX(Q109,ABS(N112))</f>
        <v>89.50988609721783</v>
      </c>
      <c r="T112" s="550">
        <f>MAX(0.3*R109,ABS(O112))</f>
        <v>66.998199999999997</v>
      </c>
      <c r="U112" s="646">
        <f>P112</f>
        <v>-266.05810000000002</v>
      </c>
      <c r="V112" s="813"/>
      <c r="W112" s="814"/>
    </row>
    <row r="114" spans="1:24" ht="15.75" thickBot="1" x14ac:dyDescent="0.3"/>
    <row r="115" spans="1:24" ht="15.75" thickBot="1" x14ac:dyDescent="0.3">
      <c r="A115" s="818" t="s">
        <v>617</v>
      </c>
      <c r="B115" s="820" t="s">
        <v>608</v>
      </c>
      <c r="C115" s="819"/>
    </row>
    <row r="116" spans="1:24" ht="15.75" thickBot="1" x14ac:dyDescent="0.3">
      <c r="A116" s="719"/>
      <c r="B116" s="729"/>
      <c r="C116" s="730"/>
      <c r="D116" s="687"/>
      <c r="E116" s="687" t="s">
        <v>609</v>
      </c>
      <c r="F116" s="687"/>
      <c r="G116" s="687"/>
      <c r="H116" s="687"/>
      <c r="I116" s="687"/>
      <c r="J116" s="687"/>
      <c r="K116" s="727"/>
      <c r="L116" s="80"/>
      <c r="M116" s="109"/>
      <c r="N116" s="688"/>
      <c r="O116" s="687"/>
      <c r="P116" s="687"/>
      <c r="Q116" s="687" t="s">
        <v>615</v>
      </c>
      <c r="R116" s="687"/>
      <c r="S116" s="687"/>
      <c r="T116" s="687"/>
      <c r="U116" s="687"/>
      <c r="V116" s="687"/>
      <c r="W116" s="727"/>
    </row>
    <row r="117" spans="1:24" ht="15.75" thickBot="1" x14ac:dyDescent="0.3">
      <c r="A117" s="815"/>
      <c r="B117" s="815"/>
      <c r="E117" s="813" t="s">
        <v>600</v>
      </c>
      <c r="F117" s="814"/>
      <c r="G117" s="813"/>
      <c r="H117" s="550" t="s">
        <v>601</v>
      </c>
      <c r="I117" s="812"/>
      <c r="J117" s="813" t="s">
        <v>613</v>
      </c>
      <c r="K117" s="814" t="s">
        <v>614</v>
      </c>
      <c r="L117" s="80" t="s">
        <v>601</v>
      </c>
      <c r="M117" s="815"/>
      <c r="N117" s="815"/>
      <c r="O117" s="807"/>
      <c r="P117" s="807"/>
      <c r="Q117" s="813" t="s">
        <v>600</v>
      </c>
      <c r="R117" s="814"/>
      <c r="S117" s="813"/>
      <c r="T117" s="550" t="s">
        <v>601</v>
      </c>
      <c r="U117" s="812"/>
      <c r="V117" s="722" t="s">
        <v>612</v>
      </c>
      <c r="W117" s="655"/>
      <c r="X117" s="80" t="s">
        <v>601</v>
      </c>
    </row>
    <row r="118" spans="1:24" ht="15.75" thickBot="1" x14ac:dyDescent="0.3">
      <c r="B118" s="809" t="s">
        <v>565</v>
      </c>
      <c r="C118" s="810" t="s">
        <v>564</v>
      </c>
      <c r="D118" s="811" t="s">
        <v>65</v>
      </c>
      <c r="E118" s="809" t="s">
        <v>565</v>
      </c>
      <c r="F118" s="811" t="s">
        <v>564</v>
      </c>
      <c r="G118" s="809" t="s">
        <v>565</v>
      </c>
      <c r="H118" s="810" t="s">
        <v>564</v>
      </c>
      <c r="I118" s="811" t="s">
        <v>65</v>
      </c>
      <c r="J118" s="731" t="s">
        <v>602</v>
      </c>
      <c r="K118" s="732" t="s">
        <v>603</v>
      </c>
      <c r="M118" s="807"/>
      <c r="N118" s="809" t="s">
        <v>565</v>
      </c>
      <c r="O118" s="810" t="s">
        <v>564</v>
      </c>
      <c r="P118" s="811" t="s">
        <v>65</v>
      </c>
      <c r="Q118" s="809" t="s">
        <v>565</v>
      </c>
      <c r="R118" s="811" t="s">
        <v>564</v>
      </c>
      <c r="S118" s="809" t="s">
        <v>565</v>
      </c>
      <c r="T118" s="810" t="s">
        <v>564</v>
      </c>
      <c r="U118" s="811" t="s">
        <v>65</v>
      </c>
      <c r="V118" s="731" t="s">
        <v>602</v>
      </c>
      <c r="W118" s="732" t="s">
        <v>603</v>
      </c>
    </row>
    <row r="119" spans="1:24" x14ac:dyDescent="0.25">
      <c r="A119" s="205" t="s">
        <v>594</v>
      </c>
      <c r="B119" s="722">
        <f>N$23</f>
        <v>19.796500000000002</v>
      </c>
      <c r="C119" s="721">
        <f>N$21</f>
        <v>261.60050000000001</v>
      </c>
      <c r="D119" s="655">
        <f>N$25</f>
        <v>-605.69420000000002</v>
      </c>
      <c r="E119" s="725">
        <f>$W$88</f>
        <v>130.10122308652851</v>
      </c>
      <c r="F119" s="726">
        <f>$I$88</f>
        <v>299.20655795190129</v>
      </c>
      <c r="G119" s="718">
        <f>MAX(0.3*E119,ABS(B119))</f>
        <v>39.030366925958553</v>
      </c>
      <c r="H119" s="79">
        <f>MAX(F119,ABS(C119))</f>
        <v>299.20655795190129</v>
      </c>
      <c r="I119" s="655">
        <f>D119</f>
        <v>-605.69420000000002</v>
      </c>
      <c r="J119" s="718">
        <f>$AI$88</f>
        <v>158.69367833841062</v>
      </c>
      <c r="K119" s="706">
        <f>$T$88</f>
        <v>366.70242269886643</v>
      </c>
      <c r="L119" s="80">
        <f>(G119/J119)^1.5+(H119/K119)^1.5</f>
        <v>0.85900463066303356</v>
      </c>
      <c r="M119" s="205" t="s">
        <v>594</v>
      </c>
      <c r="N119" s="722">
        <f>N$24</f>
        <v>-19.4495</v>
      </c>
      <c r="O119" s="721">
        <f>N$22</f>
        <v>-222.14399999999998</v>
      </c>
      <c r="P119" s="655">
        <f>N$25</f>
        <v>-605.69420000000002</v>
      </c>
      <c r="Q119" s="725">
        <f>$W$89</f>
        <v>98.616342422673185</v>
      </c>
      <c r="R119" s="726">
        <f>$I$89</f>
        <v>252.49595390384491</v>
      </c>
      <c r="S119" s="718">
        <f>MAX(0.3*Q119,ABS(N119))</f>
        <v>29.584902726801953</v>
      </c>
      <c r="T119" s="79">
        <f>MAX(R119,ABS(O119))</f>
        <v>252.49595390384491</v>
      </c>
      <c r="U119" s="655">
        <f>P119</f>
        <v>-605.69420000000002</v>
      </c>
      <c r="V119" s="718">
        <f>$AI$89</f>
        <v>158.69367833841062</v>
      </c>
      <c r="W119" s="706">
        <f>$T$89</f>
        <v>366.70242269886643</v>
      </c>
      <c r="X119" s="80">
        <f>(S119/V119)^1.5+(T119/W119)^1.5</f>
        <v>0.65185591128676068</v>
      </c>
    </row>
    <row r="120" spans="1:24" x14ac:dyDescent="0.25">
      <c r="A120" s="728" t="s">
        <v>595</v>
      </c>
      <c r="B120" s="722">
        <f>O$23</f>
        <v>-32.972500000000004</v>
      </c>
      <c r="C120" s="721">
        <f>O$21</f>
        <v>-277.24450000000002</v>
      </c>
      <c r="D120" s="655">
        <f>O$25</f>
        <v>-413.20780000000002</v>
      </c>
      <c r="E120" s="648"/>
      <c r="F120" s="166"/>
      <c r="G120" s="718">
        <f>MAX(0.3*E119,ABS(B120))</f>
        <v>39.030366925958553</v>
      </c>
      <c r="H120" s="79">
        <f>MAX(F119,ABS(C120))</f>
        <v>299.20655795190129</v>
      </c>
      <c r="I120" s="655">
        <f>D120</f>
        <v>-413.20780000000002</v>
      </c>
      <c r="J120" s="648"/>
      <c r="K120" s="166"/>
      <c r="L120" s="80"/>
      <c r="M120" s="728" t="s">
        <v>595</v>
      </c>
      <c r="N120" s="722">
        <f>O$24</f>
        <v>32.079500000000003</v>
      </c>
      <c r="O120" s="721">
        <f>O$22</f>
        <v>235.24199999999999</v>
      </c>
      <c r="P120" s="655">
        <f>O$25</f>
        <v>-413.20780000000002</v>
      </c>
      <c r="Q120" s="648"/>
      <c r="R120" s="166"/>
      <c r="S120" s="718">
        <f>MAX(0.3*Q119,ABS(N120))</f>
        <v>32.079500000000003</v>
      </c>
      <c r="T120" s="79">
        <f>MAX(R119,ABS(O120))</f>
        <v>252.49595390384491</v>
      </c>
      <c r="U120" s="655">
        <f>P120</f>
        <v>-413.20780000000002</v>
      </c>
      <c r="V120" s="648"/>
      <c r="W120" s="166"/>
    </row>
    <row r="121" spans="1:24" x14ac:dyDescent="0.25">
      <c r="A121" s="728" t="s">
        <v>599</v>
      </c>
      <c r="B121" s="723">
        <f>P$23</f>
        <v>76.852800000000016</v>
      </c>
      <c r="C121" s="194">
        <f>P$21</f>
        <v>102.011</v>
      </c>
      <c r="D121" s="655">
        <f>P$25</f>
        <v>-401.1678</v>
      </c>
      <c r="E121" s="648"/>
      <c r="F121" s="166"/>
      <c r="G121" s="718">
        <f>MAX(E119,ABS(B121))</f>
        <v>130.10122308652851</v>
      </c>
      <c r="H121" s="79">
        <f>MAX(0.3*F119,ABS(C121))</f>
        <v>102.011</v>
      </c>
      <c r="I121" s="655">
        <f>D121</f>
        <v>-401.1678</v>
      </c>
      <c r="J121" s="648"/>
      <c r="K121" s="166"/>
      <c r="L121" s="80"/>
      <c r="M121" s="728" t="s">
        <v>599</v>
      </c>
      <c r="N121" s="723">
        <f>P$24</f>
        <v>-75.138000000000005</v>
      </c>
      <c r="O121" s="194">
        <f>P$22</f>
        <v>-87.602599999999995</v>
      </c>
      <c r="P121" s="655">
        <f>P$25</f>
        <v>-401.1678</v>
      </c>
      <c r="Q121" s="648"/>
      <c r="R121" s="166"/>
      <c r="S121" s="718">
        <f>MAX(Q119,ABS(N121))</f>
        <v>98.616342422673185</v>
      </c>
      <c r="T121" s="79">
        <f>MAX(0.3*R119,ABS(O121))</f>
        <v>87.602599999999995</v>
      </c>
      <c r="U121" s="655">
        <f>P121</f>
        <v>-401.1678</v>
      </c>
      <c r="V121" s="648"/>
      <c r="W121" s="166"/>
    </row>
    <row r="122" spans="1:24" ht="15.75" thickBot="1" x14ac:dyDescent="0.3">
      <c r="A122" s="337" t="s">
        <v>596</v>
      </c>
      <c r="B122" s="724">
        <f>Q$23</f>
        <v>-90.028800000000004</v>
      </c>
      <c r="C122" s="647">
        <f>Q$21</f>
        <v>-117.655</v>
      </c>
      <c r="D122" s="646">
        <f>Q$25</f>
        <v>-617.73419999999999</v>
      </c>
      <c r="E122" s="813"/>
      <c r="F122" s="814"/>
      <c r="G122" s="549">
        <f>MAX(E119,ABS(B122))</f>
        <v>130.10122308652851</v>
      </c>
      <c r="H122" s="550">
        <f>MAX(0.3*F119,ABS(C122))</f>
        <v>117.655</v>
      </c>
      <c r="I122" s="646">
        <f>D122</f>
        <v>-617.73419999999999</v>
      </c>
      <c r="J122" s="813"/>
      <c r="K122" s="814"/>
      <c r="L122" s="80"/>
      <c r="M122" s="337" t="s">
        <v>596</v>
      </c>
      <c r="N122" s="724">
        <f>Q$24</f>
        <v>87.768000000000001</v>
      </c>
      <c r="O122" s="647">
        <f>Q$22</f>
        <v>100.70060000000001</v>
      </c>
      <c r="P122" s="646">
        <f>Q$25</f>
        <v>-617.73419999999999</v>
      </c>
      <c r="Q122" s="813"/>
      <c r="R122" s="814"/>
      <c r="S122" s="549">
        <f>MAX(Q119,ABS(N122))</f>
        <v>98.616342422673185</v>
      </c>
      <c r="T122" s="550">
        <f>MAX(0.3*R119,ABS(O122))</f>
        <v>100.70060000000001</v>
      </c>
      <c r="U122" s="646">
        <f>P122</f>
        <v>-617.73419999999999</v>
      </c>
      <c r="V122" s="813"/>
      <c r="W122" s="814"/>
    </row>
    <row r="124" spans="1:24" ht="15.75" thickBot="1" x14ac:dyDescent="0.3"/>
    <row r="125" spans="1:24" ht="15.75" thickBot="1" x14ac:dyDescent="0.3">
      <c r="A125" s="818" t="s">
        <v>618</v>
      </c>
      <c r="B125" s="820" t="s">
        <v>608</v>
      </c>
      <c r="C125" s="819"/>
    </row>
    <row r="126" spans="1:24" ht="15.75" thickBot="1" x14ac:dyDescent="0.3">
      <c r="A126" s="719"/>
      <c r="B126" s="729"/>
      <c r="C126" s="730"/>
      <c r="D126" s="687"/>
      <c r="E126" s="687" t="s">
        <v>609</v>
      </c>
      <c r="F126" s="687"/>
      <c r="G126" s="687"/>
      <c r="H126" s="687"/>
      <c r="I126" s="687"/>
      <c r="J126" s="687"/>
      <c r="K126" s="727"/>
      <c r="L126" s="80"/>
      <c r="M126" s="109"/>
      <c r="N126" s="688"/>
      <c r="O126" s="687"/>
      <c r="P126" s="687"/>
      <c r="Q126" s="687" t="s">
        <v>615</v>
      </c>
      <c r="R126" s="687"/>
      <c r="S126" s="687"/>
      <c r="T126" s="687"/>
      <c r="U126" s="687"/>
      <c r="V126" s="687"/>
      <c r="W126" s="727"/>
    </row>
    <row r="127" spans="1:24" ht="15.75" thickBot="1" x14ac:dyDescent="0.3">
      <c r="A127" s="815"/>
      <c r="B127" s="815"/>
      <c r="E127" s="813" t="s">
        <v>600</v>
      </c>
      <c r="F127" s="814"/>
      <c r="G127" s="813"/>
      <c r="H127" s="550" t="s">
        <v>601</v>
      </c>
      <c r="I127" s="812"/>
      <c r="J127" s="813" t="s">
        <v>613</v>
      </c>
      <c r="K127" s="814" t="s">
        <v>614</v>
      </c>
      <c r="L127" s="80" t="s">
        <v>601</v>
      </c>
      <c r="M127" s="815"/>
      <c r="N127" s="815"/>
      <c r="O127" s="807"/>
      <c r="P127" s="807"/>
      <c r="Q127" s="813" t="s">
        <v>600</v>
      </c>
      <c r="R127" s="814"/>
      <c r="S127" s="813"/>
      <c r="T127" s="550" t="s">
        <v>601</v>
      </c>
      <c r="U127" s="812"/>
      <c r="V127" s="722" t="s">
        <v>612</v>
      </c>
      <c r="W127" s="655"/>
      <c r="X127" s="80" t="s">
        <v>601</v>
      </c>
    </row>
    <row r="128" spans="1:24" ht="15.75" thickBot="1" x14ac:dyDescent="0.3">
      <c r="B128" s="809" t="s">
        <v>565</v>
      </c>
      <c r="C128" s="810" t="s">
        <v>564</v>
      </c>
      <c r="D128" s="811" t="s">
        <v>65</v>
      </c>
      <c r="E128" s="809" t="s">
        <v>565</v>
      </c>
      <c r="F128" s="811" t="s">
        <v>564</v>
      </c>
      <c r="G128" s="809" t="s">
        <v>565</v>
      </c>
      <c r="H128" s="810" t="s">
        <v>564</v>
      </c>
      <c r="I128" s="811" t="s">
        <v>65</v>
      </c>
      <c r="J128" s="731" t="s">
        <v>602</v>
      </c>
      <c r="K128" s="732" t="s">
        <v>603</v>
      </c>
      <c r="M128" s="807"/>
      <c r="N128" s="809" t="s">
        <v>565</v>
      </c>
      <c r="O128" s="810" t="s">
        <v>564</v>
      </c>
      <c r="P128" s="811" t="s">
        <v>65</v>
      </c>
      <c r="Q128" s="809" t="s">
        <v>565</v>
      </c>
      <c r="R128" s="811" t="s">
        <v>564</v>
      </c>
      <c r="S128" s="809" t="s">
        <v>565</v>
      </c>
      <c r="T128" s="810" t="s">
        <v>564</v>
      </c>
      <c r="U128" s="811" t="s">
        <v>65</v>
      </c>
      <c r="V128" s="731" t="s">
        <v>602</v>
      </c>
      <c r="W128" s="732" t="s">
        <v>603</v>
      </c>
    </row>
    <row r="129" spans="1:24" x14ac:dyDescent="0.25">
      <c r="A129" s="205" t="s">
        <v>594</v>
      </c>
      <c r="B129" s="722">
        <f>N$31</f>
        <v>24.651300000000006</v>
      </c>
      <c r="C129" s="721">
        <f>N$29</f>
        <v>300.54119999999995</v>
      </c>
      <c r="D129" s="655">
        <f>N$33</f>
        <v>-834.43309999999997</v>
      </c>
      <c r="E129" s="725">
        <f>$W$90</f>
        <v>119.62149677631785</v>
      </c>
      <c r="F129" s="726">
        <f>$I$90</f>
        <v>306.27726798553221</v>
      </c>
      <c r="G129" s="718">
        <f>MAX(0.3*E129,ABS(B129))</f>
        <v>35.886449032895356</v>
      </c>
      <c r="H129" s="79">
        <f>MAX(F129,ABS(C129))</f>
        <v>306.27726798553221</v>
      </c>
      <c r="I129" s="655">
        <f>D129</f>
        <v>-834.43309999999997</v>
      </c>
      <c r="J129" s="718">
        <f>$AI$90</f>
        <v>170.66153096889579</v>
      </c>
      <c r="K129" s="706">
        <f>$T$90</f>
        <v>387.90514680922166</v>
      </c>
      <c r="L129" s="80">
        <f>(G129/J129)^1.5+(H129/K129)^1.5</f>
        <v>0.79801629984662947</v>
      </c>
      <c r="M129" s="205" t="s">
        <v>594</v>
      </c>
      <c r="N129" s="722">
        <f>N$32</f>
        <v>-25.634899999999998</v>
      </c>
      <c r="O129" s="721">
        <f>N$30</f>
        <v>-291.48539999999997</v>
      </c>
      <c r="P129" s="655">
        <f>N$33</f>
        <v>-834.43309999999997</v>
      </c>
      <c r="Q129" s="725">
        <f>$W$91</f>
        <v>104.22147951764052</v>
      </c>
      <c r="R129" s="726">
        <f>$I$91</f>
        <v>292.45305909921171</v>
      </c>
      <c r="S129" s="718">
        <f>MAX(0.3*Q129,ABS(N129))</f>
        <v>31.266443855292152</v>
      </c>
      <c r="T129" s="79">
        <f>MAX(R129,ABS(O129))</f>
        <v>292.45305909921171</v>
      </c>
      <c r="U129" s="655">
        <f>P129</f>
        <v>-834.43309999999997</v>
      </c>
      <c r="V129" s="718">
        <f>$AI$91</f>
        <v>170.66153096889579</v>
      </c>
      <c r="W129" s="706">
        <f>$T$91</f>
        <v>387.90514680922166</v>
      </c>
      <c r="X129" s="80">
        <f>(S129/V129)^1.5+(T129/W129)^1.5</f>
        <v>0.733047785938019</v>
      </c>
    </row>
    <row r="130" spans="1:24" x14ac:dyDescent="0.25">
      <c r="A130" s="728" t="s">
        <v>595</v>
      </c>
      <c r="B130" s="722">
        <f>O$31</f>
        <v>-36.493300000000005</v>
      </c>
      <c r="C130" s="721">
        <f>O$29</f>
        <v>-314.12319999999994</v>
      </c>
      <c r="D130" s="655">
        <f>O$33</f>
        <v>-550.99489999999992</v>
      </c>
      <c r="E130" s="648"/>
      <c r="F130" s="166"/>
      <c r="G130" s="718">
        <f>MAX(0.3*E129,ABS(B130))</f>
        <v>36.493300000000005</v>
      </c>
      <c r="H130" s="79">
        <f>MAX(F129,ABS(C130))</f>
        <v>314.12319999999994</v>
      </c>
      <c r="I130" s="655">
        <f>D130</f>
        <v>-550.99489999999992</v>
      </c>
      <c r="J130" s="648"/>
      <c r="K130" s="166"/>
      <c r="L130" s="80"/>
      <c r="M130" s="728" t="s">
        <v>595</v>
      </c>
      <c r="N130" s="722">
        <f>O$32</f>
        <v>37.290900000000001</v>
      </c>
      <c r="O130" s="721">
        <f>O$30</f>
        <v>304.99539999999996</v>
      </c>
      <c r="P130" s="655">
        <f>O$33</f>
        <v>-550.99489999999992</v>
      </c>
      <c r="Q130" s="648"/>
      <c r="R130" s="166"/>
      <c r="S130" s="718">
        <f>MAX(0.3*Q129,ABS(N130))</f>
        <v>37.290900000000001</v>
      </c>
      <c r="T130" s="79">
        <f>MAX(R129,ABS(O130))</f>
        <v>304.99539999999996</v>
      </c>
      <c r="U130" s="655">
        <f>P130</f>
        <v>-550.99489999999992</v>
      </c>
      <c r="V130" s="648"/>
      <c r="W130" s="166"/>
    </row>
    <row r="131" spans="1:24" x14ac:dyDescent="0.25">
      <c r="A131" s="728" t="s">
        <v>599</v>
      </c>
      <c r="B131" s="723">
        <f>P$31</f>
        <v>90.902799999999999</v>
      </c>
      <c r="C131" s="194">
        <f>P$29</f>
        <v>115.53329999999998</v>
      </c>
      <c r="D131" s="655">
        <f>P$33</f>
        <v>-481.3596</v>
      </c>
      <c r="E131" s="648"/>
      <c r="F131" s="166"/>
      <c r="G131" s="718">
        <f>MAX(E129,ABS(B131))</f>
        <v>119.62149677631785</v>
      </c>
      <c r="H131" s="79">
        <f>MAX(0.3*F129,ABS(C131))</f>
        <v>115.53329999999998</v>
      </c>
      <c r="I131" s="655">
        <f>D131</f>
        <v>-481.3596</v>
      </c>
      <c r="J131" s="648"/>
      <c r="K131" s="166"/>
      <c r="L131" s="80"/>
      <c r="M131" s="728" t="s">
        <v>599</v>
      </c>
      <c r="N131" s="723">
        <f>P$32</f>
        <v>-93.812799999999996</v>
      </c>
      <c r="O131" s="194">
        <f>P$30</f>
        <v>-114.21949999999998</v>
      </c>
      <c r="P131" s="655">
        <f>P$33</f>
        <v>-481.3596</v>
      </c>
      <c r="Q131" s="648"/>
      <c r="R131" s="166"/>
      <c r="S131" s="718">
        <f>MAX(Q129,ABS(N131))</f>
        <v>104.22147951764052</v>
      </c>
      <c r="T131" s="79">
        <f>MAX(0.3*R129,ABS(O131))</f>
        <v>114.21949999999998</v>
      </c>
      <c r="U131" s="655">
        <f>P131</f>
        <v>-481.3596</v>
      </c>
      <c r="V131" s="648"/>
      <c r="W131" s="166"/>
    </row>
    <row r="132" spans="1:24" ht="15.75" thickBot="1" x14ac:dyDescent="0.3">
      <c r="A132" s="337" t="s">
        <v>596</v>
      </c>
      <c r="B132" s="724">
        <f>Q$31</f>
        <v>-102.74480000000001</v>
      </c>
      <c r="C132" s="647">
        <f>Q$29</f>
        <v>-129.11529999999999</v>
      </c>
      <c r="D132" s="646">
        <f>Q$33</f>
        <v>-904.06839999999988</v>
      </c>
      <c r="E132" s="813"/>
      <c r="F132" s="814"/>
      <c r="G132" s="549">
        <f>MAX(E129,ABS(B132))</f>
        <v>119.62149677631785</v>
      </c>
      <c r="H132" s="550">
        <f>MAX(0.3*F129,ABS(C132))</f>
        <v>129.11529999999999</v>
      </c>
      <c r="I132" s="646">
        <f>D132</f>
        <v>-904.06839999999988</v>
      </c>
      <c r="J132" s="813"/>
      <c r="K132" s="814"/>
      <c r="L132" s="80"/>
      <c r="M132" s="337" t="s">
        <v>596</v>
      </c>
      <c r="N132" s="724">
        <f>Q$32</f>
        <v>105.4688</v>
      </c>
      <c r="O132" s="647">
        <f>Q$30</f>
        <v>127.72949999999997</v>
      </c>
      <c r="P132" s="646">
        <f>Q$33</f>
        <v>-904.06839999999988</v>
      </c>
      <c r="Q132" s="813"/>
      <c r="R132" s="814"/>
      <c r="S132" s="549">
        <f>MAX(Q129,ABS(N132))</f>
        <v>105.4688</v>
      </c>
      <c r="T132" s="550">
        <f>MAX(0.3*R129,ABS(O132))</f>
        <v>127.72949999999997</v>
      </c>
      <c r="U132" s="646">
        <f>P132</f>
        <v>-904.06839999999988</v>
      </c>
      <c r="V132" s="813"/>
      <c r="W132" s="814"/>
    </row>
    <row r="134" spans="1:24" ht="15.75" thickBot="1" x14ac:dyDescent="0.3"/>
    <row r="135" spans="1:24" ht="15.75" thickBot="1" x14ac:dyDescent="0.3">
      <c r="A135" s="818" t="s">
        <v>598</v>
      </c>
      <c r="B135" s="820" t="s">
        <v>608</v>
      </c>
      <c r="C135" s="819"/>
    </row>
    <row r="136" spans="1:24" ht="15.75" thickBot="1" x14ac:dyDescent="0.3">
      <c r="A136" s="719"/>
      <c r="B136" s="729"/>
      <c r="C136" s="730"/>
      <c r="D136" s="687"/>
      <c r="E136" s="687" t="s">
        <v>609</v>
      </c>
      <c r="F136" s="687"/>
      <c r="G136" s="687"/>
      <c r="H136" s="687"/>
      <c r="I136" s="687"/>
      <c r="J136" s="687"/>
      <c r="K136" s="727"/>
      <c r="L136" s="80"/>
      <c r="M136" s="109"/>
      <c r="N136" s="688"/>
      <c r="O136" s="687"/>
      <c r="P136" s="687"/>
      <c r="Q136" s="687" t="s">
        <v>615</v>
      </c>
      <c r="R136" s="687"/>
      <c r="S136" s="687"/>
      <c r="T136" s="687"/>
      <c r="U136" s="687"/>
      <c r="V136" s="687"/>
      <c r="W136" s="727"/>
    </row>
    <row r="137" spans="1:24" ht="15.75" thickBot="1" x14ac:dyDescent="0.3">
      <c r="A137" s="815"/>
      <c r="B137" s="815"/>
      <c r="E137" s="813" t="s">
        <v>600</v>
      </c>
      <c r="F137" s="814"/>
      <c r="G137" s="813"/>
      <c r="H137" s="550" t="s">
        <v>601</v>
      </c>
      <c r="I137" s="812"/>
      <c r="J137" s="813" t="s">
        <v>613</v>
      </c>
      <c r="K137" s="814" t="s">
        <v>614</v>
      </c>
      <c r="L137" s="80" t="s">
        <v>601</v>
      </c>
      <c r="M137" s="815"/>
      <c r="N137" s="815"/>
      <c r="O137" s="807"/>
      <c r="P137" s="807"/>
      <c r="Q137" s="813" t="s">
        <v>600</v>
      </c>
      <c r="R137" s="814"/>
      <c r="S137" s="813"/>
      <c r="T137" s="550" t="s">
        <v>601</v>
      </c>
      <c r="U137" s="812"/>
      <c r="V137" s="722" t="s">
        <v>612</v>
      </c>
      <c r="W137" s="655"/>
      <c r="X137" s="80" t="s">
        <v>601</v>
      </c>
    </row>
    <row r="138" spans="1:24" ht="15.75" thickBot="1" x14ac:dyDescent="0.3">
      <c r="B138" s="809" t="s">
        <v>565</v>
      </c>
      <c r="C138" s="810" t="s">
        <v>564</v>
      </c>
      <c r="D138" s="811" t="s">
        <v>65</v>
      </c>
      <c r="E138" s="809" t="s">
        <v>565</v>
      </c>
      <c r="F138" s="811" t="s">
        <v>564</v>
      </c>
      <c r="G138" s="809" t="s">
        <v>565</v>
      </c>
      <c r="H138" s="810" t="s">
        <v>564</v>
      </c>
      <c r="I138" s="811" t="s">
        <v>65</v>
      </c>
      <c r="J138" s="731" t="s">
        <v>602</v>
      </c>
      <c r="K138" s="732" t="s">
        <v>603</v>
      </c>
      <c r="M138" s="807"/>
      <c r="N138" s="809" t="s">
        <v>565</v>
      </c>
      <c r="O138" s="810" t="s">
        <v>564</v>
      </c>
      <c r="P138" s="811" t="s">
        <v>65</v>
      </c>
      <c r="Q138" s="809" t="s">
        <v>565</v>
      </c>
      <c r="R138" s="811" t="s">
        <v>564</v>
      </c>
      <c r="S138" s="809" t="s">
        <v>565</v>
      </c>
      <c r="T138" s="810" t="s">
        <v>564</v>
      </c>
      <c r="U138" s="811" t="s">
        <v>65</v>
      </c>
      <c r="V138" s="731" t="s">
        <v>602</v>
      </c>
      <c r="W138" s="732" t="s">
        <v>603</v>
      </c>
    </row>
    <row r="139" spans="1:24" x14ac:dyDescent="0.25">
      <c r="A139" s="205" t="s">
        <v>594</v>
      </c>
      <c r="B139" s="722">
        <f>N$39</f>
        <v>18.280799999999992</v>
      </c>
      <c r="C139" s="721">
        <f>N$37</f>
        <v>275.74250000000006</v>
      </c>
      <c r="D139" s="655">
        <f>N$41</f>
        <v>-1065.3763999999999</v>
      </c>
      <c r="E139" s="725">
        <f>$W$92</f>
        <v>114.01635968135049</v>
      </c>
      <c r="F139" s="726">
        <f>$I$92</f>
        <v>319.93820592925954</v>
      </c>
      <c r="G139" s="718">
        <f>MAX(0.3*E139,ABS(B139))</f>
        <v>34.204907904405147</v>
      </c>
      <c r="H139" s="79">
        <f>MAX(F139,ABS(C139))</f>
        <v>319.93820592925954</v>
      </c>
      <c r="I139" s="655">
        <f>D139</f>
        <v>-1065.3763999999999</v>
      </c>
      <c r="J139" s="718">
        <f>$AI$92</f>
        <v>181.67091737812405</v>
      </c>
      <c r="K139" s="706">
        <f>$T$92</f>
        <v>408.16138846883172</v>
      </c>
      <c r="L139" s="80">
        <f>(G139/J139)^1.5+(H139/K139)^1.5</f>
        <v>0.77568361333370284</v>
      </c>
      <c r="M139" s="205" t="s">
        <v>594</v>
      </c>
      <c r="N139" s="722">
        <f>N$40</f>
        <v>-22.628700000000002</v>
      </c>
      <c r="O139" s="721">
        <f>N$38</f>
        <v>-451.79929999999996</v>
      </c>
      <c r="P139" s="655">
        <f>N$41</f>
        <v>-1065.3763999999999</v>
      </c>
      <c r="Q139" s="725">
        <f>$W$93</f>
        <v>78.13300000000001</v>
      </c>
      <c r="R139" s="726">
        <f>$I$93</f>
        <v>455.11329999999992</v>
      </c>
      <c r="S139" s="718">
        <f>MAX(0.3*Q139,ABS(N139))</f>
        <v>23.439900000000002</v>
      </c>
      <c r="T139" s="79">
        <f>MAX(R139,ABS(O139))</f>
        <v>455.11329999999992</v>
      </c>
      <c r="U139" s="655">
        <f>P139</f>
        <v>-1065.3763999999999</v>
      </c>
      <c r="V139" s="718">
        <f>$AI$93</f>
        <v>181.67091737812405</v>
      </c>
      <c r="W139" s="706">
        <f>$T$93</f>
        <v>461.92686978185975</v>
      </c>
      <c r="X139" s="198">
        <f>(S139/V139)^1.5+(T139/W139)^1.5</f>
        <v>1.0243015899377095</v>
      </c>
    </row>
    <row r="140" spans="1:24" x14ac:dyDescent="0.25">
      <c r="A140" s="728" t="s">
        <v>595</v>
      </c>
      <c r="B140" s="722">
        <f>O$39</f>
        <v>-25.242799999999995</v>
      </c>
      <c r="C140" s="721">
        <f>O$37</f>
        <v>-285.40650000000005</v>
      </c>
      <c r="D140" s="655">
        <f>O$41</f>
        <v>-687.24759999999992</v>
      </c>
      <c r="E140" s="648"/>
      <c r="F140" s="166"/>
      <c r="G140" s="718">
        <f>MAX(0.3*E139,ABS(B140))</f>
        <v>34.204907904405147</v>
      </c>
      <c r="H140" s="79">
        <f>MAX(F139,ABS(C140))</f>
        <v>319.93820592925954</v>
      </c>
      <c r="I140" s="655">
        <f>D140</f>
        <v>-687.24759999999992</v>
      </c>
      <c r="J140" s="648"/>
      <c r="K140" s="166"/>
      <c r="L140" s="80"/>
      <c r="M140" s="728" t="s">
        <v>595</v>
      </c>
      <c r="N140" s="722">
        <f>O$40</f>
        <v>25.570700000000002</v>
      </c>
      <c r="O140" s="721">
        <f>O$38</f>
        <v>455.11329999999992</v>
      </c>
      <c r="P140" s="655">
        <f>O$41</f>
        <v>-687.24759999999992</v>
      </c>
      <c r="Q140" s="648"/>
      <c r="R140" s="166"/>
      <c r="S140" s="718">
        <f>MAX(0.3*Q139,ABS(N140))</f>
        <v>25.570700000000002</v>
      </c>
      <c r="T140" s="79">
        <f>MAX(R139,ABS(O140))</f>
        <v>455.11329999999992</v>
      </c>
      <c r="U140" s="655">
        <f>P140</f>
        <v>-687.24759999999992</v>
      </c>
      <c r="V140" s="648"/>
      <c r="W140" s="166"/>
    </row>
    <row r="141" spans="1:24" x14ac:dyDescent="0.25">
      <c r="A141" s="728" t="s">
        <v>599</v>
      </c>
      <c r="B141" s="723">
        <f>P$39</f>
        <v>65.770199999999988</v>
      </c>
      <c r="C141" s="194">
        <f>P$37</f>
        <v>101.24860000000001</v>
      </c>
      <c r="D141" s="655">
        <f>P$41</f>
        <v>-561.94619999999998</v>
      </c>
      <c r="E141" s="648"/>
      <c r="F141" s="166"/>
      <c r="G141" s="718">
        <f>MAX(E139,ABS(B141))</f>
        <v>114.01635968135049</v>
      </c>
      <c r="H141" s="79">
        <f>MAX(0.3*F139,ABS(C141))</f>
        <v>101.24860000000001</v>
      </c>
      <c r="I141" s="655">
        <f>D141</f>
        <v>-561.94619999999998</v>
      </c>
      <c r="J141" s="648"/>
      <c r="K141" s="166"/>
      <c r="L141" s="80"/>
      <c r="M141" s="728" t="s">
        <v>599</v>
      </c>
      <c r="N141" s="723">
        <f>P$40</f>
        <v>-75.191000000000003</v>
      </c>
      <c r="O141" s="194">
        <f>P$38</f>
        <v>-172.32779999999997</v>
      </c>
      <c r="P141" s="655">
        <f>P$41</f>
        <v>-561.94619999999998</v>
      </c>
      <c r="Q141" s="648"/>
      <c r="R141" s="166"/>
      <c r="S141" s="718">
        <f>MAX(Q139,ABS(N141))</f>
        <v>78.13300000000001</v>
      </c>
      <c r="T141" s="79">
        <f>MAX(0.3*R139,ABS(O141))</f>
        <v>172.32779999999997</v>
      </c>
      <c r="U141" s="655">
        <f>P141</f>
        <v>-561.94619999999998</v>
      </c>
      <c r="V141" s="648"/>
      <c r="W141" s="166"/>
    </row>
    <row r="142" spans="1:24" ht="15.75" thickBot="1" x14ac:dyDescent="0.3">
      <c r="A142" s="337" t="s">
        <v>596</v>
      </c>
      <c r="B142" s="724">
        <f>Q$39</f>
        <v>-72.732199999999978</v>
      </c>
      <c r="C142" s="647">
        <f>Q$37</f>
        <v>-110.9126</v>
      </c>
      <c r="D142" s="646">
        <f>Q$41</f>
        <v>-1190.6777999999999</v>
      </c>
      <c r="E142" s="813"/>
      <c r="F142" s="814"/>
      <c r="G142" s="549">
        <f>MAX(E139,ABS(B142))</f>
        <v>114.01635968135049</v>
      </c>
      <c r="H142" s="550">
        <f>MAX(0.3*F139,ABS(C142))</f>
        <v>110.9126</v>
      </c>
      <c r="I142" s="646">
        <f>D142</f>
        <v>-1190.6777999999999</v>
      </c>
      <c r="J142" s="813"/>
      <c r="K142" s="814"/>
      <c r="L142" s="80"/>
      <c r="M142" s="337" t="s">
        <v>596</v>
      </c>
      <c r="N142" s="724">
        <f>Q$40</f>
        <v>78.13300000000001</v>
      </c>
      <c r="O142" s="647">
        <f>Q$38</f>
        <v>175.64179999999999</v>
      </c>
      <c r="P142" s="646">
        <f>Q$41</f>
        <v>-1190.6777999999999</v>
      </c>
      <c r="Q142" s="813"/>
      <c r="R142" s="814"/>
      <c r="S142" s="549">
        <f>MAX(Q139,ABS(N142))</f>
        <v>78.13300000000001</v>
      </c>
      <c r="T142" s="550">
        <f>MAX(0.3*R139,ABS(O142))</f>
        <v>175.64179999999999</v>
      </c>
      <c r="U142" s="646">
        <f>P142</f>
        <v>-1190.6777999999999</v>
      </c>
      <c r="V142" s="813"/>
      <c r="W142" s="814"/>
    </row>
    <row r="144" spans="1:24" ht="15.75" thickBot="1" x14ac:dyDescent="0.3">
      <c r="D144" s="817"/>
      <c r="E144" s="817"/>
    </row>
    <row r="145" spans="1:14" x14ac:dyDescent="0.25">
      <c r="A145" s="1110" t="s">
        <v>559</v>
      </c>
      <c r="B145" s="1110" t="s">
        <v>517</v>
      </c>
      <c r="D145" s="262"/>
      <c r="E145" s="817"/>
    </row>
    <row r="146" spans="1:14" ht="15.75" thickBot="1" x14ac:dyDescent="0.3">
      <c r="A146" s="1111"/>
      <c r="B146" s="1111"/>
      <c r="D146" s="262" t="s">
        <v>653</v>
      </c>
      <c r="E146" s="817" t="s">
        <v>654</v>
      </c>
      <c r="F146" s="807" t="s">
        <v>648</v>
      </c>
      <c r="G146" s="807" t="s">
        <v>514</v>
      </c>
      <c r="H146" s="807" t="s">
        <v>513</v>
      </c>
      <c r="I146" s="807" t="s">
        <v>155</v>
      </c>
      <c r="L146" s="807" t="s">
        <v>655</v>
      </c>
      <c r="M146" s="807" t="s">
        <v>656</v>
      </c>
      <c r="N146" s="807" t="s">
        <v>657</v>
      </c>
    </row>
    <row r="147" spans="1:14" x14ac:dyDescent="0.25">
      <c r="A147" s="689" t="s">
        <v>569</v>
      </c>
      <c r="B147" s="689" t="str">
        <f>IF($L$99&lt;=1,"VERIFICA","NON VERIFICA")</f>
        <v>VERIFICA</v>
      </c>
      <c r="D147" s="802">
        <f>I147*G147/H147*F147*E147*10</f>
        <v>7.2425249169435215</v>
      </c>
      <c r="E147" s="817">
        <v>25</v>
      </c>
      <c r="F147" s="807">
        <v>10</v>
      </c>
      <c r="G147" s="807">
        <v>14.17</v>
      </c>
      <c r="H147" s="807">
        <v>391.3</v>
      </c>
      <c r="I147" s="807">
        <v>0.08</v>
      </c>
      <c r="L147" s="807">
        <v>2</v>
      </c>
      <c r="M147">
        <f>2*0.8^2*PI()/4</f>
        <v>1.0053096491487339</v>
      </c>
    </row>
    <row r="148" spans="1:14" ht="15.75" thickBot="1" x14ac:dyDescent="0.3">
      <c r="A148" s="690" t="s">
        <v>570</v>
      </c>
      <c r="B148" s="690" t="str">
        <f>IF(X99&lt;=1,"VERIFICA","NON VERIFICA")</f>
        <v>VERIFICA</v>
      </c>
      <c r="D148" s="262"/>
      <c r="E148" s="817"/>
    </row>
    <row r="149" spans="1:14" x14ac:dyDescent="0.25">
      <c r="A149" s="689" t="s">
        <v>571</v>
      </c>
      <c r="B149" s="689" t="str">
        <f>IF(L109&lt;=1.19,"VERIFICA","NON VERIFICA")</f>
        <v>VERIFICA</v>
      </c>
      <c r="D149" s="262"/>
      <c r="E149" s="817"/>
    </row>
    <row r="150" spans="1:14" ht="15.75" thickBot="1" x14ac:dyDescent="0.3">
      <c r="A150" s="690" t="s">
        <v>572</v>
      </c>
      <c r="B150" s="690" t="str">
        <f>IF(X109&lt;=1,"VERIFICA","NON VERIFICA")</f>
        <v>VERIFICA</v>
      </c>
      <c r="D150" s="262"/>
      <c r="E150" s="817"/>
    </row>
    <row r="151" spans="1:14" x14ac:dyDescent="0.25">
      <c r="A151" s="689" t="s">
        <v>573</v>
      </c>
      <c r="B151" s="689" t="str">
        <f>IF(L119&lt;=1,"VERIFICA","NON VERIFICA")</f>
        <v>VERIFICA</v>
      </c>
      <c r="D151" s="262"/>
      <c r="E151" s="817"/>
    </row>
    <row r="152" spans="1:14" ht="15.75" thickBot="1" x14ac:dyDescent="0.3">
      <c r="A152" s="690" t="s">
        <v>574</v>
      </c>
      <c r="B152" s="690" t="str">
        <f>IF(X119&lt;=1,"VERIFICA","NON VERIFICA")</f>
        <v>VERIFICA</v>
      </c>
      <c r="D152" s="262"/>
      <c r="E152" s="817"/>
    </row>
    <row r="153" spans="1:14" x14ac:dyDescent="0.25">
      <c r="A153" s="689" t="s">
        <v>575</v>
      </c>
      <c r="B153" s="689" t="str">
        <f>IF(L129&lt;=1,"VERIFICA","NON VERIFICA")</f>
        <v>VERIFICA</v>
      </c>
      <c r="D153" s="262"/>
      <c r="E153" s="817"/>
    </row>
    <row r="154" spans="1:14" ht="15.75" thickBot="1" x14ac:dyDescent="0.3">
      <c r="A154" s="690" t="s">
        <v>576</v>
      </c>
      <c r="B154" s="690" t="str">
        <f>IF(X129&lt;=1,"VERIFICA","NON VERIFICA")</f>
        <v>VERIFICA</v>
      </c>
      <c r="D154" s="262"/>
      <c r="E154" s="817"/>
    </row>
    <row r="155" spans="1:14" x14ac:dyDescent="0.25">
      <c r="A155" s="689" t="s">
        <v>566</v>
      </c>
      <c r="B155" s="689" t="str">
        <f>IF(L139&lt;=1,"VERIFICA","NON VERIFICA")</f>
        <v>VERIFICA</v>
      </c>
      <c r="D155" s="262"/>
      <c r="E155" s="817"/>
    </row>
    <row r="156" spans="1:14" ht="15.75" thickBot="1" x14ac:dyDescent="0.3">
      <c r="A156" s="690" t="s">
        <v>567</v>
      </c>
      <c r="B156" s="690" t="str">
        <f>IF(X139&lt;=1.1,"VERIFICA","NON VERIFICA")</f>
        <v>VERIFICA</v>
      </c>
      <c r="D156" s="262"/>
      <c r="E156" s="817"/>
    </row>
    <row r="157" spans="1:14" x14ac:dyDescent="0.25">
      <c r="D157" s="817"/>
      <c r="E157" s="817"/>
    </row>
    <row r="167" spans="1:27" x14ac:dyDescent="0.25">
      <c r="A167" s="913"/>
      <c r="B167" s="913"/>
      <c r="C167" s="913"/>
      <c r="D167" s="913"/>
      <c r="E167" s="913"/>
      <c r="F167" s="913"/>
      <c r="G167" s="913"/>
      <c r="H167" s="913"/>
      <c r="I167" s="913"/>
      <c r="J167" s="913"/>
      <c r="K167" s="913"/>
      <c r="L167" s="316"/>
      <c r="M167" s="316"/>
      <c r="N167" s="316"/>
      <c r="O167" s="316"/>
      <c r="P167" s="316"/>
      <c r="Q167" s="316"/>
      <c r="R167" s="316"/>
      <c r="S167" s="316"/>
      <c r="T167" s="316"/>
      <c r="U167" s="316"/>
      <c r="V167" s="316"/>
      <c r="W167" s="316"/>
      <c r="X167" s="316"/>
      <c r="Y167" s="316"/>
      <c r="Z167" s="316"/>
      <c r="AA167" s="316"/>
    </row>
    <row r="168" spans="1:27" s="769" customFormat="1" x14ac:dyDescent="0.25">
      <c r="A168" s="915"/>
      <c r="B168" s="913"/>
      <c r="C168" s="913"/>
      <c r="D168" s="913"/>
      <c r="E168" s="913"/>
      <c r="F168" s="913"/>
      <c r="G168" s="913"/>
      <c r="H168" s="913"/>
      <c r="I168" s="913"/>
      <c r="J168" s="913"/>
      <c r="K168" s="913"/>
      <c r="L168" s="316"/>
      <c r="M168" s="316"/>
      <c r="N168" s="316"/>
      <c r="O168" s="316"/>
      <c r="P168" s="316"/>
      <c r="Q168" s="316"/>
      <c r="R168" s="316"/>
      <c r="S168" s="316"/>
      <c r="T168" s="316"/>
      <c r="U168" s="316"/>
      <c r="V168" s="316"/>
      <c r="W168" s="316"/>
      <c r="X168" s="316"/>
      <c r="Y168" s="316"/>
      <c r="Z168" s="316"/>
      <c r="AA168" s="316"/>
    </row>
    <row r="169" spans="1:27" x14ac:dyDescent="0.25">
      <c r="A169" s="913"/>
      <c r="B169" s="913"/>
      <c r="C169" s="913"/>
      <c r="D169" s="913"/>
      <c r="E169" s="913"/>
      <c r="F169" s="913"/>
      <c r="G169" s="913"/>
      <c r="H169" s="913"/>
      <c r="I169" s="913"/>
      <c r="J169" s="913"/>
      <c r="K169" s="913"/>
      <c r="L169" s="316"/>
      <c r="M169" s="316"/>
      <c r="N169" s="316"/>
      <c r="O169" s="316"/>
      <c r="P169" s="316"/>
      <c r="Q169" s="316"/>
      <c r="R169" s="316"/>
      <c r="S169" s="316"/>
      <c r="T169" s="316"/>
      <c r="U169" s="316"/>
      <c r="V169" s="316"/>
      <c r="W169" s="316"/>
      <c r="X169" s="316"/>
      <c r="Y169" s="316"/>
      <c r="Z169" s="316"/>
      <c r="AA169" s="316"/>
    </row>
    <row r="170" spans="1:27" x14ac:dyDescent="0.25">
      <c r="A170" s="1127"/>
      <c r="B170" s="916"/>
      <c r="C170" s="913"/>
      <c r="D170" s="913"/>
      <c r="E170" s="913"/>
      <c r="F170" s="913"/>
      <c r="G170" s="913"/>
      <c r="H170" s="913"/>
      <c r="I170" s="913"/>
      <c r="J170" s="913"/>
      <c r="K170" s="916"/>
      <c r="L170" s="913"/>
      <c r="M170" s="913"/>
      <c r="N170" s="913"/>
      <c r="O170" s="913"/>
      <c r="P170" s="912"/>
      <c r="Q170" s="912"/>
      <c r="R170" s="912"/>
      <c r="S170" s="913"/>
      <c r="T170" s="912"/>
      <c r="U170" s="316"/>
      <c r="V170" s="316"/>
      <c r="W170" s="912"/>
      <c r="X170" s="912"/>
      <c r="Y170" s="912"/>
      <c r="Z170" s="316"/>
      <c r="AA170" s="316"/>
    </row>
    <row r="171" spans="1:27" x14ac:dyDescent="0.25">
      <c r="A171" s="1127"/>
      <c r="B171" s="913"/>
      <c r="C171" s="913"/>
      <c r="D171" s="913"/>
      <c r="E171" s="913"/>
      <c r="F171" s="913"/>
      <c r="G171" s="913"/>
      <c r="H171" s="913"/>
      <c r="I171" s="913"/>
      <c r="J171" s="913"/>
      <c r="K171" s="913"/>
      <c r="L171" s="913"/>
      <c r="M171" s="913"/>
      <c r="N171" s="913"/>
      <c r="O171" s="316"/>
      <c r="P171" s="316"/>
      <c r="Q171" s="316"/>
      <c r="R171" s="316"/>
      <c r="S171" s="316"/>
      <c r="T171" s="316"/>
      <c r="U171" s="316"/>
      <c r="V171" s="316"/>
      <c r="W171" s="316"/>
      <c r="X171" s="316"/>
      <c r="Y171" s="316"/>
      <c r="Z171" s="316"/>
      <c r="AA171" s="316"/>
    </row>
    <row r="172" spans="1:27" x14ac:dyDescent="0.25">
      <c r="A172" s="478"/>
      <c r="B172" s="913"/>
      <c r="C172" s="506"/>
      <c r="D172" s="506"/>
      <c r="E172" s="913"/>
      <c r="F172" s="913"/>
      <c r="G172" s="317"/>
      <c r="H172" s="317"/>
      <c r="I172" s="913"/>
      <c r="J172" s="913"/>
      <c r="K172" s="913"/>
      <c r="L172" s="913"/>
      <c r="M172" s="913"/>
      <c r="N172" s="913"/>
      <c r="O172" s="317"/>
      <c r="P172" s="317"/>
      <c r="Q172" s="317"/>
      <c r="R172" s="317"/>
      <c r="S172" s="913"/>
      <c r="T172" s="913"/>
      <c r="U172" s="317"/>
      <c r="V172" s="913"/>
      <c r="W172" s="913"/>
      <c r="X172" s="317"/>
      <c r="Y172" s="317"/>
      <c r="Z172" s="316"/>
      <c r="AA172" s="316"/>
    </row>
    <row r="173" spans="1:27" x14ac:dyDescent="0.25">
      <c r="A173" s="478"/>
      <c r="B173" s="913"/>
      <c r="C173" s="506"/>
      <c r="D173" s="506"/>
      <c r="E173" s="913"/>
      <c r="F173" s="913"/>
      <c r="G173" s="317"/>
      <c r="H173" s="913"/>
      <c r="I173" s="913"/>
      <c r="J173" s="913"/>
      <c r="K173" s="913"/>
      <c r="L173" s="913"/>
      <c r="M173" s="913"/>
      <c r="N173" s="913"/>
      <c r="O173" s="317"/>
      <c r="P173" s="317"/>
      <c r="Q173" s="317"/>
      <c r="R173" s="317"/>
      <c r="S173" s="913"/>
      <c r="T173" s="913"/>
      <c r="U173" s="317"/>
      <c r="V173" s="316"/>
      <c r="W173" s="913"/>
      <c r="X173" s="317"/>
      <c r="Y173" s="317"/>
      <c r="Z173" s="316"/>
      <c r="AA173" s="316"/>
    </row>
    <row r="174" spans="1:27" x14ac:dyDescent="0.25">
      <c r="A174" s="478"/>
      <c r="B174" s="913"/>
      <c r="C174" s="506"/>
      <c r="D174" s="506"/>
      <c r="E174" s="913"/>
      <c r="F174" s="317"/>
      <c r="G174" s="317"/>
      <c r="H174" s="317"/>
      <c r="I174" s="913"/>
      <c r="J174" s="913"/>
      <c r="K174" s="913"/>
      <c r="L174" s="913"/>
      <c r="M174" s="913"/>
      <c r="N174" s="913"/>
      <c r="O174" s="317"/>
      <c r="P174" s="317"/>
      <c r="Q174" s="317"/>
      <c r="R174" s="317"/>
      <c r="S174" s="913"/>
      <c r="T174" s="913"/>
      <c r="U174" s="317"/>
      <c r="V174" s="913"/>
      <c r="W174" s="913"/>
      <c r="X174" s="317"/>
      <c r="Y174" s="317"/>
      <c r="Z174" s="316"/>
      <c r="AA174" s="316"/>
    </row>
    <row r="175" spans="1:27" x14ac:dyDescent="0.25">
      <c r="A175" s="478"/>
      <c r="B175" s="913"/>
      <c r="C175" s="506"/>
      <c r="D175" s="506"/>
      <c r="E175" s="913"/>
      <c r="F175" s="913"/>
      <c r="G175" s="317"/>
      <c r="H175" s="913"/>
      <c r="I175" s="913"/>
      <c r="J175" s="913"/>
      <c r="K175" s="913"/>
      <c r="L175" s="913"/>
      <c r="M175" s="913"/>
      <c r="N175" s="913"/>
      <c r="O175" s="317"/>
      <c r="P175" s="317"/>
      <c r="Q175" s="317"/>
      <c r="R175" s="317"/>
      <c r="S175" s="913"/>
      <c r="T175" s="913"/>
      <c r="U175" s="317"/>
      <c r="V175" s="316"/>
      <c r="W175" s="913"/>
      <c r="X175" s="317"/>
      <c r="Y175" s="317"/>
      <c r="Z175" s="316"/>
      <c r="AA175" s="316"/>
    </row>
    <row r="176" spans="1:27" x14ac:dyDescent="0.25">
      <c r="A176" s="478"/>
      <c r="B176" s="913"/>
      <c r="C176" s="506"/>
      <c r="D176" s="506"/>
      <c r="E176" s="913"/>
      <c r="F176" s="317"/>
      <c r="G176" s="317"/>
      <c r="H176" s="317"/>
      <c r="I176" s="913"/>
      <c r="J176" s="913"/>
      <c r="K176" s="913"/>
      <c r="L176" s="913"/>
      <c r="M176" s="913"/>
      <c r="N176" s="913"/>
      <c r="O176" s="317"/>
      <c r="P176" s="317"/>
      <c r="Q176" s="317"/>
      <c r="R176" s="317"/>
      <c r="S176" s="913"/>
      <c r="T176" s="913"/>
      <c r="U176" s="317"/>
      <c r="V176" s="913"/>
      <c r="W176" s="913"/>
      <c r="X176" s="317"/>
      <c r="Y176" s="317"/>
      <c r="Z176" s="316"/>
      <c r="AA176" s="316"/>
    </row>
    <row r="177" spans="1:27" x14ac:dyDescent="0.25">
      <c r="A177" s="478"/>
      <c r="B177" s="913"/>
      <c r="C177" s="506"/>
      <c r="D177" s="506"/>
      <c r="E177" s="913"/>
      <c r="F177" s="913"/>
      <c r="G177" s="317"/>
      <c r="H177" s="913"/>
      <c r="I177" s="913"/>
      <c r="J177" s="913"/>
      <c r="K177" s="913"/>
      <c r="L177" s="913"/>
      <c r="M177" s="913"/>
      <c r="N177" s="913"/>
      <c r="O177" s="317"/>
      <c r="P177" s="317"/>
      <c r="Q177" s="317"/>
      <c r="R177" s="317"/>
      <c r="S177" s="913"/>
      <c r="T177" s="913"/>
      <c r="U177" s="317"/>
      <c r="V177" s="316"/>
      <c r="W177" s="913"/>
      <c r="X177" s="317"/>
      <c r="Y177" s="317"/>
      <c r="Z177" s="316"/>
      <c r="AA177" s="316"/>
    </row>
    <row r="178" spans="1:27" x14ac:dyDescent="0.25">
      <c r="A178" s="478"/>
      <c r="B178" s="913"/>
      <c r="C178" s="506"/>
      <c r="D178" s="506"/>
      <c r="E178" s="913"/>
      <c r="F178" s="317"/>
      <c r="G178" s="317"/>
      <c r="H178" s="317"/>
      <c r="I178" s="913"/>
      <c r="J178" s="913"/>
      <c r="K178" s="913"/>
      <c r="L178" s="913"/>
      <c r="M178" s="913"/>
      <c r="N178" s="913"/>
      <c r="O178" s="317"/>
      <c r="P178" s="317"/>
      <c r="Q178" s="317"/>
      <c r="R178" s="317"/>
      <c r="S178" s="913"/>
      <c r="T178" s="913"/>
      <c r="U178" s="317"/>
      <c r="V178" s="913"/>
      <c r="W178" s="913"/>
      <c r="X178" s="317"/>
      <c r="Y178" s="317"/>
      <c r="Z178" s="316"/>
      <c r="AA178" s="316"/>
    </row>
    <row r="179" spans="1:27" x14ac:dyDescent="0.25">
      <c r="A179" s="478"/>
      <c r="B179" s="913"/>
      <c r="C179" s="506"/>
      <c r="D179" s="506"/>
      <c r="E179" s="913"/>
      <c r="F179" s="913"/>
      <c r="G179" s="317"/>
      <c r="H179" s="913"/>
      <c r="I179" s="913"/>
      <c r="J179" s="913"/>
      <c r="K179" s="913"/>
      <c r="L179" s="913"/>
      <c r="M179" s="913"/>
      <c r="N179" s="913"/>
      <c r="O179" s="317"/>
      <c r="P179" s="317"/>
      <c r="Q179" s="317"/>
      <c r="R179" s="317"/>
      <c r="S179" s="913"/>
      <c r="T179" s="913"/>
      <c r="U179" s="317"/>
      <c r="V179" s="316"/>
      <c r="W179" s="913"/>
      <c r="X179" s="317"/>
      <c r="Y179" s="317"/>
      <c r="Z179" s="316"/>
      <c r="AA179" s="316"/>
    </row>
    <row r="180" spans="1:27" x14ac:dyDescent="0.25">
      <c r="A180" s="478"/>
      <c r="B180" s="913"/>
      <c r="C180" s="506"/>
      <c r="D180" s="506"/>
      <c r="E180" s="913"/>
      <c r="F180" s="317"/>
      <c r="G180" s="317"/>
      <c r="H180" s="317"/>
      <c r="I180" s="913"/>
      <c r="J180" s="913"/>
      <c r="K180" s="913"/>
      <c r="L180" s="913"/>
      <c r="M180" s="913"/>
      <c r="N180" s="913"/>
      <c r="O180" s="317"/>
      <c r="P180" s="317"/>
      <c r="Q180" s="317"/>
      <c r="R180" s="317"/>
      <c r="S180" s="913"/>
      <c r="T180" s="913"/>
      <c r="U180" s="317"/>
      <c r="V180" s="913"/>
      <c r="W180" s="913"/>
      <c r="X180" s="317"/>
      <c r="Y180" s="317"/>
      <c r="Z180" s="316"/>
      <c r="AA180" s="316"/>
    </row>
    <row r="181" spans="1:27" x14ac:dyDescent="0.25">
      <c r="A181" s="478"/>
      <c r="B181" s="913"/>
      <c r="C181" s="506"/>
      <c r="D181" s="506"/>
      <c r="E181" s="913"/>
      <c r="F181" s="913"/>
      <c r="G181" s="913"/>
      <c r="H181" s="913"/>
      <c r="I181" s="913"/>
      <c r="J181" s="913"/>
      <c r="K181" s="913"/>
      <c r="L181" s="913"/>
      <c r="M181" s="316"/>
      <c r="N181" s="316"/>
      <c r="O181" s="316"/>
      <c r="P181" s="316"/>
      <c r="Q181" s="316"/>
      <c r="R181" s="316"/>
      <c r="S181" s="316"/>
      <c r="T181" s="316"/>
      <c r="U181" s="316"/>
      <c r="V181" s="316"/>
      <c r="W181" s="316"/>
      <c r="X181" s="316"/>
      <c r="Y181" s="316"/>
      <c r="Z181" s="316"/>
      <c r="AA181" s="316"/>
    </row>
  </sheetData>
  <mergeCells count="24">
    <mergeCell ref="A170:A171"/>
    <mergeCell ref="F67:F68"/>
    <mergeCell ref="G67:G68"/>
    <mergeCell ref="H67:H68"/>
    <mergeCell ref="I67:I68"/>
    <mergeCell ref="A82:A83"/>
    <mergeCell ref="A145:A146"/>
    <mergeCell ref="B145:B146"/>
    <mergeCell ref="E67:E68"/>
    <mergeCell ref="F66:I66"/>
    <mergeCell ref="I82:K82"/>
    <mergeCell ref="V82:X82"/>
    <mergeCell ref="A61:A62"/>
    <mergeCell ref="C53:D53"/>
    <mergeCell ref="F53:G53"/>
    <mergeCell ref="A55:A56"/>
    <mergeCell ref="A57:A58"/>
    <mergeCell ref="A59:A60"/>
    <mergeCell ref="A63:A64"/>
    <mergeCell ref="A67:A68"/>
    <mergeCell ref="B67:B68"/>
    <mergeCell ref="C67:C68"/>
    <mergeCell ref="D67:D68"/>
    <mergeCell ref="B66:E66"/>
  </mergeCells>
  <pageMargins left="0.7" right="0.7" top="0.75" bottom="0.75" header="0.3" footer="0.3"/>
  <pageSetup paperSize="9"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1"/>
  <sheetViews>
    <sheetView topLeftCell="A161" workbookViewId="0">
      <selection activeCell="A168" sqref="A168:XFD181"/>
    </sheetView>
  </sheetViews>
  <sheetFormatPr defaultRowHeight="15" x14ac:dyDescent="0.25"/>
  <cols>
    <col min="1" max="1" width="9.140625" style="884" customWidth="1"/>
    <col min="2" max="2" width="10.5703125" style="884" bestFit="1" customWidth="1"/>
    <col min="3" max="3" width="9.28515625" style="884" customWidth="1"/>
    <col min="4" max="4" width="12.28515625" style="884" customWidth="1"/>
    <col min="5" max="5" width="9.7109375" style="884" bestFit="1" customWidth="1"/>
    <col min="6" max="6" width="11.5703125" style="884" bestFit="1" customWidth="1"/>
    <col min="7" max="7" width="10.5703125" style="884" bestFit="1" customWidth="1"/>
    <col min="8" max="8" width="9.140625" style="884"/>
    <col min="9" max="9" width="9.5703125" style="884" bestFit="1" customWidth="1"/>
    <col min="10" max="11" width="9.140625" style="884"/>
    <col min="14" max="14" width="13" customWidth="1"/>
    <col min="15" max="15" width="13.140625" customWidth="1"/>
    <col min="16" max="16" width="14" customWidth="1"/>
    <col min="17" max="17" width="12.5703125" customWidth="1"/>
    <col min="18" max="18" width="13.85546875" customWidth="1"/>
    <col min="19" max="19" width="14.85546875" customWidth="1"/>
    <col min="20" max="20" width="14.28515625" customWidth="1"/>
    <col min="21" max="21" width="14" customWidth="1"/>
    <col min="22" max="22" width="13.7109375" customWidth="1"/>
    <col min="23" max="23" width="10.85546875" customWidth="1"/>
    <col min="24" max="24" width="13" customWidth="1"/>
    <col min="25" max="25" width="11.5703125" customWidth="1"/>
    <col min="26" max="26" width="13.42578125" customWidth="1"/>
    <col min="28" max="28" width="12.85546875" customWidth="1"/>
    <col min="29" max="29" width="9.28515625" bestFit="1" customWidth="1"/>
    <col min="30" max="30" width="9.5703125" bestFit="1" customWidth="1"/>
    <col min="38" max="38" width="9.5703125" bestFit="1" customWidth="1"/>
    <col min="39" max="39" width="11.5703125" bestFit="1" customWidth="1"/>
    <col min="42" max="42" width="11.5703125" bestFit="1" customWidth="1"/>
  </cols>
  <sheetData>
    <row r="1" spans="1:21" ht="15.75" thickBot="1" x14ac:dyDescent="0.3">
      <c r="A1" s="733">
        <v>9</v>
      </c>
      <c r="S1" s="884">
        <f>IF(AND(PIL_TEL!$D$2="cinque",OR(PIL_TEL!$E$2="Msup",PIL_TEL!$E$3="Minf")),PIL_TEL!F2,)</f>
        <v>11.316000000000001</v>
      </c>
    </row>
    <row r="2" spans="1:21" ht="15.75" thickBot="1" x14ac:dyDescent="0.3">
      <c r="A2" s="295"/>
      <c r="S2" s="884"/>
    </row>
    <row r="3" spans="1:21" ht="15.75" thickBot="1" x14ac:dyDescent="0.3">
      <c r="B3" s="598"/>
      <c r="C3" s="893" t="s">
        <v>395</v>
      </c>
      <c r="D3" s="900"/>
      <c r="H3" s="3"/>
      <c r="I3" s="3"/>
      <c r="L3" s="80"/>
      <c r="M3" s="80"/>
      <c r="N3" s="80"/>
      <c r="O3" s="80"/>
      <c r="P3" s="80"/>
      <c r="Q3" s="80"/>
      <c r="S3" s="884"/>
    </row>
    <row r="4" spans="1:21" ht="15.75" thickBot="1" x14ac:dyDescent="0.3">
      <c r="B4" s="201" t="s">
        <v>448</v>
      </c>
      <c r="C4" s="201" t="s">
        <v>449</v>
      </c>
      <c r="D4" s="201" t="s">
        <v>553</v>
      </c>
      <c r="E4" s="201" t="s">
        <v>554</v>
      </c>
      <c r="F4" s="201" t="s">
        <v>452</v>
      </c>
      <c r="G4" s="201" t="s">
        <v>453</v>
      </c>
      <c r="H4" s="201" t="s">
        <v>454</v>
      </c>
      <c r="I4" s="201" t="s">
        <v>455</v>
      </c>
      <c r="J4" s="201" t="s">
        <v>460</v>
      </c>
      <c r="K4" s="201" t="s">
        <v>461</v>
      </c>
      <c r="L4" s="201" t="s">
        <v>462</v>
      </c>
      <c r="M4" s="201" t="s">
        <v>463</v>
      </c>
      <c r="N4" s="201" t="s">
        <v>549</v>
      </c>
      <c r="O4" s="201" t="s">
        <v>550</v>
      </c>
      <c r="P4" s="201" t="s">
        <v>551</v>
      </c>
      <c r="Q4" s="201" t="s">
        <v>552</v>
      </c>
      <c r="S4" s="884"/>
    </row>
    <row r="5" spans="1:21" ht="15.75" thickBot="1" x14ac:dyDescent="0.3">
      <c r="A5" s="201" t="s">
        <v>545</v>
      </c>
      <c r="B5" s="598">
        <f>PIL_TEL!F162</f>
        <v>6.8</v>
      </c>
      <c r="C5" s="893">
        <f>PIL_TEL!G162</f>
        <v>-5.3999999999999999E-2</v>
      </c>
      <c r="D5" s="654">
        <f>PIL_TEL!H162</f>
        <v>7.0170000000000003</v>
      </c>
      <c r="E5" s="654">
        <f>PIL_TEL!I162</f>
        <v>0.107</v>
      </c>
      <c r="F5" s="654">
        <f>PIL_TEL!J162</f>
        <v>0.122</v>
      </c>
      <c r="G5" s="654">
        <f>PIL_TEL!K162</f>
        <v>0.19500000000000001</v>
      </c>
      <c r="H5" s="654">
        <f>PIL_TEL!L162</f>
        <v>-43.137999999999998</v>
      </c>
      <c r="I5" s="645">
        <f>PIL_TEL!M162</f>
        <v>-25.71</v>
      </c>
      <c r="J5" s="598">
        <f t="shared" ref="J5:K9" si="0">(ABS(D5)+ABS(F5))*SIGN(D5)</f>
        <v>7.1390000000000002</v>
      </c>
      <c r="K5" s="893">
        <f t="shared" si="0"/>
        <v>0.30199999999999999</v>
      </c>
      <c r="L5" s="654">
        <f>(ABS(J5)+0.3*ABS(K5))*SIGN(J5)</f>
        <v>7.2296000000000005</v>
      </c>
      <c r="M5" s="654">
        <f>(ABS(K5)+0.3*ABS(J5))*SIGN(K5)</f>
        <v>2.4437000000000002</v>
      </c>
      <c r="N5" s="654">
        <f>I5+L5</f>
        <v>-18.480399999999999</v>
      </c>
      <c r="O5" s="654">
        <f>I5-L5</f>
        <v>-32.939599999999999</v>
      </c>
      <c r="P5" s="654">
        <f>I5+M5</f>
        <v>-23.266300000000001</v>
      </c>
      <c r="Q5" s="645">
        <f>I5-M5</f>
        <v>-28.153700000000001</v>
      </c>
      <c r="R5" s="885"/>
      <c r="S5" s="885"/>
      <c r="T5" s="885"/>
      <c r="U5" s="884"/>
    </row>
    <row r="6" spans="1:21" ht="15.75" thickBot="1" x14ac:dyDescent="0.3">
      <c r="A6" s="201" t="s">
        <v>546</v>
      </c>
      <c r="B6" s="648">
        <f>PIL_TEL!F163</f>
        <v>-3.601</v>
      </c>
      <c r="C6" s="894">
        <f>PIL_TEL!G163</f>
        <v>0.12</v>
      </c>
      <c r="D6" s="194">
        <f>PIL_TEL!H163</f>
        <v>-3.7930000000000001</v>
      </c>
      <c r="E6" s="194">
        <f>PIL_TEL!I163</f>
        <v>0.11</v>
      </c>
      <c r="F6" s="194">
        <f>PIL_TEL!J163</f>
        <v>-8.4000000000000005E-2</v>
      </c>
      <c r="G6" s="194">
        <f>PIL_TEL!K163</f>
        <v>-0.13400000000000001</v>
      </c>
      <c r="H6" s="194">
        <f>PIL_TEL!L163</f>
        <v>41.124000000000002</v>
      </c>
      <c r="I6" s="655">
        <f>PIL_TEL!M163</f>
        <v>25.577999999999999</v>
      </c>
      <c r="J6" s="648">
        <f t="shared" si="0"/>
        <v>-3.8770000000000002</v>
      </c>
      <c r="K6" s="894">
        <f t="shared" si="0"/>
        <v>0.24399999999999999</v>
      </c>
      <c r="L6" s="194">
        <f>(ABS(J6)+0.3*ABS(K6))*SIGN(J6)</f>
        <v>-3.9502000000000002</v>
      </c>
      <c r="M6" s="194">
        <f>(ABS(K6)+0.3*ABS(J6))*SIGN(K6)</f>
        <v>1.4071</v>
      </c>
      <c r="N6" s="194">
        <f>I6+L6</f>
        <v>21.627800000000001</v>
      </c>
      <c r="O6" s="194">
        <f>I6-L6</f>
        <v>29.528199999999998</v>
      </c>
      <c r="P6" s="194">
        <f>I6+M6</f>
        <v>26.985099999999999</v>
      </c>
      <c r="Q6" s="655">
        <f>I6-M6</f>
        <v>24.1709</v>
      </c>
      <c r="R6" s="23"/>
      <c r="S6" s="23"/>
      <c r="T6" s="23"/>
    </row>
    <row r="7" spans="1:21" ht="15.75" thickBot="1" x14ac:dyDescent="0.3">
      <c r="A7" s="201" t="s">
        <v>547</v>
      </c>
      <c r="B7" s="648">
        <f>PIL_TEL!F562</f>
        <v>0.28000000000000003</v>
      </c>
      <c r="C7" s="894">
        <f>PIL_TEL!G562</f>
        <v>18.427</v>
      </c>
      <c r="D7" s="194">
        <f>PIL_TEL!H562</f>
        <v>0.28100000000000003</v>
      </c>
      <c r="E7" s="194">
        <f>PIL_TEL!I562</f>
        <v>19.411999999999999</v>
      </c>
      <c r="F7" s="194">
        <f>PIL_TEL!J562</f>
        <v>-0.41799999999999998</v>
      </c>
      <c r="G7" s="194">
        <f>PIL_TEL!K562</f>
        <v>-0.66700000000000004</v>
      </c>
      <c r="H7" s="194">
        <f>PIL_TEL!L562</f>
        <v>-21.024000000000001</v>
      </c>
      <c r="I7" s="655">
        <f>PIL_TEL!M562</f>
        <v>-11.693</v>
      </c>
      <c r="J7" s="648">
        <f t="shared" si="0"/>
        <v>0.69900000000000007</v>
      </c>
      <c r="K7" s="894">
        <f t="shared" si="0"/>
        <v>20.079000000000001</v>
      </c>
      <c r="L7" s="194">
        <f>(ABS(J7)+0.3*ABS(K7))*SIGN(J7)</f>
        <v>6.7226999999999997</v>
      </c>
      <c r="M7" s="194">
        <f>(ABS(K7)+0.3*ABS(J7))*SIGN(K7)</f>
        <v>20.288700000000002</v>
      </c>
      <c r="N7" s="194">
        <f>I7+L7</f>
        <v>-4.9702999999999999</v>
      </c>
      <c r="O7" s="194">
        <f>I7-L7</f>
        <v>-18.415700000000001</v>
      </c>
      <c r="P7" s="194">
        <f>I7+M7</f>
        <v>8.5957000000000026</v>
      </c>
      <c r="Q7" s="655">
        <f>I7-M7</f>
        <v>-31.981700000000004</v>
      </c>
      <c r="R7" s="885"/>
      <c r="S7" s="885"/>
      <c r="T7" s="156"/>
    </row>
    <row r="8" spans="1:21" ht="15.75" thickBot="1" x14ac:dyDescent="0.3">
      <c r="A8" s="201" t="s">
        <v>548</v>
      </c>
      <c r="B8" s="648">
        <f>PIL_TEL!F563</f>
        <v>-0.249</v>
      </c>
      <c r="C8" s="894">
        <f>PIL_TEL!G563</f>
        <v>17.062000000000001</v>
      </c>
      <c r="D8" s="194">
        <f>PIL_TEL!H563</f>
        <v>-0.219</v>
      </c>
      <c r="E8" s="194">
        <f>PIL_TEL!I563</f>
        <v>19.015999999999998</v>
      </c>
      <c r="F8" s="194">
        <f>PIL_TEL!J563</f>
        <v>-1.4E-2</v>
      </c>
      <c r="G8" s="194">
        <f>PIL_TEL!K563</f>
        <v>-3.3000000000000002E-2</v>
      </c>
      <c r="H8" s="194">
        <f>PIL_TEL!L563</f>
        <v>15.984999999999999</v>
      </c>
      <c r="I8" s="655">
        <f>PIL_TEL!M563</f>
        <v>10.138999999999999</v>
      </c>
      <c r="J8" s="648">
        <f t="shared" si="0"/>
        <v>-0.23300000000000001</v>
      </c>
      <c r="K8" s="894">
        <f t="shared" si="0"/>
        <v>19.048999999999999</v>
      </c>
      <c r="L8" s="194">
        <f>(ABS(J8)+0.3*ABS(K8))*SIGN(J8)</f>
        <v>-5.9476999999999993</v>
      </c>
      <c r="M8" s="194">
        <f>(ABS(K8)+0.3*ABS(J8))*SIGN(K8)</f>
        <v>19.1189</v>
      </c>
      <c r="N8" s="194">
        <f>I8+L8</f>
        <v>4.1913</v>
      </c>
      <c r="O8" s="194">
        <f>I8-L8</f>
        <v>16.0867</v>
      </c>
      <c r="P8" s="194">
        <f>I8+M8</f>
        <v>29.257899999999999</v>
      </c>
      <c r="Q8" s="655">
        <f>I8-M8</f>
        <v>-8.9799000000000007</v>
      </c>
      <c r="R8" s="23"/>
      <c r="S8" s="885"/>
      <c r="T8" s="23"/>
    </row>
    <row r="9" spans="1:21" ht="15.75" thickBot="1" x14ac:dyDescent="0.3">
      <c r="A9" s="201" t="s">
        <v>65</v>
      </c>
      <c r="B9" s="890">
        <f>PIL_TEL!F165+PIL_TEL!F565-(25*0.3*0.6*2)</f>
        <v>-9.6509999999999998</v>
      </c>
      <c r="C9" s="889">
        <f>PIL_TEL!G165+PIL_TEL!G565-(25*0.3*0.6*2)</f>
        <v>-53.404000000000003</v>
      </c>
      <c r="D9" s="647">
        <f>PIL_TEL!H165+PIL_TEL!H565-(25*0.3*0.6*2)</f>
        <v>-9.7560000000000002</v>
      </c>
      <c r="E9" s="647">
        <f>PIL_TEL!I165+PIL_TEL!I565-(25*0.3*0.6*2)</f>
        <v>-55.326000000000001</v>
      </c>
      <c r="F9" s="647">
        <f>PIL_TEL!J165+PIL_TEL!J565-(25*0.3*0.6*2)</f>
        <v>-8.3339999999999996</v>
      </c>
      <c r="G9" s="647">
        <f>PIL_TEL!K165+PIL_TEL!K565-(25*0.3*0.6*2)</f>
        <v>-7.9290000000000003</v>
      </c>
      <c r="H9" s="647">
        <f>PIL_TEL!L165+PIL_TEL!L565-(25*0.3*0.6*2)</f>
        <v>-237.666</v>
      </c>
      <c r="I9" s="646">
        <f>PIL_TEL!M165+PIL_TEL!M565-(25*0.3*0.6*2)</f>
        <v>-147.31200000000001</v>
      </c>
      <c r="J9" s="890">
        <f t="shared" si="0"/>
        <v>-18.09</v>
      </c>
      <c r="K9" s="889">
        <f t="shared" si="0"/>
        <v>-63.255000000000003</v>
      </c>
      <c r="L9" s="647">
        <f>(ABS(J9)+0.3*ABS(K9))*SIGN(J9)</f>
        <v>-37.066500000000005</v>
      </c>
      <c r="M9" s="647">
        <f>(ABS(K9)+0.3*ABS(J9))*SIGN(K9)</f>
        <v>-68.682000000000002</v>
      </c>
      <c r="N9" s="647">
        <f>I9+L9</f>
        <v>-184.37850000000003</v>
      </c>
      <c r="O9" s="647">
        <f>I9-L9</f>
        <v>-110.24550000000001</v>
      </c>
      <c r="P9" s="647">
        <f>I9+M9</f>
        <v>-215.99400000000003</v>
      </c>
      <c r="Q9" s="646">
        <f>I9-M9</f>
        <v>-78.63000000000001</v>
      </c>
      <c r="R9" s="885"/>
      <c r="S9" s="885"/>
      <c r="T9" s="156"/>
    </row>
    <row r="10" spans="1:21" ht="15.75" thickBot="1" x14ac:dyDescent="0.3">
      <c r="T10" s="80"/>
      <c r="U10" s="80"/>
    </row>
    <row r="11" spans="1:21" ht="15.75" thickBot="1" x14ac:dyDescent="0.3">
      <c r="B11" s="598"/>
      <c r="C11" s="893" t="s">
        <v>144</v>
      </c>
      <c r="D11" s="900"/>
      <c r="H11" s="3"/>
      <c r="I11" s="3"/>
      <c r="L11" s="80"/>
      <c r="M11" s="80"/>
      <c r="N11" s="80"/>
      <c r="O11" s="80"/>
      <c r="P11" s="80"/>
      <c r="Q11" s="80"/>
      <c r="T11" s="80"/>
      <c r="U11" s="80"/>
    </row>
    <row r="12" spans="1:21" ht="15.75" thickBot="1" x14ac:dyDescent="0.3">
      <c r="B12" s="201" t="s">
        <v>448</v>
      </c>
      <c r="C12" s="201" t="s">
        <v>449</v>
      </c>
      <c r="D12" s="201" t="s">
        <v>553</v>
      </c>
      <c r="E12" s="201" t="s">
        <v>554</v>
      </c>
      <c r="F12" s="201" t="s">
        <v>452</v>
      </c>
      <c r="G12" s="201" t="s">
        <v>453</v>
      </c>
      <c r="H12" s="201" t="s">
        <v>454</v>
      </c>
      <c r="I12" s="201" t="s">
        <v>455</v>
      </c>
      <c r="J12" s="201" t="s">
        <v>460</v>
      </c>
      <c r="K12" s="201" t="s">
        <v>461</v>
      </c>
      <c r="L12" s="201" t="s">
        <v>462</v>
      </c>
      <c r="M12" s="201" t="s">
        <v>463</v>
      </c>
      <c r="N12" s="201" t="s">
        <v>549</v>
      </c>
      <c r="O12" s="201" t="s">
        <v>550</v>
      </c>
      <c r="P12" s="201" t="s">
        <v>551</v>
      </c>
      <c r="Q12" s="201" t="s">
        <v>552</v>
      </c>
      <c r="T12" s="80"/>
      <c r="U12" s="80"/>
    </row>
    <row r="13" spans="1:21" ht="15.75" thickBot="1" x14ac:dyDescent="0.3">
      <c r="A13" s="201" t="s">
        <v>545</v>
      </c>
      <c r="B13" s="598">
        <f>PIL_TEL!F166</f>
        <v>45.564999999999998</v>
      </c>
      <c r="C13" s="893">
        <f>PIL_TEL!G166</f>
        <v>0.41</v>
      </c>
      <c r="D13" s="654">
        <f>PIL_TEL!H166</f>
        <v>47.338000000000001</v>
      </c>
      <c r="E13" s="654">
        <f>PIL_TEL!I166</f>
        <v>1.0309999999999999</v>
      </c>
      <c r="F13" s="654">
        <f>PIL_TEL!J166</f>
        <v>0.64900000000000002</v>
      </c>
      <c r="G13" s="654">
        <f>PIL_TEL!K166</f>
        <v>1.046</v>
      </c>
      <c r="H13" s="654">
        <f>PIL_TEL!L166</f>
        <v>-40.697000000000003</v>
      </c>
      <c r="I13" s="645">
        <f>PIL_TEL!M166</f>
        <v>-26.07</v>
      </c>
      <c r="J13" s="598">
        <f t="shared" ref="J13:K17" si="1">(ABS(D13)+ABS(F13))*SIGN(D13)</f>
        <v>47.987000000000002</v>
      </c>
      <c r="K13" s="893">
        <f t="shared" si="1"/>
        <v>2.077</v>
      </c>
      <c r="L13" s="654">
        <f>(ABS(J13)+0.3*ABS(K13))*SIGN(J13)</f>
        <v>48.610100000000003</v>
      </c>
      <c r="M13" s="654">
        <f>(ABS(K13)+0.3*ABS(J13))*SIGN(K13)</f>
        <v>16.473100000000002</v>
      </c>
      <c r="N13" s="654">
        <f>I13+L13</f>
        <v>22.540100000000002</v>
      </c>
      <c r="O13" s="654">
        <f>I13-L13</f>
        <v>-74.68010000000001</v>
      </c>
      <c r="P13" s="654">
        <f>I13+M13</f>
        <v>-9.596899999999998</v>
      </c>
      <c r="Q13" s="645">
        <f>I13-M13</f>
        <v>-42.543100000000003</v>
      </c>
      <c r="T13" s="80"/>
      <c r="U13" s="80"/>
    </row>
    <row r="14" spans="1:21" ht="15.75" thickBot="1" x14ac:dyDescent="0.3">
      <c r="A14" s="201" t="s">
        <v>546</v>
      </c>
      <c r="B14" s="648">
        <f>PIL_TEL!F167</f>
        <v>-43.212000000000003</v>
      </c>
      <c r="C14" s="894">
        <f>PIL_TEL!G167</f>
        <v>-0.371</v>
      </c>
      <c r="D14" s="194">
        <f>PIL_TEL!H167</f>
        <v>-44.960999999999999</v>
      </c>
      <c r="E14" s="194">
        <f>PIL_TEL!I167</f>
        <v>-0.96099999999999997</v>
      </c>
      <c r="F14" s="194">
        <f>PIL_TEL!J167</f>
        <v>-0.61899999999999999</v>
      </c>
      <c r="G14" s="194">
        <f>PIL_TEL!K167</f>
        <v>-0.998</v>
      </c>
      <c r="H14" s="194">
        <f>PIL_TEL!L167</f>
        <v>37.677</v>
      </c>
      <c r="I14" s="655">
        <f>PIL_TEL!M167</f>
        <v>24.073</v>
      </c>
      <c r="J14" s="648">
        <f t="shared" si="1"/>
        <v>-45.58</v>
      </c>
      <c r="K14" s="894">
        <f t="shared" si="1"/>
        <v>-1.9590000000000001</v>
      </c>
      <c r="L14" s="194">
        <f>(ABS(J14)+0.3*ABS(K14))*SIGN(J14)</f>
        <v>-46.167699999999996</v>
      </c>
      <c r="M14" s="194">
        <f>(ABS(K14)+0.3*ABS(J14))*SIGN(K14)</f>
        <v>-15.632999999999999</v>
      </c>
      <c r="N14" s="194">
        <f>I14+L14</f>
        <v>-22.094699999999996</v>
      </c>
      <c r="O14" s="194">
        <f>I14-L14</f>
        <v>70.240700000000004</v>
      </c>
      <c r="P14" s="194">
        <f>I14+M14</f>
        <v>8.4400000000000013</v>
      </c>
      <c r="Q14" s="655">
        <f>I14-M14</f>
        <v>39.706000000000003</v>
      </c>
      <c r="T14" s="80"/>
      <c r="U14" s="80"/>
    </row>
    <row r="15" spans="1:21" ht="15.75" thickBot="1" x14ac:dyDescent="0.3">
      <c r="A15" s="201" t="s">
        <v>547</v>
      </c>
      <c r="B15" s="648">
        <f>PIL_TEL!F566</f>
        <v>0.54800000000000004</v>
      </c>
      <c r="C15" s="894">
        <f>PIL_TEL!G566</f>
        <v>123.53100000000001</v>
      </c>
      <c r="D15" s="194">
        <f>PIL_TEL!H566</f>
        <v>0.7</v>
      </c>
      <c r="E15" s="194">
        <f>PIL_TEL!I566</f>
        <v>130.22999999999999</v>
      </c>
      <c r="F15" s="194">
        <f>PIL_TEL!J566</f>
        <v>-1.8140000000000001</v>
      </c>
      <c r="G15" s="194">
        <f>PIL_TEL!K566</f>
        <v>-2.927</v>
      </c>
      <c r="H15" s="194">
        <f>PIL_TEL!L566</f>
        <v>-8.3450000000000006</v>
      </c>
      <c r="I15" s="655">
        <f>PIL_TEL!M566</f>
        <v>-7.3540000000000001</v>
      </c>
      <c r="J15" s="648">
        <f t="shared" si="1"/>
        <v>2.5140000000000002</v>
      </c>
      <c r="K15" s="894">
        <f t="shared" si="1"/>
        <v>133.15699999999998</v>
      </c>
      <c r="L15" s="194">
        <f>(ABS(J15)+0.3*ABS(K15))*SIGN(J15)</f>
        <v>42.461099999999995</v>
      </c>
      <c r="M15" s="194">
        <f>(ABS(K15)+0.3*ABS(J15))*SIGN(K15)</f>
        <v>133.91119999999998</v>
      </c>
      <c r="N15" s="194">
        <f>I15+L15</f>
        <v>35.107099999999996</v>
      </c>
      <c r="O15" s="194">
        <f>I15-L15</f>
        <v>-49.815099999999994</v>
      </c>
      <c r="P15" s="194">
        <f>I15+M15</f>
        <v>126.55719999999998</v>
      </c>
      <c r="Q15" s="655">
        <f>I15-M15</f>
        <v>-141.26519999999999</v>
      </c>
      <c r="T15" s="80"/>
      <c r="U15" s="80"/>
    </row>
    <row r="16" spans="1:21" ht="15.75" thickBot="1" x14ac:dyDescent="0.3">
      <c r="A16" s="201" t="s">
        <v>548</v>
      </c>
      <c r="B16" s="648">
        <f>PIL_TEL!F567</f>
        <v>-0.73599999999999999</v>
      </c>
      <c r="C16" s="894">
        <f>PIL_TEL!G567</f>
        <v>-80.754999999999995</v>
      </c>
      <c r="D16" s="194">
        <f>PIL_TEL!H567</f>
        <v>-0.80300000000000005</v>
      </c>
      <c r="E16" s="194">
        <f>PIL_TEL!I567</f>
        <v>-87.942999999999998</v>
      </c>
      <c r="F16" s="194">
        <f>PIL_TEL!J567</f>
        <v>1.3160000000000001</v>
      </c>
      <c r="G16" s="194">
        <f>PIL_TEL!K567</f>
        <v>2.1219999999999999</v>
      </c>
      <c r="H16" s="194">
        <f>PIL_TEL!L567</f>
        <v>10.503</v>
      </c>
      <c r="I16" s="655">
        <f>PIL_TEL!M567</f>
        <v>8.0510000000000002</v>
      </c>
      <c r="J16" s="648">
        <f t="shared" si="1"/>
        <v>-2.1190000000000002</v>
      </c>
      <c r="K16" s="894">
        <f t="shared" si="1"/>
        <v>-90.064999999999998</v>
      </c>
      <c r="L16" s="194">
        <f>(ABS(J16)+0.3*ABS(K16))*SIGN(J16)</f>
        <v>-29.138499999999997</v>
      </c>
      <c r="M16" s="194">
        <f>(ABS(K16)+0.3*ABS(J16))*SIGN(K16)</f>
        <v>-90.700699999999998</v>
      </c>
      <c r="N16" s="194">
        <f>I16+L16</f>
        <v>-21.087499999999999</v>
      </c>
      <c r="O16" s="194">
        <f>I16-L16</f>
        <v>37.189499999999995</v>
      </c>
      <c r="P16" s="194">
        <f>I16+M16</f>
        <v>-82.649699999999996</v>
      </c>
      <c r="Q16" s="655">
        <f>I16-M16</f>
        <v>98.7517</v>
      </c>
      <c r="T16" s="80"/>
      <c r="U16" s="80"/>
    </row>
    <row r="17" spans="1:21" ht="15.75" thickBot="1" x14ac:dyDescent="0.3">
      <c r="A17" s="201" t="s">
        <v>65</v>
      </c>
      <c r="B17" s="890">
        <f>PIL_TEL!F169+PIL_TEL!F569-(25*0.3*0.7*3+25*0.3*0.6*3)</f>
        <v>-15.656000000000001</v>
      </c>
      <c r="C17" s="889">
        <f>PIL_TEL!G169+PIL_TEL!G569-(25*0.3*0.7*3+25*0.3*0.6*3)</f>
        <v>-47.704999999999998</v>
      </c>
      <c r="D17" s="647">
        <f>PIL_TEL!H169+PIL_TEL!H569-(25*0.3*0.7*3+25*0.3*0.6*3)</f>
        <v>-15.110999999999999</v>
      </c>
      <c r="E17" s="647">
        <f>PIL_TEL!I169+PIL_TEL!I569-(25*0.3*0.7*3+25*0.3*0.6*3)</f>
        <v>-49.292000000000002</v>
      </c>
      <c r="F17" s="647">
        <f>PIL_TEL!J169+PIL_TEL!J569-(25*0.3*0.7*3+25*0.3*0.6*3)</f>
        <v>-28.818999999999999</v>
      </c>
      <c r="G17" s="647">
        <f>PIL_TEL!K169+PIL_TEL!K569-(25*0.3*0.7*3+25*0.3*0.6*3)</f>
        <v>-28.555</v>
      </c>
      <c r="H17" s="647">
        <f>PIL_TEL!L169+PIL_TEL!L569-(25*0.3*0.7*3+25*0.3*0.6*3)</f>
        <v>-650.45799999999997</v>
      </c>
      <c r="I17" s="646">
        <f>PIL_TEL!M169+PIL_TEL!M569-(25*0.3*0.7*3+25*0.3*0.6*3)</f>
        <v>-414.36500000000001</v>
      </c>
      <c r="J17" s="890">
        <f t="shared" si="1"/>
        <v>-43.93</v>
      </c>
      <c r="K17" s="889">
        <f t="shared" si="1"/>
        <v>-77.847000000000008</v>
      </c>
      <c r="L17" s="647">
        <f>(ABS(J17)+0.3*ABS(K17))*SIGN(J17)</f>
        <v>-67.284099999999995</v>
      </c>
      <c r="M17" s="647">
        <f>(ABS(K17)+0.3*ABS(J17))*SIGN(K17)</f>
        <v>-91.02600000000001</v>
      </c>
      <c r="N17" s="647">
        <f>I17+L17</f>
        <v>-481.64909999999998</v>
      </c>
      <c r="O17" s="647">
        <f>I17-L17</f>
        <v>-347.08090000000004</v>
      </c>
      <c r="P17" s="647">
        <f>I17+M17</f>
        <v>-505.39100000000002</v>
      </c>
      <c r="Q17" s="646">
        <f>I17-M17</f>
        <v>-323.339</v>
      </c>
      <c r="T17" s="80"/>
      <c r="U17" s="80"/>
    </row>
    <row r="18" spans="1:21" ht="15.75" thickBot="1" x14ac:dyDescent="0.3">
      <c r="A18" s="295"/>
      <c r="T18" s="80"/>
      <c r="U18" s="80"/>
    </row>
    <row r="19" spans="1:21" ht="15.75" thickBot="1" x14ac:dyDescent="0.3">
      <c r="B19" s="598"/>
      <c r="C19" s="893" t="s">
        <v>475</v>
      </c>
      <c r="D19" s="900"/>
      <c r="H19" s="3"/>
      <c r="I19" s="3"/>
      <c r="L19" s="80"/>
      <c r="M19" s="80"/>
      <c r="N19" s="80"/>
      <c r="O19" s="80"/>
      <c r="P19" s="80"/>
      <c r="Q19" s="80"/>
      <c r="T19" s="80"/>
      <c r="U19" s="80"/>
    </row>
    <row r="20" spans="1:21" ht="15.75" thickBot="1" x14ac:dyDescent="0.3">
      <c r="B20" s="201" t="s">
        <v>448</v>
      </c>
      <c r="C20" s="201" t="s">
        <v>449</v>
      </c>
      <c r="D20" s="201" t="s">
        <v>553</v>
      </c>
      <c r="E20" s="201" t="s">
        <v>554</v>
      </c>
      <c r="F20" s="201" t="s">
        <v>452</v>
      </c>
      <c r="G20" s="201" t="s">
        <v>453</v>
      </c>
      <c r="H20" s="201" t="s">
        <v>454</v>
      </c>
      <c r="I20" s="201" t="s">
        <v>455</v>
      </c>
      <c r="J20" s="201" t="s">
        <v>460</v>
      </c>
      <c r="K20" s="201" t="s">
        <v>461</v>
      </c>
      <c r="L20" s="201" t="s">
        <v>462</v>
      </c>
      <c r="M20" s="201" t="s">
        <v>463</v>
      </c>
      <c r="N20" s="201" t="s">
        <v>549</v>
      </c>
      <c r="O20" s="201" t="s">
        <v>550</v>
      </c>
      <c r="P20" s="201" t="s">
        <v>551</v>
      </c>
      <c r="Q20" s="201" t="s">
        <v>552</v>
      </c>
      <c r="T20" s="80"/>
      <c r="U20" s="80"/>
    </row>
    <row r="21" spans="1:21" ht="15.75" thickBot="1" x14ac:dyDescent="0.3">
      <c r="A21" s="201" t="s">
        <v>545</v>
      </c>
      <c r="B21" s="598">
        <f>PIL_TEL!F170</f>
        <v>58.613999999999997</v>
      </c>
      <c r="C21" s="893">
        <f>PIL_TEL!G170</f>
        <v>0.51800000000000002</v>
      </c>
      <c r="D21" s="654">
        <f>PIL_TEL!H170</f>
        <v>61.128999999999998</v>
      </c>
      <c r="E21" s="654">
        <f>PIL_TEL!I170</f>
        <v>1.3779999999999999</v>
      </c>
      <c r="F21" s="654">
        <f>PIL_TEL!J170</f>
        <v>0.83899999999999997</v>
      </c>
      <c r="G21" s="654">
        <f>PIL_TEL!K170</f>
        <v>1.351</v>
      </c>
      <c r="H21" s="654">
        <f>PIL_TEL!L170</f>
        <v>-38.698999999999998</v>
      </c>
      <c r="I21" s="645">
        <f>PIL_TEL!M170</f>
        <v>-24.52</v>
      </c>
      <c r="J21" s="598">
        <f t="shared" ref="J21:K25" si="2">(ABS(D21)+ABS(F21))*SIGN(D21)</f>
        <v>61.967999999999996</v>
      </c>
      <c r="K21" s="893">
        <f t="shared" si="2"/>
        <v>2.7290000000000001</v>
      </c>
      <c r="L21" s="654">
        <f>(ABS(J21)+0.3*ABS(K21))*SIGN(J21)</f>
        <v>62.786699999999996</v>
      </c>
      <c r="M21" s="654">
        <f>(ABS(K21)+0.3*ABS(J21))*SIGN(K21)</f>
        <v>21.319399999999998</v>
      </c>
      <c r="N21" s="654">
        <f>I21+L21</f>
        <v>38.2667</v>
      </c>
      <c r="O21" s="654">
        <f>I21-L21</f>
        <v>-87.306699999999992</v>
      </c>
      <c r="P21" s="654">
        <f>I21+M21</f>
        <v>-3.2006000000000014</v>
      </c>
      <c r="Q21" s="645">
        <f>I21-M21</f>
        <v>-45.839399999999998</v>
      </c>
      <c r="T21" s="80"/>
      <c r="U21" s="80"/>
    </row>
    <row r="22" spans="1:21" ht="15.75" thickBot="1" x14ac:dyDescent="0.3">
      <c r="A22" s="201" t="s">
        <v>546</v>
      </c>
      <c r="B22" s="648">
        <f>PIL_TEL!F171</f>
        <v>-56.442999999999998</v>
      </c>
      <c r="C22" s="894">
        <f>PIL_TEL!G171</f>
        <v>-0.51200000000000001</v>
      </c>
      <c r="D22" s="194">
        <f>PIL_TEL!H171</f>
        <v>-58.783999999999999</v>
      </c>
      <c r="E22" s="194">
        <f>PIL_TEL!I171</f>
        <v>-1.3360000000000001</v>
      </c>
      <c r="F22" s="194">
        <f>PIL_TEL!J171</f>
        <v>-0.81100000000000005</v>
      </c>
      <c r="G22" s="194">
        <f>PIL_TEL!K171</f>
        <v>-1.306</v>
      </c>
      <c r="H22" s="194">
        <f>PIL_TEL!L171</f>
        <v>37.716000000000001</v>
      </c>
      <c r="I22" s="655">
        <f>PIL_TEL!M171</f>
        <v>23.937000000000001</v>
      </c>
      <c r="J22" s="648">
        <f t="shared" si="2"/>
        <v>-59.594999999999999</v>
      </c>
      <c r="K22" s="894">
        <f t="shared" si="2"/>
        <v>-2.6420000000000003</v>
      </c>
      <c r="L22" s="194">
        <f>(ABS(J22)+0.3*ABS(K22))*SIGN(J22)</f>
        <v>-60.387599999999999</v>
      </c>
      <c r="M22" s="194">
        <f>(ABS(K22)+0.3*ABS(J22))*SIGN(K22)</f>
        <v>-20.520499999999998</v>
      </c>
      <c r="N22" s="194">
        <f>I22+L22</f>
        <v>-36.450599999999994</v>
      </c>
      <c r="O22" s="194">
        <f>I22-L22</f>
        <v>84.324600000000004</v>
      </c>
      <c r="P22" s="194">
        <f>I22+M22</f>
        <v>3.4165000000000028</v>
      </c>
      <c r="Q22" s="655">
        <f>I22-M22</f>
        <v>44.457499999999996</v>
      </c>
      <c r="T22" s="80"/>
      <c r="U22" s="80"/>
    </row>
    <row r="23" spans="1:21" ht="15.75" thickBot="1" x14ac:dyDescent="0.3">
      <c r="A23" s="201" t="s">
        <v>547</v>
      </c>
      <c r="B23" s="648">
        <f>PIL_TEL!F570</f>
        <v>-0.19800000000000001</v>
      </c>
      <c r="C23" s="894">
        <f>PIL_TEL!G570</f>
        <v>131.82499999999999</v>
      </c>
      <c r="D23" s="194">
        <f>PIL_TEL!H570</f>
        <v>0.39100000000000001</v>
      </c>
      <c r="E23" s="194">
        <f>PIL_TEL!I570</f>
        <v>141.05799999999999</v>
      </c>
      <c r="F23" s="194">
        <f>PIL_TEL!J570</f>
        <v>-1.7749999999999999</v>
      </c>
      <c r="G23" s="194">
        <f>PIL_TEL!K570</f>
        <v>-2.8580000000000001</v>
      </c>
      <c r="H23" s="194">
        <f>PIL_TEL!L570</f>
        <v>-12.897</v>
      </c>
      <c r="I23" s="655">
        <f>PIL_TEL!M570</f>
        <v>-9.5489999999999995</v>
      </c>
      <c r="J23" s="648">
        <f t="shared" si="2"/>
        <v>2.1659999999999999</v>
      </c>
      <c r="K23" s="894">
        <f t="shared" si="2"/>
        <v>143.916</v>
      </c>
      <c r="L23" s="194">
        <f>(ABS(J23)+0.3*ABS(K23))*SIGN(J23)</f>
        <v>45.340799999999994</v>
      </c>
      <c r="M23" s="194">
        <f>(ABS(K23)+0.3*ABS(J23))*SIGN(K23)</f>
        <v>144.5658</v>
      </c>
      <c r="N23" s="194">
        <f>I23+L23</f>
        <v>35.791799999999995</v>
      </c>
      <c r="O23" s="194">
        <f>I23-L23</f>
        <v>-54.889799999999994</v>
      </c>
      <c r="P23" s="194">
        <f>I23+M23</f>
        <v>135.01679999999999</v>
      </c>
      <c r="Q23" s="655">
        <f>I23-M23</f>
        <v>-154.1148</v>
      </c>
      <c r="T23" s="80"/>
      <c r="U23" s="80"/>
    </row>
    <row r="24" spans="1:21" ht="15.75" thickBot="1" x14ac:dyDescent="0.3">
      <c r="A24" s="201" t="s">
        <v>548</v>
      </c>
      <c r="B24" s="648">
        <f>PIL_TEL!F571</f>
        <v>-0.24299999999999999</v>
      </c>
      <c r="C24" s="894">
        <f>PIL_TEL!G571</f>
        <v>-103.904</v>
      </c>
      <c r="D24" s="194">
        <f>PIL_TEL!H571</f>
        <v>-0.42799999999999999</v>
      </c>
      <c r="E24" s="194">
        <f>PIL_TEL!I571</f>
        <v>-111.133</v>
      </c>
      <c r="F24" s="194">
        <f>PIL_TEL!J571</f>
        <v>1.42</v>
      </c>
      <c r="G24" s="194">
        <f>PIL_TEL!K571</f>
        <v>2.29</v>
      </c>
      <c r="H24" s="194">
        <f>PIL_TEL!L571</f>
        <v>11.567</v>
      </c>
      <c r="I24" s="655">
        <f>PIL_TEL!M571</f>
        <v>8.6969999999999992</v>
      </c>
      <c r="J24" s="648">
        <f t="shared" si="2"/>
        <v>-1.8479999999999999</v>
      </c>
      <c r="K24" s="894">
        <f t="shared" si="2"/>
        <v>-113.423</v>
      </c>
      <c r="L24" s="194">
        <f>(ABS(J24)+0.3*ABS(K24))*SIGN(J24)</f>
        <v>-35.874899999999997</v>
      </c>
      <c r="M24" s="194">
        <f>(ABS(K24)+0.3*ABS(J24))*SIGN(K24)</f>
        <v>-113.9774</v>
      </c>
      <c r="N24" s="194">
        <f>I24+L24</f>
        <v>-27.177899999999998</v>
      </c>
      <c r="O24" s="194">
        <f>I24-L24</f>
        <v>44.571899999999999</v>
      </c>
      <c r="P24" s="194">
        <f>I24+M24</f>
        <v>-105.2804</v>
      </c>
      <c r="Q24" s="655">
        <f>I24-M24</f>
        <v>122.67440000000001</v>
      </c>
      <c r="T24" s="80"/>
      <c r="U24" s="80"/>
    </row>
    <row r="25" spans="1:21" ht="15.75" thickBot="1" x14ac:dyDescent="0.3">
      <c r="A25" s="201" t="s">
        <v>65</v>
      </c>
      <c r="B25" s="890">
        <f>PIL_TEL!F173+PIL_TEL!F573-(25*0.3*0.8*1*3+25*0.3*0.7*3+25*0.3*0.6*3)</f>
        <v>0.22299999999999898</v>
      </c>
      <c r="C25" s="889">
        <f>PIL_TEL!G173+PIL_TEL!G573-(25*0.3*0.8*1*3+25*0.3*0.7*3+25*0.3*0.6*3)</f>
        <v>-10.552999999999997</v>
      </c>
      <c r="D25" s="647">
        <f>PIL_TEL!H173+PIL_TEL!H573-(25*0.3*0.8*1*3+25*0.3*0.7*3+25*0.3*0.6*3)</f>
        <v>1.9230000000000018</v>
      </c>
      <c r="E25" s="647">
        <f>PIL_TEL!I173+PIL_TEL!I573-(25*0.3*0.8*1*3+25*0.3*0.7*3+25*0.3*0.6*3)</f>
        <v>-7.5489999999999995</v>
      </c>
      <c r="F25" s="647">
        <f>PIL_TEL!J173+PIL_TEL!J573-(25*0.3*0.8*1*3+25*0.3*0.7*3+25*0.3*0.6*3)</f>
        <v>-47.134</v>
      </c>
      <c r="G25" s="647">
        <f>PIL_TEL!K173+PIL_TEL!K573-(25*0.3*0.8*1*3+25*0.3*0.7*3+25*0.3*0.6*3)</f>
        <v>-47.063000000000002</v>
      </c>
      <c r="H25" s="647">
        <f>PIL_TEL!L173+PIL_TEL!L573-(25*0.3*0.8*1*3+25*0.3*0.7*3+25*0.3*0.6*3)</f>
        <v>-1069.2080000000001</v>
      </c>
      <c r="I25" s="646">
        <f>PIL_TEL!M173+PIL_TEL!M573-(25*0.3*0.8*1*3+25*0.3*0.7*3+25*0.3*0.6*3)</f>
        <v>-684.99199999999996</v>
      </c>
      <c r="J25" s="890">
        <f t="shared" si="2"/>
        <v>49.057000000000002</v>
      </c>
      <c r="K25" s="889">
        <f t="shared" si="2"/>
        <v>-54.612000000000002</v>
      </c>
      <c r="L25" s="647">
        <f>(ABS(J25)+0.3*ABS(K25))*SIGN(J25)</f>
        <v>65.440600000000003</v>
      </c>
      <c r="M25" s="647">
        <f>(ABS(K25)+0.3*ABS(J25))*SIGN(K25)</f>
        <v>-69.329099999999997</v>
      </c>
      <c r="N25" s="647">
        <f>I25+L25</f>
        <v>-619.55139999999994</v>
      </c>
      <c r="O25" s="647">
        <f>I25-L25</f>
        <v>-750.43259999999998</v>
      </c>
      <c r="P25" s="647">
        <f>I25+M25</f>
        <v>-754.3211</v>
      </c>
      <c r="Q25" s="646">
        <f>I25-M25</f>
        <v>-615.66289999999992</v>
      </c>
      <c r="T25" s="80"/>
      <c r="U25" s="80"/>
    </row>
    <row r="26" spans="1:21" ht="15.75" thickBot="1" x14ac:dyDescent="0.3">
      <c r="L26" s="80"/>
      <c r="M26" s="80"/>
      <c r="N26" s="80"/>
      <c r="O26" s="80"/>
      <c r="P26" s="80"/>
      <c r="Q26" s="80"/>
      <c r="T26" s="80"/>
      <c r="U26" s="80"/>
    </row>
    <row r="27" spans="1:21" ht="15.75" thickBot="1" x14ac:dyDescent="0.3">
      <c r="B27" s="598"/>
      <c r="C27" s="893" t="s">
        <v>474</v>
      </c>
      <c r="D27" s="900"/>
      <c r="H27" s="3"/>
      <c r="I27" s="3"/>
      <c r="L27" s="80"/>
      <c r="M27" s="80"/>
      <c r="N27" s="80"/>
      <c r="O27" s="80"/>
      <c r="P27" s="80"/>
      <c r="Q27" s="80"/>
      <c r="T27" s="80"/>
      <c r="U27" s="80"/>
    </row>
    <row r="28" spans="1:21" ht="15.75" thickBot="1" x14ac:dyDescent="0.3">
      <c r="B28" s="201" t="s">
        <v>448</v>
      </c>
      <c r="C28" s="201" t="s">
        <v>449</v>
      </c>
      <c r="D28" s="201" t="s">
        <v>553</v>
      </c>
      <c r="E28" s="201" t="s">
        <v>554</v>
      </c>
      <c r="F28" s="201" t="s">
        <v>452</v>
      </c>
      <c r="G28" s="201" t="s">
        <v>453</v>
      </c>
      <c r="H28" s="201" t="s">
        <v>454</v>
      </c>
      <c r="I28" s="201" t="s">
        <v>455</v>
      </c>
      <c r="J28" s="201" t="s">
        <v>460</v>
      </c>
      <c r="K28" s="201" t="s">
        <v>461</v>
      </c>
      <c r="L28" s="201" t="s">
        <v>462</v>
      </c>
      <c r="M28" s="201" t="s">
        <v>463</v>
      </c>
      <c r="N28" s="201" t="s">
        <v>549</v>
      </c>
      <c r="O28" s="201" t="s">
        <v>550</v>
      </c>
      <c r="P28" s="201" t="s">
        <v>551</v>
      </c>
      <c r="Q28" s="201" t="s">
        <v>552</v>
      </c>
      <c r="T28" s="80"/>
      <c r="U28" s="80"/>
    </row>
    <row r="29" spans="1:21" ht="15.75" thickBot="1" x14ac:dyDescent="0.3">
      <c r="A29" s="201" t="s">
        <v>545</v>
      </c>
      <c r="B29" s="598">
        <f>PIL_TEL!F174</f>
        <v>70.242999999999995</v>
      </c>
      <c r="C29" s="893">
        <f>PIL_TEL!G174</f>
        <v>0.45400000000000001</v>
      </c>
      <c r="D29" s="654">
        <f>PIL_TEL!H174</f>
        <v>73.924999999999997</v>
      </c>
      <c r="E29" s="654">
        <f>PIL_TEL!I174</f>
        <v>1.492</v>
      </c>
      <c r="F29" s="654">
        <f>PIL_TEL!J174</f>
        <v>0.96899999999999997</v>
      </c>
      <c r="G29" s="654">
        <f>PIL_TEL!K174</f>
        <v>1.5589999999999999</v>
      </c>
      <c r="H29" s="654">
        <f>PIL_TEL!L174</f>
        <v>-38.688000000000002</v>
      </c>
      <c r="I29" s="645">
        <f>PIL_TEL!M174</f>
        <v>-24.661999999999999</v>
      </c>
      <c r="J29" s="598">
        <f t="shared" ref="J29:K33" si="3">(ABS(D29)+ABS(F29))*SIGN(D29)</f>
        <v>74.893999999999991</v>
      </c>
      <c r="K29" s="893">
        <f t="shared" si="3"/>
        <v>3.0510000000000002</v>
      </c>
      <c r="L29" s="654">
        <f>(ABS(J29)+0.3*ABS(K29))*SIGN(J29)</f>
        <v>75.809299999999993</v>
      </c>
      <c r="M29" s="654">
        <f>(ABS(K29)+0.3*ABS(J29))*SIGN(K29)</f>
        <v>25.519199999999998</v>
      </c>
      <c r="N29" s="654">
        <f>I29+L29</f>
        <v>51.147299999999994</v>
      </c>
      <c r="O29" s="654">
        <f>I29-L29</f>
        <v>-100.47129999999999</v>
      </c>
      <c r="P29" s="654">
        <f>I29+M29</f>
        <v>0.85719999999999885</v>
      </c>
      <c r="Q29" s="645">
        <f>I29-M29</f>
        <v>-50.181199999999997</v>
      </c>
      <c r="T29" s="80"/>
      <c r="U29" s="80"/>
    </row>
    <row r="30" spans="1:21" ht="15.75" thickBot="1" x14ac:dyDescent="0.3">
      <c r="A30" s="201" t="s">
        <v>546</v>
      </c>
      <c r="B30" s="648">
        <f>PIL_TEL!F175</f>
        <v>-70.649000000000001</v>
      </c>
      <c r="C30" s="894">
        <f>PIL_TEL!G175</f>
        <v>-0.48699999999999999</v>
      </c>
      <c r="D30" s="194">
        <f>PIL_TEL!H175</f>
        <v>-74.224000000000004</v>
      </c>
      <c r="E30" s="194">
        <f>PIL_TEL!I175</f>
        <v>-1.538</v>
      </c>
      <c r="F30" s="194">
        <f>PIL_TEL!J175</f>
        <v>-0.98699999999999999</v>
      </c>
      <c r="G30" s="194">
        <f>PIL_TEL!K175</f>
        <v>-1.5880000000000001</v>
      </c>
      <c r="H30" s="194">
        <f>PIL_TEL!L175</f>
        <v>40.176000000000002</v>
      </c>
      <c r="I30" s="655">
        <f>PIL_TEL!M175</f>
        <v>25.66</v>
      </c>
      <c r="J30" s="648">
        <f t="shared" si="3"/>
        <v>-75.210999999999999</v>
      </c>
      <c r="K30" s="894">
        <f t="shared" si="3"/>
        <v>-3.1260000000000003</v>
      </c>
      <c r="L30" s="194">
        <f>(ABS(J30)+0.3*ABS(K30))*SIGN(J30)</f>
        <v>-76.148799999999994</v>
      </c>
      <c r="M30" s="194">
        <f>(ABS(K30)+0.3*ABS(J30))*SIGN(K30)</f>
        <v>-25.689299999999999</v>
      </c>
      <c r="N30" s="194">
        <f>I30+L30</f>
        <v>-50.488799999999998</v>
      </c>
      <c r="O30" s="194">
        <f>I30-L30</f>
        <v>101.80879999999999</v>
      </c>
      <c r="P30" s="194">
        <f>I30+M30</f>
        <v>-2.9299999999999216E-2</v>
      </c>
      <c r="Q30" s="655">
        <f>I30-M30</f>
        <v>51.349299999999999</v>
      </c>
      <c r="T30" s="80"/>
      <c r="U30" s="80"/>
    </row>
    <row r="31" spans="1:21" ht="15.75" thickBot="1" x14ac:dyDescent="0.3">
      <c r="A31" s="201" t="s">
        <v>547</v>
      </c>
      <c r="B31" s="648">
        <f>PIL_TEL!F574</f>
        <v>-0.20899999999999999</v>
      </c>
      <c r="C31" s="894">
        <f>PIL_TEL!G574</f>
        <v>152.36099999999999</v>
      </c>
      <c r="D31" s="194">
        <f>PIL_TEL!H574</f>
        <v>0.46600000000000003</v>
      </c>
      <c r="E31" s="194">
        <f>PIL_TEL!I574</f>
        <v>163.66200000000001</v>
      </c>
      <c r="F31" s="194">
        <f>PIL_TEL!J574</f>
        <v>-2.2599999999999998</v>
      </c>
      <c r="G31" s="194">
        <f>PIL_TEL!K574</f>
        <v>-3.6349999999999998</v>
      </c>
      <c r="H31" s="194">
        <f>PIL_TEL!L574</f>
        <v>-13.664</v>
      </c>
      <c r="I31" s="655">
        <f>PIL_TEL!M574</f>
        <v>-10.034000000000001</v>
      </c>
      <c r="J31" s="648">
        <f t="shared" si="3"/>
        <v>2.726</v>
      </c>
      <c r="K31" s="894">
        <f t="shared" si="3"/>
        <v>167.297</v>
      </c>
      <c r="L31" s="194">
        <f>(ABS(J31)+0.3*ABS(K31))*SIGN(J31)</f>
        <v>52.915099999999995</v>
      </c>
      <c r="M31" s="194">
        <f>(ABS(K31)+0.3*ABS(J31))*SIGN(K31)</f>
        <v>168.1148</v>
      </c>
      <c r="N31" s="194">
        <f>I31+L31</f>
        <v>42.881099999999996</v>
      </c>
      <c r="O31" s="194">
        <f>I31-L31</f>
        <v>-62.949099999999994</v>
      </c>
      <c r="P31" s="194">
        <f>I31+M31</f>
        <v>158.08080000000001</v>
      </c>
      <c r="Q31" s="655">
        <f>I31-M31</f>
        <v>-178.14879999999999</v>
      </c>
      <c r="T31" s="80"/>
      <c r="U31" s="80"/>
    </row>
    <row r="32" spans="1:21" ht="15.75" thickBot="1" x14ac:dyDescent="0.3">
      <c r="A32" s="201" t="s">
        <v>548</v>
      </c>
      <c r="B32" s="648">
        <f>PIL_TEL!F575</f>
        <v>0.22600000000000001</v>
      </c>
      <c r="C32" s="894">
        <f>PIL_TEL!G575</f>
        <v>-136.99199999999999</v>
      </c>
      <c r="D32" s="194">
        <f>PIL_TEL!H575</f>
        <v>-0.40899999999999997</v>
      </c>
      <c r="E32" s="194">
        <f>PIL_TEL!I575</f>
        <v>-146.11699999999999</v>
      </c>
      <c r="F32" s="194">
        <f>PIL_TEL!J575</f>
        <v>1.899</v>
      </c>
      <c r="G32" s="194">
        <f>PIL_TEL!K575</f>
        <v>3.0569999999999999</v>
      </c>
      <c r="H32" s="194">
        <f>PIL_TEL!L575</f>
        <v>15.816000000000001</v>
      </c>
      <c r="I32" s="655">
        <f>PIL_TEL!M575</f>
        <v>11.587999999999999</v>
      </c>
      <c r="J32" s="648">
        <f t="shared" si="3"/>
        <v>-2.3079999999999998</v>
      </c>
      <c r="K32" s="894">
        <f t="shared" si="3"/>
        <v>-149.17399999999998</v>
      </c>
      <c r="L32" s="194">
        <f>(ABS(J32)+0.3*ABS(K32))*SIGN(J32)</f>
        <v>-47.060199999999995</v>
      </c>
      <c r="M32" s="194">
        <f>(ABS(K32)+0.3*ABS(J32))*SIGN(K32)</f>
        <v>-149.86639999999997</v>
      </c>
      <c r="N32" s="194">
        <f>I32+L32</f>
        <v>-35.472199999999994</v>
      </c>
      <c r="O32" s="194">
        <f>I32-L32</f>
        <v>58.648199999999996</v>
      </c>
      <c r="P32" s="194">
        <f>I32+M32</f>
        <v>-138.27839999999998</v>
      </c>
      <c r="Q32" s="655">
        <f>I32-M32</f>
        <v>161.45439999999996</v>
      </c>
      <c r="T32" s="80"/>
      <c r="U32" s="80"/>
    </row>
    <row r="33" spans="1:21" ht="15.75" thickBot="1" x14ac:dyDescent="0.3">
      <c r="A33" s="201" t="s">
        <v>65</v>
      </c>
      <c r="B33" s="890">
        <f>PIL_TEL!F177+PIL_TEL!F577-(25*0.3*0.8*3*2+25*0.3*0.7*3+25*0.3*0.6*3)</f>
        <v>24.950999999999993</v>
      </c>
      <c r="C33" s="889">
        <f>PIL_TEL!G177+PIL_TEL!G577-(25*0.3*0.8*3*2+25*0.3*0.7*3+25*0.3*0.6*3)</f>
        <v>40.682999999999993</v>
      </c>
      <c r="D33" s="647">
        <f>PIL_TEL!H177+PIL_TEL!H577-(25*0.3*0.8*3*2+25*0.3*0.7*3+25*0.3*0.6*3)</f>
        <v>28.311999999999998</v>
      </c>
      <c r="E33" s="647">
        <f>PIL_TEL!I177+PIL_TEL!I577-(25*0.3*0.8*3*2+25*0.3*0.7*3+25*0.3*0.6*3)</f>
        <v>46.814999999999998</v>
      </c>
      <c r="F33" s="647">
        <f>PIL_TEL!J177+PIL_TEL!J577-(25*0.3*0.8*3*2+25*0.3*0.7*3+25*0.3*0.6*3)</f>
        <v>-65.525000000000006</v>
      </c>
      <c r="G33" s="647">
        <f>PIL_TEL!K177+PIL_TEL!K577-(25*0.3*0.8*3*2+25*0.3*0.7*3+25*0.3*0.6*3)</f>
        <v>-65.692000000000007</v>
      </c>
      <c r="H33" s="647">
        <f>PIL_TEL!L177+PIL_TEL!L577-(25*0.3*0.8*3*2+25*0.3*0.7*3+25*0.3*0.6*3)</f>
        <v>-1487.1129999999998</v>
      </c>
      <c r="I33" s="646">
        <f>PIL_TEL!M177+PIL_TEL!M577-(25*0.3*0.8*3*2+25*0.3*0.7*3+25*0.3*0.6*3)</f>
        <v>-955.10899999999992</v>
      </c>
      <c r="J33" s="890">
        <f t="shared" si="3"/>
        <v>93.837000000000003</v>
      </c>
      <c r="K33" s="889">
        <f t="shared" si="3"/>
        <v>112.50700000000001</v>
      </c>
      <c r="L33" s="647">
        <f>(ABS(J33)+0.3*ABS(K33))*SIGN(J33)</f>
        <v>127.5891</v>
      </c>
      <c r="M33" s="647">
        <f>(ABS(K33)+0.3*ABS(J33))*SIGN(K33)</f>
        <v>140.65809999999999</v>
      </c>
      <c r="N33" s="647">
        <f>I33+L33</f>
        <v>-827.51989999999989</v>
      </c>
      <c r="O33" s="647">
        <f>I33-L33</f>
        <v>-1082.6980999999998</v>
      </c>
      <c r="P33" s="647">
        <f>I33+M33</f>
        <v>-814.45089999999993</v>
      </c>
      <c r="Q33" s="646">
        <f>I33-M33</f>
        <v>-1095.7671</v>
      </c>
      <c r="T33" s="80"/>
      <c r="U33" s="80"/>
    </row>
    <row r="34" spans="1:21" ht="15.75" thickBot="1" x14ac:dyDescent="0.3">
      <c r="A34" s="295"/>
      <c r="T34" s="80"/>
      <c r="U34" s="80"/>
    </row>
    <row r="35" spans="1:21" ht="15.75" thickBot="1" x14ac:dyDescent="0.3">
      <c r="B35" s="598"/>
      <c r="C35" s="893" t="s">
        <v>110</v>
      </c>
      <c r="D35" s="900"/>
      <c r="H35" s="3"/>
      <c r="I35" s="3"/>
      <c r="L35" s="80"/>
      <c r="M35" s="80"/>
      <c r="N35" s="80"/>
      <c r="O35" s="80"/>
      <c r="P35" s="80"/>
      <c r="Q35" s="80"/>
      <c r="T35" s="80"/>
      <c r="U35" s="80"/>
    </row>
    <row r="36" spans="1:21" ht="15.75" thickBot="1" x14ac:dyDescent="0.3">
      <c r="B36" s="201" t="s">
        <v>448</v>
      </c>
      <c r="C36" s="201" t="s">
        <v>449</v>
      </c>
      <c r="D36" s="201" t="s">
        <v>553</v>
      </c>
      <c r="E36" s="201" t="s">
        <v>554</v>
      </c>
      <c r="F36" s="201" t="s">
        <v>452</v>
      </c>
      <c r="G36" s="201" t="s">
        <v>453</v>
      </c>
      <c r="H36" s="201" t="s">
        <v>454</v>
      </c>
      <c r="I36" s="201" t="s">
        <v>455</v>
      </c>
      <c r="J36" s="201" t="s">
        <v>460</v>
      </c>
      <c r="K36" s="201" t="s">
        <v>461</v>
      </c>
      <c r="L36" s="201" t="s">
        <v>462</v>
      </c>
      <c r="M36" s="201" t="s">
        <v>463</v>
      </c>
      <c r="N36" s="201" t="s">
        <v>549</v>
      </c>
      <c r="O36" s="201" t="s">
        <v>550</v>
      </c>
      <c r="P36" s="201" t="s">
        <v>551</v>
      </c>
      <c r="Q36" s="201" t="s">
        <v>552</v>
      </c>
      <c r="T36" s="80"/>
      <c r="U36" s="80"/>
    </row>
    <row r="37" spans="1:21" ht="15.75" thickBot="1" x14ac:dyDescent="0.3">
      <c r="A37" s="201" t="s">
        <v>545</v>
      </c>
      <c r="B37" s="598">
        <f>PIL_TEL!F178</f>
        <v>55.43</v>
      </c>
      <c r="C37" s="893">
        <f>PIL_TEL!G178</f>
        <v>0.16800000000000001</v>
      </c>
      <c r="D37" s="654">
        <f>PIL_TEL!H178</f>
        <v>58.738999999999997</v>
      </c>
      <c r="E37" s="654">
        <f>PIL_TEL!I178</f>
        <v>0.91600000000000004</v>
      </c>
      <c r="F37" s="654">
        <f>PIL_TEL!J178</f>
        <v>0.66200000000000003</v>
      </c>
      <c r="G37" s="654">
        <f>PIL_TEL!K178</f>
        <v>1.0649999999999999</v>
      </c>
      <c r="H37" s="654">
        <f>PIL_TEL!L178</f>
        <v>-24.47</v>
      </c>
      <c r="I37" s="645">
        <f>PIL_TEL!M178</f>
        <v>-15.662000000000001</v>
      </c>
      <c r="J37" s="598">
        <f t="shared" ref="J37:K41" si="4">(ABS(D37)+ABS(F37))*SIGN(D37)</f>
        <v>59.400999999999996</v>
      </c>
      <c r="K37" s="893">
        <f t="shared" si="4"/>
        <v>1.9809999999999999</v>
      </c>
      <c r="L37" s="654">
        <f>(ABS(J37)+0.3*ABS(K37))*SIGN(J37)</f>
        <v>59.995299999999993</v>
      </c>
      <c r="M37" s="654">
        <f>(ABS(K37)+0.3*ABS(J37))*SIGN(K37)</f>
        <v>19.801299999999998</v>
      </c>
      <c r="N37" s="654">
        <f>I37+L37</f>
        <v>44.333299999999994</v>
      </c>
      <c r="O37" s="654">
        <f>I37-L37</f>
        <v>-75.657299999999992</v>
      </c>
      <c r="P37" s="654">
        <f>I37+M37</f>
        <v>4.1392999999999969</v>
      </c>
      <c r="Q37" s="645">
        <f>I37-M37</f>
        <v>-35.463299999999997</v>
      </c>
      <c r="T37" s="80"/>
      <c r="U37" s="80"/>
    </row>
    <row r="38" spans="1:21" ht="15.75" thickBot="1" x14ac:dyDescent="0.3">
      <c r="A38" s="201" t="s">
        <v>546</v>
      </c>
      <c r="B38" s="648">
        <f>PIL_TEL!F179</f>
        <v>-66.924999999999997</v>
      </c>
      <c r="C38" s="894">
        <f>PIL_TEL!G179</f>
        <v>-0.22900000000000001</v>
      </c>
      <c r="D38" s="194">
        <f>PIL_TEL!H179</f>
        <v>-70.8</v>
      </c>
      <c r="E38" s="194">
        <f>PIL_TEL!I179</f>
        <v>-1.1399999999999999</v>
      </c>
      <c r="F38" s="194">
        <f>PIL_TEL!J179</f>
        <v>-0.81299999999999994</v>
      </c>
      <c r="G38" s="194">
        <f>PIL_TEL!K179</f>
        <v>-1.3069999999999999</v>
      </c>
      <c r="H38" s="194">
        <f>PIL_TEL!L179</f>
        <v>11.907999999999999</v>
      </c>
      <c r="I38" s="655">
        <f>PIL_TEL!M179</f>
        <v>7.6289999999999996</v>
      </c>
      <c r="J38" s="648">
        <f t="shared" si="4"/>
        <v>-71.613</v>
      </c>
      <c r="K38" s="894">
        <f t="shared" si="4"/>
        <v>-2.4470000000000001</v>
      </c>
      <c r="L38" s="194">
        <f>(ABS(J38)+0.3*ABS(K38))*SIGN(J38)</f>
        <v>-72.347099999999998</v>
      </c>
      <c r="M38" s="194">
        <f>(ABS(K38)+0.3*ABS(J38))*SIGN(K38)</f>
        <v>-23.930899999999998</v>
      </c>
      <c r="N38" s="194">
        <f>I38+L38</f>
        <v>-64.718099999999993</v>
      </c>
      <c r="O38" s="194">
        <f>I38-L38</f>
        <v>79.976100000000002</v>
      </c>
      <c r="P38" s="194">
        <f>I38+M38</f>
        <v>-16.301899999999996</v>
      </c>
      <c r="Q38" s="655">
        <f>I38-M38</f>
        <v>31.559899999999999</v>
      </c>
      <c r="T38" s="80"/>
      <c r="U38" s="80"/>
    </row>
    <row r="39" spans="1:21" ht="15.75" thickBot="1" x14ac:dyDescent="0.3">
      <c r="A39" s="201" t="s">
        <v>547</v>
      </c>
      <c r="B39" s="648">
        <f>PIL_TEL!F578</f>
        <v>0.27600000000000002</v>
      </c>
      <c r="C39" s="894">
        <f>PIL_TEL!G578</f>
        <v>134.61699999999999</v>
      </c>
      <c r="D39" s="194">
        <f>PIL_TEL!H578</f>
        <v>0.55500000000000005</v>
      </c>
      <c r="E39" s="194">
        <f>PIL_TEL!I578</f>
        <v>145.49799999999999</v>
      </c>
      <c r="F39" s="194">
        <f>PIL_TEL!J578</f>
        <v>-2.1659999999999999</v>
      </c>
      <c r="G39" s="194">
        <f>PIL_TEL!K578</f>
        <v>-3.484</v>
      </c>
      <c r="H39" s="194">
        <f>PIL_TEL!L578</f>
        <v>-13.766</v>
      </c>
      <c r="I39" s="655">
        <f>PIL_TEL!M578</f>
        <v>-9.6259999999999994</v>
      </c>
      <c r="J39" s="648">
        <f t="shared" si="4"/>
        <v>2.7210000000000001</v>
      </c>
      <c r="K39" s="894">
        <f t="shared" si="4"/>
        <v>148.982</v>
      </c>
      <c r="L39" s="194">
        <f>(ABS(J39)+0.3*ABS(K39))*SIGN(J39)</f>
        <v>47.415599999999998</v>
      </c>
      <c r="M39" s="194">
        <f>(ABS(K39)+0.3*ABS(J39))*SIGN(K39)</f>
        <v>149.79830000000001</v>
      </c>
      <c r="N39" s="194">
        <f>I39+L39</f>
        <v>37.7896</v>
      </c>
      <c r="O39" s="194">
        <f>I39-L39</f>
        <v>-57.041599999999995</v>
      </c>
      <c r="P39" s="194">
        <f>I39+M39</f>
        <v>140.17230000000001</v>
      </c>
      <c r="Q39" s="655">
        <f>I39-M39</f>
        <v>-159.42430000000002</v>
      </c>
      <c r="T39" s="80"/>
      <c r="U39" s="80"/>
    </row>
    <row r="40" spans="1:21" ht="15.75" thickBot="1" x14ac:dyDescent="0.3">
      <c r="A40" s="201" t="s">
        <v>548</v>
      </c>
      <c r="B40" s="648">
        <f>PIL_TEL!F579</f>
        <v>-0.32700000000000001</v>
      </c>
      <c r="C40" s="894">
        <f>PIL_TEL!G579</f>
        <v>-333.33600000000001</v>
      </c>
      <c r="D40" s="194">
        <f>PIL_TEL!H579</f>
        <v>-1.1180000000000001</v>
      </c>
      <c r="E40" s="194">
        <f>PIL_TEL!I579</f>
        <v>-354.81099999999998</v>
      </c>
      <c r="F40" s="194">
        <f>PIL_TEL!J579</f>
        <v>5.1449999999999996</v>
      </c>
      <c r="G40" s="194">
        <f>PIL_TEL!K579</f>
        <v>8.2759999999999998</v>
      </c>
      <c r="H40" s="194">
        <f>PIL_TEL!L579</f>
        <v>2.4020000000000001</v>
      </c>
      <c r="I40" s="655">
        <f>PIL_TEL!M579</f>
        <v>2.028</v>
      </c>
      <c r="J40" s="648">
        <f t="shared" si="4"/>
        <v>-6.2629999999999999</v>
      </c>
      <c r="K40" s="894">
        <f t="shared" si="4"/>
        <v>-363.08699999999999</v>
      </c>
      <c r="L40" s="194">
        <f>(ABS(J40)+0.3*ABS(K40))*SIGN(J40)</f>
        <v>-115.1891</v>
      </c>
      <c r="M40" s="194">
        <f>(ABS(K40)+0.3*ABS(J40))*SIGN(K40)</f>
        <v>-364.96589999999998</v>
      </c>
      <c r="N40" s="194">
        <f>I40+L40</f>
        <v>-113.16109999999999</v>
      </c>
      <c r="O40" s="194">
        <f>I40-L40</f>
        <v>117.2171</v>
      </c>
      <c r="P40" s="194">
        <f>I40+M40</f>
        <v>-362.93789999999996</v>
      </c>
      <c r="Q40" s="655">
        <f>I40-M40</f>
        <v>366.9939</v>
      </c>
      <c r="T40" s="80"/>
      <c r="U40" s="80"/>
    </row>
    <row r="41" spans="1:21" ht="15.75" thickBot="1" x14ac:dyDescent="0.3">
      <c r="A41" s="201" t="s">
        <v>65</v>
      </c>
      <c r="B41" s="890">
        <f>PIL_TEL!F181+PIL_TEL!F581-(25*0.3*0.8*3*3+25*0.3*0.7*3+25*0.3*0.6*3)</f>
        <v>49.680000000000007</v>
      </c>
      <c r="C41" s="889">
        <f>PIL_TEL!G181+PIL_TEL!G581-(25*0.3*0.8*3*3+25*0.3*0.7*3+25*0.3*0.6*3)</f>
        <v>92.459000000000003</v>
      </c>
      <c r="D41" s="647">
        <f>PIL_TEL!H181+PIL_TEL!H581-(25*0.3*0.8*3*3+25*0.3*0.7*3+25*0.3*0.6*3)</f>
        <v>54.97999999999999</v>
      </c>
      <c r="E41" s="647">
        <f>PIL_TEL!I181+PIL_TEL!I581-(25*0.3*0.8*3*3+25*0.3*0.7*3+25*0.3*0.6*3)</f>
        <v>102.42700000000002</v>
      </c>
      <c r="F41" s="647">
        <f>PIL_TEL!J181+PIL_TEL!J581-(25*0.3*0.8*3*3+25*0.3*0.7*3+25*0.3*0.6*3)</f>
        <v>-84.006</v>
      </c>
      <c r="G41" s="647">
        <f>PIL_TEL!K181+PIL_TEL!K581-(25*0.3*0.8*3*3+25*0.3*0.7*3+25*0.3*0.6*3)</f>
        <v>-84.465999999999994</v>
      </c>
      <c r="H41" s="647">
        <f>PIL_TEL!L181+PIL_TEL!L581-(25*0.3*0.8*3*3+25*0.3*0.7*3+25*0.3*0.6*3)</f>
        <v>-1908.5009999999997</v>
      </c>
      <c r="I41" s="646">
        <f>PIL_TEL!M181+PIL_TEL!M581-(25*0.3*0.8*3*3+25*0.3*0.7*3+25*0.3*0.6*3)</f>
        <v>-1227.452</v>
      </c>
      <c r="J41" s="890">
        <f t="shared" si="4"/>
        <v>138.98599999999999</v>
      </c>
      <c r="K41" s="889">
        <f t="shared" si="4"/>
        <v>186.89300000000003</v>
      </c>
      <c r="L41" s="647">
        <f>(ABS(J41)+0.3*ABS(K41))*SIGN(J41)</f>
        <v>195.0539</v>
      </c>
      <c r="M41" s="647">
        <f>(ABS(K41)+0.3*ABS(J41))*SIGN(K41)</f>
        <v>228.58880000000002</v>
      </c>
      <c r="N41" s="647">
        <f>I41+L41</f>
        <v>-1032.3980999999999</v>
      </c>
      <c r="O41" s="647">
        <f>I41-L41</f>
        <v>-1422.5059000000001</v>
      </c>
      <c r="P41" s="647">
        <f>I41+M41</f>
        <v>-998.86320000000001</v>
      </c>
      <c r="Q41" s="646">
        <f>I41-M41</f>
        <v>-1456.0408</v>
      </c>
      <c r="T41" s="80"/>
      <c r="U41" s="80"/>
    </row>
    <row r="42" spans="1:21" x14ac:dyDescent="0.25">
      <c r="H42" s="3"/>
      <c r="I42" s="3"/>
      <c r="L42" s="80"/>
      <c r="M42" s="80"/>
      <c r="N42" s="80"/>
      <c r="O42" s="80"/>
      <c r="P42" s="80"/>
      <c r="Q42" s="80"/>
      <c r="T42" s="80"/>
      <c r="U42" s="80"/>
    </row>
    <row r="43" spans="1:21" x14ac:dyDescent="0.25">
      <c r="A43" s="892" t="s">
        <v>598</v>
      </c>
      <c r="B43" s="892" t="s">
        <v>597</v>
      </c>
      <c r="E43" s="884" t="s">
        <v>600</v>
      </c>
      <c r="G43" s="3" t="s">
        <v>601</v>
      </c>
      <c r="L43" s="80"/>
      <c r="M43" s="80"/>
      <c r="N43" s="80"/>
      <c r="O43" s="80"/>
      <c r="P43" s="80"/>
      <c r="Q43" s="80"/>
      <c r="T43" s="80"/>
      <c r="U43" s="80"/>
    </row>
    <row r="44" spans="1:21" x14ac:dyDescent="0.25">
      <c r="B44" s="884" t="s">
        <v>565</v>
      </c>
      <c r="C44" s="884" t="s">
        <v>564</v>
      </c>
      <c r="D44" s="884" t="s">
        <v>65</v>
      </c>
      <c r="E44" s="884" t="s">
        <v>565</v>
      </c>
      <c r="F44" s="884" t="s">
        <v>564</v>
      </c>
      <c r="G44" s="884" t="s">
        <v>565</v>
      </c>
      <c r="H44" s="884" t="s">
        <v>564</v>
      </c>
      <c r="I44" s="884" t="s">
        <v>65</v>
      </c>
      <c r="L44" s="80"/>
      <c r="M44" s="80" t="s">
        <v>602</v>
      </c>
      <c r="N44" s="80" t="s">
        <v>603</v>
      </c>
      <c r="O44" s="80" t="s">
        <v>601</v>
      </c>
      <c r="P44" s="80"/>
      <c r="Q44" s="80"/>
      <c r="T44" s="80"/>
      <c r="U44" s="80"/>
    </row>
    <row r="45" spans="1:21" x14ac:dyDescent="0.25">
      <c r="A45" s="884" t="s">
        <v>594</v>
      </c>
      <c r="B45" s="80">
        <f>N39</f>
        <v>37.7896</v>
      </c>
      <c r="C45" s="711">
        <f>N37</f>
        <v>44.333299999999994</v>
      </c>
      <c r="D45" s="80">
        <f>N41</f>
        <v>-1032.3980999999999</v>
      </c>
      <c r="E45" s="710">
        <f>G77</f>
        <v>209.85262393666028</v>
      </c>
      <c r="F45" s="712">
        <f>B77</f>
        <v>152.97490678501529</v>
      </c>
      <c r="G45" s="3">
        <f>MAX(0.3*E45,ABS(B45))</f>
        <v>62.95578718099808</v>
      </c>
      <c r="H45" s="3">
        <f>MAX(F45,ABS(C45))</f>
        <v>152.97490678501529</v>
      </c>
      <c r="I45" s="80">
        <f>D45</f>
        <v>-1032.3980999999999</v>
      </c>
      <c r="L45" s="80"/>
      <c r="M45" s="80"/>
      <c r="N45" s="80"/>
      <c r="O45" s="80"/>
      <c r="P45" s="80"/>
      <c r="Q45" s="80"/>
      <c r="T45" s="80"/>
      <c r="U45" s="80"/>
    </row>
    <row r="46" spans="1:21" x14ac:dyDescent="0.25">
      <c r="A46" s="884" t="s">
        <v>595</v>
      </c>
      <c r="B46" s="80">
        <f>O39</f>
        <v>-57.041599999999995</v>
      </c>
      <c r="C46" s="711">
        <f>O37</f>
        <v>-75.657299999999992</v>
      </c>
      <c r="D46" s="80">
        <f>O41</f>
        <v>-1422.5059000000001</v>
      </c>
      <c r="G46" s="3">
        <f>MAX(0.3*E45,ABS(B46))</f>
        <v>62.95578718099808</v>
      </c>
      <c r="H46" s="3">
        <f>MAX(F45,ABS(C46))</f>
        <v>152.97490678501529</v>
      </c>
      <c r="I46" s="80">
        <f>D46</f>
        <v>-1422.5059000000001</v>
      </c>
      <c r="L46" s="80"/>
      <c r="M46" s="80"/>
      <c r="N46" s="80"/>
      <c r="O46" s="80"/>
      <c r="P46" s="80"/>
      <c r="Q46" s="80"/>
      <c r="T46" s="80"/>
      <c r="U46" s="80"/>
    </row>
    <row r="47" spans="1:21" x14ac:dyDescent="0.25">
      <c r="A47" s="884" t="s">
        <v>599</v>
      </c>
      <c r="B47" s="709">
        <f>P39</f>
        <v>140.17230000000001</v>
      </c>
      <c r="C47" s="80">
        <f>P37</f>
        <v>4.1392999999999969</v>
      </c>
      <c r="D47" s="80">
        <f>P41</f>
        <v>-998.86320000000001</v>
      </c>
      <c r="G47" s="3">
        <f>MAX(E45,ABS(B47))</f>
        <v>209.85262393666028</v>
      </c>
      <c r="H47" s="3">
        <f>MAX(0.3*F45,ABS(C47))</f>
        <v>45.892472035504589</v>
      </c>
      <c r="I47" s="80">
        <f>D47</f>
        <v>-998.86320000000001</v>
      </c>
      <c r="L47" s="80"/>
      <c r="M47" s="80">
        <f>AH92</f>
        <v>1.5695654857275563</v>
      </c>
      <c r="N47" s="80">
        <f>AI92</f>
        <v>205.52286834257788</v>
      </c>
      <c r="O47" s="608">
        <f>(G47/M47)^1.5+(H47/N47)^1.5</f>
        <v>1546.0804419682788</v>
      </c>
      <c r="P47" s="80"/>
      <c r="Q47" s="80"/>
      <c r="T47" s="80"/>
      <c r="U47" s="80"/>
    </row>
    <row r="48" spans="1:21" x14ac:dyDescent="0.25">
      <c r="A48" s="884" t="s">
        <v>596</v>
      </c>
      <c r="B48" s="709">
        <f>Q39</f>
        <v>-159.42430000000002</v>
      </c>
      <c r="C48" s="80">
        <f>Q37</f>
        <v>-35.463299999999997</v>
      </c>
      <c r="D48" s="80">
        <f>Q41</f>
        <v>-1456.0408</v>
      </c>
      <c r="G48" s="3">
        <f>MAX(E45,ABS(B48))</f>
        <v>209.85262393666028</v>
      </c>
      <c r="H48" s="3">
        <f>MAX(0.3*F45,ABS(C48))</f>
        <v>45.892472035504589</v>
      </c>
      <c r="I48" s="80">
        <f>D48</f>
        <v>-1456.0408</v>
      </c>
      <c r="L48" s="80"/>
      <c r="M48" s="80"/>
      <c r="N48" s="80"/>
      <c r="O48" s="80"/>
      <c r="P48" s="80"/>
      <c r="Q48" s="80"/>
      <c r="T48" s="80"/>
      <c r="U48" s="80"/>
    </row>
    <row r="49" spans="1:21" x14ac:dyDescent="0.25">
      <c r="G49" s="3"/>
      <c r="L49" s="80"/>
      <c r="M49" s="80"/>
      <c r="N49" s="80"/>
      <c r="O49" s="80"/>
      <c r="P49" s="80"/>
      <c r="Q49" s="80"/>
      <c r="T49" s="80"/>
      <c r="U49" s="80"/>
    </row>
    <row r="50" spans="1:21" ht="15.75" thickBot="1" x14ac:dyDescent="0.3">
      <c r="H50" s="3"/>
      <c r="I50" s="3"/>
      <c r="L50" s="80"/>
      <c r="M50" s="80"/>
      <c r="N50" s="80"/>
      <c r="O50" s="80"/>
      <c r="P50" s="80"/>
      <c r="Q50" s="80"/>
      <c r="T50" s="80"/>
      <c r="U50" s="80"/>
    </row>
    <row r="51" spans="1:21" ht="15.75" thickBot="1" x14ac:dyDescent="0.3">
      <c r="A51" s="656"/>
      <c r="B51" s="657" t="s">
        <v>558</v>
      </c>
      <c r="C51" s="658"/>
    </row>
    <row r="52" spans="1:21" ht="15.75" thickBot="1" x14ac:dyDescent="0.3">
      <c r="L52" s="884"/>
    </row>
    <row r="53" spans="1:21" ht="15.75" thickBot="1" x14ac:dyDescent="0.3">
      <c r="A53" s="659" t="s">
        <v>559</v>
      </c>
      <c r="B53" s="660"/>
      <c r="C53" s="1120" t="s">
        <v>149</v>
      </c>
      <c r="D53" s="1121"/>
      <c r="E53" s="660"/>
      <c r="F53" s="1120" t="s">
        <v>150</v>
      </c>
      <c r="G53" s="1121"/>
      <c r="H53" s="660"/>
      <c r="I53" s="660"/>
      <c r="L53" s="884"/>
    </row>
    <row r="54" spans="1:21" ht="15.75" thickBot="1" x14ac:dyDescent="0.3">
      <c r="A54" s="660"/>
      <c r="B54" s="660"/>
      <c r="C54" s="659" t="s">
        <v>560</v>
      </c>
      <c r="D54" s="661" t="s">
        <v>561</v>
      </c>
      <c r="E54" s="662" t="s">
        <v>562</v>
      </c>
      <c r="F54" s="659" t="s">
        <v>560</v>
      </c>
      <c r="G54" s="661" t="s">
        <v>561</v>
      </c>
      <c r="H54" s="662" t="s">
        <v>562</v>
      </c>
      <c r="I54" s="659" t="s">
        <v>568</v>
      </c>
      <c r="L54" s="884"/>
    </row>
    <row r="55" spans="1:21" x14ac:dyDescent="0.25">
      <c r="A55" s="1118">
        <v>5</v>
      </c>
      <c r="B55" s="663" t="s">
        <v>520</v>
      </c>
      <c r="C55" s="664">
        <f>'TRAVE 102'!AQ70</f>
        <v>61.700213904976124</v>
      </c>
      <c r="D55" s="665">
        <f>'TRAVE 102'!AQ69</f>
        <v>61.700213904976124</v>
      </c>
      <c r="E55" s="666">
        <f>ABS(C55)+ABS(D56)</f>
        <v>123.40042780995225</v>
      </c>
      <c r="F55" s="664">
        <f>'[24]TRAVE 107'!$AQ$68</f>
        <v>61.700213904976124</v>
      </c>
      <c r="G55" s="667">
        <f>'[24]TRAVE 107'!$AQ$67</f>
        <v>61.700213904976124</v>
      </c>
      <c r="H55" s="666">
        <f>ABS(F55)+ABS(G56)</f>
        <v>123.40042780995225</v>
      </c>
      <c r="I55" s="665">
        <f>1-I56</f>
        <v>0.30502442948179465</v>
      </c>
      <c r="K55" s="3">
        <f>MAX(H55:H56)*1.1*I55</f>
        <v>41.404159599594081</v>
      </c>
      <c r="N55" s="4"/>
    </row>
    <row r="56" spans="1:21" ht="15.75" thickBot="1" x14ac:dyDescent="0.3">
      <c r="A56" s="1119"/>
      <c r="B56" s="668" t="s">
        <v>521</v>
      </c>
      <c r="C56" s="669">
        <f>'TRAVE 102'!AY70</f>
        <v>61.700213904976124</v>
      </c>
      <c r="D56" s="670">
        <f>'TRAVE 102'!AY69</f>
        <v>61.700213904976124</v>
      </c>
      <c r="E56" s="671">
        <f>ABS(C56)+ABS(D55)</f>
        <v>123.40042780995225</v>
      </c>
      <c r="F56" s="669">
        <f>'[24]TRAVE 107'!$AY$68</f>
        <v>61.700213904976124</v>
      </c>
      <c r="G56" s="672">
        <f>'[24]TRAVE 107'!$AY$67</f>
        <v>61.700213904976124</v>
      </c>
      <c r="H56" s="671">
        <f>ABS(F56)+ABS(G55)</f>
        <v>123.40042780995225</v>
      </c>
      <c r="I56" s="670">
        <f>'massa,periodo,F.Piano'!F29/SUM('massa,periodo,F.Piano'!F28:F29)</f>
        <v>0.69497557051820535</v>
      </c>
      <c r="K56" s="3">
        <f>MAX(H55:H56)*1.1*I56</f>
        <v>94.336310991353415</v>
      </c>
      <c r="N56" s="4"/>
    </row>
    <row r="57" spans="1:21" x14ac:dyDescent="0.25">
      <c r="A57" s="1118">
        <v>4</v>
      </c>
      <c r="B57" s="663" t="s">
        <v>520</v>
      </c>
      <c r="C57" s="664">
        <f>'TRAVE 102'!AQ55</f>
        <v>172.03530619606701</v>
      </c>
      <c r="D57" s="665">
        <f>'TRAVE 102'!AQ54</f>
        <v>61.700213904976124</v>
      </c>
      <c r="E57" s="666">
        <f>ABS(C57)+ABS(D58)</f>
        <v>233.73552010104314</v>
      </c>
      <c r="F57" s="664">
        <f>'[24]TRAVE 107'!$AQ$53</f>
        <v>172.03530619606701</v>
      </c>
      <c r="G57" s="667">
        <f>'[24]TRAVE 107'!$AQ$52</f>
        <v>61.700213904976124</v>
      </c>
      <c r="H57" s="666">
        <f>ABS(F57)+ABS(G58)</f>
        <v>233.73552010104314</v>
      </c>
      <c r="I57" s="665">
        <f>'massa,periodo,F.Piano'!F28/SUM('massa,periodo,F.Piano'!F28:F29)</f>
        <v>0.30502442948179465</v>
      </c>
      <c r="K57" s="3">
        <f>MAX(H57:H58)*1.1*I57</f>
        <v>78.424548035296368</v>
      </c>
      <c r="N57" s="4"/>
    </row>
    <row r="58" spans="1:21" ht="15.75" thickBot="1" x14ac:dyDescent="0.3">
      <c r="A58" s="1119"/>
      <c r="B58" s="668" t="s">
        <v>521</v>
      </c>
      <c r="C58" s="669">
        <f>'TRAVE 102'!AY55</f>
        <v>172.03530619606701</v>
      </c>
      <c r="D58" s="670">
        <f>'TRAVE 102'!AY54</f>
        <v>61.700213904976124</v>
      </c>
      <c r="E58" s="671">
        <f>ABS(C58)+ABS(D57)</f>
        <v>233.73552010104314</v>
      </c>
      <c r="F58" s="669">
        <f>'[24]TRAVE 107'!$AY$53</f>
        <v>172.03530619606701</v>
      </c>
      <c r="G58" s="672">
        <f>'[24]TRAVE 107'!$AY$52</f>
        <v>61.700213904976124</v>
      </c>
      <c r="H58" s="671">
        <f>ABS(F58)+ABS(G57)</f>
        <v>233.73552010104314</v>
      </c>
      <c r="I58" s="670">
        <f>1-I57</f>
        <v>0.69497557051820535</v>
      </c>
      <c r="K58" s="3">
        <f>MAX(H57:H58)*1.1*I58</f>
        <v>178.68452407585113</v>
      </c>
      <c r="N58" s="4"/>
    </row>
    <row r="59" spans="1:21" x14ac:dyDescent="0.25">
      <c r="A59" s="1118">
        <v>3</v>
      </c>
      <c r="B59" s="663" t="s">
        <v>520</v>
      </c>
      <c r="C59" s="664">
        <f>'TRAVE 102'!AQ40</f>
        <v>204.48896361729874</v>
      </c>
      <c r="D59" s="665">
        <f>'TRAVE 102'!AQ39</f>
        <v>61.700213904976124</v>
      </c>
      <c r="E59" s="666">
        <f>ABS(C59)+ABS(D60)</f>
        <v>266.18917752227486</v>
      </c>
      <c r="F59" s="664">
        <f>'[24]TRAVE 107'!$AQ$38</f>
        <v>204.48896361729874</v>
      </c>
      <c r="G59" s="667">
        <f>'[24]TRAVE 107'!$AQ$37</f>
        <v>61.700213904976124</v>
      </c>
      <c r="H59" s="666">
        <f>ABS(F59)+ABS(G60)</f>
        <v>266.18917752227486</v>
      </c>
      <c r="I59" s="665">
        <f>'massa,periodo,F.Piano'!F29/SUM('massa,periodo,F.Piano'!F29:F30)</f>
        <v>0.40758359825197116</v>
      </c>
      <c r="K59" s="3">
        <f>MAX(H59:H60)*1.1*I59</f>
        <v>119.34377706928767</v>
      </c>
      <c r="N59" s="4"/>
    </row>
    <row r="60" spans="1:21" ht="15.75" thickBot="1" x14ac:dyDescent="0.3">
      <c r="A60" s="1119"/>
      <c r="B60" s="668" t="s">
        <v>521</v>
      </c>
      <c r="C60" s="669">
        <f>'TRAVE 102'!AY40</f>
        <v>204.48896361729874</v>
      </c>
      <c r="D60" s="670">
        <f>'TRAVE 102'!AY39</f>
        <v>61.700213904976124</v>
      </c>
      <c r="E60" s="671">
        <f>ABS(C60)+ABS(D59)</f>
        <v>266.18917752227486</v>
      </c>
      <c r="F60" s="669">
        <f>'[24]TRAVE 107'!$AY$38</f>
        <v>204.48896361729874</v>
      </c>
      <c r="G60" s="672">
        <f>'[24]TRAVE 107'!$AY$37</f>
        <v>61.700213904976124</v>
      </c>
      <c r="H60" s="671">
        <f>ABS(F60)+ABS(G59)</f>
        <v>266.18917752227486</v>
      </c>
      <c r="I60" s="670">
        <f>1-I59</f>
        <v>0.5924164017480289</v>
      </c>
      <c r="K60" s="3">
        <f>MAX(H59:H60)*1.1*I60</f>
        <v>173.46431820521471</v>
      </c>
    </row>
    <row r="61" spans="1:21" x14ac:dyDescent="0.25">
      <c r="A61" s="1118">
        <v>2</v>
      </c>
      <c r="B61" s="663" t="s">
        <v>520</v>
      </c>
      <c r="C61" s="664">
        <f>'TRAVE 102'!AQ25</f>
        <v>204.48896361729874</v>
      </c>
      <c r="D61" s="665">
        <f>'TRAVE 102'!AQ24</f>
        <v>61.700213904976124</v>
      </c>
      <c r="E61" s="666">
        <f>ABS(C61)+ABS(D62)</f>
        <v>266.18917752227486</v>
      </c>
      <c r="F61" s="664">
        <f>'[24]TRAVE 107'!$AQ$23</f>
        <v>254.65761127808599</v>
      </c>
      <c r="G61" s="667">
        <f>'[24]TRAVE 107'!$AQ$22</f>
        <v>61.700213904976124</v>
      </c>
      <c r="H61" s="666">
        <f>ABS(F61)+ABS(G62)</f>
        <v>316.35782518306212</v>
      </c>
      <c r="I61" s="665">
        <f>'massa,periodo,F.Piano'!F30/SUM('massa,periodo,F.Piano'!F30:F31)</f>
        <v>0.45187554451890449</v>
      </c>
      <c r="K61" s="3">
        <f>MAX(H61:H62)*1.1*I61</f>
        <v>157.24980096915388</v>
      </c>
    </row>
    <row r="62" spans="1:21" ht="15.75" thickBot="1" x14ac:dyDescent="0.3">
      <c r="A62" s="1119"/>
      <c r="B62" s="668" t="s">
        <v>521</v>
      </c>
      <c r="C62" s="669">
        <f>'TRAVE 102'!AY25</f>
        <v>204.48896361729874</v>
      </c>
      <c r="D62" s="670">
        <f>'TRAVE 102'!AY24</f>
        <v>61.700213904976124</v>
      </c>
      <c r="E62" s="671">
        <f>ABS(C62)+ABS(D61)</f>
        <v>266.18917752227486</v>
      </c>
      <c r="F62" s="669">
        <f>'[24]TRAVE 107'!$AY$23</f>
        <v>204.51469085714831</v>
      </c>
      <c r="G62" s="672">
        <f>'[24]TRAVE 107'!$AY$22</f>
        <v>61.700213904976124</v>
      </c>
      <c r="H62" s="671">
        <f>ABS(F62)+ABS(G61)</f>
        <v>266.21490476212443</v>
      </c>
      <c r="I62" s="670">
        <f>1-I61</f>
        <v>0.54812445548109556</v>
      </c>
      <c r="K62" s="3">
        <f>MAX(H61:H62)*1.1*I62</f>
        <v>190.74380673221452</v>
      </c>
    </row>
    <row r="63" spans="1:21" x14ac:dyDescent="0.25">
      <c r="A63" s="1118">
        <v>1</v>
      </c>
      <c r="B63" s="663" t="s">
        <v>520</v>
      </c>
      <c r="C63" s="664">
        <f>'TRAVE 102'!AQ10</f>
        <v>204.48896361729874</v>
      </c>
      <c r="D63" s="665">
        <f>'TRAVE 102'!AQ9</f>
        <v>61.700213904976124</v>
      </c>
      <c r="E63" s="666">
        <f>ABS(C63)+ABS(D64)</f>
        <v>266.18917752227486</v>
      </c>
      <c r="F63" s="664">
        <f>'[24]TRAVE 107'!$AQ$8</f>
        <v>303.46096540592174</v>
      </c>
      <c r="G63" s="667">
        <f>'[24]TRAVE 107'!$AQ$7</f>
        <v>61.700213904976124</v>
      </c>
      <c r="H63" s="666">
        <f>ABS(F63)+ABS(G64)</f>
        <v>365.16117931089786</v>
      </c>
      <c r="I63" s="665">
        <f>'massa,periodo,F.Piano'!F31/SUM('massa,periodo,F.Piano'!F31:F32)</f>
        <v>0.47755916160171713</v>
      </c>
      <c r="K63" s="3">
        <f>MAX(H63:H64)*1.1*I63</f>
        <v>191.82467330532737</v>
      </c>
    </row>
    <row r="64" spans="1:21" ht="15.75" thickBot="1" x14ac:dyDescent="0.3">
      <c r="A64" s="1119"/>
      <c r="B64" s="668" t="s">
        <v>521</v>
      </c>
      <c r="C64" s="669">
        <f>'TRAVE 102'!AY10</f>
        <v>204.48896361729874</v>
      </c>
      <c r="D64" s="670">
        <f>'TRAVE 102'!AY9</f>
        <v>61.700213904976124</v>
      </c>
      <c r="E64" s="671">
        <f>ABS(C64)+ABS(D63)</f>
        <v>266.18917752227486</v>
      </c>
      <c r="F64" s="669">
        <f>'[24]TRAVE 107'!$AY$8</f>
        <v>253.25836643814307</v>
      </c>
      <c r="G64" s="672">
        <f>'[24]TRAVE 107'!$AY$7</f>
        <v>61.700213904976124</v>
      </c>
      <c r="H64" s="671">
        <f>ABS(F64)+ABS(G63)</f>
        <v>314.95858034311919</v>
      </c>
      <c r="I64" s="670">
        <f>1-I63</f>
        <v>0.52244083839828281</v>
      </c>
      <c r="K64" s="3">
        <f>MAX(H63:H64)*1.1*I64</f>
        <v>209.85262393666028</v>
      </c>
    </row>
    <row r="65" spans="1:15" ht="15.75" thickBot="1" x14ac:dyDescent="0.3">
      <c r="E65" s="547"/>
    </row>
    <row r="66" spans="1:15" ht="15.75" thickBot="1" x14ac:dyDescent="0.3">
      <c r="B66" s="949" t="s">
        <v>664</v>
      </c>
      <c r="C66" s="950"/>
      <c r="D66" s="950"/>
      <c r="E66" s="951"/>
      <c r="F66" s="949" t="s">
        <v>665</v>
      </c>
      <c r="G66" s="950"/>
      <c r="H66" s="950"/>
      <c r="I66" s="951"/>
    </row>
    <row r="67" spans="1:15" x14ac:dyDescent="0.25">
      <c r="A67" s="1110" t="s">
        <v>559</v>
      </c>
      <c r="B67" s="1110" t="s">
        <v>564</v>
      </c>
      <c r="C67" s="1110" t="s">
        <v>565</v>
      </c>
      <c r="D67" s="1107" t="s">
        <v>65</v>
      </c>
      <c r="E67" s="1116" t="s">
        <v>65</v>
      </c>
      <c r="F67" s="1110" t="s">
        <v>564</v>
      </c>
      <c r="G67" s="1110" t="s">
        <v>565</v>
      </c>
      <c r="H67" s="1112" t="s">
        <v>65</v>
      </c>
      <c r="I67" s="1114" t="s">
        <v>65</v>
      </c>
    </row>
    <row r="68" spans="1:15" ht="15.75" thickBot="1" x14ac:dyDescent="0.3">
      <c r="A68" s="1111"/>
      <c r="B68" s="1111"/>
      <c r="C68" s="1111"/>
      <c r="D68" s="1108"/>
      <c r="E68" s="1117"/>
      <c r="F68" s="1111"/>
      <c r="G68" s="1111"/>
      <c r="H68" s="1113"/>
      <c r="I68" s="1115"/>
    </row>
    <row r="69" spans="1:15" x14ac:dyDescent="0.25">
      <c r="A69" s="673" t="s">
        <v>569</v>
      </c>
      <c r="B69" s="546">
        <f>MAX(E55:E56)*1.1*I56</f>
        <v>94.336310991353415</v>
      </c>
      <c r="C69" s="649">
        <f>MAXA(ABS(N7),ABS(O8),ABS(N8),ABS(O7),(MAX(H55:H56)*1.1*I55*0.3))</f>
        <v>18.415700000000001</v>
      </c>
      <c r="D69" s="546">
        <f>O9</f>
        <v>-110.24550000000001</v>
      </c>
      <c r="E69" s="649">
        <f>N9</f>
        <v>-184.37850000000003</v>
      </c>
      <c r="F69" s="651">
        <f>MAX(ABS(P5),ABS(Q5),ABS(P6),ABS(Q6),E55*1.1*I55*0.3)</f>
        <v>28.153700000000001</v>
      </c>
      <c r="G69" s="649">
        <f>K56</f>
        <v>94.336310991353415</v>
      </c>
      <c r="H69" s="651">
        <f>Q9</f>
        <v>-78.63000000000001</v>
      </c>
      <c r="I69" s="649">
        <f>P9</f>
        <v>-215.99400000000003</v>
      </c>
    </row>
    <row r="70" spans="1:15" ht="15.75" thickBot="1" x14ac:dyDescent="0.3">
      <c r="A70" s="674" t="s">
        <v>570</v>
      </c>
      <c r="B70" s="549">
        <f>MAX(E57:E58)*1.1*I57</f>
        <v>78.424548035296368</v>
      </c>
      <c r="C70" s="650">
        <f>MAX(ABS(N7),ABS(O8),ABS(N8),ABS(O7),(MAX(H55:H56)*1.1*I56*0.3))</f>
        <v>28.300893297406024</v>
      </c>
      <c r="D70" s="549"/>
      <c r="E70" s="650"/>
      <c r="F70" s="652">
        <f>MAX(ABS(P5),ABS(Q5),ABS(P6),ABS(Q6),E56*1.1*I56*0.3)</f>
        <v>28.300893297406024</v>
      </c>
      <c r="G70" s="650">
        <f t="shared" ref="G70:G76" si="5">K57</f>
        <v>78.424548035296368</v>
      </c>
      <c r="H70" s="652"/>
      <c r="I70" s="650"/>
    </row>
    <row r="71" spans="1:15" x14ac:dyDescent="0.25">
      <c r="A71" s="675" t="s">
        <v>571</v>
      </c>
      <c r="B71" s="546">
        <f>MAX(E57:E58)*1.1*I58</f>
        <v>178.68452407585113</v>
      </c>
      <c r="C71" s="649">
        <f>MAX(ABS(N15),ABS(O15),ABS(O16),ABS(N16),(MAX(H57:H58)*1.1*I57*0.3))</f>
        <v>49.815099999999994</v>
      </c>
      <c r="D71" s="546">
        <f>O17</f>
        <v>-347.08090000000004</v>
      </c>
      <c r="E71" s="649">
        <f>N17</f>
        <v>-481.64909999999998</v>
      </c>
      <c r="F71" s="651">
        <f>MAX(ABS(P13),ABS(Q13),ABS(P14),ABS(Q14),E57*1.1*I57*0.3)</f>
        <v>42.543100000000003</v>
      </c>
      <c r="G71" s="649">
        <f t="shared" si="5"/>
        <v>178.68452407585113</v>
      </c>
      <c r="H71" s="651">
        <f>Q17</f>
        <v>-323.339</v>
      </c>
      <c r="I71" s="649">
        <f>P17</f>
        <v>-505.39100000000002</v>
      </c>
    </row>
    <row r="72" spans="1:15" ht="15.75" thickBot="1" x14ac:dyDescent="0.3">
      <c r="A72" s="674" t="s">
        <v>572</v>
      </c>
      <c r="B72" s="549">
        <f>MAX(D59:D60)*1.1*I59</f>
        <v>27.662794715937125</v>
      </c>
      <c r="C72" s="650">
        <f>MAX(ABS(N15),ABS(O15),ABS(O16),ABS(N16),(MAX(H57:H58)*1.1*I58*0.3))</f>
        <v>53.605357222755337</v>
      </c>
      <c r="D72" s="549"/>
      <c r="E72" s="650"/>
      <c r="F72" s="652">
        <f>MAX(ABS(P13),ABS(Q13),ABS(P14),ABS(Q14),E58*1.1*I58*0.3)</f>
        <v>53.605357222755337</v>
      </c>
      <c r="G72" s="650">
        <f t="shared" si="5"/>
        <v>119.34377706928767</v>
      </c>
      <c r="H72" s="652"/>
      <c r="I72" s="650"/>
    </row>
    <row r="73" spans="1:15" x14ac:dyDescent="0.25">
      <c r="A73" s="675" t="s">
        <v>573</v>
      </c>
      <c r="B73" s="546">
        <f>MAX(E59:E60)*1.1*I60</f>
        <v>173.46431820521471</v>
      </c>
      <c r="C73" s="649">
        <f>MAX(ABS(N23),ABS(N24),ABS(O23),ABS(O24),(MAX(H59:H60)*1.1*I59*0.3))</f>
        <v>54.889799999999994</v>
      </c>
      <c r="D73" s="546">
        <f>O25</f>
        <v>-750.43259999999998</v>
      </c>
      <c r="E73" s="649">
        <f>N25</f>
        <v>-619.55139999999994</v>
      </c>
      <c r="F73" s="651">
        <f>MAX(ABS(P21),ABS(Q21),ABS(P22),ABS(Q22),E59*1.1*I59*0.3)</f>
        <v>45.839399999999998</v>
      </c>
      <c r="G73" s="649">
        <f t="shared" si="5"/>
        <v>173.46431820521471</v>
      </c>
      <c r="H73" s="651">
        <f>Q25</f>
        <v>-615.66289999999992</v>
      </c>
      <c r="I73" s="649">
        <f>P25</f>
        <v>-754.3211</v>
      </c>
    </row>
    <row r="74" spans="1:15" ht="15.75" thickBot="1" x14ac:dyDescent="0.3">
      <c r="A74" s="674" t="s">
        <v>574</v>
      </c>
      <c r="B74" s="549">
        <f>MAX(E61:E62)*1.1*I61</f>
        <v>132.31281749170901</v>
      </c>
      <c r="C74" s="650">
        <f>MAX(ABS(N23),ABS(N24),ABS(O23),ABS(O24),(MAX(H59:H60)*1.1*I60*0.3))</f>
        <v>54.889799999999994</v>
      </c>
      <c r="D74" s="549"/>
      <c r="E74" s="650"/>
      <c r="F74" s="652">
        <f>MAX(ABS(P21),ABS(Q21),ABS(P22),ABS(Q22),E60*1.1*I60*0.3)</f>
        <v>52.039295461564414</v>
      </c>
      <c r="G74" s="650">
        <f t="shared" si="5"/>
        <v>157.24980096915388</v>
      </c>
      <c r="H74" s="652"/>
      <c r="I74" s="650"/>
    </row>
    <row r="75" spans="1:15" x14ac:dyDescent="0.25">
      <c r="A75" s="675" t="s">
        <v>575</v>
      </c>
      <c r="B75" s="546">
        <f>MAX(E61:E62)*1.1*I62</f>
        <v>160.49527778279335</v>
      </c>
      <c r="C75" s="649">
        <f>MAX(ABS(N31),ABS(O32),ABS(O31),ABS(N32),(MAX(H61:H62)*1.1*I61*0.3))</f>
        <v>62.949099999999994</v>
      </c>
      <c r="D75" s="546">
        <f>O33</f>
        <v>-1082.6980999999998</v>
      </c>
      <c r="E75" s="649">
        <f>N33</f>
        <v>-827.51989999999989</v>
      </c>
      <c r="F75" s="651">
        <f>MAX(ABS(P29),ABS(Q29),ABS(P30),ABS(Q30),E61*1.1*I61*0.3)</f>
        <v>51.349299999999999</v>
      </c>
      <c r="G75" s="649">
        <f t="shared" si="5"/>
        <v>190.74380673221452</v>
      </c>
      <c r="H75" s="651">
        <f>Q33</f>
        <v>-1095.7671</v>
      </c>
      <c r="I75" s="649">
        <f>P33</f>
        <v>-814.45089999999993</v>
      </c>
    </row>
    <row r="76" spans="1:15" ht="15.75" thickBot="1" x14ac:dyDescent="0.3">
      <c r="A76" s="674" t="s">
        <v>576</v>
      </c>
      <c r="B76" s="549">
        <f>MAX(E63:E64)*1.1*I63</f>
        <v>139.83318848948707</v>
      </c>
      <c r="C76" s="650">
        <f>MAX(ABS(N31),ABS(O32),ABS(O31),ABS(N32),(MAX(H61:H62)*1.1*I62*0.3))</f>
        <v>62.949099999999994</v>
      </c>
      <c r="D76" s="549"/>
      <c r="E76" s="650"/>
      <c r="F76" s="652">
        <f>MAX(ABS(P29),ABS(Q29),ABS(P30),ABS(Q30),E62*1.1*I62*0.3)</f>
        <v>51.349299999999999</v>
      </c>
      <c r="G76" s="650">
        <f t="shared" si="5"/>
        <v>191.82467330532737</v>
      </c>
      <c r="H76" s="652"/>
      <c r="I76" s="650"/>
    </row>
    <row r="77" spans="1:15" x14ac:dyDescent="0.25">
      <c r="A77" s="675" t="s">
        <v>566</v>
      </c>
      <c r="B77" s="546">
        <f>MAX(E63:E64)*1.1*I64</f>
        <v>152.97490678501529</v>
      </c>
      <c r="C77" s="649">
        <f>MAX(ABS(N39),ABS(N40),ABS(O40),ABS(O39),(MAX(H63:H64)*1.1*I63*0.3))</f>
        <v>117.2171</v>
      </c>
      <c r="D77" s="546">
        <f>O41</f>
        <v>-1422.5059000000001</v>
      </c>
      <c r="E77" s="649">
        <f>N41</f>
        <v>-1032.3980999999999</v>
      </c>
      <c r="F77" s="651">
        <f>MAX(ABS(P37),ABS(Q37),ABS(P38),ABS(Q38),E63*1.1*I63*0.3)</f>
        <v>41.949956546846117</v>
      </c>
      <c r="G77" s="649">
        <f>K64</f>
        <v>209.85262393666028</v>
      </c>
      <c r="H77" s="651">
        <f>Q41</f>
        <v>-1456.0408</v>
      </c>
      <c r="I77" s="649">
        <f>P41</f>
        <v>-998.86320000000001</v>
      </c>
    </row>
    <row r="78" spans="1:15" ht="15.75" thickBot="1" x14ac:dyDescent="0.3">
      <c r="A78" s="674" t="s">
        <v>567</v>
      </c>
      <c r="B78" s="549">
        <f>O38</f>
        <v>79.976100000000002</v>
      </c>
      <c r="C78" s="650">
        <f>MAX(ABS(N39),ABS(N40),ABS(O40),ABS(O39),(MAX(H63:H64)*1.1*I64*0.3))</f>
        <v>117.2171</v>
      </c>
      <c r="D78" s="549"/>
      <c r="E78" s="650"/>
      <c r="F78" s="652">
        <f>MAX(ABS(P37),ABS(Q37),ABS(P38),ABS(Q38),E64*1.1*I64*0.3)</f>
        <v>45.892472035504589</v>
      </c>
      <c r="G78" s="650">
        <f>Q40</f>
        <v>366.9939</v>
      </c>
      <c r="H78" s="652"/>
      <c r="I78" s="650"/>
    </row>
    <row r="79" spans="1:15" ht="15.75" thickBot="1" x14ac:dyDescent="0.3">
      <c r="C79" s="3"/>
      <c r="N79" s="195" t="s">
        <v>709</v>
      </c>
      <c r="O79" s="196"/>
    </row>
    <row r="80" spans="1:15" ht="15.75" thickBot="1" x14ac:dyDescent="0.3">
      <c r="C80" s="3"/>
      <c r="N80" s="901">
        <f>(IF(M80&lt;=(2*0.25*PI()*(1.6)^2),(2*0.25*PI()*(1.6)^2),IF(AND(M80&gt;(2*0.25*PI()*(1.6)^2),M80&lt;(2*0.25*PI()*(2)^2)),(2*0.25*PI()*(2)^2),IF(AND(M80&gt;(2*0.25*PI()*(2)^2),M80&lt;((1*0.25*PI()*(1.6)^2)+(2*0.25*PI()*(2)^2))),((1*0.25*PI()*(1.6)^2)+(2*0.25*PI()*(2)^2)),IF(AND(M80&gt;((1*0.25*PI()*(1.6)^2)+(2*0.25*PI()*(2)^2)),M80&lt;((2*0.25*PI()*(1.6)^2)+(2*0.25*PI()*(2)^2))),((2*0.25*PI()*(1.6)^2)+(2*0.25*PI()*(2)^2)),IF(AND(M80&gt;((2*0.25*PI()*(1.6)^2)+(2*0.25*PI()*(2)^2)),M80&lt;((3*0.25*PI()*(1.6)^2)+(2*0.25*PI()*(2)^2))),((3*0.25*PI()*(1.6)^2)+(2*0.25*PI()*(2)^2)),IF(AND(M80&gt;((3*0.25*PI()*(1.6)^2)+(2*0.25*PI()*(2)^2)),M80&lt;=((4*0.25*PI()*(1.6)^2)+(2*0.25*PI()*(2)^2))),((4*0.25*PI()*(1.6)^2)+(2*0.25*PI()*(2)^2)),IF(AND(M80&gt;((4*0.25*PI()*(1.6)^2)+(2*0.25*PI()*(2)^2)),M80&lt;=((4*0.25*PI()*(2)^2)+(2*0.25*PI()*(1.6)^2))),((4*0.25*PI()*(2)^2)+(2*0.25*PI()*(1.6)^2)),IF(AND(M80&gt;((2*0.25*PI()*(1.6)^2)+(4*0.25*PI()*(2)^2)),M80&lt;=((4*0.25*PI()*(2)^2)+(3*0.25*PI()*(1.6)^2))),((4*0.25*PI()*(2)^2)+(3*0.25*PI()*(1.6)^2)),IF(AND(M80&gt;((3*0.25*PI()*(1.6)^2)+(4*0.25*PI()*(2)^2)),M80&lt;=((4*0.25*PI()*(2)^2)+(4*0.25*PI()*(1.6)^2))),((4*0.25*PI()*(2)^2)+(4*0.25*PI()*(1.6)^2))))))))))))</f>
        <v>4.0212385965949355</v>
      </c>
      <c r="O80" s="902" t="str">
        <f>(IF(N80&lt;=(2*0.25*PI()*(1.6)^2),"2f16",IF(AND(N80&gt;(2*0.25*PI()*(1.6)^2),N80&lt;=(2*0.25*PI()*(2)^2)),"2f20",IF(AND(N80&gt;(2*0.25*PI()*(2)^2),N80&lt;=((1*0.25*PI()*(1.6)^2)+(2*0.25*PI()*(2)^2))),"1f16+2f20",IF(AND(N80&gt;((1*0.25*PI()*(1.6)^2)+(2*0.25*PI()*(2)^2)),N80&lt;=((2*0.25*PI()*(1.6)^2)+(2*0.25*PI()*(2)^2))),"2f16+2f20",IF(AND(N80&gt;((2*0.25*PI()*(1.6)^2)+(2*0.25*PI()*(2)^2)),N80&lt;=((3*0.25*PI()*(1.6)^2)+(2*0.25*PI()*(2)^2))),"3f16+2f20",IF(AND(N80&gt;((3*0.25*PI()*(1.6)^2)+(2*0.25*PI()*(2)^2)),N80&lt;=((4*0.25*PI()*(1.6)^2)+(2*0.25*PI()*(2)^2))),"4f16+2f20",IF(AND(N80&gt;((4*0.25*PI()*(1.6)^2)+(2*0.25*PI()*(2)^2)),N80&lt;=((2*0.25*PI()*(1.6)^2)+(4*0.25*PI()*(2)^2))),"2f16+4f20",IF(AND(N80&gt;((2*0.25*PI()*(1.6)^2)+(4*0.25*PI()*(2)^2)),N80&lt;=((3*0.25*PI()*(1.6)^2)+(4*0.25*PI()*(2)^2))),"3f16+4f20",IF(AND(N80&gt;((3*0.25*PI()*(1.6)^2)+(4*0.25*PI()*(2)^2)),N80&lt;=((4*0.25*PI()*(2)^2)+(4*0.25*PI()*(1.6)^2))),"4f16+4f20"))))))))))</f>
        <v>2f16</v>
      </c>
    </row>
    <row r="81" spans="1:44" ht="15.75" thickBot="1" x14ac:dyDescent="0.3">
      <c r="C81" s="3"/>
      <c r="AA81" s="14"/>
      <c r="AB81" s="14"/>
      <c r="AC81" s="14"/>
      <c r="AD81" s="14"/>
      <c r="AE81" s="14"/>
      <c r="AF81" s="14"/>
      <c r="AG81" s="14"/>
      <c r="AH81" s="14"/>
    </row>
    <row r="82" spans="1:44" ht="15.75" thickBot="1" x14ac:dyDescent="0.3">
      <c r="A82" s="1110" t="s">
        <v>559</v>
      </c>
      <c r="B82" s="894"/>
      <c r="C82" s="79"/>
      <c r="D82" s="894"/>
      <c r="E82" s="756" t="s">
        <v>591</v>
      </c>
      <c r="F82" s="757" t="s">
        <v>592</v>
      </c>
      <c r="G82" s="758" t="s">
        <v>591</v>
      </c>
      <c r="H82" s="749" t="s">
        <v>593</v>
      </c>
      <c r="I82" s="844" t="s">
        <v>665</v>
      </c>
      <c r="J82" s="845"/>
      <c r="K82" s="846"/>
      <c r="L82" s="755"/>
      <c r="M82" s="755"/>
      <c r="N82" s="754" t="s">
        <v>585</v>
      </c>
      <c r="O82" s="754" t="s">
        <v>584</v>
      </c>
      <c r="Q82" s="755"/>
      <c r="R82" s="736"/>
      <c r="S82" s="755"/>
      <c r="T82" s="755"/>
      <c r="U82" s="766"/>
      <c r="V82" s="855" t="s">
        <v>664</v>
      </c>
      <c r="W82" s="846"/>
      <c r="X82" s="846"/>
      <c r="Y82" s="750"/>
      <c r="Z82" s="751" t="s">
        <v>585</v>
      </c>
      <c r="AA82" s="752" t="s">
        <v>586</v>
      </c>
      <c r="AB82" s="750"/>
      <c r="AC82" s="750"/>
      <c r="AD82" s="750"/>
      <c r="AE82" s="750"/>
      <c r="AF82" s="750"/>
      <c r="AG82" s="750"/>
      <c r="AH82" s="753"/>
      <c r="AI82" s="765"/>
      <c r="AJ82" s="765"/>
      <c r="AK82" s="720"/>
      <c r="AM82" s="316" t="s">
        <v>648</v>
      </c>
      <c r="AN82" s="316" t="s">
        <v>679</v>
      </c>
      <c r="AO82" s="159" t="s">
        <v>680</v>
      </c>
      <c r="AP82" s="316" t="s">
        <v>681</v>
      </c>
      <c r="AQ82" s="316" t="s">
        <v>656</v>
      </c>
      <c r="AR82" s="316" t="s">
        <v>681</v>
      </c>
    </row>
    <row r="83" spans="1:44" ht="15.75" thickBot="1" x14ac:dyDescent="0.3">
      <c r="A83" s="1111"/>
      <c r="B83" s="201" t="s">
        <v>577</v>
      </c>
      <c r="C83" s="201" t="s">
        <v>514</v>
      </c>
      <c r="D83" s="886" t="s">
        <v>588</v>
      </c>
      <c r="E83" s="737" t="s">
        <v>578</v>
      </c>
      <c r="F83" s="737" t="s">
        <v>555</v>
      </c>
      <c r="G83" s="759" t="s">
        <v>579</v>
      </c>
      <c r="H83" s="738" t="s">
        <v>556</v>
      </c>
      <c r="I83" s="847" t="s">
        <v>564</v>
      </c>
      <c r="J83" s="847" t="s">
        <v>565</v>
      </c>
      <c r="K83" s="847" t="s">
        <v>65</v>
      </c>
      <c r="L83" s="741" t="s">
        <v>580</v>
      </c>
      <c r="M83" s="741" t="s">
        <v>557</v>
      </c>
      <c r="N83" s="741" t="s">
        <v>587</v>
      </c>
      <c r="O83" s="741" t="s">
        <v>582</v>
      </c>
      <c r="Q83" s="742" t="s">
        <v>606</v>
      </c>
      <c r="R83" s="741" t="s">
        <v>607</v>
      </c>
      <c r="S83" s="705" t="s">
        <v>590</v>
      </c>
      <c r="T83" s="741" t="s">
        <v>661</v>
      </c>
      <c r="U83" s="741" t="s">
        <v>659</v>
      </c>
      <c r="V83" s="847" t="s">
        <v>564</v>
      </c>
      <c r="W83" s="847" t="s">
        <v>565</v>
      </c>
      <c r="X83" s="847" t="s">
        <v>65</v>
      </c>
      <c r="Y83" s="745" t="s">
        <v>581</v>
      </c>
      <c r="Z83" s="745" t="s">
        <v>677</v>
      </c>
      <c r="AA83" s="745" t="s">
        <v>557</v>
      </c>
      <c r="AB83" s="745" t="s">
        <v>605</v>
      </c>
      <c r="AC83" s="745" t="s">
        <v>582</v>
      </c>
      <c r="AD83" s="747" t="s">
        <v>604</v>
      </c>
      <c r="AE83" s="745" t="s">
        <v>589</v>
      </c>
      <c r="AF83" s="745" t="s">
        <v>606</v>
      </c>
      <c r="AG83" s="745" t="s">
        <v>607</v>
      </c>
      <c r="AH83" s="745" t="s">
        <v>590</v>
      </c>
      <c r="AI83" s="745" t="s">
        <v>611</v>
      </c>
      <c r="AJ83" s="745" t="s">
        <v>659</v>
      </c>
      <c r="AK83" s="109"/>
      <c r="AL83" s="109" t="s">
        <v>659</v>
      </c>
      <c r="AM83" s="109"/>
      <c r="AN83" s="109"/>
      <c r="AO83" s="109"/>
      <c r="AP83" s="109"/>
      <c r="AQ83" s="109"/>
      <c r="AR83" s="316"/>
    </row>
    <row r="84" spans="1:44" x14ac:dyDescent="0.25">
      <c r="A84" s="689" t="s">
        <v>569</v>
      </c>
      <c r="B84" s="648">
        <f>0.3*0.6</f>
        <v>0.18</v>
      </c>
      <c r="C84" s="79">
        <v>14.17</v>
      </c>
      <c r="D84" s="194">
        <f t="shared" ref="D84:D93" si="6">B84*C84*1000</f>
        <v>2550.6</v>
      </c>
      <c r="E84" s="707">
        <v>0.6</v>
      </c>
      <c r="F84" s="734">
        <f>0.12*B84*E84*C84*1000</f>
        <v>183.64319999999995</v>
      </c>
      <c r="G84" s="708">
        <v>0.3</v>
      </c>
      <c r="H84" s="735">
        <f>0.12*B84*C84*G84*1000</f>
        <v>91.821599999999989</v>
      </c>
      <c r="I84" s="848">
        <f t="shared" ref="I84:J93" si="7">F69</f>
        <v>28.153700000000001</v>
      </c>
      <c r="J84" s="849">
        <f t="shared" si="7"/>
        <v>94.336310991353415</v>
      </c>
      <c r="K84" s="850">
        <f>MIN(ABS(H69),ABS(I69))</f>
        <v>78.63000000000001</v>
      </c>
      <c r="L84" s="739">
        <f>(ABS(F84)*(1-((0.48*ABS(D84)-ABS(K84))/(0.48*ABS(D84)))^2))</f>
        <v>22.831497243295718</v>
      </c>
      <c r="M84" s="691">
        <f t="shared" ref="M84:M92" si="8">((J84-L84)/((E84-2*0.04)*391.3))*10</f>
        <v>3.5141645082495088</v>
      </c>
      <c r="N84" s="739">
        <f>2*1.6^2*PI()/4+1*PI()</f>
        <v>7.1628312501847287</v>
      </c>
      <c r="O84" s="691" t="str">
        <f>(IF(N84=(2*0.25*PI()*(1.6)^2+1*0.25*PI()*(2)^2),"2f16+1f20",IF(N84=(2*0.25*PI()*(1.6)^2+2*0.25*PI()*(2)^2),"2f16+2f20")))</f>
        <v>2f16+1f20</v>
      </c>
      <c r="P84" t="str">
        <f t="shared" ref="P84:P93" si="9">IF(AND((N84+AB84)*2&gt;E84*G84*100,(N84+AB84)*2&lt;E84*G84*4*100),"VERIFICATO","NON VERIFICATO")</f>
        <v>VERIFICATO</v>
      </c>
      <c r="Q84" s="691">
        <f>2*N84*391.3/10</f>
        <v>560.56317363945686</v>
      </c>
      <c r="R84" s="691">
        <f>N84*(E84-2*0.04)*391.3/10</f>
        <v>145.74642514625879</v>
      </c>
      <c r="S84" s="691">
        <f>1+(1/(1+2*Q84/$D$84))</f>
        <v>1.6946596120623827</v>
      </c>
      <c r="T84" s="742">
        <f>(F84+R84)*(1-(ABS((0.48*D84-K84)/(0.48*D84+Q84)))^S84)</f>
        <v>174.00492189232745</v>
      </c>
      <c r="U84" s="742">
        <f>((T84+T85)*1.1)/1.35</f>
        <v>283.56357641712617</v>
      </c>
      <c r="V84" s="848">
        <f t="shared" ref="V84:W93" si="10">B69</f>
        <v>94.336310991353415</v>
      </c>
      <c r="W84" s="849">
        <f t="shared" si="10"/>
        <v>18.415700000000001</v>
      </c>
      <c r="X84" s="850">
        <f>MIN(ABS(D69),ABS(E69))</f>
        <v>110.24550000000001</v>
      </c>
      <c r="Y84" s="702">
        <f>(ABS(H84)*(1-((0.48*ABS(D84)-ABS(X84))/(0.48*ABS(D84)))^2))</f>
        <v>15.792265492540354</v>
      </c>
      <c r="Z84" s="702">
        <f t="shared" ref="Z84:Z93" si="11">((V84-Y84)/((G84-2*0.04)*391.3))*10</f>
        <v>9.1239046417318797</v>
      </c>
      <c r="AA84" s="702">
        <f>((ABS(O5)-Y84)/((G84-2*0.04)*391.3))*10</f>
        <v>1.9918842212972663</v>
      </c>
      <c r="AB84" s="702">
        <f>4*1.6^2*PI()/4</f>
        <v>8.0424771931898711</v>
      </c>
      <c r="AC84" s="702" t="s">
        <v>684</v>
      </c>
      <c r="AD84" s="702"/>
      <c r="AE84" s="746"/>
      <c r="AF84" s="701">
        <f t="shared" ref="AF84:AF93" si="12">2*AB84*391.3/10</f>
        <v>629.40426513903935</v>
      </c>
      <c r="AG84" s="746">
        <f t="shared" ref="AG84:AG93" si="13">(AB84*(G84-2*0.04)*391.3)/10</f>
        <v>69.234469165294314</v>
      </c>
      <c r="AH84" s="699">
        <f>1+(1/(1+2*AF84/$D$84))</f>
        <v>1.6695527612035383</v>
      </c>
      <c r="AI84" s="746">
        <f t="shared" ref="AI84:AI93" si="14">((H84+AG84)*(1-(ABS((0.48*D84-X84)/(0.48*D84+AF84)))^AH84))</f>
        <v>92.225861702494683</v>
      </c>
      <c r="AJ84" s="746">
        <f>((AI84+AI85)*1.1)/1.35</f>
        <v>140.72415112260404</v>
      </c>
      <c r="AK84" s="317"/>
      <c r="AL84" s="109"/>
      <c r="AM84" s="317">
        <v>10</v>
      </c>
      <c r="AN84" s="317">
        <f>0.9*(E84-0.04)*100</f>
        <v>50.4</v>
      </c>
      <c r="AO84" s="317">
        <v>0.5</v>
      </c>
      <c r="AP84" s="317">
        <f>((AO84*C84*G84*100*AN84)/(2*AL85*10))+SQRT((((AO84*C84*G84*100*AN84)/(2*AL85*10))^2)-1)</f>
        <v>3.4914015406980097</v>
      </c>
      <c r="AQ84" s="317">
        <f>2*PI()*0.8^2/4</f>
        <v>1.0053096491487339</v>
      </c>
      <c r="AR84" s="317">
        <f>SQRT(((AO84*C84*G84*100)/((AQ84/AM84)*391.3))-1)</f>
        <v>2.0983814160388223</v>
      </c>
    </row>
    <row r="85" spans="1:44" ht="15.75" thickBot="1" x14ac:dyDescent="0.3">
      <c r="A85" s="690" t="s">
        <v>570</v>
      </c>
      <c r="B85" s="890">
        <f>0.3*0.6</f>
        <v>0.18</v>
      </c>
      <c r="C85" s="550">
        <v>14.17</v>
      </c>
      <c r="D85" s="647">
        <f t="shared" si="6"/>
        <v>2550.6</v>
      </c>
      <c r="E85" s="760">
        <v>0.6</v>
      </c>
      <c r="F85" s="761">
        <f t="shared" ref="F85:F93" si="15">0.12*B85*E85*C85*1000</f>
        <v>183.64319999999995</v>
      </c>
      <c r="G85" s="697">
        <v>0.3</v>
      </c>
      <c r="H85" s="698">
        <f t="shared" ref="H85:H93" si="16">0.12*B85*C85*G85*1000</f>
        <v>91.821599999999989</v>
      </c>
      <c r="I85" s="851">
        <f t="shared" si="7"/>
        <v>28.300893297406024</v>
      </c>
      <c r="J85" s="852">
        <f t="shared" si="7"/>
        <v>78.424548035296368</v>
      </c>
      <c r="K85" s="853"/>
      <c r="L85" s="740">
        <f>(ABS(F85)*(1-((0.48*ABS(D85)-ABS(K84))/(0.48*ABS(D85)))^2))</f>
        <v>22.831497243295718</v>
      </c>
      <c r="M85" s="692">
        <f t="shared" si="8"/>
        <v>2.7321674689890036</v>
      </c>
      <c r="N85" s="740">
        <f>2*1.6^2*PI()/4+1*PI()</f>
        <v>7.1628312501847287</v>
      </c>
      <c r="O85" s="692" t="str">
        <f>(IF(N85=(2*0.25*PI()*(1.6)^2+1*0.25*PI()*(2)^2),"2f16+1f20",IF(N85=(2*0.25*PI()*(1.6)^2+2*0.25*PI()*(2)^2),"2f16+2f20")))</f>
        <v>2f16+1f20</v>
      </c>
      <c r="P85" t="str">
        <f t="shared" si="9"/>
        <v>VERIFICATO</v>
      </c>
      <c r="Q85" s="692">
        <f t="shared" ref="Q85:Q93" si="17">2*N85*391.3/10</f>
        <v>560.56317363945686</v>
      </c>
      <c r="R85" s="692">
        <f t="shared" ref="R85:R92" si="18">N85*(E85-2*0.04)*391.3/10</f>
        <v>145.74642514625879</v>
      </c>
      <c r="S85" s="692">
        <f t="shared" ref="S85:S93" si="19">1+(1/(1+2*Q85/D85))</f>
        <v>1.6946596120623827</v>
      </c>
      <c r="T85" s="743">
        <f>(F85+R85)*(1-(ABS((0.48*D85-K84)/(0.48*D85+Q85)))^S85)</f>
        <v>174.00492189232745</v>
      </c>
      <c r="U85" s="743"/>
      <c r="V85" s="851">
        <f t="shared" si="10"/>
        <v>78.424548035296368</v>
      </c>
      <c r="W85" s="852">
        <f t="shared" si="10"/>
        <v>28.300893297406024</v>
      </c>
      <c r="X85" s="853"/>
      <c r="Y85" s="704">
        <f>(ABS(H85)*(1-((0.48*ABS(D85)-ABS(X84))/(0.48*ABS(D85)))^2))</f>
        <v>15.792265492540354</v>
      </c>
      <c r="Z85" s="704">
        <f t="shared" si="11"/>
        <v>7.2755480034797779</v>
      </c>
      <c r="AA85" s="704">
        <f>((ABS(O6)-Y85)/((G85-2*0.04)*391.3))*10</f>
        <v>1.595606080833079</v>
      </c>
      <c r="AB85" s="704">
        <f>4*1.6^2*PI()/4</f>
        <v>8.0424771931898711</v>
      </c>
      <c r="AC85" s="704" t="s">
        <v>684</v>
      </c>
      <c r="AD85" s="704"/>
      <c r="AE85" s="744"/>
      <c r="AF85" s="703">
        <f t="shared" si="12"/>
        <v>629.40426513903935</v>
      </c>
      <c r="AG85" s="744">
        <f t="shared" si="13"/>
        <v>69.234469165294314</v>
      </c>
      <c r="AH85" s="700">
        <f t="shared" ref="AH85:AH93" si="20">1+(1/(1+2*AF85/$D$84))</f>
        <v>1.6695527612035383</v>
      </c>
      <c r="AI85" s="744">
        <f t="shared" si="14"/>
        <v>80.481051038882981</v>
      </c>
      <c r="AJ85" s="744"/>
      <c r="AK85" s="317"/>
      <c r="AL85" s="317">
        <f>MAX(U84,AJ84)</f>
        <v>283.56357641712617</v>
      </c>
      <c r="AM85" s="317">
        <v>15</v>
      </c>
      <c r="AN85" s="317">
        <f t="shared" ref="AN85:AN92" si="21">0.9*(E85-0.04)*100</f>
        <v>50.4</v>
      </c>
      <c r="AO85" s="317">
        <v>0.5</v>
      </c>
      <c r="AP85" s="317"/>
      <c r="AQ85" s="317">
        <f t="shared" ref="AQ85:AQ92" si="22">2*PI()*0.8^2/4</f>
        <v>1.0053096491487339</v>
      </c>
      <c r="AR85" s="317">
        <f t="shared" ref="AR85:AR92" si="23">SQRT(((AO85*C85*G85*100)/((AQ85/AM85)*391.3))-1)</f>
        <v>2.6654843557533101</v>
      </c>
    </row>
    <row r="86" spans="1:44" x14ac:dyDescent="0.25">
      <c r="A86" s="689" t="s">
        <v>571</v>
      </c>
      <c r="B86" s="598">
        <f>0.3*0.7</f>
        <v>0.21</v>
      </c>
      <c r="C86" s="547">
        <v>14.17</v>
      </c>
      <c r="D86" s="654">
        <f t="shared" si="6"/>
        <v>2975.7</v>
      </c>
      <c r="E86" s="705">
        <v>0.7</v>
      </c>
      <c r="F86" s="762">
        <f t="shared" si="15"/>
        <v>249.95879999999994</v>
      </c>
      <c r="G86" s="695">
        <v>0.3</v>
      </c>
      <c r="H86" s="696">
        <f t="shared" si="16"/>
        <v>107.12519999999999</v>
      </c>
      <c r="I86" s="848">
        <f t="shared" si="7"/>
        <v>42.543100000000003</v>
      </c>
      <c r="J86" s="849">
        <f t="shared" si="7"/>
        <v>178.68452407585113</v>
      </c>
      <c r="K86" s="850">
        <f>MIN(ABS(H71),ABS(I71))</f>
        <v>323.339</v>
      </c>
      <c r="L86" s="739">
        <f>(ABS(F86)*(1-((0.48*ABS(D86)-ABS(K86))/(0.48*ABS(D86)))^2))</f>
        <v>100.35939569206751</v>
      </c>
      <c r="M86" s="691">
        <f t="shared" si="8"/>
        <v>3.2284909847152843</v>
      </c>
      <c r="N86" s="739">
        <f>2*1.6^2*PI()/4+1*PI()</f>
        <v>7.1628312501847287</v>
      </c>
      <c r="O86" s="691" t="str">
        <f>(IF(N86=(2*0.25*PI()*(1.6)^2+1*0.25*PI()*(2)^2),"2f16+1f20",IF(N86=(2*0.25*PI()*(1.6)^2+2*0.25*PI()*(2)^2),"2f16+2f20")))</f>
        <v>2f16+1f20</v>
      </c>
      <c r="P86" t="str">
        <f t="shared" si="9"/>
        <v>VERIFICATO</v>
      </c>
      <c r="Q86" s="691">
        <f t="shared" si="17"/>
        <v>560.56317363945686</v>
      </c>
      <c r="R86" s="691">
        <f t="shared" si="18"/>
        <v>173.77458382823164</v>
      </c>
      <c r="S86" s="691">
        <f t="shared" si="19"/>
        <v>1.7263427218428338</v>
      </c>
      <c r="T86" s="742">
        <f>(F86+R86)*(1-(ABS((0.48*D86-K86)/(0.48*D86+Q86)))^S86)</f>
        <v>270.11583846413583</v>
      </c>
      <c r="U86" s="742">
        <f>((T86+T87)*1.1)/3</f>
        <v>207.77432659634908</v>
      </c>
      <c r="V86" s="848">
        <f>B71</f>
        <v>178.68452407585113</v>
      </c>
      <c r="W86" s="849">
        <f t="shared" si="10"/>
        <v>49.815099999999994</v>
      </c>
      <c r="X86" s="850">
        <f>MIN(ABS(D71),ABS(E71))</f>
        <v>347.08090000000004</v>
      </c>
      <c r="Y86" s="702">
        <f t="shared" ref="Y86:Y92" si="24">(ABS(H86)*(1-((0.48*ABS(D86)-ABS(X86))/(0.48*ABS(D86)))^2))</f>
        <v>45.73667212861627</v>
      </c>
      <c r="Z86" s="702">
        <f>((V86-Y86)/((G86-2*0.04)*391.3))*10</f>
        <v>15.44360894306099</v>
      </c>
      <c r="AA86" s="702">
        <f>((ABS(O13)-Y86)/((G86-2*0.04)*391.3))*10</f>
        <v>3.3621527160495019</v>
      </c>
      <c r="AB86" s="702">
        <f>4*1.6^2*PI()/4</f>
        <v>8.0424771931898711</v>
      </c>
      <c r="AC86" s="702" t="s">
        <v>684</v>
      </c>
      <c r="AD86" s="702"/>
      <c r="AE86" s="746"/>
      <c r="AF86" s="701">
        <f t="shared" si="12"/>
        <v>629.40426513903935</v>
      </c>
      <c r="AG86" s="746">
        <f t="shared" si="13"/>
        <v>69.234469165294314</v>
      </c>
      <c r="AH86" s="699">
        <f t="shared" si="20"/>
        <v>1.6695527612035383</v>
      </c>
      <c r="AI86" s="746">
        <f t="shared" si="14"/>
        <v>116.12839149567124</v>
      </c>
      <c r="AJ86" s="746">
        <f>((AI86+AI87)*1.1)/3</f>
        <v>85.943747236901288</v>
      </c>
      <c r="AK86" s="317"/>
      <c r="AL86" s="317"/>
      <c r="AM86" s="317">
        <v>15</v>
      </c>
      <c r="AN86" s="317">
        <f t="shared" si="21"/>
        <v>59.4</v>
      </c>
      <c r="AO86" s="317">
        <v>0.5</v>
      </c>
      <c r="AP86" s="317">
        <f>((AO86*C86*G86*100*AN86)/(2*AL87*10))+SQRT((((AO86*C86*G86*100*AN86)/(2*AL87*10))^2)-1)</f>
        <v>5.9072467417910044</v>
      </c>
      <c r="AQ86" s="317">
        <f t="shared" si="22"/>
        <v>1.0053096491487339</v>
      </c>
      <c r="AR86" s="317">
        <f t="shared" si="23"/>
        <v>2.6654843557533101</v>
      </c>
    </row>
    <row r="87" spans="1:44" ht="15.75" thickBot="1" x14ac:dyDescent="0.3">
      <c r="A87" s="690" t="s">
        <v>572</v>
      </c>
      <c r="B87" s="890">
        <f>0.3*0.7</f>
        <v>0.21</v>
      </c>
      <c r="C87" s="550">
        <v>14.17</v>
      </c>
      <c r="D87" s="647">
        <f t="shared" si="6"/>
        <v>2975.7</v>
      </c>
      <c r="E87" s="760">
        <v>0.7</v>
      </c>
      <c r="F87" s="761">
        <f t="shared" si="15"/>
        <v>249.95879999999994</v>
      </c>
      <c r="G87" s="697">
        <v>0.3</v>
      </c>
      <c r="H87" s="698">
        <f t="shared" si="16"/>
        <v>107.12519999999999</v>
      </c>
      <c r="I87" s="851">
        <f t="shared" si="7"/>
        <v>53.605357222755337</v>
      </c>
      <c r="J87" s="852">
        <f t="shared" si="7"/>
        <v>119.34377706928767</v>
      </c>
      <c r="K87" s="853"/>
      <c r="L87" s="740">
        <f>(ABS(F87)*(1-((0.48*ABS(D87)-ABS(K86))/(0.48*ABS(D87)))^2))</f>
        <v>100.35939569206751</v>
      </c>
      <c r="M87" s="692">
        <f t="shared" si="8"/>
        <v>0.78251903816147006</v>
      </c>
      <c r="N87" s="740">
        <f t="shared" ref="N87:N92" si="25">1*1.6^2*PI()/4+2*PI()</f>
        <v>8.2938046054770531</v>
      </c>
      <c r="O87" s="692" t="str">
        <f t="shared" ref="O87:O92" si="26">(IF(N87=(1*0.25*PI()*(1.6)^2+2*0.25*PI()*(2)^2),"1f16+2f20",IF(N87=(2*0.25*PI()*(1.6)^2+2*0.25*PI()*(2)^2),"2f16+2f20")))</f>
        <v>1f16+2f20</v>
      </c>
      <c r="P87" t="str">
        <f t="shared" si="9"/>
        <v>VERIFICATO</v>
      </c>
      <c r="Q87" s="692">
        <f t="shared" si="17"/>
        <v>649.07314842463416</v>
      </c>
      <c r="R87" s="692">
        <f t="shared" si="18"/>
        <v>201.2126760116366</v>
      </c>
      <c r="S87" s="692">
        <f t="shared" si="19"/>
        <v>1.6962580760552204</v>
      </c>
      <c r="T87" s="743">
        <f>(F87+R87)*(1-(ABS((0.48*D87-K86)/(0.48*D87+Q87)))^S87)</f>
        <v>296.54141588954337</v>
      </c>
      <c r="U87" s="743"/>
      <c r="V87" s="851">
        <f t="shared" si="10"/>
        <v>27.662794715937125</v>
      </c>
      <c r="W87" s="852">
        <f t="shared" si="10"/>
        <v>53.605357222755337</v>
      </c>
      <c r="X87" s="853"/>
      <c r="Y87" s="704">
        <f>(ABS(H87)*(1-((0.48*ABS(D87)-ABS(X86))/(0.48*ABS(D87)))^2))</f>
        <v>45.73667212861627</v>
      </c>
      <c r="Z87" s="704">
        <f t="shared" si="11"/>
        <v>-2.0995141384986113</v>
      </c>
      <c r="AA87" s="704">
        <f>((ABS(O14)-Y87)/((G87-2*0.04)*391.3))*10</f>
        <v>2.8464591073326369</v>
      </c>
      <c r="AB87" s="704">
        <f t="shared" ref="AB87:AB92" si="27">3*1.6^2*PI()/4+2*2^2*PI()/4</f>
        <v>12.31504320207199</v>
      </c>
      <c r="AC87" s="704" t="str">
        <f t="shared" ref="AC87:AC92" si="28">IF(3*1.6^2*PI()/4+2*2^2*PI()/43*1.6^2*PI()/4+2*2^2*PI()/4,"3f16+2f20","")</f>
        <v>3f16+2f20</v>
      </c>
      <c r="AD87" s="704"/>
      <c r="AE87" s="744"/>
      <c r="AF87" s="703">
        <f t="shared" si="12"/>
        <v>963.77528099415395</v>
      </c>
      <c r="AG87" s="744">
        <f t="shared" si="13"/>
        <v>106.01528090935695</v>
      </c>
      <c r="AH87" s="700">
        <f t="shared" si="20"/>
        <v>1.5695654857275563</v>
      </c>
      <c r="AI87" s="744">
        <f t="shared" si="14"/>
        <v>118.26364642315048</v>
      </c>
      <c r="AJ87" s="744"/>
      <c r="AK87" s="317"/>
      <c r="AL87" s="317">
        <f>MAX(U86,AJ86)</f>
        <v>207.77432659634908</v>
      </c>
      <c r="AM87" s="317">
        <v>15</v>
      </c>
      <c r="AN87" s="317">
        <f t="shared" si="21"/>
        <v>59.4</v>
      </c>
      <c r="AO87" s="317">
        <v>0.5</v>
      </c>
      <c r="AP87" s="317"/>
      <c r="AQ87" s="317">
        <f t="shared" si="22"/>
        <v>1.0053096491487339</v>
      </c>
      <c r="AR87" s="317">
        <f t="shared" si="23"/>
        <v>2.6654843557533101</v>
      </c>
    </row>
    <row r="88" spans="1:44" x14ac:dyDescent="0.25">
      <c r="A88" s="689" t="s">
        <v>573</v>
      </c>
      <c r="B88" s="598">
        <f t="shared" ref="B88:B93" si="29">0.3*0.8</f>
        <v>0.24</v>
      </c>
      <c r="C88" s="547">
        <v>14.17</v>
      </c>
      <c r="D88" s="654">
        <f t="shared" si="6"/>
        <v>3400.7999999999997</v>
      </c>
      <c r="E88" s="705">
        <v>0.8</v>
      </c>
      <c r="F88" s="762">
        <f t="shared" si="15"/>
        <v>326.47680000000003</v>
      </c>
      <c r="G88" s="695">
        <v>0.3</v>
      </c>
      <c r="H88" s="696">
        <f t="shared" si="16"/>
        <v>122.42880000000001</v>
      </c>
      <c r="I88" s="848">
        <f t="shared" si="7"/>
        <v>45.839399999999998</v>
      </c>
      <c r="J88" s="849">
        <f t="shared" si="7"/>
        <v>173.46431820521471</v>
      </c>
      <c r="K88" s="850">
        <f>MIN(ABS(H73),ABS(I73))</f>
        <v>615.66289999999992</v>
      </c>
      <c r="L88" s="739">
        <f>(ABS(F88)*(1-((0.48*ABS(D88)-ABS(K88))/(0.48*ABS(D88)))^2))</f>
        <v>199.82500787446952</v>
      </c>
      <c r="M88" s="691">
        <f t="shared" si="8"/>
        <v>-0.93565215908704613</v>
      </c>
      <c r="N88" s="739">
        <f t="shared" si="25"/>
        <v>8.2938046054770531</v>
      </c>
      <c r="O88" s="691" t="str">
        <f t="shared" si="26"/>
        <v>1f16+2f20</v>
      </c>
      <c r="P88" t="str">
        <f t="shared" si="9"/>
        <v>VERIFICATO</v>
      </c>
      <c r="Q88" s="691">
        <f t="shared" si="17"/>
        <v>649.07314842463416</v>
      </c>
      <c r="R88" s="691">
        <f t="shared" si="18"/>
        <v>233.66633343286836</v>
      </c>
      <c r="S88" s="691">
        <f t="shared" si="19"/>
        <v>1.7237367241843773</v>
      </c>
      <c r="T88" s="742">
        <f>(F88+R88)*(1-(ABS((0.48*D88-K88)/(0.48*D88+Q88)))^S88)</f>
        <v>421.06803933216128</v>
      </c>
      <c r="U88" s="742">
        <f>((T88+T89)*1.1)/2.95</f>
        <v>314.01684289178127</v>
      </c>
      <c r="V88" s="848">
        <f>B73</f>
        <v>173.46431820521471</v>
      </c>
      <c r="W88" s="849">
        <f t="shared" si="10"/>
        <v>54.889799999999994</v>
      </c>
      <c r="X88" s="850">
        <f>MIN(ABS(D73),ABS(E73))</f>
        <v>619.55139999999994</v>
      </c>
      <c r="Y88" s="702">
        <f t="shared" si="24"/>
        <v>75.296972763450881</v>
      </c>
      <c r="Z88" s="702">
        <f t="shared" si="11"/>
        <v>11.403404205302119</v>
      </c>
      <c r="AA88" s="702">
        <f>((ABS(O21)-Y88)/((G88-2*0.04)*391.3))*10</f>
        <v>1.3950848264002405</v>
      </c>
      <c r="AB88" s="702">
        <f t="shared" si="27"/>
        <v>12.31504320207199</v>
      </c>
      <c r="AC88" s="702" t="str">
        <f t="shared" si="28"/>
        <v>3f16+2f20</v>
      </c>
      <c r="AD88" s="702"/>
      <c r="AE88" s="746"/>
      <c r="AF88" s="701">
        <f t="shared" si="12"/>
        <v>963.77528099415395</v>
      </c>
      <c r="AG88" s="746">
        <f t="shared" si="13"/>
        <v>106.01528090935695</v>
      </c>
      <c r="AH88" s="699">
        <f t="shared" si="20"/>
        <v>1.5695654857275563</v>
      </c>
      <c r="AI88" s="746">
        <f t="shared" si="14"/>
        <v>176.30642682783119</v>
      </c>
      <c r="AJ88" s="746">
        <f>((AI88+AI89)*1.1)/2.95</f>
        <v>109.80241321763702</v>
      </c>
      <c r="AK88" s="317"/>
      <c r="AL88" s="317"/>
      <c r="AM88" s="317">
        <v>15</v>
      </c>
      <c r="AN88" s="317">
        <f t="shared" si="21"/>
        <v>68.400000000000006</v>
      </c>
      <c r="AO88" s="317">
        <v>0.5</v>
      </c>
      <c r="AP88" s="317">
        <f>((AO88*C88*G88*100*AN88)/(2*AL89*10))+SQRT((((AO88*C88*G88*100*AN88)/(2*AL89*10))^2)-1)</f>
        <v>4.4026877385064278</v>
      </c>
      <c r="AQ88" s="317">
        <f t="shared" si="22"/>
        <v>1.0053096491487339</v>
      </c>
      <c r="AR88" s="317">
        <f t="shared" si="23"/>
        <v>2.6654843557533101</v>
      </c>
    </row>
    <row r="89" spans="1:44" ht="15.75" thickBot="1" x14ac:dyDescent="0.3">
      <c r="A89" s="690" t="s">
        <v>574</v>
      </c>
      <c r="B89" s="890">
        <f t="shared" si="29"/>
        <v>0.24</v>
      </c>
      <c r="C89" s="550">
        <v>14.17</v>
      </c>
      <c r="D89" s="647">
        <f t="shared" si="6"/>
        <v>3400.7999999999997</v>
      </c>
      <c r="E89" s="760">
        <v>0.8</v>
      </c>
      <c r="F89" s="761">
        <f t="shared" si="15"/>
        <v>326.47680000000003</v>
      </c>
      <c r="G89" s="697">
        <v>0.3</v>
      </c>
      <c r="H89" s="698">
        <f t="shared" si="16"/>
        <v>122.42880000000001</v>
      </c>
      <c r="I89" s="851">
        <f t="shared" si="7"/>
        <v>52.039295461564414</v>
      </c>
      <c r="J89" s="852">
        <f t="shared" si="7"/>
        <v>157.24980096915388</v>
      </c>
      <c r="K89" s="853"/>
      <c r="L89" s="740">
        <f>(ABS(F89)*(1-((0.48*ABS(D89)-ABS(K88))/(0.48*ABS(D89)))^2))</f>
        <v>199.82500787446952</v>
      </c>
      <c r="M89" s="692">
        <f t="shared" si="8"/>
        <v>-1.5111738260398255</v>
      </c>
      <c r="N89" s="740">
        <f t="shared" si="25"/>
        <v>8.2938046054770531</v>
      </c>
      <c r="O89" s="692" t="str">
        <f t="shared" si="26"/>
        <v>1f16+2f20</v>
      </c>
      <c r="P89" t="str">
        <f t="shared" si="9"/>
        <v>VERIFICATO</v>
      </c>
      <c r="Q89" s="692">
        <f t="shared" si="17"/>
        <v>649.07314842463416</v>
      </c>
      <c r="R89" s="692">
        <f t="shared" si="18"/>
        <v>233.66633343286836</v>
      </c>
      <c r="S89" s="692">
        <f t="shared" si="19"/>
        <v>1.7237367241843773</v>
      </c>
      <c r="T89" s="743">
        <f>(F89+R89)*(1-(ABS((0.48*D89-K88)/(0.48*D89+Q89)))^S89)</f>
        <v>421.06803933216128</v>
      </c>
      <c r="U89" s="743"/>
      <c r="V89" s="851">
        <f t="shared" si="10"/>
        <v>132.31281749170901</v>
      </c>
      <c r="W89" s="852">
        <f t="shared" si="10"/>
        <v>54.889799999999994</v>
      </c>
      <c r="X89" s="853"/>
      <c r="Y89" s="704">
        <f>(ABS(H89)*(1-((0.48*ABS(D89)-ABS(X88))/(0.48*ABS(D89)))^2))</f>
        <v>75.296972763450881</v>
      </c>
      <c r="Z89" s="704">
        <f t="shared" si="11"/>
        <v>6.6231262607460142</v>
      </c>
      <c r="AA89" s="704">
        <f>((ABS(O22)-Y89)/((G89-2*0.04)*391.3))*10</f>
        <v>1.0486754218513026</v>
      </c>
      <c r="AB89" s="704">
        <f t="shared" si="27"/>
        <v>12.31504320207199</v>
      </c>
      <c r="AC89" s="704" t="str">
        <f t="shared" si="28"/>
        <v>3f16+2f20</v>
      </c>
      <c r="AD89" s="704"/>
      <c r="AE89" s="744"/>
      <c r="AF89" s="703">
        <f t="shared" si="12"/>
        <v>963.77528099415395</v>
      </c>
      <c r="AG89" s="744">
        <f t="shared" si="13"/>
        <v>106.01528090935695</v>
      </c>
      <c r="AH89" s="700">
        <f t="shared" si="20"/>
        <v>1.5695654857275563</v>
      </c>
      <c r="AI89" s="744">
        <f t="shared" si="14"/>
        <v>118.16368134674086</v>
      </c>
      <c r="AJ89" s="744"/>
      <c r="AK89" s="317"/>
      <c r="AL89" s="317">
        <f>MAX(U88,AJ88)</f>
        <v>314.01684289178127</v>
      </c>
      <c r="AM89" s="317">
        <v>15</v>
      </c>
      <c r="AN89" s="317">
        <f t="shared" si="21"/>
        <v>68.400000000000006</v>
      </c>
      <c r="AO89" s="317">
        <v>0.5</v>
      </c>
      <c r="AP89" s="317"/>
      <c r="AQ89" s="317">
        <f t="shared" si="22"/>
        <v>1.0053096491487339</v>
      </c>
      <c r="AR89" s="317">
        <f t="shared" si="23"/>
        <v>2.6654843557533101</v>
      </c>
    </row>
    <row r="90" spans="1:44" x14ac:dyDescent="0.25">
      <c r="A90" s="689" t="s">
        <v>575</v>
      </c>
      <c r="B90" s="598">
        <f t="shared" si="29"/>
        <v>0.24</v>
      </c>
      <c r="C90" s="547">
        <v>14.17</v>
      </c>
      <c r="D90" s="654">
        <f t="shared" si="6"/>
        <v>3400.7999999999997</v>
      </c>
      <c r="E90" s="705">
        <v>0.8</v>
      </c>
      <c r="F90" s="762">
        <f t="shared" si="15"/>
        <v>326.47680000000003</v>
      </c>
      <c r="G90" s="695">
        <v>0.3</v>
      </c>
      <c r="H90" s="696">
        <f t="shared" si="16"/>
        <v>122.42880000000001</v>
      </c>
      <c r="I90" s="848">
        <f t="shared" si="7"/>
        <v>51.349299999999999</v>
      </c>
      <c r="J90" s="849">
        <f t="shared" si="7"/>
        <v>190.74380673221452</v>
      </c>
      <c r="K90" s="850">
        <f>MIN(ABS(H75),ABS(I75))</f>
        <v>814.45089999999993</v>
      </c>
      <c r="L90" s="739">
        <f>(ABS(F90)*(1-((0.48*ABS(D90)-ABS(K90))/(0.48*ABS(D90)))^2))</f>
        <v>244.50900858871321</v>
      </c>
      <c r="M90" s="691">
        <f t="shared" si="8"/>
        <v>-1.9083539858768026</v>
      </c>
      <c r="N90" s="739">
        <f t="shared" si="25"/>
        <v>8.2938046054770531</v>
      </c>
      <c r="O90" s="691" t="str">
        <f t="shared" si="26"/>
        <v>1f16+2f20</v>
      </c>
      <c r="P90" t="str">
        <f t="shared" si="9"/>
        <v>VERIFICATO</v>
      </c>
      <c r="Q90" s="691">
        <f t="shared" si="17"/>
        <v>649.07314842463416</v>
      </c>
      <c r="R90" s="691">
        <f t="shared" si="18"/>
        <v>233.66633343286836</v>
      </c>
      <c r="S90" s="691">
        <f t="shared" si="19"/>
        <v>1.7237367241843773</v>
      </c>
      <c r="T90" s="742">
        <f>(F90+R90)*(1-(ABS((0.48*D90-K90)/(0.48*D90+Q90)))^S90)</f>
        <v>464.5594570844948</v>
      </c>
      <c r="U90" s="742">
        <f>((T90+T91)*1.1)/2.95</f>
        <v>346.45112053758936</v>
      </c>
      <c r="V90" s="848">
        <f t="shared" si="10"/>
        <v>160.49527778279335</v>
      </c>
      <c r="W90" s="849">
        <f t="shared" si="10"/>
        <v>62.949099999999994</v>
      </c>
      <c r="X90" s="850">
        <f>MIN(ABS(D75),ABS(E75))</f>
        <v>827.51989999999989</v>
      </c>
      <c r="Y90" s="702">
        <f t="shared" si="24"/>
        <v>92.665296767818887</v>
      </c>
      <c r="Z90" s="702">
        <f t="shared" si="11"/>
        <v>7.8793277669974753</v>
      </c>
      <c r="AA90" s="702">
        <f>((ABS(O29)-Y90)/((G90-2*0.04)*391.3))*10</f>
        <v>0.90676802641324938</v>
      </c>
      <c r="AB90" s="702">
        <f t="shared" si="27"/>
        <v>12.31504320207199</v>
      </c>
      <c r="AC90" s="702" t="str">
        <f t="shared" si="28"/>
        <v>3f16+2f20</v>
      </c>
      <c r="AD90" s="702"/>
      <c r="AE90" s="746"/>
      <c r="AF90" s="701">
        <f t="shared" si="12"/>
        <v>963.77528099415395</v>
      </c>
      <c r="AG90" s="746">
        <f t="shared" si="13"/>
        <v>106.01528090935695</v>
      </c>
      <c r="AH90" s="699">
        <f t="shared" si="20"/>
        <v>1.5695654857275563</v>
      </c>
      <c r="AI90" s="746">
        <f t="shared" si="14"/>
        <v>192.09569527119032</v>
      </c>
      <c r="AJ90" s="746">
        <f>((AI90+AI91)*1.1)/2.95</f>
        <v>115.68993704397434</v>
      </c>
      <c r="AK90" s="317"/>
      <c r="AL90" s="317"/>
      <c r="AM90" s="317">
        <v>15</v>
      </c>
      <c r="AN90" s="317">
        <f t="shared" si="21"/>
        <v>68.400000000000006</v>
      </c>
      <c r="AO90" s="317">
        <v>0.5</v>
      </c>
      <c r="AP90" s="317">
        <f>((AO90*C90*G90*100*AN90)/(2*AL91*10))+SQRT((((AO90*C90*G90*100*AN90)/(2*AL91*10))^2)-1)</f>
        <v>3.942754377096624</v>
      </c>
      <c r="AQ90" s="317">
        <f t="shared" si="22"/>
        <v>1.0053096491487339</v>
      </c>
      <c r="AR90" s="317">
        <f t="shared" si="23"/>
        <v>2.6654843557533101</v>
      </c>
    </row>
    <row r="91" spans="1:44" ht="15.75" thickBot="1" x14ac:dyDescent="0.3">
      <c r="A91" s="690" t="s">
        <v>576</v>
      </c>
      <c r="B91" s="890">
        <f t="shared" si="29"/>
        <v>0.24</v>
      </c>
      <c r="C91" s="550">
        <v>14.17</v>
      </c>
      <c r="D91" s="647">
        <f t="shared" si="6"/>
        <v>3400.7999999999997</v>
      </c>
      <c r="E91" s="760">
        <v>0.8</v>
      </c>
      <c r="F91" s="761">
        <f t="shared" si="15"/>
        <v>326.47680000000003</v>
      </c>
      <c r="G91" s="697">
        <v>0.3</v>
      </c>
      <c r="H91" s="698">
        <f t="shared" si="16"/>
        <v>122.42880000000001</v>
      </c>
      <c r="I91" s="851">
        <f t="shared" si="7"/>
        <v>51.349299999999999</v>
      </c>
      <c r="J91" s="852">
        <f t="shared" si="7"/>
        <v>191.82467330532737</v>
      </c>
      <c r="K91" s="853"/>
      <c r="L91" s="740">
        <f>(ABS(F91)*(1-((0.48*ABS(D91)-ABS(K90))/(0.48*ABS(D91)))^2))</f>
        <v>244.50900858871321</v>
      </c>
      <c r="M91" s="692">
        <f t="shared" si="8"/>
        <v>-1.8699894682747622</v>
      </c>
      <c r="N91" s="740">
        <f t="shared" si="25"/>
        <v>8.2938046054770531</v>
      </c>
      <c r="O91" s="692" t="str">
        <f t="shared" si="26"/>
        <v>1f16+2f20</v>
      </c>
      <c r="P91" t="str">
        <f t="shared" si="9"/>
        <v>VERIFICATO</v>
      </c>
      <c r="Q91" s="692">
        <f t="shared" si="17"/>
        <v>649.07314842463416</v>
      </c>
      <c r="R91" s="692">
        <f t="shared" si="18"/>
        <v>233.66633343286836</v>
      </c>
      <c r="S91" s="692">
        <f t="shared" si="19"/>
        <v>1.7237367241843773</v>
      </c>
      <c r="T91" s="743">
        <f>(F91+R91)*(1-(ABS((0.48*D91-K90)/(0.48*D91+Q91)))^S91)</f>
        <v>464.5594570844948</v>
      </c>
      <c r="U91" s="743"/>
      <c r="V91" s="851">
        <f t="shared" si="10"/>
        <v>139.83318848948707</v>
      </c>
      <c r="W91" s="852">
        <f t="shared" si="10"/>
        <v>62.949099999999994</v>
      </c>
      <c r="X91" s="853"/>
      <c r="Y91" s="704">
        <f>(ABS(H91)*(1-((0.48*ABS(D91)-ABS(X90))/(0.48*ABS(D91)))^2))</f>
        <v>92.665296767818887</v>
      </c>
      <c r="Z91" s="704">
        <f t="shared" si="11"/>
        <v>5.4791594128741234</v>
      </c>
      <c r="AA91" s="704">
        <f>((ABS(O30)-Y91)/((G91-2*0.04)*391.3))*10</f>
        <v>1.0621359143392775</v>
      </c>
      <c r="AB91" s="704">
        <f t="shared" si="27"/>
        <v>12.31504320207199</v>
      </c>
      <c r="AC91" s="704" t="str">
        <f t="shared" si="28"/>
        <v>3f16+2f20</v>
      </c>
      <c r="AD91" s="704"/>
      <c r="AE91" s="744"/>
      <c r="AF91" s="703">
        <f t="shared" si="12"/>
        <v>963.77528099415395</v>
      </c>
      <c r="AG91" s="744">
        <f t="shared" si="13"/>
        <v>106.01528090935695</v>
      </c>
      <c r="AH91" s="700">
        <f t="shared" si="20"/>
        <v>1.5695654857275563</v>
      </c>
      <c r="AI91" s="744">
        <f t="shared" si="14"/>
        <v>118.16368134674086</v>
      </c>
      <c r="AJ91" s="744"/>
      <c r="AK91" s="317"/>
      <c r="AL91" s="317">
        <f>MAX(U90,AJ90)</f>
        <v>346.45112053758936</v>
      </c>
      <c r="AM91" s="317">
        <v>15</v>
      </c>
      <c r="AN91" s="317">
        <f t="shared" si="21"/>
        <v>68.400000000000006</v>
      </c>
      <c r="AO91" s="317">
        <v>0.5</v>
      </c>
      <c r="AP91" s="317"/>
      <c r="AQ91" s="317">
        <f t="shared" si="22"/>
        <v>1.0053096491487339</v>
      </c>
      <c r="AR91" s="317">
        <f t="shared" si="23"/>
        <v>2.6654843557533101</v>
      </c>
    </row>
    <row r="92" spans="1:44" x14ac:dyDescent="0.25">
      <c r="A92" s="689" t="s">
        <v>566</v>
      </c>
      <c r="B92" s="598">
        <f t="shared" si="29"/>
        <v>0.24</v>
      </c>
      <c r="C92" s="547">
        <v>14.17</v>
      </c>
      <c r="D92" s="654">
        <f t="shared" si="6"/>
        <v>3400.7999999999997</v>
      </c>
      <c r="E92" s="705">
        <v>0.8</v>
      </c>
      <c r="F92" s="762">
        <f t="shared" si="15"/>
        <v>326.47680000000003</v>
      </c>
      <c r="G92" s="695">
        <v>0.3</v>
      </c>
      <c r="H92" s="696">
        <f t="shared" si="16"/>
        <v>122.42880000000001</v>
      </c>
      <c r="I92" s="848">
        <f t="shared" si="7"/>
        <v>41.949956546846117</v>
      </c>
      <c r="J92" s="849">
        <f t="shared" si="7"/>
        <v>209.85262393666028</v>
      </c>
      <c r="K92" s="850">
        <f>MIN(ABS(H77),ABS(I77))</f>
        <v>998.86320000000001</v>
      </c>
      <c r="L92" s="739">
        <f>(ABS(F92)*(1-((0.48*ABS(D92)-ABS(K92))/(0.48*ABS(D92)))^2))</f>
        <v>277.30349224488361</v>
      </c>
      <c r="M92" s="691">
        <f t="shared" si="8"/>
        <v>-2.3941160628468965</v>
      </c>
      <c r="N92" s="739">
        <f t="shared" si="25"/>
        <v>8.2938046054770531</v>
      </c>
      <c r="O92" s="691" t="str">
        <f t="shared" si="26"/>
        <v>1f16+2f20</v>
      </c>
      <c r="P92" t="str">
        <f t="shared" si="9"/>
        <v>VERIFICATO</v>
      </c>
      <c r="Q92" s="691">
        <f t="shared" si="17"/>
        <v>649.07314842463416</v>
      </c>
      <c r="R92" s="691">
        <f t="shared" si="18"/>
        <v>233.66633343286836</v>
      </c>
      <c r="S92" s="691">
        <f t="shared" si="19"/>
        <v>1.7237367241843773</v>
      </c>
      <c r="T92" s="742">
        <f>(F92+R92)*(1-(ABS((0.48*D92-K92)/(0.48*D92+Q92)))^S92)</f>
        <v>498.60798702998551</v>
      </c>
      <c r="U92" s="742">
        <f>((T92+T93)*1.1)/2.95</f>
        <v>391.9668760800887</v>
      </c>
      <c r="V92" s="848">
        <f t="shared" si="10"/>
        <v>152.97490678501529</v>
      </c>
      <c r="W92" s="849">
        <f t="shared" si="10"/>
        <v>117.2171</v>
      </c>
      <c r="X92" s="850">
        <f>MIN(ABS(D77),ABS(E77))</f>
        <v>1032.3980999999999</v>
      </c>
      <c r="Y92" s="702">
        <f t="shared" si="24"/>
        <v>105.88935155226299</v>
      </c>
      <c r="Z92" s="702">
        <f t="shared" si="11"/>
        <v>5.4695949669809609</v>
      </c>
      <c r="AA92" s="702">
        <f>((ABS(O37)-Y92)/((G92-2*0.04)*391.3))*10</f>
        <v>-3.5118429886698186</v>
      </c>
      <c r="AB92" s="702">
        <f t="shared" si="27"/>
        <v>12.31504320207199</v>
      </c>
      <c r="AC92" s="702" t="str">
        <f t="shared" si="28"/>
        <v>3f16+2f20</v>
      </c>
      <c r="AD92" s="702"/>
      <c r="AE92" s="746"/>
      <c r="AF92" s="701">
        <f t="shared" si="12"/>
        <v>963.77528099415395</v>
      </c>
      <c r="AG92" s="746">
        <f t="shared" si="13"/>
        <v>106.01528090935695</v>
      </c>
      <c r="AH92" s="699">
        <f t="shared" si="20"/>
        <v>1.5695654857275563</v>
      </c>
      <c r="AI92" s="746">
        <f t="shared" si="14"/>
        <v>205.52286834257788</v>
      </c>
      <c r="AJ92" s="746">
        <f>((AI92+AI93)*1.1)/2.95</f>
        <v>120.69667954516969</v>
      </c>
      <c r="AK92" s="317"/>
      <c r="AL92" s="317"/>
      <c r="AM92" s="317">
        <v>15</v>
      </c>
      <c r="AN92" s="317">
        <f t="shared" si="21"/>
        <v>68.400000000000006</v>
      </c>
      <c r="AO92" s="317">
        <v>0.5</v>
      </c>
      <c r="AP92" s="317">
        <f>((AO92*C92*G92*100*AN92)/(2*AL93*10))+SQRT((((AO92*C92*G92*100*AN92)/(2*AL93*10))^2)-1)</f>
        <v>3.4163871574650502</v>
      </c>
      <c r="AQ92" s="317">
        <f t="shared" si="22"/>
        <v>1.0053096491487339</v>
      </c>
      <c r="AR92" s="317">
        <f t="shared" si="23"/>
        <v>2.6654843557533101</v>
      </c>
    </row>
    <row r="93" spans="1:44" ht="15.75" thickBot="1" x14ac:dyDescent="0.3">
      <c r="A93" s="690" t="s">
        <v>567</v>
      </c>
      <c r="B93" s="890">
        <f t="shared" si="29"/>
        <v>0.24</v>
      </c>
      <c r="C93" s="550">
        <v>14.17</v>
      </c>
      <c r="D93" s="647">
        <f t="shared" si="6"/>
        <v>3400.7999999999997</v>
      </c>
      <c r="E93" s="760">
        <v>0.8</v>
      </c>
      <c r="F93" s="761">
        <f t="shared" si="15"/>
        <v>326.47680000000003</v>
      </c>
      <c r="G93" s="697">
        <v>0.3</v>
      </c>
      <c r="H93" s="698">
        <f t="shared" si="16"/>
        <v>122.42880000000001</v>
      </c>
      <c r="I93" s="851">
        <f t="shared" si="7"/>
        <v>45.892472035504589</v>
      </c>
      <c r="J93" s="852">
        <f t="shared" si="7"/>
        <v>366.9939</v>
      </c>
      <c r="K93" s="854"/>
      <c r="L93" s="740">
        <f>(ABS(F93)*(1-((0.48*ABS(D93)-ABS(K92))/(0.48*ABS(D93)))^2))</f>
        <v>277.30349224488361</v>
      </c>
      <c r="M93" s="692">
        <f>((J93-L93)/((E93-2*0.04)*391.3))*10</f>
        <v>3.1834912029387925</v>
      </c>
      <c r="N93" s="740">
        <f>2*1.6^2*PI()/4+2*PI()</f>
        <v>10.304423903774522</v>
      </c>
      <c r="O93" s="692" t="str">
        <f>(IF(N93=(1*0.25*PI()*(1.6)^2+2*0.25*PI()*(2)^2),"1f16+2f20",IF(N93=(2*0.25*PI()*(1.6)^2+2*0.25*PI()*(2)^2),"2f16+2f20")))</f>
        <v>2f16+2f20</v>
      </c>
      <c r="P93" t="str">
        <f t="shared" si="9"/>
        <v>VERIFICATO</v>
      </c>
      <c r="Q93" s="692">
        <f t="shared" si="17"/>
        <v>806.42421470939405</v>
      </c>
      <c r="R93" s="692">
        <f>N93*(E93-2*0.04)*391.3/10</f>
        <v>290.3127172953819</v>
      </c>
      <c r="S93" s="692">
        <f t="shared" si="19"/>
        <v>1.6783084310509264</v>
      </c>
      <c r="T93" s="743">
        <f>(F93+R93)*(1-(ABS((0.48*D93-K92)/(0.48*D93+Q93)))^S93)</f>
        <v>552.57590791207053</v>
      </c>
      <c r="U93" s="743"/>
      <c r="V93" s="851">
        <f t="shared" si="10"/>
        <v>79.976100000000002</v>
      </c>
      <c r="W93" s="852">
        <f t="shared" si="10"/>
        <v>117.2171</v>
      </c>
      <c r="X93" s="854"/>
      <c r="Y93" s="704">
        <f>(ABS(H93)*(1-((0.48*ABS(D93)-ABS(X92))/(0.48*ABS(D93)))^2))</f>
        <v>105.88935155226299</v>
      </c>
      <c r="Z93" s="704">
        <f t="shared" si="11"/>
        <v>-3.0101586265203388</v>
      </c>
      <c r="AA93" s="704">
        <f>((ABS(O38)-Y93)/((G93-2*0.04)*391.3))*10</f>
        <v>-3.0101586265203388</v>
      </c>
      <c r="AB93" s="704">
        <f>3*1.6^2*PI()/4+2*PI()</f>
        <v>12.31504320207199</v>
      </c>
      <c r="AC93" s="704" t="s">
        <v>685</v>
      </c>
      <c r="AD93" s="704"/>
      <c r="AE93" s="744"/>
      <c r="AF93" s="703">
        <f t="shared" si="12"/>
        <v>963.77528099415395</v>
      </c>
      <c r="AG93" s="744">
        <f t="shared" si="13"/>
        <v>106.01528090935695</v>
      </c>
      <c r="AH93" s="821">
        <f t="shared" si="20"/>
        <v>1.5695654857275563</v>
      </c>
      <c r="AI93" s="744">
        <f t="shared" si="14"/>
        <v>118.16368134674086</v>
      </c>
      <c r="AJ93" s="744"/>
      <c r="AK93" s="317"/>
      <c r="AL93" s="317">
        <f>MAX(U92,AJ92)</f>
        <v>391.9668760800887</v>
      </c>
      <c r="AM93" s="317"/>
      <c r="AN93" s="317"/>
      <c r="AO93" s="317"/>
      <c r="AP93" s="317"/>
      <c r="AQ93" s="317"/>
      <c r="AR93" s="317"/>
    </row>
    <row r="94" spans="1:44" ht="15.75" thickBot="1" x14ac:dyDescent="0.3">
      <c r="T94" s="71"/>
    </row>
    <row r="95" spans="1:44" ht="15.75" thickBot="1" x14ac:dyDescent="0.3">
      <c r="A95" s="895" t="s">
        <v>524</v>
      </c>
      <c r="B95" s="897" t="s">
        <v>608</v>
      </c>
      <c r="C95" s="896"/>
      <c r="Q95" s="4"/>
    </row>
    <row r="96" spans="1:44" ht="15.75" thickBot="1" x14ac:dyDescent="0.3">
      <c r="A96" s="719"/>
      <c r="B96" s="898"/>
      <c r="C96" s="730"/>
      <c r="D96" s="687"/>
      <c r="E96" s="687" t="s">
        <v>609</v>
      </c>
      <c r="F96" s="687"/>
      <c r="G96" s="687"/>
      <c r="H96" s="687"/>
      <c r="I96" s="687"/>
      <c r="J96" s="687"/>
      <c r="K96" s="727"/>
      <c r="L96" s="80"/>
      <c r="M96" s="109"/>
      <c r="N96" s="688"/>
      <c r="O96" s="687"/>
      <c r="P96" s="687"/>
      <c r="Q96" s="687" t="s">
        <v>615</v>
      </c>
      <c r="R96" s="687"/>
      <c r="S96" s="687"/>
      <c r="T96" s="687"/>
      <c r="U96" s="687"/>
      <c r="V96" s="687"/>
      <c r="W96" s="727"/>
    </row>
    <row r="97" spans="1:24" ht="15.75" thickBot="1" x14ac:dyDescent="0.3">
      <c r="A97" s="892"/>
      <c r="B97" s="892"/>
      <c r="E97" s="890" t="s">
        <v>600</v>
      </c>
      <c r="F97" s="891"/>
      <c r="G97" s="890"/>
      <c r="H97" s="550" t="s">
        <v>601</v>
      </c>
      <c r="I97" s="889"/>
      <c r="J97" s="890" t="s">
        <v>613</v>
      </c>
      <c r="K97" s="891" t="s">
        <v>614</v>
      </c>
      <c r="L97" s="80" t="s">
        <v>601</v>
      </c>
      <c r="M97" s="892"/>
      <c r="N97" s="892"/>
      <c r="O97" s="884"/>
      <c r="P97" s="884"/>
      <c r="Q97" s="890" t="s">
        <v>600</v>
      </c>
      <c r="R97" s="891"/>
      <c r="S97" s="890"/>
      <c r="T97" s="550" t="s">
        <v>601</v>
      </c>
      <c r="U97" s="889"/>
      <c r="V97" s="722" t="s">
        <v>612</v>
      </c>
      <c r="W97" s="655"/>
      <c r="X97" s="80" t="s">
        <v>601</v>
      </c>
    </row>
    <row r="98" spans="1:24" ht="15.75" thickBot="1" x14ac:dyDescent="0.3">
      <c r="B98" s="886" t="s">
        <v>565</v>
      </c>
      <c r="C98" s="887" t="s">
        <v>564</v>
      </c>
      <c r="D98" s="888" t="s">
        <v>65</v>
      </c>
      <c r="E98" s="886" t="s">
        <v>565</v>
      </c>
      <c r="F98" s="888" t="s">
        <v>564</v>
      </c>
      <c r="G98" s="886" t="s">
        <v>565</v>
      </c>
      <c r="H98" s="887" t="s">
        <v>564</v>
      </c>
      <c r="I98" s="888" t="s">
        <v>65</v>
      </c>
      <c r="J98" s="731" t="s">
        <v>602</v>
      </c>
      <c r="K98" s="732" t="s">
        <v>603</v>
      </c>
      <c r="M98" s="884"/>
      <c r="N98" s="886" t="s">
        <v>565</v>
      </c>
      <c r="O98" s="887" t="s">
        <v>564</v>
      </c>
      <c r="P98" s="888" t="s">
        <v>65</v>
      </c>
      <c r="Q98" s="886" t="s">
        <v>565</v>
      </c>
      <c r="R98" s="888" t="s">
        <v>564</v>
      </c>
      <c r="S98" s="886" t="s">
        <v>565</v>
      </c>
      <c r="T98" s="887" t="s">
        <v>564</v>
      </c>
      <c r="U98" s="888" t="s">
        <v>65</v>
      </c>
      <c r="V98" s="731" t="s">
        <v>602</v>
      </c>
      <c r="W98" s="732" t="s">
        <v>603</v>
      </c>
    </row>
    <row r="99" spans="1:24" x14ac:dyDescent="0.25">
      <c r="A99" s="205" t="s">
        <v>594</v>
      </c>
      <c r="B99" s="722">
        <f>N7</f>
        <v>-4.9702999999999999</v>
      </c>
      <c r="C99" s="721">
        <f>N5</f>
        <v>-18.480399999999999</v>
      </c>
      <c r="D99" s="655">
        <f>N9</f>
        <v>-184.37850000000003</v>
      </c>
      <c r="E99" s="725">
        <f>J84</f>
        <v>94.336310991353415</v>
      </c>
      <c r="F99" s="726">
        <f>V84</f>
        <v>94.336310991353415</v>
      </c>
      <c r="G99" s="718">
        <f>MAX(0.3*E99,ABS(B99))</f>
        <v>28.300893297406024</v>
      </c>
      <c r="H99" s="79">
        <f>MAX(F99,ABS(C99))</f>
        <v>94.336310991353415</v>
      </c>
      <c r="I99" s="655">
        <f>D99</f>
        <v>-184.37850000000003</v>
      </c>
      <c r="J99" s="718">
        <f>AI84</f>
        <v>92.225861702494683</v>
      </c>
      <c r="K99" s="706">
        <f>T84</f>
        <v>174.00492189232745</v>
      </c>
      <c r="L99" s="80">
        <f>(G99/J99)^1.5+(H99/K99)^1.5</f>
        <v>0.56917579668612994</v>
      </c>
      <c r="M99" s="205" t="s">
        <v>594</v>
      </c>
      <c r="N99" s="722">
        <f>N8</f>
        <v>4.1913</v>
      </c>
      <c r="O99" s="721">
        <f>N6</f>
        <v>21.627800000000001</v>
      </c>
      <c r="P99" s="655">
        <f>N9</f>
        <v>-184.37850000000003</v>
      </c>
      <c r="Q99" s="725">
        <f>J85</f>
        <v>78.424548035296368</v>
      </c>
      <c r="R99" s="726">
        <f>V85</f>
        <v>78.424548035296368</v>
      </c>
      <c r="S99" s="718">
        <f>MAX(0.3*Q99,ABS(N99))</f>
        <v>23.527364410588909</v>
      </c>
      <c r="T99" s="79">
        <f>MAX(R99,ABS(O99))</f>
        <v>78.424548035296368</v>
      </c>
      <c r="U99" s="655">
        <f>P99</f>
        <v>-184.37850000000003</v>
      </c>
      <c r="V99" s="718">
        <f>AI85</f>
        <v>80.481051038882981</v>
      </c>
      <c r="W99" s="706">
        <f>T85</f>
        <v>174.00492189232745</v>
      </c>
      <c r="X99" s="80">
        <f>(S99/V99)^1.5+(T99/W99)^1.5</f>
        <v>0.46063596160546783</v>
      </c>
    </row>
    <row r="100" spans="1:24" x14ac:dyDescent="0.25">
      <c r="A100" s="728" t="s">
        <v>595</v>
      </c>
      <c r="B100" s="722">
        <f>O7</f>
        <v>-18.415700000000001</v>
      </c>
      <c r="C100" s="721">
        <f>O5</f>
        <v>-32.939599999999999</v>
      </c>
      <c r="D100" s="655">
        <f>O9</f>
        <v>-110.24550000000001</v>
      </c>
      <c r="E100" s="648"/>
      <c r="F100" s="899"/>
      <c r="G100" s="718">
        <f>MAX(0.3*E99,ABS(B100))</f>
        <v>28.300893297406024</v>
      </c>
      <c r="H100" s="79">
        <f>MAX(F99,ABS(C100))</f>
        <v>94.336310991353415</v>
      </c>
      <c r="I100" s="655">
        <f>D100</f>
        <v>-110.24550000000001</v>
      </c>
      <c r="J100" s="648"/>
      <c r="K100" s="899"/>
      <c r="L100" s="80"/>
      <c r="M100" s="728" t="s">
        <v>595</v>
      </c>
      <c r="N100" s="722">
        <f>O8</f>
        <v>16.0867</v>
      </c>
      <c r="O100" s="721">
        <f>O6</f>
        <v>29.528199999999998</v>
      </c>
      <c r="P100" s="655">
        <f>O9</f>
        <v>-110.24550000000001</v>
      </c>
      <c r="Q100" s="648"/>
      <c r="R100" s="899"/>
      <c r="S100" s="718">
        <f>MAX(0.3*Q99,ABS(N100))</f>
        <v>23.527364410588909</v>
      </c>
      <c r="T100" s="79">
        <f>MAX(R99,ABS(O100))</f>
        <v>78.424548035296368</v>
      </c>
      <c r="U100" s="655">
        <f>P100</f>
        <v>-110.24550000000001</v>
      </c>
      <c r="V100" s="648"/>
      <c r="W100" s="899"/>
    </row>
    <row r="101" spans="1:24" x14ac:dyDescent="0.25">
      <c r="A101" s="728" t="s">
        <v>599</v>
      </c>
      <c r="B101" s="723">
        <f>P7</f>
        <v>8.5957000000000026</v>
      </c>
      <c r="C101" s="194">
        <f>P5</f>
        <v>-23.266300000000001</v>
      </c>
      <c r="D101" s="655">
        <f>P9</f>
        <v>-215.99400000000003</v>
      </c>
      <c r="E101" s="648"/>
      <c r="F101" s="899"/>
      <c r="G101" s="718">
        <f>MAX(E99,ABS(B101))</f>
        <v>94.336310991353415</v>
      </c>
      <c r="H101" s="79">
        <f>MAX(0.3*F99,ABS(C101))</f>
        <v>28.300893297406024</v>
      </c>
      <c r="I101" s="655">
        <f>D101</f>
        <v>-215.99400000000003</v>
      </c>
      <c r="J101" s="648"/>
      <c r="K101" s="899"/>
      <c r="L101" s="80"/>
      <c r="M101" s="728" t="s">
        <v>599</v>
      </c>
      <c r="N101" s="723">
        <f>P8</f>
        <v>29.257899999999999</v>
      </c>
      <c r="O101" s="194">
        <f>P6</f>
        <v>26.985099999999999</v>
      </c>
      <c r="P101" s="655">
        <f>P9</f>
        <v>-215.99400000000003</v>
      </c>
      <c r="Q101" s="648"/>
      <c r="R101" s="899"/>
      <c r="S101" s="718">
        <f>MAX(Q99,ABS(N101))</f>
        <v>78.424548035296368</v>
      </c>
      <c r="T101" s="79">
        <f>MAX(0.3*R99,ABS(O101))</f>
        <v>26.985099999999999</v>
      </c>
      <c r="U101" s="655">
        <f>P101</f>
        <v>-215.99400000000003</v>
      </c>
      <c r="V101" s="648"/>
      <c r="W101" s="899"/>
    </row>
    <row r="102" spans="1:24" ht="15.75" thickBot="1" x14ac:dyDescent="0.3">
      <c r="A102" s="337" t="s">
        <v>596</v>
      </c>
      <c r="B102" s="724">
        <f>Q7</f>
        <v>-31.981700000000004</v>
      </c>
      <c r="C102" s="647">
        <f>Q5</f>
        <v>-28.153700000000001</v>
      </c>
      <c r="D102" s="646">
        <f>Q9</f>
        <v>-78.63000000000001</v>
      </c>
      <c r="E102" s="890"/>
      <c r="F102" s="891"/>
      <c r="G102" s="549">
        <f>MAX(E99,ABS(B102))</f>
        <v>94.336310991353415</v>
      </c>
      <c r="H102" s="550">
        <f>MAX(0.3*F99,ABS(C102))</f>
        <v>28.300893297406024</v>
      </c>
      <c r="I102" s="646">
        <f>D102</f>
        <v>-78.63000000000001</v>
      </c>
      <c r="J102" s="890"/>
      <c r="K102" s="891"/>
      <c r="L102" s="80"/>
      <c r="M102" s="337" t="s">
        <v>596</v>
      </c>
      <c r="N102" s="724">
        <f>Q8</f>
        <v>-8.9799000000000007</v>
      </c>
      <c r="O102" s="647">
        <f>Q6</f>
        <v>24.1709</v>
      </c>
      <c r="P102" s="646">
        <f>Q9</f>
        <v>-78.63000000000001</v>
      </c>
      <c r="Q102" s="890"/>
      <c r="R102" s="891"/>
      <c r="S102" s="549">
        <f>MAX(Q99,ABS(N102))</f>
        <v>78.424548035296368</v>
      </c>
      <c r="T102" s="550">
        <f>MAX(0.3*R99,ABS(O102))</f>
        <v>24.1709</v>
      </c>
      <c r="U102" s="646">
        <f>P102</f>
        <v>-78.63000000000001</v>
      </c>
      <c r="V102" s="890"/>
      <c r="W102" s="891"/>
    </row>
    <row r="103" spans="1:24" x14ac:dyDescent="0.25">
      <c r="F103" s="3"/>
      <c r="H103" s="3"/>
      <c r="O103" s="317"/>
      <c r="P103" s="316"/>
      <c r="Q103" s="316"/>
      <c r="R103" s="316"/>
    </row>
    <row r="104" spans="1:24" ht="15.75" thickBot="1" x14ac:dyDescent="0.3">
      <c r="F104" s="3"/>
      <c r="H104" s="3"/>
      <c r="O104" s="317"/>
      <c r="P104" s="316"/>
      <c r="Q104" s="316"/>
      <c r="R104" s="316"/>
    </row>
    <row r="105" spans="1:24" ht="15.75" thickBot="1" x14ac:dyDescent="0.3">
      <c r="A105" s="895" t="s">
        <v>616</v>
      </c>
      <c r="B105" s="897" t="s">
        <v>608</v>
      </c>
      <c r="C105" s="896"/>
      <c r="Q105" s="4"/>
    </row>
    <row r="106" spans="1:24" ht="15.75" thickBot="1" x14ac:dyDescent="0.3">
      <c r="A106" s="719"/>
      <c r="B106" s="898"/>
      <c r="C106" s="730"/>
      <c r="D106" s="687"/>
      <c r="E106" s="687" t="s">
        <v>609</v>
      </c>
      <c r="F106" s="687"/>
      <c r="G106" s="687"/>
      <c r="H106" s="687"/>
      <c r="I106" s="687"/>
      <c r="J106" s="687"/>
      <c r="K106" s="727"/>
      <c r="L106" s="80"/>
      <c r="M106" s="109"/>
      <c r="N106" s="688"/>
      <c r="O106" s="687"/>
      <c r="P106" s="687"/>
      <c r="Q106" s="687" t="s">
        <v>615</v>
      </c>
      <c r="R106" s="687"/>
      <c r="S106" s="687"/>
      <c r="T106" s="687"/>
      <c r="U106" s="687"/>
      <c r="V106" s="687"/>
      <c r="W106" s="727"/>
    </row>
    <row r="107" spans="1:24" ht="15.75" thickBot="1" x14ac:dyDescent="0.3">
      <c r="A107" s="892"/>
      <c r="B107" s="892"/>
      <c r="E107" s="890" t="s">
        <v>600</v>
      </c>
      <c r="F107" s="891"/>
      <c r="G107" s="890"/>
      <c r="H107" s="550" t="s">
        <v>601</v>
      </c>
      <c r="I107" s="889"/>
      <c r="J107" s="890" t="s">
        <v>613</v>
      </c>
      <c r="K107" s="891" t="s">
        <v>614</v>
      </c>
      <c r="L107" s="80" t="s">
        <v>601</v>
      </c>
      <c r="M107" s="892"/>
      <c r="N107" s="892"/>
      <c r="O107" s="884"/>
      <c r="P107" s="884"/>
      <c r="Q107" s="890" t="s">
        <v>600</v>
      </c>
      <c r="R107" s="891"/>
      <c r="S107" s="890"/>
      <c r="T107" s="550" t="s">
        <v>601</v>
      </c>
      <c r="U107" s="889"/>
      <c r="V107" s="722" t="s">
        <v>612</v>
      </c>
      <c r="W107" s="655"/>
      <c r="X107" s="80" t="s">
        <v>601</v>
      </c>
    </row>
    <row r="108" spans="1:24" ht="15.75" thickBot="1" x14ac:dyDescent="0.3">
      <c r="B108" s="886" t="s">
        <v>565</v>
      </c>
      <c r="C108" s="887" t="s">
        <v>564</v>
      </c>
      <c r="D108" s="888" t="s">
        <v>65</v>
      </c>
      <c r="E108" s="886" t="s">
        <v>565</v>
      </c>
      <c r="F108" s="888" t="s">
        <v>564</v>
      </c>
      <c r="G108" s="886" t="s">
        <v>565</v>
      </c>
      <c r="H108" s="887" t="s">
        <v>564</v>
      </c>
      <c r="I108" s="888" t="s">
        <v>65</v>
      </c>
      <c r="J108" s="731" t="s">
        <v>602</v>
      </c>
      <c r="K108" s="732" t="s">
        <v>603</v>
      </c>
      <c r="M108" s="884"/>
      <c r="N108" s="886" t="s">
        <v>565</v>
      </c>
      <c r="O108" s="887" t="s">
        <v>564</v>
      </c>
      <c r="P108" s="888" t="s">
        <v>65</v>
      </c>
      <c r="Q108" s="886" t="s">
        <v>565</v>
      </c>
      <c r="R108" s="888" t="s">
        <v>564</v>
      </c>
      <c r="S108" s="886" t="s">
        <v>565</v>
      </c>
      <c r="T108" s="887" t="s">
        <v>564</v>
      </c>
      <c r="U108" s="888" t="s">
        <v>65</v>
      </c>
      <c r="V108" s="731" t="s">
        <v>602</v>
      </c>
      <c r="W108" s="732" t="s">
        <v>603</v>
      </c>
    </row>
    <row r="109" spans="1:24" x14ac:dyDescent="0.25">
      <c r="A109" s="205" t="s">
        <v>594</v>
      </c>
      <c r="B109" s="722">
        <f>N15</f>
        <v>35.107099999999996</v>
      </c>
      <c r="C109" s="721">
        <f>N13</f>
        <v>22.540100000000002</v>
      </c>
      <c r="D109" s="655">
        <f>N17</f>
        <v>-481.64909999999998</v>
      </c>
      <c r="E109" s="725">
        <f>$J$86</f>
        <v>178.68452407585113</v>
      </c>
      <c r="F109" s="726">
        <f>$V$86</f>
        <v>178.68452407585113</v>
      </c>
      <c r="G109" s="718">
        <f>MAX(0.3*E109,ABS(B109))</f>
        <v>53.605357222755337</v>
      </c>
      <c r="H109" s="79">
        <f>MAX(F109,ABS(C109))</f>
        <v>178.68452407585113</v>
      </c>
      <c r="I109" s="655">
        <f>D109</f>
        <v>-481.64909999999998</v>
      </c>
      <c r="J109" s="718">
        <f>$AI$86</f>
        <v>116.12839149567124</v>
      </c>
      <c r="K109" s="706">
        <f>$T$86</f>
        <v>270.11583846413583</v>
      </c>
      <c r="L109" s="80">
        <f>(G109/J109)^1.5+(H109/K109)^1.5</f>
        <v>0.85164923388555946</v>
      </c>
      <c r="M109" s="205" t="s">
        <v>594</v>
      </c>
      <c r="N109" s="722">
        <f>N16</f>
        <v>-21.087499999999999</v>
      </c>
      <c r="O109" s="721">
        <f>N14</f>
        <v>-22.094699999999996</v>
      </c>
      <c r="P109" s="655">
        <f>N17</f>
        <v>-481.64909999999998</v>
      </c>
      <c r="Q109" s="725">
        <f>$J$87</f>
        <v>119.34377706928767</v>
      </c>
      <c r="R109" s="726">
        <f>$V$87</f>
        <v>27.662794715937125</v>
      </c>
      <c r="S109" s="718">
        <f>MAX(0.3*Q109,ABS(N109))</f>
        <v>35.803133120786299</v>
      </c>
      <c r="T109" s="79">
        <f>MAX(R109,ABS(O109))</f>
        <v>27.662794715937125</v>
      </c>
      <c r="U109" s="655">
        <f>P109</f>
        <v>-481.64909999999998</v>
      </c>
      <c r="V109" s="718">
        <f>$AI$87</f>
        <v>118.26364642315048</v>
      </c>
      <c r="W109" s="706">
        <f>$T$87</f>
        <v>296.54141588954337</v>
      </c>
      <c r="X109" s="80">
        <f>(S109/V109)^1.5+(T109/W109)^1.5</f>
        <v>0.19506456492957114</v>
      </c>
    </row>
    <row r="110" spans="1:24" x14ac:dyDescent="0.25">
      <c r="A110" s="728" t="s">
        <v>595</v>
      </c>
      <c r="B110" s="722">
        <f>O15</f>
        <v>-49.815099999999994</v>
      </c>
      <c r="C110" s="721">
        <f>O13</f>
        <v>-74.68010000000001</v>
      </c>
      <c r="D110" s="655">
        <f>O17</f>
        <v>-347.08090000000004</v>
      </c>
      <c r="E110" s="648"/>
      <c r="F110" s="899"/>
      <c r="G110" s="718">
        <f>MAX(0.3*E109,ABS(B110))</f>
        <v>53.605357222755337</v>
      </c>
      <c r="H110" s="79">
        <f>MAX(F109,ABS(C110))</f>
        <v>178.68452407585113</v>
      </c>
      <c r="I110" s="655">
        <f>D110</f>
        <v>-347.08090000000004</v>
      </c>
      <c r="J110" s="648"/>
      <c r="K110" s="899"/>
      <c r="L110" s="80"/>
      <c r="M110" s="728" t="s">
        <v>595</v>
      </c>
      <c r="N110" s="722">
        <f>O16</f>
        <v>37.189499999999995</v>
      </c>
      <c r="O110" s="721">
        <f>O14</f>
        <v>70.240700000000004</v>
      </c>
      <c r="P110" s="655">
        <f>O17</f>
        <v>-347.08090000000004</v>
      </c>
      <c r="Q110" s="648"/>
      <c r="R110" s="899"/>
      <c r="S110" s="718">
        <f>MAX(0.3*Q109,ABS(N110))</f>
        <v>37.189499999999995</v>
      </c>
      <c r="T110" s="79">
        <f>MAX(R109,ABS(O110))</f>
        <v>70.240700000000004</v>
      </c>
      <c r="U110" s="655">
        <f>P110</f>
        <v>-347.08090000000004</v>
      </c>
      <c r="V110" s="648"/>
      <c r="W110" s="899"/>
    </row>
    <row r="111" spans="1:24" x14ac:dyDescent="0.25">
      <c r="A111" s="728" t="s">
        <v>599</v>
      </c>
      <c r="B111" s="723">
        <f>P15</f>
        <v>126.55719999999998</v>
      </c>
      <c r="C111" s="194">
        <f>P13</f>
        <v>-9.596899999999998</v>
      </c>
      <c r="D111" s="655">
        <f>P17</f>
        <v>-505.39100000000002</v>
      </c>
      <c r="E111" s="648"/>
      <c r="F111" s="899"/>
      <c r="G111" s="718">
        <f>MAX(E109,ABS(B111))</f>
        <v>178.68452407585113</v>
      </c>
      <c r="H111" s="79">
        <f>MAX(0.3*F109,ABS(C111))</f>
        <v>53.605357222755337</v>
      </c>
      <c r="I111" s="655">
        <f>D111</f>
        <v>-505.39100000000002</v>
      </c>
      <c r="J111" s="648"/>
      <c r="K111" s="899"/>
      <c r="L111" s="80"/>
      <c r="M111" s="728" t="s">
        <v>599</v>
      </c>
      <c r="N111" s="723">
        <f>P16</f>
        <v>-82.649699999999996</v>
      </c>
      <c r="O111" s="194">
        <f>P14</f>
        <v>8.4400000000000013</v>
      </c>
      <c r="P111" s="655">
        <f>P17</f>
        <v>-505.39100000000002</v>
      </c>
      <c r="Q111" s="648"/>
      <c r="R111" s="899"/>
      <c r="S111" s="718">
        <f>MAX(Q109,ABS(N111))</f>
        <v>119.34377706928767</v>
      </c>
      <c r="T111" s="79">
        <f>MAX(0.3*R109,ABS(O111))</f>
        <v>8.4400000000000013</v>
      </c>
      <c r="U111" s="655">
        <f>P111</f>
        <v>-505.39100000000002</v>
      </c>
      <c r="V111" s="648"/>
      <c r="W111" s="899"/>
    </row>
    <row r="112" spans="1:24" ht="15.75" thickBot="1" x14ac:dyDescent="0.3">
      <c r="A112" s="337" t="s">
        <v>596</v>
      </c>
      <c r="B112" s="724">
        <f>Q15</f>
        <v>-141.26519999999999</v>
      </c>
      <c r="C112" s="647">
        <f>Q13</f>
        <v>-42.543100000000003</v>
      </c>
      <c r="D112" s="646">
        <f>Q17</f>
        <v>-323.339</v>
      </c>
      <c r="E112" s="890"/>
      <c r="F112" s="891"/>
      <c r="G112" s="549">
        <f>MAX(E109,ABS(B112))</f>
        <v>178.68452407585113</v>
      </c>
      <c r="H112" s="550">
        <f>MAX(0.3*F109,ABS(C112))</f>
        <v>53.605357222755337</v>
      </c>
      <c r="I112" s="646">
        <f>D112</f>
        <v>-323.339</v>
      </c>
      <c r="J112" s="890"/>
      <c r="K112" s="891"/>
      <c r="L112" s="80"/>
      <c r="M112" s="337" t="s">
        <v>596</v>
      </c>
      <c r="N112" s="724">
        <f>Q16</f>
        <v>98.7517</v>
      </c>
      <c r="O112" s="647">
        <f>Q14</f>
        <v>39.706000000000003</v>
      </c>
      <c r="P112" s="646">
        <f>Q17</f>
        <v>-323.339</v>
      </c>
      <c r="Q112" s="890"/>
      <c r="R112" s="891"/>
      <c r="S112" s="549">
        <f>MAX(Q109,ABS(N112))</f>
        <v>119.34377706928767</v>
      </c>
      <c r="T112" s="550">
        <f>MAX(0.3*R109,ABS(O112))</f>
        <v>39.706000000000003</v>
      </c>
      <c r="U112" s="646">
        <f>P112</f>
        <v>-323.339</v>
      </c>
      <c r="V112" s="890"/>
      <c r="W112" s="891"/>
    </row>
    <row r="114" spans="1:24" ht="15.75" thickBot="1" x14ac:dyDescent="0.3"/>
    <row r="115" spans="1:24" ht="15.75" thickBot="1" x14ac:dyDescent="0.3">
      <c r="A115" s="895" t="s">
        <v>617</v>
      </c>
      <c r="B115" s="897" t="s">
        <v>608</v>
      </c>
      <c r="C115" s="896"/>
    </row>
    <row r="116" spans="1:24" ht="15.75" thickBot="1" x14ac:dyDescent="0.3">
      <c r="A116" s="719"/>
      <c r="B116" s="898"/>
      <c r="C116" s="730"/>
      <c r="D116" s="687"/>
      <c r="E116" s="687" t="s">
        <v>609</v>
      </c>
      <c r="F116" s="687"/>
      <c r="G116" s="687"/>
      <c r="H116" s="687"/>
      <c r="I116" s="687"/>
      <c r="J116" s="687"/>
      <c r="K116" s="727"/>
      <c r="L116" s="80"/>
      <c r="M116" s="109"/>
      <c r="N116" s="688"/>
      <c r="O116" s="687"/>
      <c r="P116" s="687"/>
      <c r="Q116" s="687" t="s">
        <v>615</v>
      </c>
      <c r="R116" s="687"/>
      <c r="S116" s="687"/>
      <c r="T116" s="687"/>
      <c r="U116" s="687"/>
      <c r="V116" s="687"/>
      <c r="W116" s="727"/>
    </row>
    <row r="117" spans="1:24" ht="15.75" thickBot="1" x14ac:dyDescent="0.3">
      <c r="A117" s="892"/>
      <c r="B117" s="892"/>
      <c r="E117" s="890" t="s">
        <v>600</v>
      </c>
      <c r="F117" s="891"/>
      <c r="G117" s="890"/>
      <c r="H117" s="550" t="s">
        <v>601</v>
      </c>
      <c r="I117" s="889"/>
      <c r="J117" s="890" t="s">
        <v>613</v>
      </c>
      <c r="K117" s="891" t="s">
        <v>614</v>
      </c>
      <c r="L117" s="80" t="s">
        <v>601</v>
      </c>
      <c r="M117" s="892"/>
      <c r="N117" s="892"/>
      <c r="O117" s="884"/>
      <c r="P117" s="884"/>
      <c r="Q117" s="890" t="s">
        <v>600</v>
      </c>
      <c r="R117" s="891"/>
      <c r="S117" s="890"/>
      <c r="T117" s="550" t="s">
        <v>601</v>
      </c>
      <c r="U117" s="889"/>
      <c r="V117" s="722" t="s">
        <v>612</v>
      </c>
      <c r="W117" s="655"/>
      <c r="X117" s="80" t="s">
        <v>601</v>
      </c>
    </row>
    <row r="118" spans="1:24" ht="15.75" thickBot="1" x14ac:dyDescent="0.3">
      <c r="B118" s="886" t="s">
        <v>565</v>
      </c>
      <c r="C118" s="887" t="s">
        <v>564</v>
      </c>
      <c r="D118" s="888" t="s">
        <v>65</v>
      </c>
      <c r="E118" s="886" t="s">
        <v>565</v>
      </c>
      <c r="F118" s="888" t="s">
        <v>564</v>
      </c>
      <c r="G118" s="886" t="s">
        <v>565</v>
      </c>
      <c r="H118" s="887" t="s">
        <v>564</v>
      </c>
      <c r="I118" s="888" t="s">
        <v>65</v>
      </c>
      <c r="J118" s="731" t="s">
        <v>602</v>
      </c>
      <c r="K118" s="732" t="s">
        <v>603</v>
      </c>
      <c r="M118" s="884"/>
      <c r="N118" s="886" t="s">
        <v>565</v>
      </c>
      <c r="O118" s="887" t="s">
        <v>564</v>
      </c>
      <c r="P118" s="888" t="s">
        <v>65</v>
      </c>
      <c r="Q118" s="886" t="s">
        <v>565</v>
      </c>
      <c r="R118" s="888" t="s">
        <v>564</v>
      </c>
      <c r="S118" s="886" t="s">
        <v>565</v>
      </c>
      <c r="T118" s="887" t="s">
        <v>564</v>
      </c>
      <c r="U118" s="888" t="s">
        <v>65</v>
      </c>
      <c r="V118" s="731" t="s">
        <v>602</v>
      </c>
      <c r="W118" s="732" t="s">
        <v>603</v>
      </c>
    </row>
    <row r="119" spans="1:24" x14ac:dyDescent="0.25">
      <c r="A119" s="205" t="s">
        <v>594</v>
      </c>
      <c r="B119" s="722">
        <f>N$23</f>
        <v>35.791799999999995</v>
      </c>
      <c r="C119" s="721">
        <f>N$21</f>
        <v>38.2667</v>
      </c>
      <c r="D119" s="655">
        <f>N$25</f>
        <v>-619.55139999999994</v>
      </c>
      <c r="E119" s="725">
        <f>$J$88</f>
        <v>173.46431820521471</v>
      </c>
      <c r="F119" s="726">
        <f>$V$88</f>
        <v>173.46431820521471</v>
      </c>
      <c r="G119" s="718">
        <f>MAX(0.3*E119,ABS(B119))</f>
        <v>52.039295461564414</v>
      </c>
      <c r="H119" s="79">
        <f>MAX(F119,ABS(C119))</f>
        <v>173.46431820521471</v>
      </c>
      <c r="I119" s="655">
        <f>D119</f>
        <v>-619.55139999999994</v>
      </c>
      <c r="J119" s="718">
        <f>$AI$88</f>
        <v>176.30642682783119</v>
      </c>
      <c r="K119" s="706">
        <f>$T$88</f>
        <v>421.06803933216128</v>
      </c>
      <c r="L119" s="80">
        <f>(G119/J119)^1.5+(H119/K119)^1.5</f>
        <v>0.42477501614474816</v>
      </c>
      <c r="M119" s="205" t="s">
        <v>594</v>
      </c>
      <c r="N119" s="722">
        <f>N$24</f>
        <v>-27.177899999999998</v>
      </c>
      <c r="O119" s="721">
        <f>N$22</f>
        <v>-36.450599999999994</v>
      </c>
      <c r="P119" s="655">
        <f>N$25</f>
        <v>-619.55139999999994</v>
      </c>
      <c r="Q119" s="725">
        <f>$J$89</f>
        <v>157.24980096915388</v>
      </c>
      <c r="R119" s="726">
        <f>$V$89</f>
        <v>132.31281749170901</v>
      </c>
      <c r="S119" s="718">
        <f>MAX(0.3*Q119,ABS(N119))</f>
        <v>47.174940290746164</v>
      </c>
      <c r="T119" s="79">
        <f>MAX(R119,ABS(O119))</f>
        <v>132.31281749170901</v>
      </c>
      <c r="U119" s="655">
        <f>P119</f>
        <v>-619.55139999999994</v>
      </c>
      <c r="V119" s="718">
        <f>$AI$89</f>
        <v>118.16368134674086</v>
      </c>
      <c r="W119" s="706">
        <f>$T$89</f>
        <v>421.06803933216128</v>
      </c>
      <c r="X119" s="80">
        <f>(S119/V119)^1.5+(T119/W119)^1.5</f>
        <v>0.42840239689722925</v>
      </c>
    </row>
    <row r="120" spans="1:24" x14ac:dyDescent="0.25">
      <c r="A120" s="728" t="s">
        <v>595</v>
      </c>
      <c r="B120" s="722">
        <f>O$23</f>
        <v>-54.889799999999994</v>
      </c>
      <c r="C120" s="721">
        <f>O$21</f>
        <v>-87.306699999999992</v>
      </c>
      <c r="D120" s="655">
        <f>O$25</f>
        <v>-750.43259999999998</v>
      </c>
      <c r="E120" s="648"/>
      <c r="F120" s="899"/>
      <c r="G120" s="718">
        <f>MAX(0.3*E119,ABS(B120))</f>
        <v>54.889799999999994</v>
      </c>
      <c r="H120" s="79">
        <f>MAX(F119,ABS(C120))</f>
        <v>173.46431820521471</v>
      </c>
      <c r="I120" s="655">
        <f>D120</f>
        <v>-750.43259999999998</v>
      </c>
      <c r="J120" s="648"/>
      <c r="K120" s="899"/>
      <c r="L120" s="80"/>
      <c r="M120" s="728" t="s">
        <v>595</v>
      </c>
      <c r="N120" s="722">
        <f>O$24</f>
        <v>44.571899999999999</v>
      </c>
      <c r="O120" s="721">
        <f>O$22</f>
        <v>84.324600000000004</v>
      </c>
      <c r="P120" s="655">
        <f>O$25</f>
        <v>-750.43259999999998</v>
      </c>
      <c r="Q120" s="648"/>
      <c r="R120" s="899"/>
      <c r="S120" s="718">
        <f>MAX(0.3*Q119,ABS(N120))</f>
        <v>47.174940290746164</v>
      </c>
      <c r="T120" s="79">
        <f>MAX(R119,ABS(O120))</f>
        <v>132.31281749170901</v>
      </c>
      <c r="U120" s="655">
        <f>P120</f>
        <v>-750.43259999999998</v>
      </c>
      <c r="V120" s="648"/>
      <c r="W120" s="899"/>
    </row>
    <row r="121" spans="1:24" x14ac:dyDescent="0.25">
      <c r="A121" s="728" t="s">
        <v>599</v>
      </c>
      <c r="B121" s="723">
        <f>P$23</f>
        <v>135.01679999999999</v>
      </c>
      <c r="C121" s="194">
        <f>P$21</f>
        <v>-3.2006000000000014</v>
      </c>
      <c r="D121" s="655">
        <f>P$25</f>
        <v>-754.3211</v>
      </c>
      <c r="E121" s="648"/>
      <c r="F121" s="899"/>
      <c r="G121" s="718">
        <f>MAX(E119,ABS(B121))</f>
        <v>173.46431820521471</v>
      </c>
      <c r="H121" s="79">
        <f>MAX(0.3*F119,ABS(C121))</f>
        <v>52.039295461564414</v>
      </c>
      <c r="I121" s="655">
        <f>D121</f>
        <v>-754.3211</v>
      </c>
      <c r="J121" s="648"/>
      <c r="K121" s="899"/>
      <c r="L121" s="80"/>
      <c r="M121" s="728" t="s">
        <v>599</v>
      </c>
      <c r="N121" s="723">
        <f>P$24</f>
        <v>-105.2804</v>
      </c>
      <c r="O121" s="194">
        <f>P$22</f>
        <v>3.4165000000000028</v>
      </c>
      <c r="P121" s="655">
        <f>P$25</f>
        <v>-754.3211</v>
      </c>
      <c r="Q121" s="648"/>
      <c r="R121" s="899"/>
      <c r="S121" s="718">
        <f>MAX(Q119,ABS(N121))</f>
        <v>157.24980096915388</v>
      </c>
      <c r="T121" s="79">
        <f>MAX(0.3*R119,ABS(O121))</f>
        <v>39.693845247512705</v>
      </c>
      <c r="U121" s="655">
        <f>P121</f>
        <v>-754.3211</v>
      </c>
      <c r="V121" s="648"/>
      <c r="W121" s="899"/>
    </row>
    <row r="122" spans="1:24" ht="15.75" thickBot="1" x14ac:dyDescent="0.3">
      <c r="A122" s="337" t="s">
        <v>596</v>
      </c>
      <c r="B122" s="724">
        <f>Q$23</f>
        <v>-154.1148</v>
      </c>
      <c r="C122" s="647">
        <f>Q$21</f>
        <v>-45.839399999999998</v>
      </c>
      <c r="D122" s="646">
        <f>Q$25</f>
        <v>-615.66289999999992</v>
      </c>
      <c r="E122" s="890"/>
      <c r="F122" s="891"/>
      <c r="G122" s="549">
        <f>MAX(E119,ABS(B122))</f>
        <v>173.46431820521471</v>
      </c>
      <c r="H122" s="550">
        <f>MAX(0.3*F119,ABS(C122))</f>
        <v>52.039295461564414</v>
      </c>
      <c r="I122" s="646">
        <f>D122</f>
        <v>-615.66289999999992</v>
      </c>
      <c r="J122" s="890"/>
      <c r="K122" s="891"/>
      <c r="L122" s="80"/>
      <c r="M122" s="337" t="s">
        <v>596</v>
      </c>
      <c r="N122" s="724">
        <f>Q$24</f>
        <v>122.67440000000001</v>
      </c>
      <c r="O122" s="647">
        <f>Q$22</f>
        <v>44.457499999999996</v>
      </c>
      <c r="P122" s="646">
        <f>Q$25</f>
        <v>-615.66289999999992</v>
      </c>
      <c r="Q122" s="890"/>
      <c r="R122" s="891"/>
      <c r="S122" s="549">
        <f>MAX(Q119,ABS(N122))</f>
        <v>157.24980096915388</v>
      </c>
      <c r="T122" s="550">
        <f>MAX(0.3*R119,ABS(O122))</f>
        <v>44.457499999999996</v>
      </c>
      <c r="U122" s="646">
        <f>P122</f>
        <v>-615.66289999999992</v>
      </c>
      <c r="V122" s="890"/>
      <c r="W122" s="891"/>
    </row>
    <row r="124" spans="1:24" ht="15.75" thickBot="1" x14ac:dyDescent="0.3"/>
    <row r="125" spans="1:24" ht="15.75" thickBot="1" x14ac:dyDescent="0.3">
      <c r="A125" s="895" t="s">
        <v>618</v>
      </c>
      <c r="B125" s="897" t="s">
        <v>608</v>
      </c>
      <c r="C125" s="896"/>
    </row>
    <row r="126" spans="1:24" ht="15.75" thickBot="1" x14ac:dyDescent="0.3">
      <c r="A126" s="719"/>
      <c r="B126" s="898"/>
      <c r="C126" s="730"/>
      <c r="D126" s="687"/>
      <c r="E126" s="687" t="s">
        <v>609</v>
      </c>
      <c r="F126" s="687"/>
      <c r="G126" s="687"/>
      <c r="H126" s="687"/>
      <c r="I126" s="687"/>
      <c r="J126" s="687"/>
      <c r="K126" s="727"/>
      <c r="L126" s="80"/>
      <c r="M126" s="109"/>
      <c r="N126" s="688"/>
      <c r="O126" s="687"/>
      <c r="P126" s="687"/>
      <c r="Q126" s="687" t="s">
        <v>615</v>
      </c>
      <c r="R126" s="687"/>
      <c r="S126" s="687"/>
      <c r="T126" s="687"/>
      <c r="U126" s="687"/>
      <c r="V126" s="687"/>
      <c r="W126" s="727"/>
    </row>
    <row r="127" spans="1:24" ht="15.75" thickBot="1" x14ac:dyDescent="0.3">
      <c r="A127" s="892"/>
      <c r="B127" s="892"/>
      <c r="E127" s="890" t="s">
        <v>600</v>
      </c>
      <c r="F127" s="891"/>
      <c r="G127" s="890"/>
      <c r="H127" s="550" t="s">
        <v>601</v>
      </c>
      <c r="I127" s="889"/>
      <c r="J127" s="890" t="s">
        <v>613</v>
      </c>
      <c r="K127" s="891" t="s">
        <v>614</v>
      </c>
      <c r="L127" s="80" t="s">
        <v>601</v>
      </c>
      <c r="M127" s="892"/>
      <c r="N127" s="892"/>
      <c r="O127" s="884"/>
      <c r="P127" s="884"/>
      <c r="Q127" s="890" t="s">
        <v>600</v>
      </c>
      <c r="R127" s="891"/>
      <c r="S127" s="890"/>
      <c r="T127" s="550" t="s">
        <v>601</v>
      </c>
      <c r="U127" s="889"/>
      <c r="V127" s="722" t="s">
        <v>612</v>
      </c>
      <c r="W127" s="655"/>
      <c r="X127" s="80" t="s">
        <v>601</v>
      </c>
    </row>
    <row r="128" spans="1:24" ht="15.75" thickBot="1" x14ac:dyDescent="0.3">
      <c r="B128" s="886" t="s">
        <v>565</v>
      </c>
      <c r="C128" s="887" t="s">
        <v>564</v>
      </c>
      <c r="D128" s="888" t="s">
        <v>65</v>
      </c>
      <c r="E128" s="886" t="s">
        <v>565</v>
      </c>
      <c r="F128" s="888" t="s">
        <v>564</v>
      </c>
      <c r="G128" s="886" t="s">
        <v>565</v>
      </c>
      <c r="H128" s="887" t="s">
        <v>564</v>
      </c>
      <c r="I128" s="888" t="s">
        <v>65</v>
      </c>
      <c r="J128" s="731" t="s">
        <v>602</v>
      </c>
      <c r="K128" s="732" t="s">
        <v>603</v>
      </c>
      <c r="M128" s="884"/>
      <c r="N128" s="886" t="s">
        <v>565</v>
      </c>
      <c r="O128" s="887" t="s">
        <v>564</v>
      </c>
      <c r="P128" s="888" t="s">
        <v>65</v>
      </c>
      <c r="Q128" s="886" t="s">
        <v>565</v>
      </c>
      <c r="R128" s="888" t="s">
        <v>564</v>
      </c>
      <c r="S128" s="886" t="s">
        <v>565</v>
      </c>
      <c r="T128" s="887" t="s">
        <v>564</v>
      </c>
      <c r="U128" s="888" t="s">
        <v>65</v>
      </c>
      <c r="V128" s="731" t="s">
        <v>602</v>
      </c>
      <c r="W128" s="732" t="s">
        <v>603</v>
      </c>
    </row>
    <row r="129" spans="1:24" x14ac:dyDescent="0.25">
      <c r="A129" s="205" t="s">
        <v>594</v>
      </c>
      <c r="B129" s="722">
        <f>N$31</f>
        <v>42.881099999999996</v>
      </c>
      <c r="C129" s="721">
        <f>N$29</f>
        <v>51.147299999999994</v>
      </c>
      <c r="D129" s="655">
        <f>N$33</f>
        <v>-827.51989999999989</v>
      </c>
      <c r="E129" s="725">
        <f>$J$90</f>
        <v>190.74380673221452</v>
      </c>
      <c r="F129" s="726">
        <f>$V$90</f>
        <v>160.49527778279335</v>
      </c>
      <c r="G129" s="718">
        <f>MAX(0.3*E129,ABS(B129))</f>
        <v>57.223142019664358</v>
      </c>
      <c r="H129" s="79">
        <f>MAX(F129,ABS(C129))</f>
        <v>160.49527778279335</v>
      </c>
      <c r="I129" s="655">
        <f>D129</f>
        <v>-827.51989999999989</v>
      </c>
      <c r="J129" s="718">
        <f>$AI$90</f>
        <v>192.09569527119032</v>
      </c>
      <c r="K129" s="706">
        <f>$T$90</f>
        <v>464.5594570844948</v>
      </c>
      <c r="L129" s="80">
        <f>(G129/J129)^1.5+(H129/K129)^1.5</f>
        <v>0.36564852989476504</v>
      </c>
      <c r="M129" s="205" t="s">
        <v>594</v>
      </c>
      <c r="N129" s="722">
        <f>N$32</f>
        <v>-35.472199999999994</v>
      </c>
      <c r="O129" s="721">
        <f>N$30</f>
        <v>-50.488799999999998</v>
      </c>
      <c r="P129" s="655">
        <f>N$33</f>
        <v>-827.51989999999989</v>
      </c>
      <c r="Q129" s="725">
        <f>$J$91</f>
        <v>191.82467330532737</v>
      </c>
      <c r="R129" s="726">
        <f>$V$91</f>
        <v>139.83318848948707</v>
      </c>
      <c r="S129" s="718">
        <f>MAX(0.3*Q129,ABS(N129))</f>
        <v>57.547401991598207</v>
      </c>
      <c r="T129" s="79">
        <f>MAX(R129,ABS(O129))</f>
        <v>139.83318848948707</v>
      </c>
      <c r="U129" s="655">
        <f>P129</f>
        <v>-827.51989999999989</v>
      </c>
      <c r="V129" s="718">
        <f>$AI$91</f>
        <v>118.16368134674086</v>
      </c>
      <c r="W129" s="706">
        <f>$T$91</f>
        <v>464.5594570844948</v>
      </c>
      <c r="X129" s="80">
        <f>(S129/V129)^1.5+(T129/W129)^1.5</f>
        <v>0.50501022863106493</v>
      </c>
    </row>
    <row r="130" spans="1:24" x14ac:dyDescent="0.25">
      <c r="A130" s="728" t="s">
        <v>595</v>
      </c>
      <c r="B130" s="722">
        <f>O$31</f>
        <v>-62.949099999999994</v>
      </c>
      <c r="C130" s="721">
        <f>O$29</f>
        <v>-100.47129999999999</v>
      </c>
      <c r="D130" s="655">
        <f>O$33</f>
        <v>-1082.6980999999998</v>
      </c>
      <c r="E130" s="648"/>
      <c r="F130" s="899"/>
      <c r="G130" s="718">
        <f>MAX(0.3*E129,ABS(B130))</f>
        <v>62.949099999999994</v>
      </c>
      <c r="H130" s="79">
        <f>MAX(F129,ABS(C130))</f>
        <v>160.49527778279335</v>
      </c>
      <c r="I130" s="655">
        <f>D130</f>
        <v>-1082.6980999999998</v>
      </c>
      <c r="J130" s="648"/>
      <c r="K130" s="899"/>
      <c r="L130" s="80"/>
      <c r="M130" s="728" t="s">
        <v>595</v>
      </c>
      <c r="N130" s="722">
        <f>O$32</f>
        <v>58.648199999999996</v>
      </c>
      <c r="O130" s="721">
        <f>O$30</f>
        <v>101.80879999999999</v>
      </c>
      <c r="P130" s="655">
        <f>O$33</f>
        <v>-1082.6980999999998</v>
      </c>
      <c r="Q130" s="648"/>
      <c r="R130" s="899"/>
      <c r="S130" s="718">
        <f>MAX(0.3*Q129,ABS(N130))</f>
        <v>58.648199999999996</v>
      </c>
      <c r="T130" s="79">
        <f>MAX(R129,ABS(O130))</f>
        <v>139.83318848948707</v>
      </c>
      <c r="U130" s="655">
        <f>P130</f>
        <v>-1082.6980999999998</v>
      </c>
      <c r="V130" s="648"/>
      <c r="W130" s="899"/>
    </row>
    <row r="131" spans="1:24" x14ac:dyDescent="0.25">
      <c r="A131" s="728" t="s">
        <v>599</v>
      </c>
      <c r="B131" s="723">
        <f>P$31</f>
        <v>158.08080000000001</v>
      </c>
      <c r="C131" s="194">
        <f>P$29</f>
        <v>0.85719999999999885</v>
      </c>
      <c r="D131" s="655">
        <f>P$33</f>
        <v>-814.45089999999993</v>
      </c>
      <c r="E131" s="648"/>
      <c r="F131" s="899"/>
      <c r="G131" s="718">
        <f>MAX(E129,ABS(B131))</f>
        <v>190.74380673221452</v>
      </c>
      <c r="H131" s="79">
        <f>MAX(0.3*F129,ABS(C131))</f>
        <v>48.148583334838001</v>
      </c>
      <c r="I131" s="655">
        <f>D131</f>
        <v>-814.45089999999993</v>
      </c>
      <c r="J131" s="648"/>
      <c r="K131" s="899"/>
      <c r="L131" s="80"/>
      <c r="M131" s="728" t="s">
        <v>599</v>
      </c>
      <c r="N131" s="723">
        <f>P$32</f>
        <v>-138.27839999999998</v>
      </c>
      <c r="O131" s="194">
        <f>P$30</f>
        <v>-2.9299999999999216E-2</v>
      </c>
      <c r="P131" s="655">
        <f>P$33</f>
        <v>-814.45089999999993</v>
      </c>
      <c r="Q131" s="648"/>
      <c r="R131" s="899"/>
      <c r="S131" s="718">
        <f>MAX(Q129,ABS(N131))</f>
        <v>191.82467330532737</v>
      </c>
      <c r="T131" s="79">
        <f>MAX(0.3*R129,ABS(O131))</f>
        <v>41.949956546846117</v>
      </c>
      <c r="U131" s="655">
        <f>P131</f>
        <v>-814.45089999999993</v>
      </c>
      <c r="V131" s="648"/>
      <c r="W131" s="899"/>
    </row>
    <row r="132" spans="1:24" ht="15.75" thickBot="1" x14ac:dyDescent="0.3">
      <c r="A132" s="337" t="s">
        <v>596</v>
      </c>
      <c r="B132" s="724">
        <f>Q$31</f>
        <v>-178.14879999999999</v>
      </c>
      <c r="C132" s="647">
        <f>Q$29</f>
        <v>-50.181199999999997</v>
      </c>
      <c r="D132" s="646">
        <f>Q$33</f>
        <v>-1095.7671</v>
      </c>
      <c r="E132" s="890"/>
      <c r="F132" s="891"/>
      <c r="G132" s="549">
        <f>MAX(E129,ABS(B132))</f>
        <v>190.74380673221452</v>
      </c>
      <c r="H132" s="550">
        <f>MAX(0.3*F129,ABS(C132))</f>
        <v>50.181199999999997</v>
      </c>
      <c r="I132" s="646">
        <f>D132</f>
        <v>-1095.7671</v>
      </c>
      <c r="J132" s="890"/>
      <c r="K132" s="891"/>
      <c r="L132" s="80"/>
      <c r="M132" s="337" t="s">
        <v>596</v>
      </c>
      <c r="N132" s="724">
        <f>Q$32</f>
        <v>161.45439999999996</v>
      </c>
      <c r="O132" s="647">
        <f>Q$30</f>
        <v>51.349299999999999</v>
      </c>
      <c r="P132" s="646">
        <f>Q$33</f>
        <v>-1095.7671</v>
      </c>
      <c r="Q132" s="890"/>
      <c r="R132" s="891"/>
      <c r="S132" s="549">
        <f>MAX(Q129,ABS(N132))</f>
        <v>191.82467330532737</v>
      </c>
      <c r="T132" s="550">
        <f>MAX(0.3*R129,ABS(O132))</f>
        <v>51.349299999999999</v>
      </c>
      <c r="U132" s="646">
        <f>P132</f>
        <v>-1095.7671</v>
      </c>
      <c r="V132" s="890"/>
      <c r="W132" s="891"/>
    </row>
    <row r="134" spans="1:24" ht="15.75" thickBot="1" x14ac:dyDescent="0.3"/>
    <row r="135" spans="1:24" ht="15.75" thickBot="1" x14ac:dyDescent="0.3">
      <c r="A135" s="895" t="s">
        <v>598</v>
      </c>
      <c r="B135" s="897" t="s">
        <v>608</v>
      </c>
      <c r="C135" s="896"/>
    </row>
    <row r="136" spans="1:24" ht="15.75" thickBot="1" x14ac:dyDescent="0.3">
      <c r="A136" s="719"/>
      <c r="B136" s="898"/>
      <c r="C136" s="730"/>
      <c r="D136" s="687"/>
      <c r="E136" s="687" t="s">
        <v>609</v>
      </c>
      <c r="F136" s="687"/>
      <c r="G136" s="687"/>
      <c r="H136" s="687"/>
      <c r="I136" s="687"/>
      <c r="J136" s="687"/>
      <c r="K136" s="727"/>
      <c r="L136" s="80"/>
      <c r="M136" s="109"/>
      <c r="N136" s="688"/>
      <c r="O136" s="687"/>
      <c r="P136" s="687"/>
      <c r="Q136" s="687" t="s">
        <v>615</v>
      </c>
      <c r="R136" s="687"/>
      <c r="S136" s="687"/>
      <c r="T136" s="687"/>
      <c r="U136" s="687"/>
      <c r="V136" s="687"/>
      <c r="W136" s="727"/>
    </row>
    <row r="137" spans="1:24" ht="15.75" thickBot="1" x14ac:dyDescent="0.3">
      <c r="A137" s="892"/>
      <c r="B137" s="892"/>
      <c r="E137" s="890" t="s">
        <v>600</v>
      </c>
      <c r="F137" s="891"/>
      <c r="G137" s="890"/>
      <c r="H137" s="550" t="s">
        <v>601</v>
      </c>
      <c r="I137" s="889"/>
      <c r="J137" s="890" t="s">
        <v>613</v>
      </c>
      <c r="K137" s="891" t="s">
        <v>614</v>
      </c>
      <c r="L137" s="80" t="s">
        <v>601</v>
      </c>
      <c r="M137" s="892"/>
      <c r="N137" s="892"/>
      <c r="O137" s="884"/>
      <c r="P137" s="884"/>
      <c r="Q137" s="890" t="s">
        <v>600</v>
      </c>
      <c r="R137" s="891"/>
      <c r="S137" s="890"/>
      <c r="T137" s="550" t="s">
        <v>601</v>
      </c>
      <c r="U137" s="889"/>
      <c r="V137" s="722" t="s">
        <v>612</v>
      </c>
      <c r="W137" s="655"/>
      <c r="X137" s="80" t="s">
        <v>601</v>
      </c>
    </row>
    <row r="138" spans="1:24" ht="15.75" thickBot="1" x14ac:dyDescent="0.3">
      <c r="B138" s="886" t="s">
        <v>565</v>
      </c>
      <c r="C138" s="887" t="s">
        <v>564</v>
      </c>
      <c r="D138" s="888" t="s">
        <v>65</v>
      </c>
      <c r="E138" s="886" t="s">
        <v>565</v>
      </c>
      <c r="F138" s="888" t="s">
        <v>564</v>
      </c>
      <c r="G138" s="886" t="s">
        <v>565</v>
      </c>
      <c r="H138" s="887" t="s">
        <v>564</v>
      </c>
      <c r="I138" s="888" t="s">
        <v>65</v>
      </c>
      <c r="J138" s="731" t="s">
        <v>602</v>
      </c>
      <c r="K138" s="732" t="s">
        <v>603</v>
      </c>
      <c r="M138" s="884"/>
      <c r="N138" s="886" t="s">
        <v>565</v>
      </c>
      <c r="O138" s="887" t="s">
        <v>564</v>
      </c>
      <c r="P138" s="888" t="s">
        <v>65</v>
      </c>
      <c r="Q138" s="886" t="s">
        <v>565</v>
      </c>
      <c r="R138" s="888" t="s">
        <v>564</v>
      </c>
      <c r="S138" s="886" t="s">
        <v>565</v>
      </c>
      <c r="T138" s="887" t="s">
        <v>564</v>
      </c>
      <c r="U138" s="888" t="s">
        <v>65</v>
      </c>
      <c r="V138" s="731" t="s">
        <v>602</v>
      </c>
      <c r="W138" s="732" t="s">
        <v>603</v>
      </c>
    </row>
    <row r="139" spans="1:24" x14ac:dyDescent="0.25">
      <c r="A139" s="205" t="s">
        <v>594</v>
      </c>
      <c r="B139" s="722">
        <f>N$39</f>
        <v>37.7896</v>
      </c>
      <c r="C139" s="721">
        <f>N$37</f>
        <v>44.333299999999994</v>
      </c>
      <c r="D139" s="655">
        <f>N$41</f>
        <v>-1032.3980999999999</v>
      </c>
      <c r="E139" s="725">
        <f>$J$92</f>
        <v>209.85262393666028</v>
      </c>
      <c r="F139" s="726">
        <f>$V$92</f>
        <v>152.97490678501529</v>
      </c>
      <c r="G139" s="718">
        <f>MAX(0.3*E139,ABS(B139))</f>
        <v>62.95578718099808</v>
      </c>
      <c r="H139" s="79">
        <f>MAX(F139,ABS(C139))</f>
        <v>152.97490678501529</v>
      </c>
      <c r="I139" s="655">
        <f>D139</f>
        <v>-1032.3980999999999</v>
      </c>
      <c r="J139" s="718">
        <f>$AI$92</f>
        <v>205.52286834257788</v>
      </c>
      <c r="K139" s="706">
        <f>$T$92</f>
        <v>498.60798702998551</v>
      </c>
      <c r="L139" s="80">
        <f>(G139/J139)^1.5+(H139/K139)^1.5</f>
        <v>0.3394748883808259</v>
      </c>
      <c r="M139" s="205" t="s">
        <v>594</v>
      </c>
      <c r="N139" s="722">
        <f>N$40</f>
        <v>-113.16109999999999</v>
      </c>
      <c r="O139" s="721">
        <f>N$38</f>
        <v>-64.718099999999993</v>
      </c>
      <c r="P139" s="655">
        <f>N$41</f>
        <v>-1032.3980999999999</v>
      </c>
      <c r="Q139" s="725">
        <f>$J$93</f>
        <v>366.9939</v>
      </c>
      <c r="R139" s="726">
        <f>$V$93</f>
        <v>79.976100000000002</v>
      </c>
      <c r="S139" s="718">
        <f>MAX(0.3*Q139,ABS(N139))</f>
        <v>113.16109999999999</v>
      </c>
      <c r="T139" s="79">
        <f>MAX(R139,ABS(O139))</f>
        <v>79.976100000000002</v>
      </c>
      <c r="U139" s="655">
        <f>P139</f>
        <v>-1032.3980999999999</v>
      </c>
      <c r="V139" s="718">
        <f>$AI$93</f>
        <v>118.16368134674086</v>
      </c>
      <c r="W139" s="706">
        <f>$T$93</f>
        <v>552.57590791207053</v>
      </c>
      <c r="X139" s="908">
        <f>(S139/V139)^1.5+(T139/W139)^1.5</f>
        <v>0.9922349542077652</v>
      </c>
    </row>
    <row r="140" spans="1:24" x14ac:dyDescent="0.25">
      <c r="A140" s="728" t="s">
        <v>595</v>
      </c>
      <c r="B140" s="722">
        <f>O$39</f>
        <v>-57.041599999999995</v>
      </c>
      <c r="C140" s="721">
        <f>O$37</f>
        <v>-75.657299999999992</v>
      </c>
      <c r="D140" s="655">
        <f>O$41</f>
        <v>-1422.5059000000001</v>
      </c>
      <c r="E140" s="648"/>
      <c r="F140" s="899"/>
      <c r="G140" s="718">
        <f>MAX(0.3*E139,ABS(B140))</f>
        <v>62.95578718099808</v>
      </c>
      <c r="H140" s="79">
        <f>MAX(F139,ABS(C140))</f>
        <v>152.97490678501529</v>
      </c>
      <c r="I140" s="655">
        <f>D140</f>
        <v>-1422.5059000000001</v>
      </c>
      <c r="J140" s="648"/>
      <c r="K140" s="899"/>
      <c r="L140" s="80"/>
      <c r="M140" s="728" t="s">
        <v>595</v>
      </c>
      <c r="N140" s="722">
        <f>O$40</f>
        <v>117.2171</v>
      </c>
      <c r="O140" s="721">
        <f>O$38</f>
        <v>79.976100000000002</v>
      </c>
      <c r="P140" s="655">
        <f>O$41</f>
        <v>-1422.5059000000001</v>
      </c>
      <c r="Q140" s="648"/>
      <c r="R140" s="899"/>
      <c r="S140" s="718">
        <f>MAX(0.3*Q139,ABS(N140))</f>
        <v>117.2171</v>
      </c>
      <c r="T140" s="79">
        <f>MAX(R139,ABS(O140))</f>
        <v>79.976100000000002</v>
      </c>
      <c r="U140" s="655">
        <f>P140</f>
        <v>-1422.5059000000001</v>
      </c>
      <c r="V140" s="648"/>
      <c r="W140" s="899"/>
    </row>
    <row r="141" spans="1:24" x14ac:dyDescent="0.25">
      <c r="A141" s="728" t="s">
        <v>599</v>
      </c>
      <c r="B141" s="723">
        <f>P$39</f>
        <v>140.17230000000001</v>
      </c>
      <c r="C141" s="194">
        <f>P$37</f>
        <v>4.1392999999999969</v>
      </c>
      <c r="D141" s="655">
        <f>P$41</f>
        <v>-998.86320000000001</v>
      </c>
      <c r="E141" s="648"/>
      <c r="F141" s="899"/>
      <c r="G141" s="718">
        <f>MAX(E139,ABS(B141))</f>
        <v>209.85262393666028</v>
      </c>
      <c r="H141" s="79">
        <f>MAX(0.3*F139,ABS(C141))</f>
        <v>45.892472035504589</v>
      </c>
      <c r="I141" s="655">
        <f>D141</f>
        <v>-998.86320000000001</v>
      </c>
      <c r="J141" s="648"/>
      <c r="K141" s="899"/>
      <c r="L141" s="80"/>
      <c r="M141" s="728" t="s">
        <v>599</v>
      </c>
      <c r="N141" s="723">
        <f>P$40</f>
        <v>-362.93789999999996</v>
      </c>
      <c r="O141" s="194">
        <f>P$38</f>
        <v>-16.301899999999996</v>
      </c>
      <c r="P141" s="655">
        <f>P$41</f>
        <v>-998.86320000000001</v>
      </c>
      <c r="Q141" s="648"/>
      <c r="R141" s="899"/>
      <c r="S141" s="718">
        <f>MAX(Q139,ABS(N141))</f>
        <v>366.9939</v>
      </c>
      <c r="T141" s="79">
        <f>MAX(0.3*R139,ABS(O141))</f>
        <v>23.992830000000001</v>
      </c>
      <c r="U141" s="655">
        <f>P141</f>
        <v>-998.86320000000001</v>
      </c>
      <c r="V141" s="648"/>
      <c r="W141" s="899"/>
    </row>
    <row r="142" spans="1:24" ht="15.75" thickBot="1" x14ac:dyDescent="0.3">
      <c r="A142" s="337" t="s">
        <v>596</v>
      </c>
      <c r="B142" s="724">
        <f>Q$39</f>
        <v>-159.42430000000002</v>
      </c>
      <c r="C142" s="647">
        <f>Q$37</f>
        <v>-35.463299999999997</v>
      </c>
      <c r="D142" s="646">
        <f>Q$41</f>
        <v>-1456.0408</v>
      </c>
      <c r="E142" s="890"/>
      <c r="F142" s="891"/>
      <c r="G142" s="549">
        <f>MAX(E139,ABS(B142))</f>
        <v>209.85262393666028</v>
      </c>
      <c r="H142" s="550">
        <f>MAX(0.3*F139,ABS(C142))</f>
        <v>45.892472035504589</v>
      </c>
      <c r="I142" s="646">
        <f>D142</f>
        <v>-1456.0408</v>
      </c>
      <c r="J142" s="890"/>
      <c r="K142" s="891"/>
      <c r="L142" s="80"/>
      <c r="M142" s="337" t="s">
        <v>596</v>
      </c>
      <c r="N142" s="724">
        <f>Q$40</f>
        <v>366.9939</v>
      </c>
      <c r="O142" s="647">
        <f>Q$38</f>
        <v>31.559899999999999</v>
      </c>
      <c r="P142" s="646">
        <f>Q$41</f>
        <v>-1456.0408</v>
      </c>
      <c r="Q142" s="890"/>
      <c r="R142" s="891"/>
      <c r="S142" s="549">
        <f>MAX(Q139,ABS(N142))</f>
        <v>366.9939</v>
      </c>
      <c r="T142" s="550">
        <f>MAX(0.3*R139,ABS(O142))</f>
        <v>31.559899999999999</v>
      </c>
      <c r="U142" s="646">
        <f>P142</f>
        <v>-1456.0408</v>
      </c>
      <c r="V142" s="890"/>
      <c r="W142" s="891"/>
    </row>
    <row r="144" spans="1:24" ht="15.75" thickBot="1" x14ac:dyDescent="0.3">
      <c r="D144" s="894"/>
      <c r="E144" s="894"/>
    </row>
    <row r="145" spans="1:14" x14ac:dyDescent="0.25">
      <c r="A145" s="1110" t="s">
        <v>559</v>
      </c>
      <c r="B145" s="1110" t="s">
        <v>517</v>
      </c>
      <c r="D145" s="262"/>
      <c r="E145" s="894"/>
    </row>
    <row r="146" spans="1:14" ht="15.75" thickBot="1" x14ac:dyDescent="0.3">
      <c r="A146" s="1111"/>
      <c r="B146" s="1111"/>
      <c r="D146" s="262" t="s">
        <v>653</v>
      </c>
      <c r="E146" s="894" t="s">
        <v>654</v>
      </c>
      <c r="F146" s="884" t="s">
        <v>648</v>
      </c>
      <c r="G146" s="884" t="s">
        <v>514</v>
      </c>
      <c r="H146" s="884" t="s">
        <v>513</v>
      </c>
      <c r="I146" s="884" t="s">
        <v>155</v>
      </c>
      <c r="L146" s="884" t="s">
        <v>655</v>
      </c>
      <c r="M146" s="884" t="s">
        <v>656</v>
      </c>
      <c r="N146" s="884" t="s">
        <v>657</v>
      </c>
    </row>
    <row r="147" spans="1:14" x14ac:dyDescent="0.25">
      <c r="A147" s="689" t="s">
        <v>569</v>
      </c>
      <c r="B147" s="689" t="str">
        <f>IF($L$99&lt;=1,"VERIFICA","NON VERIFICA")</f>
        <v>VERIFICA</v>
      </c>
      <c r="D147" s="802">
        <f>I147*G147/H147*F147*E147*10</f>
        <v>7.2425249169435215</v>
      </c>
      <c r="E147" s="894">
        <v>25</v>
      </c>
      <c r="F147" s="884">
        <v>10</v>
      </c>
      <c r="G147" s="884">
        <v>14.17</v>
      </c>
      <c r="H147" s="884">
        <v>391.3</v>
      </c>
      <c r="I147" s="884">
        <v>0.08</v>
      </c>
      <c r="L147" s="884">
        <v>2</v>
      </c>
      <c r="M147">
        <f>2*0.8^2*PI()/4</f>
        <v>1.0053096491487339</v>
      </c>
    </row>
    <row r="148" spans="1:14" ht="15.75" thickBot="1" x14ac:dyDescent="0.3">
      <c r="A148" s="690" t="s">
        <v>570</v>
      </c>
      <c r="B148" s="690" t="str">
        <f>IF(X99&lt;=1,"VERIFICA","NON VERIFICA")</f>
        <v>VERIFICA</v>
      </c>
      <c r="D148" s="262"/>
      <c r="E148" s="894"/>
    </row>
    <row r="149" spans="1:14" x14ac:dyDescent="0.25">
      <c r="A149" s="689" t="s">
        <v>571</v>
      </c>
      <c r="B149" s="689" t="str">
        <f>IF(L109&lt;=1,"VERIFICA","NON VERIFICA")</f>
        <v>VERIFICA</v>
      </c>
      <c r="D149" s="262"/>
      <c r="E149" s="894"/>
    </row>
    <row r="150" spans="1:14" ht="15.75" thickBot="1" x14ac:dyDescent="0.3">
      <c r="A150" s="690" t="s">
        <v>572</v>
      </c>
      <c r="B150" s="690" t="str">
        <f>IF(X109&lt;=1,"VERIFICA","NON VERIFICA")</f>
        <v>VERIFICA</v>
      </c>
      <c r="D150" s="262"/>
      <c r="E150" s="894"/>
    </row>
    <row r="151" spans="1:14" x14ac:dyDescent="0.25">
      <c r="A151" s="689" t="s">
        <v>573</v>
      </c>
      <c r="B151" s="689" t="str">
        <f>IF(L119&lt;=1,"VERIFICA","NON VERIFICA")</f>
        <v>VERIFICA</v>
      </c>
      <c r="D151" s="262"/>
      <c r="E151" s="894"/>
    </row>
    <row r="152" spans="1:14" ht="15.75" thickBot="1" x14ac:dyDescent="0.3">
      <c r="A152" s="690" t="s">
        <v>574</v>
      </c>
      <c r="B152" s="690" t="str">
        <f>IF(X119&lt;=1,"VERIFICA","NON VERIFICA")</f>
        <v>VERIFICA</v>
      </c>
      <c r="D152" s="262"/>
      <c r="E152" s="894"/>
    </row>
    <row r="153" spans="1:14" x14ac:dyDescent="0.25">
      <c r="A153" s="689" t="s">
        <v>575</v>
      </c>
      <c r="B153" s="689" t="str">
        <f>IF(L129&lt;=1,"VERIFICA","NON VERIFICA")</f>
        <v>VERIFICA</v>
      </c>
      <c r="D153" s="262"/>
      <c r="E153" s="894"/>
    </row>
    <row r="154" spans="1:14" ht="15.75" thickBot="1" x14ac:dyDescent="0.3">
      <c r="A154" s="690" t="s">
        <v>576</v>
      </c>
      <c r="B154" s="690" t="str">
        <f>IF(X129&lt;=1,"VERIFICA","NON VERIFICA")</f>
        <v>VERIFICA</v>
      </c>
      <c r="D154" s="262"/>
      <c r="E154" s="894"/>
    </row>
    <row r="155" spans="1:14" x14ac:dyDescent="0.25">
      <c r="A155" s="689" t="s">
        <v>566</v>
      </c>
      <c r="B155" s="689" t="str">
        <f>IF(L139&lt;=1,"VERIFICA","NON VERIFICA")</f>
        <v>VERIFICA</v>
      </c>
      <c r="D155" s="262"/>
      <c r="E155" s="894"/>
    </row>
    <row r="156" spans="1:14" ht="15.75" thickBot="1" x14ac:dyDescent="0.3">
      <c r="A156" s="690" t="s">
        <v>567</v>
      </c>
      <c r="B156" s="690" t="str">
        <f>IF(X139&lt;=1,"VERIFICA","NON VERIFICA")</f>
        <v>VERIFICA</v>
      </c>
      <c r="D156" s="262"/>
      <c r="E156" s="894"/>
    </row>
    <row r="157" spans="1:14" x14ac:dyDescent="0.25">
      <c r="D157" s="894"/>
      <c r="E157" s="894"/>
    </row>
    <row r="168" spans="1:25" s="316" customFormat="1" x14ac:dyDescent="0.25">
      <c r="A168" s="915"/>
      <c r="B168" s="913"/>
      <c r="C168" s="913"/>
      <c r="D168" s="913"/>
      <c r="E168" s="913"/>
      <c r="F168" s="913"/>
      <c r="G168" s="913"/>
      <c r="H168" s="913"/>
      <c r="I168" s="913"/>
      <c r="J168" s="913"/>
      <c r="K168" s="913"/>
    </row>
    <row r="169" spans="1:25" s="316" customFormat="1" x14ac:dyDescent="0.25">
      <c r="A169" s="913"/>
      <c r="B169" s="913"/>
      <c r="C169" s="913"/>
      <c r="D169" s="913"/>
      <c r="E169" s="913"/>
      <c r="F169" s="913"/>
      <c r="G169" s="913"/>
      <c r="H169" s="913"/>
      <c r="I169" s="913"/>
      <c r="J169" s="913"/>
      <c r="K169" s="913"/>
    </row>
    <row r="170" spans="1:25" s="316" customFormat="1" x14ac:dyDescent="0.25">
      <c r="A170" s="1127"/>
      <c r="B170" s="916"/>
      <c r="C170" s="913"/>
      <c r="D170" s="913"/>
      <c r="E170" s="913"/>
      <c r="F170" s="913"/>
      <c r="G170" s="913"/>
      <c r="H170" s="913"/>
      <c r="I170" s="913"/>
      <c r="J170" s="913"/>
      <c r="K170" s="916"/>
      <c r="L170" s="913"/>
      <c r="M170" s="913"/>
      <c r="N170" s="913"/>
      <c r="O170" s="913"/>
      <c r="P170" s="912"/>
      <c r="Q170" s="912"/>
      <c r="R170" s="912"/>
      <c r="S170" s="913"/>
      <c r="T170" s="912"/>
      <c r="W170" s="912"/>
      <c r="X170" s="912"/>
      <c r="Y170" s="912"/>
    </row>
    <row r="171" spans="1:25" s="316" customFormat="1" x14ac:dyDescent="0.25">
      <c r="A171" s="1127"/>
      <c r="B171" s="913"/>
      <c r="C171" s="913"/>
      <c r="D171" s="913"/>
      <c r="E171" s="913"/>
      <c r="F171" s="913"/>
      <c r="G171" s="913"/>
      <c r="H171" s="913"/>
      <c r="I171" s="913"/>
      <c r="J171" s="913"/>
      <c r="K171" s="913"/>
      <c r="L171" s="913"/>
      <c r="M171" s="913"/>
      <c r="N171" s="913"/>
    </row>
    <row r="172" spans="1:25" s="316" customFormat="1" x14ac:dyDescent="0.25">
      <c r="A172" s="478"/>
      <c r="B172" s="913"/>
      <c r="C172" s="506"/>
      <c r="D172" s="506"/>
      <c r="E172" s="913"/>
      <c r="F172" s="913"/>
      <c r="G172" s="317"/>
      <c r="H172" s="317"/>
      <c r="I172" s="913"/>
      <c r="J172" s="913"/>
      <c r="K172" s="913"/>
      <c r="L172" s="913"/>
      <c r="M172" s="913"/>
      <c r="N172" s="913"/>
      <c r="O172" s="317"/>
      <c r="P172" s="317"/>
      <c r="Q172" s="317"/>
      <c r="R172" s="317"/>
      <c r="S172" s="913"/>
      <c r="T172" s="913"/>
      <c r="U172" s="317"/>
      <c r="V172" s="913"/>
      <c r="W172" s="913"/>
      <c r="X172" s="317"/>
      <c r="Y172" s="317"/>
    </row>
    <row r="173" spans="1:25" s="316" customFormat="1" x14ac:dyDescent="0.25">
      <c r="A173" s="478"/>
      <c r="B173" s="913"/>
      <c r="C173" s="506"/>
      <c r="D173" s="506"/>
      <c r="E173" s="913"/>
      <c r="F173" s="913"/>
      <c r="G173" s="317"/>
      <c r="H173" s="913"/>
      <c r="I173" s="913"/>
      <c r="J173" s="913"/>
      <c r="K173" s="913"/>
      <c r="L173" s="913"/>
      <c r="M173" s="913"/>
      <c r="N173" s="913"/>
      <c r="O173" s="317"/>
      <c r="P173" s="317"/>
      <c r="Q173" s="317"/>
      <c r="R173" s="317"/>
      <c r="S173" s="913"/>
      <c r="T173" s="913"/>
      <c r="U173" s="317"/>
      <c r="W173" s="913"/>
      <c r="X173" s="317"/>
      <c r="Y173" s="317"/>
    </row>
    <row r="174" spans="1:25" s="316" customFormat="1" x14ac:dyDescent="0.25">
      <c r="A174" s="478"/>
      <c r="B174" s="913"/>
      <c r="C174" s="506"/>
      <c r="D174" s="506"/>
      <c r="E174" s="913"/>
      <c r="F174" s="317"/>
      <c r="G174" s="317"/>
      <c r="H174" s="317"/>
      <c r="I174" s="913"/>
      <c r="J174" s="913"/>
      <c r="K174" s="913"/>
      <c r="L174" s="913"/>
      <c r="M174" s="913"/>
      <c r="N174" s="913"/>
      <c r="O174" s="317"/>
      <c r="P174" s="317"/>
      <c r="Q174" s="317"/>
      <c r="R174" s="317"/>
      <c r="S174" s="913"/>
      <c r="T174" s="913"/>
      <c r="U174" s="317"/>
      <c r="V174" s="913"/>
      <c r="W174" s="913"/>
      <c r="X174" s="317"/>
      <c r="Y174" s="317"/>
    </row>
    <row r="175" spans="1:25" s="316" customFormat="1" x14ac:dyDescent="0.25">
      <c r="A175" s="478"/>
      <c r="B175" s="913"/>
      <c r="C175" s="506"/>
      <c r="D175" s="506"/>
      <c r="E175" s="913"/>
      <c r="F175" s="913"/>
      <c r="G175" s="317"/>
      <c r="H175" s="913"/>
      <c r="I175" s="913"/>
      <c r="J175" s="913"/>
      <c r="K175" s="913"/>
      <c r="L175" s="913"/>
      <c r="M175" s="913"/>
      <c r="N175" s="913"/>
      <c r="O175" s="317"/>
      <c r="P175" s="317"/>
      <c r="Q175" s="317"/>
      <c r="R175" s="317"/>
      <c r="S175" s="913"/>
      <c r="T175" s="913"/>
      <c r="U175" s="317"/>
      <c r="W175" s="913"/>
      <c r="X175" s="317"/>
      <c r="Y175" s="317"/>
    </row>
    <row r="176" spans="1:25" s="316" customFormat="1" x14ac:dyDescent="0.25">
      <c r="A176" s="478"/>
      <c r="B176" s="913"/>
      <c r="C176" s="506"/>
      <c r="D176" s="506"/>
      <c r="E176" s="913"/>
      <c r="F176" s="317"/>
      <c r="G176" s="317"/>
      <c r="H176" s="317"/>
      <c r="I176" s="913"/>
      <c r="J176" s="913"/>
      <c r="K176" s="913"/>
      <c r="L176" s="913"/>
      <c r="M176" s="913"/>
      <c r="N176" s="913"/>
      <c r="O176" s="317"/>
      <c r="P176" s="317"/>
      <c r="Q176" s="317"/>
      <c r="R176" s="317"/>
      <c r="S176" s="913"/>
      <c r="T176" s="913"/>
      <c r="U176" s="317"/>
      <c r="V176" s="913"/>
      <c r="W176" s="913"/>
      <c r="X176" s="317"/>
      <c r="Y176" s="317"/>
    </row>
    <row r="177" spans="1:25" s="316" customFormat="1" x14ac:dyDescent="0.25">
      <c r="A177" s="478"/>
      <c r="B177" s="913"/>
      <c r="C177" s="506"/>
      <c r="D177" s="506"/>
      <c r="E177" s="913"/>
      <c r="F177" s="913"/>
      <c r="G177" s="317"/>
      <c r="H177" s="913"/>
      <c r="I177" s="913"/>
      <c r="J177" s="913"/>
      <c r="K177" s="913"/>
      <c r="L177" s="913"/>
      <c r="M177" s="913"/>
      <c r="N177" s="913"/>
      <c r="O177" s="317"/>
      <c r="P177" s="317"/>
      <c r="Q177" s="317"/>
      <c r="R177" s="317"/>
      <c r="S177" s="913"/>
      <c r="T177" s="913"/>
      <c r="U177" s="317"/>
      <c r="W177" s="913"/>
      <c r="X177" s="317"/>
      <c r="Y177" s="317"/>
    </row>
    <row r="178" spans="1:25" s="316" customFormat="1" x14ac:dyDescent="0.25">
      <c r="A178" s="478"/>
      <c r="B178" s="913"/>
      <c r="C178" s="506"/>
      <c r="D178" s="506"/>
      <c r="E178" s="913"/>
      <c r="F178" s="317"/>
      <c r="G178" s="317"/>
      <c r="H178" s="317"/>
      <c r="I178" s="913"/>
      <c r="J178" s="913"/>
      <c r="K178" s="913"/>
      <c r="L178" s="913"/>
      <c r="M178" s="913"/>
      <c r="N178" s="913"/>
      <c r="O178" s="317"/>
      <c r="P178" s="317"/>
      <c r="Q178" s="317"/>
      <c r="R178" s="317"/>
      <c r="S178" s="913"/>
      <c r="T178" s="913"/>
      <c r="U178" s="317"/>
      <c r="V178" s="913"/>
      <c r="W178" s="913"/>
      <c r="X178" s="317"/>
      <c r="Y178" s="317"/>
    </row>
    <row r="179" spans="1:25" s="316" customFormat="1" x14ac:dyDescent="0.25">
      <c r="A179" s="478"/>
      <c r="B179" s="913"/>
      <c r="C179" s="506"/>
      <c r="D179" s="506"/>
      <c r="E179" s="913"/>
      <c r="F179" s="913"/>
      <c r="G179" s="317"/>
      <c r="H179" s="913"/>
      <c r="I179" s="913"/>
      <c r="J179" s="913"/>
      <c r="K179" s="913"/>
      <c r="L179" s="913"/>
      <c r="M179" s="913"/>
      <c r="N179" s="913"/>
      <c r="O179" s="317"/>
      <c r="P179" s="317"/>
      <c r="Q179" s="317"/>
      <c r="R179" s="317"/>
      <c r="S179" s="913"/>
      <c r="T179" s="913"/>
      <c r="U179" s="317"/>
      <c r="W179" s="913"/>
      <c r="X179" s="317"/>
      <c r="Y179" s="317"/>
    </row>
    <row r="180" spans="1:25" s="316" customFormat="1" x14ac:dyDescent="0.25">
      <c r="A180" s="478"/>
      <c r="B180" s="913"/>
      <c r="C180" s="506"/>
      <c r="D180" s="506"/>
      <c r="E180" s="913"/>
      <c r="F180" s="317"/>
      <c r="G180" s="317"/>
      <c r="H180" s="317"/>
      <c r="I180" s="913"/>
      <c r="J180" s="913"/>
      <c r="K180" s="913"/>
      <c r="L180" s="913"/>
      <c r="M180" s="913"/>
      <c r="N180" s="913"/>
      <c r="O180" s="317"/>
      <c r="P180" s="317"/>
      <c r="Q180" s="317"/>
      <c r="R180" s="317"/>
      <c r="S180" s="913"/>
      <c r="T180" s="913"/>
      <c r="U180" s="317"/>
      <c r="V180" s="913"/>
      <c r="W180" s="913"/>
      <c r="X180" s="317"/>
      <c r="Y180" s="317"/>
    </row>
    <row r="181" spans="1:25" s="316" customFormat="1" x14ac:dyDescent="0.25">
      <c r="A181" s="478"/>
      <c r="B181" s="913"/>
      <c r="C181" s="506"/>
      <c r="D181" s="506"/>
      <c r="E181" s="913"/>
      <c r="F181" s="913"/>
      <c r="G181" s="913"/>
      <c r="H181" s="913"/>
      <c r="I181" s="913"/>
      <c r="J181" s="913"/>
      <c r="K181" s="913"/>
      <c r="L181" s="913"/>
    </row>
  </sheetData>
  <mergeCells count="22">
    <mergeCell ref="A170:A171"/>
    <mergeCell ref="A63:A64"/>
    <mergeCell ref="B66:E66"/>
    <mergeCell ref="F66:I66"/>
    <mergeCell ref="A67:A68"/>
    <mergeCell ref="B67:B68"/>
    <mergeCell ref="C67:C68"/>
    <mergeCell ref="D67:D68"/>
    <mergeCell ref="E67:E68"/>
    <mergeCell ref="F67:F68"/>
    <mergeCell ref="G67:G68"/>
    <mergeCell ref="H67:H68"/>
    <mergeCell ref="I67:I68"/>
    <mergeCell ref="A82:A83"/>
    <mergeCell ref="A145:A146"/>
    <mergeCell ref="B145:B146"/>
    <mergeCell ref="A61:A62"/>
    <mergeCell ref="C53:D53"/>
    <mergeCell ref="F53:G53"/>
    <mergeCell ref="A55:A56"/>
    <mergeCell ref="A57:A58"/>
    <mergeCell ref="A59:A60"/>
  </mergeCells>
  <pageMargins left="0.7" right="0.7" top="0.75" bottom="0.75" header="0.3" footer="0.3"/>
  <pageSetup paperSize="9"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1"/>
  <sheetViews>
    <sheetView topLeftCell="R160" workbookViewId="0">
      <selection activeCell="R168" sqref="A168:XFD181"/>
    </sheetView>
  </sheetViews>
  <sheetFormatPr defaultRowHeight="15" x14ac:dyDescent="0.25"/>
  <cols>
    <col min="1" max="1" width="9.140625" style="830" customWidth="1"/>
    <col min="2" max="2" width="10.5703125" style="830" bestFit="1" customWidth="1"/>
    <col min="3" max="3" width="9.28515625" style="830" customWidth="1"/>
    <col min="4" max="4" width="12.28515625" style="830" customWidth="1"/>
    <col min="5" max="5" width="14.28515625" style="830" customWidth="1"/>
    <col min="6" max="6" width="11.5703125" style="830" bestFit="1" customWidth="1"/>
    <col min="7" max="7" width="10.5703125" style="830" bestFit="1" customWidth="1"/>
    <col min="8" max="8" width="9.140625" style="830"/>
    <col min="9" max="9" width="9.5703125" style="830" bestFit="1" customWidth="1"/>
    <col min="10" max="11" width="9.140625" style="830"/>
    <col min="14" max="14" width="13" customWidth="1"/>
    <col min="15" max="15" width="13.140625" customWidth="1"/>
    <col min="16" max="16" width="14" customWidth="1"/>
    <col min="17" max="17" width="12.5703125" customWidth="1"/>
    <col min="18" max="18" width="13.85546875" customWidth="1"/>
    <col min="19" max="19" width="14.85546875" customWidth="1"/>
    <col min="20" max="20" width="14.28515625" customWidth="1"/>
    <col min="21" max="21" width="14" customWidth="1"/>
    <col min="22" max="22" width="13.7109375" customWidth="1"/>
    <col min="23" max="23" width="10.85546875" customWidth="1"/>
    <col min="24" max="24" width="13" customWidth="1"/>
    <col min="25" max="25" width="11.5703125" customWidth="1"/>
    <col min="26" max="26" width="13.42578125" customWidth="1"/>
    <col min="28" max="28" width="12.85546875" customWidth="1"/>
    <col min="29" max="29" width="9.28515625" bestFit="1" customWidth="1"/>
    <col min="30" max="30" width="9.5703125" bestFit="1" customWidth="1"/>
    <col min="38" max="38" width="9.5703125" bestFit="1" customWidth="1"/>
    <col min="39" max="39" width="11.5703125" bestFit="1" customWidth="1"/>
  </cols>
  <sheetData>
    <row r="1" spans="1:21" ht="15.75" thickBot="1" x14ac:dyDescent="0.3">
      <c r="A1" s="733">
        <v>16</v>
      </c>
      <c r="S1" s="830">
        <f>IF(AND(PIL_TEL!$D$2="cinque",OR(PIL_TEL!$E$2="Msup",PIL_TEL!$E$3="Minf")),PIL_TEL!F2,)</f>
        <v>11.316000000000001</v>
      </c>
    </row>
    <row r="2" spans="1:21" ht="15.75" thickBot="1" x14ac:dyDescent="0.3">
      <c r="A2" s="295"/>
      <c r="S2" s="830"/>
    </row>
    <row r="3" spans="1:21" ht="15.75" thickBot="1" x14ac:dyDescent="0.3">
      <c r="B3" s="598"/>
      <c r="C3" s="838" t="s">
        <v>395</v>
      </c>
      <c r="D3" s="653"/>
      <c r="H3" s="3"/>
      <c r="I3" s="3"/>
      <c r="L3" s="80"/>
      <c r="M3" s="80"/>
      <c r="N3" s="80"/>
      <c r="O3" s="80"/>
      <c r="P3" s="80"/>
      <c r="Q3" s="80"/>
      <c r="S3" s="830"/>
    </row>
    <row r="4" spans="1:21" ht="15.75" thickBot="1" x14ac:dyDescent="0.3">
      <c r="B4" s="201" t="s">
        <v>448</v>
      </c>
      <c r="C4" s="201" t="s">
        <v>449</v>
      </c>
      <c r="D4" s="201" t="s">
        <v>553</v>
      </c>
      <c r="E4" s="201" t="s">
        <v>554</v>
      </c>
      <c r="F4" s="201" t="s">
        <v>452</v>
      </c>
      <c r="G4" s="201" t="s">
        <v>453</v>
      </c>
      <c r="H4" s="201" t="s">
        <v>454</v>
      </c>
      <c r="I4" s="201" t="s">
        <v>455</v>
      </c>
      <c r="J4" s="201" t="s">
        <v>460</v>
      </c>
      <c r="K4" s="201" t="s">
        <v>461</v>
      </c>
      <c r="L4" s="201" t="s">
        <v>462</v>
      </c>
      <c r="M4" s="201" t="s">
        <v>463</v>
      </c>
      <c r="N4" s="201" t="s">
        <v>549</v>
      </c>
      <c r="O4" s="201" t="s">
        <v>550</v>
      </c>
      <c r="P4" s="201" t="s">
        <v>551</v>
      </c>
      <c r="Q4" s="201" t="s">
        <v>552</v>
      </c>
      <c r="S4" s="830"/>
    </row>
    <row r="5" spans="1:21" ht="15.75" thickBot="1" x14ac:dyDescent="0.3">
      <c r="A5" s="201" t="s">
        <v>545</v>
      </c>
      <c r="B5" s="598">
        <f>PIL_TEL!F302</f>
        <v>27.356999999999999</v>
      </c>
      <c r="C5" s="838">
        <f>PIL_TEL!G302</f>
        <v>0.183</v>
      </c>
      <c r="D5" s="654">
        <f>PIL_TEL!H302</f>
        <v>28.11</v>
      </c>
      <c r="E5" s="654">
        <f>PIL_TEL!I302</f>
        <v>-0.79800000000000004</v>
      </c>
      <c r="F5" s="654">
        <f>PIL_TEL!J302</f>
        <v>-0.67</v>
      </c>
      <c r="G5" s="654">
        <f>PIL_TEL!K302</f>
        <v>-1.0740000000000001</v>
      </c>
      <c r="H5" s="654">
        <f>PIL_TEL!L302</f>
        <v>-44.933999999999997</v>
      </c>
      <c r="I5" s="645">
        <f>PIL_TEL!M302</f>
        <v>-23.677</v>
      </c>
      <c r="J5" s="598">
        <f t="shared" ref="J5:K9" si="0">(ABS(D5)+ABS(F5))*SIGN(D5)</f>
        <v>28.78</v>
      </c>
      <c r="K5" s="838">
        <f t="shared" si="0"/>
        <v>-1.8720000000000001</v>
      </c>
      <c r="L5" s="654">
        <f>(ABS(J5)+0.3*ABS(K5))*SIGN(J5)</f>
        <v>29.3416</v>
      </c>
      <c r="M5" s="654">
        <f>(ABS(K5)+0.3*ABS(J5))*SIGN(K5)</f>
        <v>-10.506</v>
      </c>
      <c r="N5" s="654">
        <f>I5+L5</f>
        <v>5.6646000000000001</v>
      </c>
      <c r="O5" s="654">
        <f>I5-L5</f>
        <v>-53.018599999999999</v>
      </c>
      <c r="P5" s="654">
        <f>I5+M5</f>
        <v>-34.183</v>
      </c>
      <c r="Q5" s="645">
        <f>I5-M5</f>
        <v>-13.170999999999999</v>
      </c>
      <c r="R5" s="831"/>
      <c r="S5" s="831"/>
      <c r="T5" s="831"/>
      <c r="U5" s="830"/>
    </row>
    <row r="6" spans="1:21" ht="15.75" thickBot="1" x14ac:dyDescent="0.3">
      <c r="A6" s="201" t="s">
        <v>546</v>
      </c>
      <c r="B6" s="648">
        <f>PIL_TEL!F303</f>
        <v>-35.366999999999997</v>
      </c>
      <c r="C6" s="840">
        <f>PIL_TEL!G303</f>
        <v>-1.425</v>
      </c>
      <c r="D6" s="194">
        <f>PIL_TEL!H303</f>
        <v>-36.116</v>
      </c>
      <c r="E6" s="194">
        <f>PIL_TEL!I303</f>
        <v>-1.5489999999999999</v>
      </c>
      <c r="F6" s="194">
        <f>PIL_TEL!J303</f>
        <v>1.1379999999999999</v>
      </c>
      <c r="G6" s="194">
        <f>PIL_TEL!K303</f>
        <v>1.8129999999999999</v>
      </c>
      <c r="H6" s="194">
        <f>PIL_TEL!L303</f>
        <v>15.598000000000001</v>
      </c>
      <c r="I6" s="655">
        <f>PIL_TEL!M303</f>
        <v>11.648999999999999</v>
      </c>
      <c r="J6" s="648">
        <f t="shared" si="0"/>
        <v>-37.253999999999998</v>
      </c>
      <c r="K6" s="840">
        <f t="shared" si="0"/>
        <v>-3.3620000000000001</v>
      </c>
      <c r="L6" s="194">
        <f>(ABS(J6)+0.3*ABS(K6))*SIGN(J6)</f>
        <v>-38.262599999999999</v>
      </c>
      <c r="M6" s="194">
        <f>(ABS(K6)+0.3*ABS(J6))*SIGN(K6)</f>
        <v>-14.5382</v>
      </c>
      <c r="N6" s="194">
        <f>I6+L6</f>
        <v>-26.613599999999998</v>
      </c>
      <c r="O6" s="194">
        <f>I6-L6</f>
        <v>49.9116</v>
      </c>
      <c r="P6" s="194">
        <f>I6+M6</f>
        <v>-2.8892000000000007</v>
      </c>
      <c r="Q6" s="655">
        <f>I6-M6</f>
        <v>26.187199999999997</v>
      </c>
      <c r="R6" s="23"/>
      <c r="S6" s="23"/>
      <c r="T6" s="23"/>
    </row>
    <row r="7" spans="1:21" ht="15.75" thickBot="1" x14ac:dyDescent="0.3">
      <c r="A7" s="201" t="s">
        <v>547</v>
      </c>
      <c r="B7" s="648">
        <f>PIL_TEL!F642</f>
        <v>-0.14000000000000001</v>
      </c>
      <c r="C7" s="840">
        <f>PIL_TEL!G642</f>
        <v>30.373999999999999</v>
      </c>
      <c r="D7" s="194">
        <f>PIL_TEL!H642</f>
        <v>-0.114</v>
      </c>
      <c r="E7" s="194">
        <f>PIL_TEL!I642</f>
        <v>32.531999999999996</v>
      </c>
      <c r="F7" s="194">
        <f>PIL_TEL!J642</f>
        <v>0.39200000000000002</v>
      </c>
      <c r="G7" s="194">
        <f>PIL_TEL!K642</f>
        <v>0.63</v>
      </c>
      <c r="H7" s="194">
        <f>PIL_TEL!L642</f>
        <v>-2.9449999999999998</v>
      </c>
      <c r="I7" s="655">
        <f>PIL_TEL!M642</f>
        <v>-2.9089999999999998</v>
      </c>
      <c r="J7" s="648">
        <f t="shared" si="0"/>
        <v>-0.50600000000000001</v>
      </c>
      <c r="K7" s="840">
        <f t="shared" si="0"/>
        <v>33.161999999999999</v>
      </c>
      <c r="L7" s="194">
        <f>(ABS(J7)+0.3*ABS(K7))*SIGN(J7)</f>
        <v>-10.454599999999999</v>
      </c>
      <c r="M7" s="194">
        <f>(ABS(K7)+0.3*ABS(J7))*SIGN(K7)</f>
        <v>33.313800000000001</v>
      </c>
      <c r="N7" s="194">
        <f>I7+L7</f>
        <v>-13.363599999999998</v>
      </c>
      <c r="O7" s="194">
        <f>I7-L7</f>
        <v>7.5455999999999994</v>
      </c>
      <c r="P7" s="194">
        <f>I7+M7</f>
        <v>30.404800000000002</v>
      </c>
      <c r="Q7" s="655">
        <f>I7-M7</f>
        <v>-36.222799999999999</v>
      </c>
      <c r="R7" s="831"/>
      <c r="S7" s="831"/>
      <c r="T7" s="156"/>
    </row>
    <row r="8" spans="1:21" ht="15.75" thickBot="1" x14ac:dyDescent="0.3">
      <c r="A8" s="201" t="s">
        <v>548</v>
      </c>
      <c r="B8" s="648">
        <f>PIL_TEL!F643</f>
        <v>0.24099999999999999</v>
      </c>
      <c r="C8" s="840">
        <f>PIL_TEL!G643</f>
        <v>-51.527999999999999</v>
      </c>
      <c r="D8" s="194">
        <f>PIL_TEL!H643</f>
        <v>0.19700000000000001</v>
      </c>
      <c r="E8" s="194">
        <f>PIL_TEL!I643</f>
        <v>-55.238</v>
      </c>
      <c r="F8" s="194">
        <f>PIL_TEL!J643</f>
        <v>-0.65200000000000002</v>
      </c>
      <c r="G8" s="194">
        <f>PIL_TEL!K643</f>
        <v>-1.048</v>
      </c>
      <c r="H8" s="194">
        <f>PIL_TEL!L643</f>
        <v>1.8420000000000001</v>
      </c>
      <c r="I8" s="655">
        <f>PIL_TEL!M643</f>
        <v>1.9239999999999999</v>
      </c>
      <c r="J8" s="648">
        <f t="shared" si="0"/>
        <v>0.84899999999999998</v>
      </c>
      <c r="K8" s="840">
        <f t="shared" si="0"/>
        <v>-56.286000000000001</v>
      </c>
      <c r="L8" s="194">
        <f>(ABS(J8)+0.3*ABS(K8))*SIGN(J8)</f>
        <v>17.7348</v>
      </c>
      <c r="M8" s="194">
        <f>(ABS(K8)+0.3*ABS(J8))*SIGN(K8)</f>
        <v>-56.540700000000001</v>
      </c>
      <c r="N8" s="194">
        <f>I8+L8</f>
        <v>19.658799999999999</v>
      </c>
      <c r="O8" s="194">
        <f>I8-L8</f>
        <v>-15.8108</v>
      </c>
      <c r="P8" s="194">
        <f>I8+M8</f>
        <v>-54.616700000000002</v>
      </c>
      <c r="Q8" s="655">
        <f>I8-M8</f>
        <v>58.464700000000001</v>
      </c>
      <c r="R8" s="23"/>
      <c r="S8" s="831"/>
      <c r="T8" s="23"/>
    </row>
    <row r="9" spans="1:21" ht="15.75" thickBot="1" x14ac:dyDescent="0.3">
      <c r="A9" s="201" t="s">
        <v>65</v>
      </c>
      <c r="B9" s="836">
        <f>PIL_TEL!F305+PIL_TEL!F645-(25*0.3*0.6*2)</f>
        <v>-16.286000000000001</v>
      </c>
      <c r="C9" s="832">
        <f>PIL_TEL!G305+PIL_TEL!G645-(25*0.3*0.6*2)</f>
        <v>2.6390000000000011</v>
      </c>
      <c r="D9" s="647">
        <f>PIL_TEL!H305+PIL_TEL!H645-(25*0.3*0.6*2)</f>
        <v>-16.475999999999999</v>
      </c>
      <c r="E9" s="647">
        <f>PIL_TEL!I305+PIL_TEL!I645-(25*0.3*0.6*2)</f>
        <v>3.5709999999999997</v>
      </c>
      <c r="F9" s="647">
        <f>PIL_TEL!J305+PIL_TEL!J645-(25*0.3*0.6*2)</f>
        <v>-8.6460000000000008</v>
      </c>
      <c r="G9" s="647">
        <f>PIL_TEL!K305+PIL_TEL!K645-(25*0.3*0.6*2)</f>
        <v>-8.4310000000000009</v>
      </c>
      <c r="H9" s="647">
        <f>PIL_TEL!L305+PIL_TEL!L645-(25*0.3*0.6*2)</f>
        <v>-284.59100000000001</v>
      </c>
      <c r="I9" s="646">
        <f>PIL_TEL!M305+PIL_TEL!M645-(25*0.3*0.6*2)</f>
        <v>-184.52800000000002</v>
      </c>
      <c r="J9" s="836">
        <f t="shared" si="0"/>
        <v>-25.122</v>
      </c>
      <c r="K9" s="832">
        <f t="shared" si="0"/>
        <v>12.002000000000001</v>
      </c>
      <c r="L9" s="647">
        <f>(ABS(J9)+0.3*ABS(K9))*SIGN(J9)</f>
        <v>-28.7226</v>
      </c>
      <c r="M9" s="647">
        <f>(ABS(K9)+0.3*ABS(J9))*SIGN(K9)</f>
        <v>19.538600000000002</v>
      </c>
      <c r="N9" s="647">
        <f>I9+L9</f>
        <v>-213.25060000000002</v>
      </c>
      <c r="O9" s="647">
        <f>I9-L9</f>
        <v>-155.80540000000002</v>
      </c>
      <c r="P9" s="647">
        <f>I9+M9</f>
        <v>-164.98940000000002</v>
      </c>
      <c r="Q9" s="646">
        <f>I9-M9</f>
        <v>-204.06660000000002</v>
      </c>
      <c r="R9" s="831"/>
      <c r="S9" s="831"/>
      <c r="T9" s="156"/>
    </row>
    <row r="10" spans="1:21" ht="15.75" thickBot="1" x14ac:dyDescent="0.3">
      <c r="T10" s="80"/>
      <c r="U10" s="80"/>
    </row>
    <row r="11" spans="1:21" ht="15.75" thickBot="1" x14ac:dyDescent="0.3">
      <c r="B11" s="598"/>
      <c r="C11" s="838" t="s">
        <v>144</v>
      </c>
      <c r="D11" s="653"/>
      <c r="H11" s="3"/>
      <c r="I11" s="3"/>
      <c r="L11" s="80"/>
      <c r="M11" s="80"/>
      <c r="N11" s="80"/>
      <c r="O11" s="80"/>
      <c r="P11" s="80"/>
      <c r="Q11" s="80"/>
      <c r="T11" s="80"/>
      <c r="U11" s="80"/>
    </row>
    <row r="12" spans="1:21" ht="15.75" thickBot="1" x14ac:dyDescent="0.3">
      <c r="B12" s="201" t="s">
        <v>448</v>
      </c>
      <c r="C12" s="201" t="s">
        <v>449</v>
      </c>
      <c r="D12" s="201" t="s">
        <v>553</v>
      </c>
      <c r="E12" s="201" t="s">
        <v>554</v>
      </c>
      <c r="F12" s="201" t="s">
        <v>452</v>
      </c>
      <c r="G12" s="201" t="s">
        <v>453</v>
      </c>
      <c r="H12" s="201" t="s">
        <v>454</v>
      </c>
      <c r="I12" s="201" t="s">
        <v>455</v>
      </c>
      <c r="J12" s="201" t="s">
        <v>460</v>
      </c>
      <c r="K12" s="201" t="s">
        <v>461</v>
      </c>
      <c r="L12" s="201" t="s">
        <v>462</v>
      </c>
      <c r="M12" s="201" t="s">
        <v>463</v>
      </c>
      <c r="N12" s="201" t="s">
        <v>549</v>
      </c>
      <c r="O12" s="201" t="s">
        <v>550</v>
      </c>
      <c r="P12" s="201" t="s">
        <v>551</v>
      </c>
      <c r="Q12" s="201" t="s">
        <v>552</v>
      </c>
      <c r="T12" s="80"/>
      <c r="U12" s="80"/>
    </row>
    <row r="13" spans="1:21" ht="15.75" thickBot="1" x14ac:dyDescent="0.3">
      <c r="A13" s="201" t="s">
        <v>545</v>
      </c>
      <c r="B13" s="598">
        <f>PIL_TEL!F306</f>
        <v>142.12700000000001</v>
      </c>
      <c r="C13" s="838">
        <f>PIL_TEL!G306</f>
        <v>-2.4929999999999999</v>
      </c>
      <c r="D13" s="654">
        <f>PIL_TEL!H306</f>
        <v>148.06700000000001</v>
      </c>
      <c r="E13" s="654">
        <f>PIL_TEL!I306</f>
        <v>-5.2089999999999996</v>
      </c>
      <c r="F13" s="654">
        <f>PIL_TEL!J306</f>
        <v>-2.6880000000000002</v>
      </c>
      <c r="G13" s="654">
        <f>PIL_TEL!K306</f>
        <v>-4.34</v>
      </c>
      <c r="H13" s="654">
        <f>PIL_TEL!L306</f>
        <v>7.4059999999999997</v>
      </c>
      <c r="I13" s="645">
        <f>PIL_TEL!M306</f>
        <v>4.2610000000000001</v>
      </c>
      <c r="J13" s="598">
        <f t="shared" ref="J13:K17" si="1">(ABS(D13)+ABS(F13))*SIGN(D13)</f>
        <v>150.755</v>
      </c>
      <c r="K13" s="838">
        <f t="shared" si="1"/>
        <v>-9.5489999999999995</v>
      </c>
      <c r="L13" s="654">
        <f>(ABS(J13)+0.3*ABS(K13))*SIGN(J13)</f>
        <v>153.61969999999999</v>
      </c>
      <c r="M13" s="654">
        <f>(ABS(K13)+0.3*ABS(J13))*SIGN(K13)</f>
        <v>-54.775499999999994</v>
      </c>
      <c r="N13" s="654">
        <f>I13+L13</f>
        <v>157.88069999999999</v>
      </c>
      <c r="O13" s="654">
        <f>I13-L13</f>
        <v>-149.3587</v>
      </c>
      <c r="P13" s="654">
        <f>I13+M13</f>
        <v>-50.514499999999991</v>
      </c>
      <c r="Q13" s="645">
        <f>I13-M13</f>
        <v>59.036499999999997</v>
      </c>
      <c r="T13" s="80"/>
      <c r="U13" s="80"/>
    </row>
    <row r="14" spans="1:21" ht="15.75" thickBot="1" x14ac:dyDescent="0.3">
      <c r="A14" s="201" t="s">
        <v>546</v>
      </c>
      <c r="B14" s="648">
        <f>PIL_TEL!F307</f>
        <v>-125.148</v>
      </c>
      <c r="C14" s="840">
        <f>PIL_TEL!G307</f>
        <v>1.802</v>
      </c>
      <c r="D14" s="194">
        <f>PIL_TEL!H307</f>
        <v>-131.26599999999999</v>
      </c>
      <c r="E14" s="194">
        <f>PIL_TEL!I307</f>
        <v>4.5270000000000001</v>
      </c>
      <c r="F14" s="194">
        <f>PIL_TEL!J307</f>
        <v>2.54</v>
      </c>
      <c r="G14" s="194">
        <f>PIL_TEL!K307</f>
        <v>4.0970000000000004</v>
      </c>
      <c r="H14" s="194">
        <f>PIL_TEL!L307</f>
        <v>-1.7769999999999999</v>
      </c>
      <c r="I14" s="655">
        <f>PIL_TEL!M307</f>
        <v>-1.1870000000000001</v>
      </c>
      <c r="J14" s="648">
        <f t="shared" si="1"/>
        <v>-133.80599999999998</v>
      </c>
      <c r="K14" s="840">
        <f t="shared" si="1"/>
        <v>8.6240000000000006</v>
      </c>
      <c r="L14" s="194">
        <f>(ABS(J14)+0.3*ABS(K14))*SIGN(J14)</f>
        <v>-136.39319999999998</v>
      </c>
      <c r="M14" s="194">
        <f>(ABS(K14)+0.3*ABS(J14))*SIGN(K14)</f>
        <v>48.765799999999999</v>
      </c>
      <c r="N14" s="194">
        <f>I14+L14</f>
        <v>-137.58019999999999</v>
      </c>
      <c r="O14" s="194">
        <f>I14-L14</f>
        <v>135.20619999999997</v>
      </c>
      <c r="P14" s="194">
        <f>I14+M14</f>
        <v>47.578800000000001</v>
      </c>
      <c r="Q14" s="655">
        <f>I14-M14</f>
        <v>-49.952799999999996</v>
      </c>
      <c r="T14" s="80"/>
      <c r="U14" s="80"/>
    </row>
    <row r="15" spans="1:21" ht="15.75" thickBot="1" x14ac:dyDescent="0.3">
      <c r="A15" s="201" t="s">
        <v>547</v>
      </c>
      <c r="B15" s="648">
        <f>PIL_TEL!F646</f>
        <v>-0.29399999999999998</v>
      </c>
      <c r="C15" s="840">
        <f>PIL_TEL!G646</f>
        <v>61.414000000000001</v>
      </c>
      <c r="D15" s="194">
        <f>PIL_TEL!H646</f>
        <v>-0.249</v>
      </c>
      <c r="E15" s="194">
        <f>PIL_TEL!I646</f>
        <v>65.894000000000005</v>
      </c>
      <c r="F15" s="194">
        <f>PIL_TEL!J646</f>
        <v>1.161</v>
      </c>
      <c r="G15" s="194">
        <f>PIL_TEL!K646</f>
        <v>1.871</v>
      </c>
      <c r="H15" s="194">
        <f>PIL_TEL!L646</f>
        <v>0.73199999999999998</v>
      </c>
      <c r="I15" s="655">
        <f>PIL_TEL!M646</f>
        <v>9.1999999999999998E-2</v>
      </c>
      <c r="J15" s="648">
        <f t="shared" si="1"/>
        <v>-1.4100000000000001</v>
      </c>
      <c r="K15" s="840">
        <f t="shared" si="1"/>
        <v>67.765000000000001</v>
      </c>
      <c r="L15" s="194">
        <f>(ABS(J15)+0.3*ABS(K15))*SIGN(J15)</f>
        <v>-21.7395</v>
      </c>
      <c r="M15" s="194">
        <f>(ABS(K15)+0.3*ABS(J15))*SIGN(K15)</f>
        <v>68.188000000000002</v>
      </c>
      <c r="N15" s="194">
        <f>I15+L15</f>
        <v>-21.647500000000001</v>
      </c>
      <c r="O15" s="194">
        <f>I15-L15</f>
        <v>21.831499999999998</v>
      </c>
      <c r="P15" s="194">
        <f>I15+M15</f>
        <v>68.28</v>
      </c>
      <c r="Q15" s="655">
        <f>I15-M15</f>
        <v>-68.096000000000004</v>
      </c>
      <c r="T15" s="80"/>
      <c r="U15" s="80"/>
    </row>
    <row r="16" spans="1:21" ht="15.75" thickBot="1" x14ac:dyDescent="0.3">
      <c r="A16" s="201" t="s">
        <v>548</v>
      </c>
      <c r="B16" s="648">
        <f>PIL_TEL!F647</f>
        <v>0.314</v>
      </c>
      <c r="C16" s="840">
        <f>PIL_TEL!G647</f>
        <v>-64.968000000000004</v>
      </c>
      <c r="D16" s="194">
        <f>PIL_TEL!H647</f>
        <v>0.26600000000000001</v>
      </c>
      <c r="E16" s="194">
        <f>PIL_TEL!I647</f>
        <v>-69.692999999999998</v>
      </c>
      <c r="F16" s="194">
        <f>PIL_TEL!J647</f>
        <v>-1.208</v>
      </c>
      <c r="G16" s="194">
        <f>PIL_TEL!K647</f>
        <v>-1.946</v>
      </c>
      <c r="H16" s="194">
        <f>PIL_TEL!L647</f>
        <v>-0.41</v>
      </c>
      <c r="I16" s="655">
        <f>PIL_TEL!M647</f>
        <v>0.13</v>
      </c>
      <c r="J16" s="648">
        <f t="shared" si="1"/>
        <v>1.474</v>
      </c>
      <c r="K16" s="840">
        <f t="shared" si="1"/>
        <v>-71.638999999999996</v>
      </c>
      <c r="L16" s="194">
        <f>(ABS(J16)+0.3*ABS(K16))*SIGN(J16)</f>
        <v>22.965699999999998</v>
      </c>
      <c r="M16" s="194">
        <f>(ABS(K16)+0.3*ABS(J16))*SIGN(K16)</f>
        <v>-72.081199999999995</v>
      </c>
      <c r="N16" s="194">
        <f>I16+L16</f>
        <v>23.095699999999997</v>
      </c>
      <c r="O16" s="194">
        <f>I16-L16</f>
        <v>-22.835699999999999</v>
      </c>
      <c r="P16" s="194">
        <f>I16+M16</f>
        <v>-71.9512</v>
      </c>
      <c r="Q16" s="655">
        <f>I16-M16</f>
        <v>72.211199999999991</v>
      </c>
      <c r="T16" s="80"/>
      <c r="U16" s="80"/>
    </row>
    <row r="17" spans="1:21" ht="15.75" thickBot="1" x14ac:dyDescent="0.3">
      <c r="A17" s="201" t="s">
        <v>65</v>
      </c>
      <c r="B17" s="836">
        <f>PIL_TEL!F309+PIL_TEL!F649</f>
        <v>-15.552</v>
      </c>
      <c r="C17" s="832">
        <f>PIL_TEL!G309+PIL_TEL!G649</f>
        <v>1.4550000000000001</v>
      </c>
      <c r="D17" s="647">
        <f>PIL_TEL!H309+PIL_TEL!H649</f>
        <v>-16.004000000000001</v>
      </c>
      <c r="E17" s="647">
        <f>PIL_TEL!I309+PIL_TEL!I649</f>
        <v>2.726</v>
      </c>
      <c r="F17" s="647">
        <f>PIL_TEL!J309+PIL_TEL!J649</f>
        <v>0.35200000000000004</v>
      </c>
      <c r="G17" s="647">
        <f>PIL_TEL!K309+PIL_TEL!K649</f>
        <v>0.56700000000000006</v>
      </c>
      <c r="H17" s="647">
        <f>PIL_TEL!L309+PIL_TEL!L649</f>
        <v>-625.50700000000006</v>
      </c>
      <c r="I17" s="646">
        <f>PIL_TEL!M309+PIL_TEL!M649</f>
        <v>-407.488</v>
      </c>
      <c r="J17" s="836">
        <f t="shared" si="1"/>
        <v>-16.356000000000002</v>
      </c>
      <c r="K17" s="832">
        <f t="shared" si="1"/>
        <v>3.2930000000000001</v>
      </c>
      <c r="L17" s="647">
        <f>(ABS(J17)+0.3*ABS(K17))*SIGN(J17)</f>
        <v>-17.343900000000001</v>
      </c>
      <c r="M17" s="647">
        <f>(ABS(K17)+0.3*ABS(J17))*SIGN(K17)</f>
        <v>8.1997999999999998</v>
      </c>
      <c r="N17" s="647">
        <f>I17+L17</f>
        <v>-424.83190000000002</v>
      </c>
      <c r="O17" s="647">
        <f>I17-L17</f>
        <v>-390.14409999999998</v>
      </c>
      <c r="P17" s="647">
        <f>I17+M17</f>
        <v>-399.28820000000002</v>
      </c>
      <c r="Q17" s="646">
        <f>I17-M17</f>
        <v>-415.68779999999998</v>
      </c>
      <c r="T17" s="80"/>
      <c r="U17" s="80"/>
    </row>
    <row r="18" spans="1:21" ht="15.75" thickBot="1" x14ac:dyDescent="0.3">
      <c r="A18" s="295"/>
      <c r="T18" s="80"/>
      <c r="U18" s="80"/>
    </row>
    <row r="19" spans="1:21" ht="15.75" thickBot="1" x14ac:dyDescent="0.3">
      <c r="B19" s="598"/>
      <c r="C19" s="838" t="s">
        <v>475</v>
      </c>
      <c r="D19" s="653"/>
      <c r="H19" s="3"/>
      <c r="I19" s="3"/>
      <c r="L19" s="80"/>
      <c r="M19" s="80"/>
      <c r="N19" s="80"/>
      <c r="O19" s="80"/>
      <c r="P19" s="80"/>
      <c r="Q19" s="80"/>
      <c r="T19" s="80"/>
      <c r="U19" s="80"/>
    </row>
    <row r="20" spans="1:21" ht="15.75" thickBot="1" x14ac:dyDescent="0.3">
      <c r="B20" s="201" t="s">
        <v>448</v>
      </c>
      <c r="C20" s="201" t="s">
        <v>449</v>
      </c>
      <c r="D20" s="201" t="s">
        <v>553</v>
      </c>
      <c r="E20" s="201" t="s">
        <v>554</v>
      </c>
      <c r="F20" s="201" t="s">
        <v>452</v>
      </c>
      <c r="G20" s="201" t="s">
        <v>453</v>
      </c>
      <c r="H20" s="201" t="s">
        <v>454</v>
      </c>
      <c r="I20" s="201" t="s">
        <v>455</v>
      </c>
      <c r="J20" s="201" t="s">
        <v>460</v>
      </c>
      <c r="K20" s="201" t="s">
        <v>461</v>
      </c>
      <c r="L20" s="201" t="s">
        <v>462</v>
      </c>
      <c r="M20" s="201" t="s">
        <v>463</v>
      </c>
      <c r="N20" s="201" t="s">
        <v>549</v>
      </c>
      <c r="O20" s="201" t="s">
        <v>550</v>
      </c>
      <c r="P20" s="201" t="s">
        <v>551</v>
      </c>
      <c r="Q20" s="201" t="s">
        <v>552</v>
      </c>
      <c r="T20" s="80"/>
      <c r="U20" s="80"/>
    </row>
    <row r="21" spans="1:21" ht="15.75" thickBot="1" x14ac:dyDescent="0.3">
      <c r="A21" s="201" t="s">
        <v>545</v>
      </c>
      <c r="B21" s="598">
        <f>PIL_TEL!F310</f>
        <v>223.685</v>
      </c>
      <c r="C21" s="838">
        <f>PIL_TEL!G310</f>
        <v>-2.4420000000000002</v>
      </c>
      <c r="D21" s="654">
        <f>PIL_TEL!H310</f>
        <v>233.941</v>
      </c>
      <c r="E21" s="654">
        <f>PIL_TEL!I310</f>
        <v>-6.6879999999999997</v>
      </c>
      <c r="F21" s="654">
        <f>PIL_TEL!J310</f>
        <v>-4.1710000000000003</v>
      </c>
      <c r="G21" s="654">
        <f>PIL_TEL!K310</f>
        <v>-6.7160000000000002</v>
      </c>
      <c r="H21" s="654">
        <f>PIL_TEL!L310</f>
        <v>-2.87</v>
      </c>
      <c r="I21" s="645">
        <f>PIL_TEL!M310</f>
        <v>-9.8000000000000004E-2</v>
      </c>
      <c r="J21" s="598">
        <f t="shared" ref="J21:K25" si="2">(ABS(D21)+ABS(F21))*SIGN(D21)</f>
        <v>238.11199999999999</v>
      </c>
      <c r="K21" s="838">
        <f t="shared" si="2"/>
        <v>-13.404</v>
      </c>
      <c r="L21" s="654">
        <f>(ABS(J21)+0.3*ABS(K21))*SIGN(J21)</f>
        <v>242.13319999999999</v>
      </c>
      <c r="M21" s="654">
        <f>(ABS(K21)+0.3*ABS(J21))*SIGN(K21)</f>
        <v>-84.837599999999995</v>
      </c>
      <c r="N21" s="654">
        <f>I21+L21</f>
        <v>242.03519999999997</v>
      </c>
      <c r="O21" s="654">
        <f>I21-L21</f>
        <v>-242.2312</v>
      </c>
      <c r="P21" s="654">
        <f>I21+M21</f>
        <v>-84.935599999999994</v>
      </c>
      <c r="Q21" s="645">
        <f>I21-M21</f>
        <v>84.739599999999996</v>
      </c>
      <c r="T21" s="80"/>
      <c r="U21" s="80"/>
    </row>
    <row r="22" spans="1:21" ht="15.75" thickBot="1" x14ac:dyDescent="0.3">
      <c r="A22" s="201" t="s">
        <v>546</v>
      </c>
      <c r="B22" s="648">
        <f>PIL_TEL!F311</f>
        <v>-189.363</v>
      </c>
      <c r="C22" s="840">
        <f>PIL_TEL!G311</f>
        <v>2.395</v>
      </c>
      <c r="D22" s="194">
        <f>PIL_TEL!H311</f>
        <v>-197.446</v>
      </c>
      <c r="E22" s="194">
        <f>PIL_TEL!I311</f>
        <v>6.1660000000000004</v>
      </c>
      <c r="F22" s="194">
        <f>PIL_TEL!J311</f>
        <v>3.6589999999999998</v>
      </c>
      <c r="G22" s="194">
        <f>PIL_TEL!K311</f>
        <v>5.8949999999999996</v>
      </c>
      <c r="H22" s="194">
        <f>PIL_TEL!L311</f>
        <v>0.32200000000000001</v>
      </c>
      <c r="I22" s="655">
        <f>PIL_TEL!M311</f>
        <v>-1.159</v>
      </c>
      <c r="J22" s="648">
        <f t="shared" si="2"/>
        <v>-201.10499999999999</v>
      </c>
      <c r="K22" s="840">
        <f t="shared" si="2"/>
        <v>12.061</v>
      </c>
      <c r="L22" s="194">
        <f>(ABS(J22)+0.3*ABS(K22))*SIGN(J22)</f>
        <v>-204.72329999999999</v>
      </c>
      <c r="M22" s="194">
        <f>(ABS(K22)+0.3*ABS(J22))*SIGN(K22)</f>
        <v>72.392499999999984</v>
      </c>
      <c r="N22" s="194">
        <f>I22+L22</f>
        <v>-205.88229999999999</v>
      </c>
      <c r="O22" s="194">
        <f>I22-L22</f>
        <v>203.5643</v>
      </c>
      <c r="P22" s="194">
        <f>I22+M22</f>
        <v>71.233499999999978</v>
      </c>
      <c r="Q22" s="655">
        <f>I22-M22</f>
        <v>-73.55149999999999</v>
      </c>
      <c r="T22" s="80"/>
      <c r="U22" s="80"/>
    </row>
    <row r="23" spans="1:21" ht="15.75" thickBot="1" x14ac:dyDescent="0.3">
      <c r="A23" s="201" t="s">
        <v>547</v>
      </c>
      <c r="B23" s="648">
        <f>PIL_TEL!F650</f>
        <v>-0.13800000000000001</v>
      </c>
      <c r="C23" s="840">
        <f>PIL_TEL!G650</f>
        <v>92.057000000000002</v>
      </c>
      <c r="D23" s="194">
        <f>PIL_TEL!H650</f>
        <v>0.16400000000000001</v>
      </c>
      <c r="E23" s="194">
        <f>PIL_TEL!I650</f>
        <v>98.709000000000003</v>
      </c>
      <c r="F23" s="194">
        <f>PIL_TEL!J650</f>
        <v>1.6539999999999999</v>
      </c>
      <c r="G23" s="194">
        <f>PIL_TEL!K650</f>
        <v>2.6640000000000001</v>
      </c>
      <c r="H23" s="194">
        <f>PIL_TEL!L650</f>
        <v>0.627</v>
      </c>
      <c r="I23" s="655">
        <f>PIL_TEL!M650</f>
        <v>-9.9000000000000005E-2</v>
      </c>
      <c r="J23" s="648">
        <f t="shared" si="2"/>
        <v>1.8179999999999998</v>
      </c>
      <c r="K23" s="840">
        <f t="shared" si="2"/>
        <v>101.373</v>
      </c>
      <c r="L23" s="194">
        <f>(ABS(J23)+0.3*ABS(K23))*SIGN(J23)</f>
        <v>32.229900000000001</v>
      </c>
      <c r="M23" s="194">
        <f>(ABS(K23)+0.3*ABS(J23))*SIGN(K23)</f>
        <v>101.91840000000001</v>
      </c>
      <c r="N23" s="194">
        <f>I23+L23</f>
        <v>32.130900000000004</v>
      </c>
      <c r="O23" s="194">
        <f>I23-L23</f>
        <v>-32.328899999999997</v>
      </c>
      <c r="P23" s="194">
        <f>I23+M23</f>
        <v>101.8194</v>
      </c>
      <c r="Q23" s="655">
        <f>I23-M23</f>
        <v>-102.01740000000001</v>
      </c>
      <c r="T23" s="80"/>
      <c r="U23" s="80"/>
    </row>
    <row r="24" spans="1:21" ht="15.75" thickBot="1" x14ac:dyDescent="0.3">
      <c r="A24" s="201" t="s">
        <v>548</v>
      </c>
      <c r="B24" s="648">
        <f>PIL_TEL!F651</f>
        <v>0.14099999999999999</v>
      </c>
      <c r="C24" s="840">
        <f>PIL_TEL!G651</f>
        <v>-91.040999999999997</v>
      </c>
      <c r="D24" s="194">
        <f>PIL_TEL!H651</f>
        <v>-0.16300000000000001</v>
      </c>
      <c r="E24" s="194">
        <f>PIL_TEL!I651</f>
        <v>-97.622</v>
      </c>
      <c r="F24" s="194">
        <f>PIL_TEL!J651</f>
        <v>-1.639</v>
      </c>
      <c r="G24" s="194">
        <f>PIL_TEL!K651</f>
        <v>-2.6389999999999998</v>
      </c>
      <c r="H24" s="194">
        <f>PIL_TEL!L651</f>
        <v>-0.624</v>
      </c>
      <c r="I24" s="655">
        <f>PIL_TEL!M651</f>
        <v>8.5999999999999993E-2</v>
      </c>
      <c r="J24" s="648">
        <f t="shared" si="2"/>
        <v>-1.802</v>
      </c>
      <c r="K24" s="840">
        <f t="shared" si="2"/>
        <v>-100.261</v>
      </c>
      <c r="L24" s="194">
        <f>(ABS(J24)+0.3*ABS(K24))*SIGN(J24)</f>
        <v>-31.880299999999998</v>
      </c>
      <c r="M24" s="194">
        <f>(ABS(K24)+0.3*ABS(J24))*SIGN(K24)</f>
        <v>-100.80159999999999</v>
      </c>
      <c r="N24" s="194">
        <f>I24+L24</f>
        <v>-31.7943</v>
      </c>
      <c r="O24" s="194">
        <f>I24-L24</f>
        <v>31.966299999999997</v>
      </c>
      <c r="P24" s="194">
        <f>I24+M24</f>
        <v>-100.71559999999999</v>
      </c>
      <c r="Q24" s="655">
        <f>I24-M24</f>
        <v>100.88759999999999</v>
      </c>
      <c r="T24" s="80"/>
      <c r="U24" s="80"/>
    </row>
    <row r="25" spans="1:21" ht="15.75" thickBot="1" x14ac:dyDescent="0.3">
      <c r="A25" s="201" t="s">
        <v>65</v>
      </c>
      <c r="B25" s="836">
        <f>PIL_TEL!F313+PIL_TEL!F653</f>
        <v>-32.091000000000001</v>
      </c>
      <c r="C25" s="832">
        <f>PIL_TEL!G313+PIL_TEL!G653</f>
        <v>-29.902000000000001</v>
      </c>
      <c r="D25" s="647">
        <f>PIL_TEL!H313+PIL_TEL!H653</f>
        <v>-33.145000000000003</v>
      </c>
      <c r="E25" s="647">
        <f>PIL_TEL!I313+PIL_TEL!I653</f>
        <v>-31.376000000000001</v>
      </c>
      <c r="F25" s="647">
        <f>PIL_TEL!J313+PIL_TEL!J653</f>
        <v>9.8999999999999977E-2</v>
      </c>
      <c r="G25" s="647">
        <f>PIL_TEL!K313+PIL_TEL!K653</f>
        <v>0.15900000000000003</v>
      </c>
      <c r="H25" s="647">
        <f>PIL_TEL!L313+PIL_TEL!L653</f>
        <v>-987.56899999999996</v>
      </c>
      <c r="I25" s="646">
        <f>PIL_TEL!M313+PIL_TEL!M653</f>
        <v>-645.47699999999998</v>
      </c>
      <c r="J25" s="836">
        <f t="shared" si="2"/>
        <v>-33.244</v>
      </c>
      <c r="K25" s="832">
        <f t="shared" si="2"/>
        <v>-31.535</v>
      </c>
      <c r="L25" s="647">
        <f>(ABS(J25)+0.3*ABS(K25))*SIGN(J25)</f>
        <v>-42.704499999999996</v>
      </c>
      <c r="M25" s="647">
        <f>(ABS(K25)+0.3*ABS(J25))*SIGN(K25)</f>
        <v>-41.508200000000002</v>
      </c>
      <c r="N25" s="647">
        <f>I25+L25</f>
        <v>-688.18149999999991</v>
      </c>
      <c r="O25" s="647">
        <f>I25-L25</f>
        <v>-602.77250000000004</v>
      </c>
      <c r="P25" s="647">
        <f>I25+M25</f>
        <v>-686.98519999999996</v>
      </c>
      <c r="Q25" s="646">
        <f>I25-M25</f>
        <v>-603.96879999999999</v>
      </c>
      <c r="T25" s="80"/>
      <c r="U25" s="80"/>
    </row>
    <row r="26" spans="1:21" ht="15.75" thickBot="1" x14ac:dyDescent="0.3">
      <c r="L26" s="80"/>
      <c r="M26" s="80"/>
      <c r="N26" s="80"/>
      <c r="O26" s="80"/>
      <c r="P26" s="80"/>
      <c r="Q26" s="80"/>
      <c r="T26" s="80"/>
      <c r="U26" s="80"/>
    </row>
    <row r="27" spans="1:21" ht="15.75" thickBot="1" x14ac:dyDescent="0.3">
      <c r="B27" s="598"/>
      <c r="C27" s="838" t="s">
        <v>474</v>
      </c>
      <c r="D27" s="653"/>
      <c r="H27" s="3"/>
      <c r="I27" s="3"/>
      <c r="L27" s="80"/>
      <c r="M27" s="80"/>
      <c r="N27" s="80"/>
      <c r="O27" s="80"/>
      <c r="P27" s="80"/>
      <c r="Q27" s="80"/>
      <c r="T27" s="80"/>
      <c r="U27" s="80"/>
    </row>
    <row r="28" spans="1:21" ht="15.75" thickBot="1" x14ac:dyDescent="0.3">
      <c r="B28" s="201" t="s">
        <v>448</v>
      </c>
      <c r="C28" s="201" t="s">
        <v>449</v>
      </c>
      <c r="D28" s="201" t="s">
        <v>553</v>
      </c>
      <c r="E28" s="201" t="s">
        <v>554</v>
      </c>
      <c r="F28" s="201" t="s">
        <v>452</v>
      </c>
      <c r="G28" s="201" t="s">
        <v>453</v>
      </c>
      <c r="H28" s="201" t="s">
        <v>454</v>
      </c>
      <c r="I28" s="201" t="s">
        <v>455</v>
      </c>
      <c r="J28" s="201" t="s">
        <v>460</v>
      </c>
      <c r="K28" s="201" t="s">
        <v>461</v>
      </c>
      <c r="L28" s="201" t="s">
        <v>462</v>
      </c>
      <c r="M28" s="201" t="s">
        <v>463</v>
      </c>
      <c r="N28" s="201" t="s">
        <v>549</v>
      </c>
      <c r="O28" s="201" t="s">
        <v>550</v>
      </c>
      <c r="P28" s="201" t="s">
        <v>551</v>
      </c>
      <c r="Q28" s="201" t="s">
        <v>552</v>
      </c>
      <c r="T28" s="80"/>
      <c r="U28" s="80"/>
    </row>
    <row r="29" spans="1:21" ht="15.75" thickBot="1" x14ac:dyDescent="0.3">
      <c r="A29" s="201" t="s">
        <v>545</v>
      </c>
      <c r="B29" s="598">
        <f>PIL_TEL!F314</f>
        <v>251.11099999999999</v>
      </c>
      <c r="C29" s="838">
        <f>PIL_TEL!G314</f>
        <v>-2.0219999999999998</v>
      </c>
      <c r="D29" s="654">
        <f>PIL_TEL!H314</f>
        <v>265.62200000000001</v>
      </c>
      <c r="E29" s="654">
        <f>PIL_TEL!I314</f>
        <v>-6.492</v>
      </c>
      <c r="F29" s="654">
        <f>PIL_TEL!J314</f>
        <v>-4.4210000000000003</v>
      </c>
      <c r="G29" s="654">
        <f>PIL_TEL!K314</f>
        <v>-7.1130000000000004</v>
      </c>
      <c r="H29" s="654">
        <f>PIL_TEL!L314</f>
        <v>2.323</v>
      </c>
      <c r="I29" s="645">
        <f>PIL_TEL!M314</f>
        <v>2.6680000000000001</v>
      </c>
      <c r="J29" s="598">
        <f t="shared" ref="J29:K33" si="3">(ABS(D29)+ABS(F29))*SIGN(D29)</f>
        <v>270.04300000000001</v>
      </c>
      <c r="K29" s="838">
        <f t="shared" si="3"/>
        <v>-13.605</v>
      </c>
      <c r="L29" s="654">
        <f>(ABS(J29)+0.3*ABS(K29))*SIGN(J29)</f>
        <v>274.12450000000001</v>
      </c>
      <c r="M29" s="654">
        <f>(ABS(K29)+0.3*ABS(J29))*SIGN(K29)</f>
        <v>-94.617900000000006</v>
      </c>
      <c r="N29" s="654">
        <f>I29+L29</f>
        <v>276.79250000000002</v>
      </c>
      <c r="O29" s="654">
        <f>I29-L29</f>
        <v>-271.45650000000001</v>
      </c>
      <c r="P29" s="654">
        <f>I29+M29</f>
        <v>-91.9499</v>
      </c>
      <c r="Q29" s="645">
        <f>I29-M29</f>
        <v>97.285900000000012</v>
      </c>
      <c r="T29" s="80"/>
      <c r="U29" s="80"/>
    </row>
    <row r="30" spans="1:21" ht="15.75" thickBot="1" x14ac:dyDescent="0.3">
      <c r="A30" s="201" t="s">
        <v>546</v>
      </c>
      <c r="B30" s="648">
        <f>PIL_TEL!F315</f>
        <v>-238.28700000000001</v>
      </c>
      <c r="C30" s="840">
        <f>PIL_TEL!G315</f>
        <v>2.5409999999999999</v>
      </c>
      <c r="D30" s="194">
        <f>PIL_TEL!H315</f>
        <v>-250.477</v>
      </c>
      <c r="E30" s="194">
        <f>PIL_TEL!I315</f>
        <v>6.9960000000000004</v>
      </c>
      <c r="F30" s="194">
        <f>PIL_TEL!J315</f>
        <v>4.4139999999999997</v>
      </c>
      <c r="G30" s="194">
        <f>PIL_TEL!K315</f>
        <v>7.1050000000000004</v>
      </c>
      <c r="H30" s="194">
        <f>PIL_TEL!L315</f>
        <v>-7.1130000000000004</v>
      </c>
      <c r="I30" s="655">
        <f>PIL_TEL!M315</f>
        <v>-5.9269999999999996</v>
      </c>
      <c r="J30" s="648">
        <f t="shared" si="3"/>
        <v>-254.89099999999999</v>
      </c>
      <c r="K30" s="840">
        <f t="shared" si="3"/>
        <v>14.101000000000001</v>
      </c>
      <c r="L30" s="194">
        <f>(ABS(J30)+0.3*ABS(K30))*SIGN(J30)</f>
        <v>-259.12130000000002</v>
      </c>
      <c r="M30" s="194">
        <f>(ABS(K30)+0.3*ABS(J30))*SIGN(K30)</f>
        <v>90.568299999999994</v>
      </c>
      <c r="N30" s="194">
        <f>I30+L30</f>
        <v>-265.04830000000004</v>
      </c>
      <c r="O30" s="194">
        <f>I30-L30</f>
        <v>253.19430000000003</v>
      </c>
      <c r="P30" s="194">
        <f>I30+M30</f>
        <v>84.641300000000001</v>
      </c>
      <c r="Q30" s="655">
        <f>I30-M30</f>
        <v>-96.495299999999986</v>
      </c>
      <c r="T30" s="80"/>
      <c r="U30" s="80"/>
    </row>
    <row r="31" spans="1:21" ht="15.75" thickBot="1" x14ac:dyDescent="0.3">
      <c r="A31" s="201" t="s">
        <v>547</v>
      </c>
      <c r="B31" s="648">
        <f>PIL_TEL!F654</f>
        <v>-0.01</v>
      </c>
      <c r="C31" s="840">
        <f>PIL_TEL!G654</f>
        <v>104.416</v>
      </c>
      <c r="D31" s="194">
        <f>PIL_TEL!H654</f>
        <v>0.20699999999999999</v>
      </c>
      <c r="E31" s="194">
        <f>PIL_TEL!I654</f>
        <v>112.578</v>
      </c>
      <c r="F31" s="194">
        <f>PIL_TEL!J654</f>
        <v>1.7969999999999999</v>
      </c>
      <c r="G31" s="194">
        <f>PIL_TEL!K654</f>
        <v>2.891</v>
      </c>
      <c r="H31" s="194">
        <f>PIL_TEL!L654</f>
        <v>0.313</v>
      </c>
      <c r="I31" s="655">
        <f>PIL_TEL!M654</f>
        <v>-0.28000000000000003</v>
      </c>
      <c r="J31" s="648">
        <f t="shared" si="3"/>
        <v>2.004</v>
      </c>
      <c r="K31" s="840">
        <f t="shared" si="3"/>
        <v>115.46900000000001</v>
      </c>
      <c r="L31" s="194">
        <f>(ABS(J31)+0.3*ABS(K31))*SIGN(J31)</f>
        <v>36.6447</v>
      </c>
      <c r="M31" s="194">
        <f>(ABS(K31)+0.3*ABS(J31))*SIGN(K31)</f>
        <v>116.07020000000001</v>
      </c>
      <c r="N31" s="194">
        <f>I31+L31</f>
        <v>36.364699999999999</v>
      </c>
      <c r="O31" s="194">
        <f>I31-L31</f>
        <v>-36.924700000000001</v>
      </c>
      <c r="P31" s="194">
        <f>I31+M31</f>
        <v>115.79020000000001</v>
      </c>
      <c r="Q31" s="655">
        <f>I31-M31</f>
        <v>-116.35020000000002</v>
      </c>
      <c r="T31" s="80"/>
      <c r="U31" s="80"/>
    </row>
    <row r="32" spans="1:21" ht="15.75" thickBot="1" x14ac:dyDescent="0.3">
      <c r="A32" s="201" t="s">
        <v>548</v>
      </c>
      <c r="B32" s="648">
        <f>PIL_TEL!F655</f>
        <v>1.4E-2</v>
      </c>
      <c r="C32" s="840">
        <f>PIL_TEL!G655</f>
        <v>-106.121</v>
      </c>
      <c r="D32" s="194">
        <f>PIL_TEL!H655</f>
        <v>-0.20899999999999999</v>
      </c>
      <c r="E32" s="194">
        <f>PIL_TEL!I655</f>
        <v>-114.38</v>
      </c>
      <c r="F32" s="194">
        <f>PIL_TEL!J655</f>
        <v>-1.827</v>
      </c>
      <c r="G32" s="194">
        <f>PIL_TEL!K655</f>
        <v>-2.94</v>
      </c>
      <c r="H32" s="194">
        <f>PIL_TEL!L655</f>
        <v>1.7999999999999999E-2</v>
      </c>
      <c r="I32" s="655">
        <f>PIL_TEL!M655</f>
        <v>0.51400000000000001</v>
      </c>
      <c r="J32" s="648">
        <f t="shared" si="3"/>
        <v>-2.036</v>
      </c>
      <c r="K32" s="840">
        <f t="shared" si="3"/>
        <v>-117.32</v>
      </c>
      <c r="L32" s="194">
        <f>(ABS(J32)+0.3*ABS(K32))*SIGN(J32)</f>
        <v>-37.231999999999999</v>
      </c>
      <c r="M32" s="194">
        <f>(ABS(K32)+0.3*ABS(J32))*SIGN(K32)</f>
        <v>-117.93079999999999</v>
      </c>
      <c r="N32" s="194">
        <f>I32+L32</f>
        <v>-36.717999999999996</v>
      </c>
      <c r="O32" s="194">
        <f>I32-L32</f>
        <v>37.746000000000002</v>
      </c>
      <c r="P32" s="194">
        <f>I32+M32</f>
        <v>-117.41679999999999</v>
      </c>
      <c r="Q32" s="655">
        <f>I32-M32</f>
        <v>118.44479999999999</v>
      </c>
      <c r="T32" s="80"/>
      <c r="U32" s="80"/>
    </row>
    <row r="33" spans="1:21" ht="15.75" thickBot="1" x14ac:dyDescent="0.3">
      <c r="A33" s="201" t="s">
        <v>65</v>
      </c>
      <c r="B33" s="836">
        <f>PIL_TEL!F317+PIL_TEL!F657-(25*0.3*0.8*3*2+25*0.3*0.7*3+25*0.3*0.6*3)</f>
        <v>-120.13200000000001</v>
      </c>
      <c r="C33" s="832">
        <f>PIL_TEL!G317+PIL_TEL!G657-(25*0.3*0.8*3*2+25*0.3*0.7*3+25*0.3*0.6*3)</f>
        <v>-132.98500000000001</v>
      </c>
      <c r="D33" s="647">
        <f>PIL_TEL!H317+PIL_TEL!H657-(25*0.3*0.8*3*2+25*0.3*0.7*3+25*0.3*0.6*3)</f>
        <v>-121.977</v>
      </c>
      <c r="E33" s="647">
        <f>PIL_TEL!I317+PIL_TEL!I657-(25*0.3*0.8*3*2+25*0.3*0.7*3+25*0.3*0.6*3)</f>
        <v>-136.53800000000001</v>
      </c>
      <c r="F33" s="647">
        <f>PIL_TEL!J317+PIL_TEL!J657-(25*0.3*0.8*3*2+25*0.3*0.7*3+25*0.3*0.6*3)</f>
        <v>-65.402000000000001</v>
      </c>
      <c r="G33" s="647">
        <f>PIL_TEL!K317+PIL_TEL!K657-(25*0.3*0.8*3*2+25*0.3*0.7*3+25*0.3*0.6*3)</f>
        <v>-65.498000000000005</v>
      </c>
      <c r="H33" s="647">
        <f>PIL_TEL!L317+PIL_TEL!L657-(25*0.3*0.8*3*2+25*0.3*0.7*3+25*0.3*0.6*3)</f>
        <v>-1417.124</v>
      </c>
      <c r="I33" s="646">
        <f>PIL_TEL!M317+PIL_TEL!M657-(25*0.3*0.8*3*2+25*0.3*0.7*3+25*0.3*0.6*3)</f>
        <v>-950.19399999999996</v>
      </c>
      <c r="J33" s="836">
        <f t="shared" si="3"/>
        <v>-187.37900000000002</v>
      </c>
      <c r="K33" s="832">
        <f t="shared" si="3"/>
        <v>-202.036</v>
      </c>
      <c r="L33" s="647">
        <f>(ABS(J33)+0.3*ABS(K33))*SIGN(J33)</f>
        <v>-247.9898</v>
      </c>
      <c r="M33" s="647">
        <f>(ABS(K33)+0.3*ABS(J33))*SIGN(K33)</f>
        <v>-258.24970000000002</v>
      </c>
      <c r="N33" s="647">
        <f>I33+L33</f>
        <v>-1198.1838</v>
      </c>
      <c r="O33" s="647">
        <f>I33-L33</f>
        <v>-702.2041999999999</v>
      </c>
      <c r="P33" s="647">
        <f>I33+M33</f>
        <v>-1208.4437</v>
      </c>
      <c r="Q33" s="646">
        <f>I33-M33</f>
        <v>-691.94429999999988</v>
      </c>
      <c r="T33" s="80"/>
      <c r="U33" s="80"/>
    </row>
    <row r="34" spans="1:21" ht="15.75" thickBot="1" x14ac:dyDescent="0.3">
      <c r="A34" s="295"/>
      <c r="T34" s="80"/>
      <c r="U34" s="80"/>
    </row>
    <row r="35" spans="1:21" ht="15.75" thickBot="1" x14ac:dyDescent="0.3">
      <c r="B35" s="598"/>
      <c r="C35" s="838" t="s">
        <v>110</v>
      </c>
      <c r="D35" s="653"/>
      <c r="H35" s="3"/>
      <c r="I35" s="3"/>
      <c r="L35" s="80"/>
      <c r="M35" s="80"/>
      <c r="N35" s="80"/>
      <c r="O35" s="80"/>
      <c r="P35" s="80"/>
      <c r="Q35" s="80"/>
      <c r="T35" s="80"/>
      <c r="U35" s="80"/>
    </row>
    <row r="36" spans="1:21" ht="15.75" thickBot="1" x14ac:dyDescent="0.3">
      <c r="B36" s="201" t="s">
        <v>448</v>
      </c>
      <c r="C36" s="201" t="s">
        <v>449</v>
      </c>
      <c r="D36" s="201" t="s">
        <v>553</v>
      </c>
      <c r="E36" s="201" t="s">
        <v>554</v>
      </c>
      <c r="F36" s="201" t="s">
        <v>452</v>
      </c>
      <c r="G36" s="201" t="s">
        <v>453</v>
      </c>
      <c r="H36" s="201" t="s">
        <v>454</v>
      </c>
      <c r="I36" s="201" t="s">
        <v>455</v>
      </c>
      <c r="J36" s="201" t="s">
        <v>460</v>
      </c>
      <c r="K36" s="201" t="s">
        <v>461</v>
      </c>
      <c r="L36" s="201" t="s">
        <v>462</v>
      </c>
      <c r="M36" s="201" t="s">
        <v>463</v>
      </c>
      <c r="N36" s="201" t="s">
        <v>549</v>
      </c>
      <c r="O36" s="201" t="s">
        <v>550</v>
      </c>
      <c r="P36" s="201" t="s">
        <v>551</v>
      </c>
      <c r="Q36" s="201" t="s">
        <v>552</v>
      </c>
      <c r="T36" s="80"/>
      <c r="U36" s="80"/>
    </row>
    <row r="37" spans="1:21" ht="15.75" thickBot="1" x14ac:dyDescent="0.3">
      <c r="A37" s="201" t="s">
        <v>545</v>
      </c>
      <c r="B37" s="598">
        <f>PIL_TEL!F318</f>
        <v>232.87</v>
      </c>
      <c r="C37" s="838">
        <f>PIL_TEL!G318</f>
        <v>-0.55500000000000005</v>
      </c>
      <c r="D37" s="654">
        <f>PIL_TEL!H318</f>
        <v>247.792</v>
      </c>
      <c r="E37" s="654">
        <f>PIL_TEL!I318</f>
        <v>-4.4340000000000002</v>
      </c>
      <c r="F37" s="654">
        <f>PIL_TEL!J318</f>
        <v>-3.66</v>
      </c>
      <c r="G37" s="654">
        <f>PIL_TEL!K318</f>
        <v>-5.8869999999999996</v>
      </c>
      <c r="H37" s="654">
        <f>PIL_TEL!L318</f>
        <v>3.0369999999999999</v>
      </c>
      <c r="I37" s="645">
        <f>PIL_TEL!M318</f>
        <v>2.863</v>
      </c>
      <c r="J37" s="598">
        <f t="shared" ref="J37:K41" si="4">(ABS(D37)+ABS(F37))*SIGN(D37)</f>
        <v>251.452</v>
      </c>
      <c r="K37" s="838">
        <f t="shared" si="4"/>
        <v>-10.321</v>
      </c>
      <c r="L37" s="654">
        <f>(ABS(J37)+0.3*ABS(K37))*SIGN(J37)</f>
        <v>254.54830000000001</v>
      </c>
      <c r="M37" s="654">
        <f>(ABS(K37)+0.3*ABS(J37))*SIGN(K37)</f>
        <v>-85.756599999999992</v>
      </c>
      <c r="N37" s="654">
        <f>I37+L37</f>
        <v>257.41130000000004</v>
      </c>
      <c r="O37" s="654">
        <f>I37-L37</f>
        <v>-251.68530000000001</v>
      </c>
      <c r="P37" s="654">
        <f>I37+M37</f>
        <v>-82.893599999999992</v>
      </c>
      <c r="Q37" s="645">
        <f>I37-M37</f>
        <v>88.619599999999991</v>
      </c>
      <c r="T37" s="80"/>
      <c r="U37" s="80"/>
    </row>
    <row r="38" spans="1:21" ht="15.75" thickBot="1" x14ac:dyDescent="0.3">
      <c r="A38" s="201" t="s">
        <v>546</v>
      </c>
      <c r="B38" s="648">
        <f>PIL_TEL!F319</f>
        <v>-395.64</v>
      </c>
      <c r="C38" s="840">
        <f>PIL_TEL!G319</f>
        <v>1.6240000000000001</v>
      </c>
      <c r="D38" s="194">
        <f>PIL_TEL!H319</f>
        <v>-418.63400000000001</v>
      </c>
      <c r="E38" s="194">
        <f>PIL_TEL!I319</f>
        <v>8.3369999999999997</v>
      </c>
      <c r="F38" s="194">
        <f>PIL_TEL!J319</f>
        <v>6.4509999999999996</v>
      </c>
      <c r="G38" s="194">
        <f>PIL_TEL!K319</f>
        <v>10.378</v>
      </c>
      <c r="H38" s="194">
        <f>PIL_TEL!L319</f>
        <v>-5.1859999999999999</v>
      </c>
      <c r="I38" s="655">
        <f>PIL_TEL!M319</f>
        <v>-3.6970000000000001</v>
      </c>
      <c r="J38" s="648">
        <f t="shared" si="4"/>
        <v>-425.08500000000004</v>
      </c>
      <c r="K38" s="840">
        <f t="shared" si="4"/>
        <v>18.715</v>
      </c>
      <c r="L38" s="194">
        <f>(ABS(J38)+0.3*ABS(K38))*SIGN(J38)</f>
        <v>-430.69950000000006</v>
      </c>
      <c r="M38" s="194">
        <f>(ABS(K38)+0.3*ABS(J38))*SIGN(K38)</f>
        <v>146.2405</v>
      </c>
      <c r="N38" s="194">
        <f>I38+L38</f>
        <v>-434.39650000000006</v>
      </c>
      <c r="O38" s="194">
        <f>I38-L38</f>
        <v>427.00250000000005</v>
      </c>
      <c r="P38" s="194">
        <f>I38+M38</f>
        <v>142.54349999999999</v>
      </c>
      <c r="Q38" s="655">
        <f>I38-M38</f>
        <v>-149.9375</v>
      </c>
      <c r="T38" s="80"/>
      <c r="U38" s="80"/>
    </row>
    <row r="39" spans="1:21" ht="15.75" thickBot="1" x14ac:dyDescent="0.3">
      <c r="A39" s="201" t="s">
        <v>547</v>
      </c>
      <c r="B39" s="648">
        <f>PIL_TEL!F658</f>
        <v>-5.5E-2</v>
      </c>
      <c r="C39" s="840">
        <f>PIL_TEL!G658</f>
        <v>71.135999999999996</v>
      </c>
      <c r="D39" s="194">
        <f>PIL_TEL!H658</f>
        <v>0.11</v>
      </c>
      <c r="E39" s="194">
        <f>PIL_TEL!I658</f>
        <v>77.042000000000002</v>
      </c>
      <c r="F39" s="194">
        <f>PIL_TEL!J658</f>
        <v>1.1419999999999999</v>
      </c>
      <c r="G39" s="194">
        <f>PIL_TEL!K658</f>
        <v>1.837</v>
      </c>
      <c r="H39" s="194">
        <f>PIL_TEL!L658</f>
        <v>-0.47299999999999998</v>
      </c>
      <c r="I39" s="655">
        <f>PIL_TEL!M658</f>
        <v>-0.59399999999999997</v>
      </c>
      <c r="J39" s="648">
        <f t="shared" si="4"/>
        <v>1.252</v>
      </c>
      <c r="K39" s="840">
        <f t="shared" si="4"/>
        <v>78.879000000000005</v>
      </c>
      <c r="L39" s="194">
        <f>(ABS(J39)+0.3*ABS(K39))*SIGN(J39)</f>
        <v>24.915700000000001</v>
      </c>
      <c r="M39" s="194">
        <f>(ABS(K39)+0.3*ABS(J39))*SIGN(K39)</f>
        <v>79.254600000000011</v>
      </c>
      <c r="N39" s="194">
        <f>I39+L39</f>
        <v>24.3217</v>
      </c>
      <c r="O39" s="194">
        <f>I39-L39</f>
        <v>-25.509700000000002</v>
      </c>
      <c r="P39" s="194">
        <f>I39+M39</f>
        <v>78.660600000000017</v>
      </c>
      <c r="Q39" s="655">
        <f>I39-M39</f>
        <v>-79.848600000000005</v>
      </c>
      <c r="T39" s="80"/>
      <c r="U39" s="80"/>
    </row>
    <row r="40" spans="1:21" ht="15.75" thickBot="1" x14ac:dyDescent="0.3">
      <c r="A40" s="201" t="s">
        <v>548</v>
      </c>
      <c r="B40" s="648">
        <f>PIL_TEL!F659</f>
        <v>5.6000000000000001E-2</v>
      </c>
      <c r="C40" s="840">
        <f>PIL_TEL!G659</f>
        <v>-73.326999999999998</v>
      </c>
      <c r="D40" s="194">
        <f>PIL_TEL!H659</f>
        <v>-0.114</v>
      </c>
      <c r="E40" s="194">
        <f>PIL_TEL!I659</f>
        <v>-79.38</v>
      </c>
      <c r="F40" s="194">
        <f>PIL_TEL!J659</f>
        <v>-1.179</v>
      </c>
      <c r="G40" s="194">
        <f>PIL_TEL!K659</f>
        <v>-1.8979999999999999</v>
      </c>
      <c r="H40" s="194">
        <f>PIL_TEL!L659</f>
        <v>-0.19700000000000001</v>
      </c>
      <c r="I40" s="655">
        <f>PIL_TEL!M659</f>
        <v>2.8000000000000001E-2</v>
      </c>
      <c r="J40" s="648">
        <f t="shared" si="4"/>
        <v>-1.2930000000000001</v>
      </c>
      <c r="K40" s="840">
        <f t="shared" si="4"/>
        <v>-81.277999999999992</v>
      </c>
      <c r="L40" s="194">
        <f>(ABS(J40)+0.3*ABS(K40))*SIGN(J40)</f>
        <v>-25.676399999999997</v>
      </c>
      <c r="M40" s="194">
        <f>(ABS(K40)+0.3*ABS(J40))*SIGN(K40)</f>
        <v>-81.665899999999993</v>
      </c>
      <c r="N40" s="194">
        <f>I40+L40</f>
        <v>-25.648399999999999</v>
      </c>
      <c r="O40" s="194">
        <f>I40-L40</f>
        <v>25.704399999999996</v>
      </c>
      <c r="P40" s="194">
        <f>I40+M40</f>
        <v>-81.637899999999988</v>
      </c>
      <c r="Q40" s="655">
        <f>I40-M40</f>
        <v>81.693899999999999</v>
      </c>
      <c r="T40" s="80"/>
      <c r="U40" s="80"/>
    </row>
    <row r="41" spans="1:21" ht="15.75" thickBot="1" x14ac:dyDescent="0.3">
      <c r="A41" s="201" t="s">
        <v>65</v>
      </c>
      <c r="B41" s="836">
        <f>PIL_TEL!F321+PIL_TEL!F661-(25*0.3*0.8*3*3+25*0.3*0.7*3+25*0.3*0.6*3)</f>
        <v>-167.678</v>
      </c>
      <c r="C41" s="832">
        <f>PIL_TEL!G321+PIL_TEL!G661-(25*0.3*0.8*3*3+25*0.3*0.7*3+25*0.3*0.6*3)</f>
        <v>-190.328</v>
      </c>
      <c r="D41" s="647">
        <f>PIL_TEL!H321+PIL_TEL!H661-(25*0.3*0.8*3*3+25*0.3*0.7*3+25*0.3*0.6*3)</f>
        <v>-171.03</v>
      </c>
      <c r="E41" s="647">
        <f>PIL_TEL!I321+PIL_TEL!I661-(25*0.3*0.8*3*3+25*0.3*0.7*3+25*0.3*0.6*3)</f>
        <v>-196.05199999999999</v>
      </c>
      <c r="F41" s="647">
        <f>PIL_TEL!J321+PIL_TEL!J661-(25*0.3*0.8*3*3+25*0.3*0.7*3+25*0.3*0.6*3)</f>
        <v>-83.558999999999997</v>
      </c>
      <c r="G41" s="647">
        <f>PIL_TEL!K321+PIL_TEL!K661-(25*0.3*0.8*3*3+25*0.3*0.7*3+25*0.3*0.6*3)</f>
        <v>-83.748999999999995</v>
      </c>
      <c r="H41" s="647">
        <f>PIL_TEL!L321+PIL_TEL!L661-(25*0.3*0.8*3*3+25*0.3*0.7*3+25*0.3*0.6*3)</f>
        <v>-1802.789</v>
      </c>
      <c r="I41" s="646">
        <f>PIL_TEL!M321+PIL_TEL!M661-(25*0.3*0.8*3*3+25*0.3*0.7*3+25*0.3*0.6*3)</f>
        <v>-1209.6170000000002</v>
      </c>
      <c r="J41" s="836">
        <f t="shared" si="4"/>
        <v>-254.589</v>
      </c>
      <c r="K41" s="832">
        <f t="shared" si="4"/>
        <v>-279.80099999999999</v>
      </c>
      <c r="L41" s="647">
        <f>(ABS(J41)+0.3*ABS(K41))*SIGN(J41)</f>
        <v>-338.52929999999998</v>
      </c>
      <c r="M41" s="647">
        <f>(ABS(K41)+0.3*ABS(J41))*SIGN(K41)</f>
        <v>-356.17769999999996</v>
      </c>
      <c r="N41" s="647">
        <f>I41+L41</f>
        <v>-1548.1463000000001</v>
      </c>
      <c r="O41" s="647">
        <f>I41-L41</f>
        <v>-871.08770000000027</v>
      </c>
      <c r="P41" s="647">
        <f>I41+M41</f>
        <v>-1565.7947000000001</v>
      </c>
      <c r="Q41" s="646">
        <f>I41-M41</f>
        <v>-853.43930000000023</v>
      </c>
      <c r="T41" s="80"/>
      <c r="U41" s="80"/>
    </row>
    <row r="42" spans="1:21" x14ac:dyDescent="0.25">
      <c r="H42" s="3"/>
      <c r="I42" s="3"/>
      <c r="L42" s="80"/>
      <c r="M42" s="80"/>
      <c r="N42" s="80"/>
      <c r="O42" s="80"/>
      <c r="P42" s="80"/>
      <c r="Q42" s="80"/>
      <c r="T42" s="80"/>
      <c r="U42" s="80"/>
    </row>
    <row r="43" spans="1:21" x14ac:dyDescent="0.25">
      <c r="A43" s="839" t="s">
        <v>598</v>
      </c>
      <c r="B43" s="839" t="s">
        <v>597</v>
      </c>
      <c r="E43" s="830" t="s">
        <v>600</v>
      </c>
      <c r="G43" s="3" t="s">
        <v>601</v>
      </c>
      <c r="L43" s="80"/>
      <c r="M43" s="80"/>
      <c r="N43" s="80"/>
      <c r="O43" s="80"/>
      <c r="P43" s="80"/>
      <c r="Q43" s="80"/>
      <c r="T43" s="80"/>
      <c r="U43" s="80"/>
    </row>
    <row r="44" spans="1:21" x14ac:dyDescent="0.25">
      <c r="B44" s="830" t="s">
        <v>565</v>
      </c>
      <c r="C44" s="830" t="s">
        <v>564</v>
      </c>
      <c r="D44" s="830" t="s">
        <v>65</v>
      </c>
      <c r="E44" s="830" t="s">
        <v>565</v>
      </c>
      <c r="F44" s="830" t="s">
        <v>564</v>
      </c>
      <c r="G44" s="830" t="s">
        <v>565</v>
      </c>
      <c r="H44" s="830" t="s">
        <v>564</v>
      </c>
      <c r="I44" s="830" t="s">
        <v>65</v>
      </c>
      <c r="L44" s="80"/>
      <c r="M44" s="80" t="s">
        <v>602</v>
      </c>
      <c r="N44" s="80" t="s">
        <v>603</v>
      </c>
      <c r="O44" s="80" t="s">
        <v>601</v>
      </c>
      <c r="P44" s="80"/>
      <c r="Q44" s="80"/>
      <c r="T44" s="80"/>
      <c r="U44" s="80"/>
    </row>
    <row r="45" spans="1:21" x14ac:dyDescent="0.25">
      <c r="A45" s="830" t="s">
        <v>594</v>
      </c>
      <c r="B45" s="80">
        <f>N39</f>
        <v>24.3217</v>
      </c>
      <c r="C45" s="711">
        <f>N37</f>
        <v>257.41130000000004</v>
      </c>
      <c r="D45" s="80">
        <f>N41</f>
        <v>-1548.1463000000001</v>
      </c>
      <c r="E45" s="710">
        <f>G77</f>
        <v>196.48757890384618</v>
      </c>
      <c r="F45" s="712">
        <f>B77</f>
        <v>291.92595051839584</v>
      </c>
      <c r="G45" s="3">
        <f>MAX(0.3*E45,ABS(B45))</f>
        <v>58.946273671153854</v>
      </c>
      <c r="H45" s="3">
        <f>MAX(F45,ABS(C45))</f>
        <v>291.92595051839584</v>
      </c>
      <c r="I45" s="80">
        <f>D45</f>
        <v>-1548.1463000000001</v>
      </c>
      <c r="L45" s="80"/>
      <c r="M45" s="80"/>
      <c r="N45" s="80"/>
      <c r="O45" s="80"/>
      <c r="P45" s="80"/>
      <c r="Q45" s="80"/>
      <c r="T45" s="80"/>
      <c r="U45" s="80"/>
    </row>
    <row r="46" spans="1:21" x14ac:dyDescent="0.25">
      <c r="A46" s="830" t="s">
        <v>595</v>
      </c>
      <c r="B46" s="80">
        <f>O39</f>
        <v>-25.509700000000002</v>
      </c>
      <c r="C46" s="711">
        <f>O37</f>
        <v>-251.68530000000001</v>
      </c>
      <c r="D46" s="80">
        <f>O41</f>
        <v>-871.08770000000027</v>
      </c>
      <c r="G46" s="3">
        <f>MAX(0.3*E45,ABS(B46))</f>
        <v>58.946273671153854</v>
      </c>
      <c r="H46" s="3">
        <f>MAX(F45,ABS(C46))</f>
        <v>291.92595051839584</v>
      </c>
      <c r="I46" s="80">
        <f>D46</f>
        <v>-871.08770000000027</v>
      </c>
      <c r="L46" s="80"/>
      <c r="M46" s="80"/>
      <c r="N46" s="80"/>
      <c r="O46" s="80"/>
      <c r="P46" s="80"/>
      <c r="Q46" s="80"/>
      <c r="T46" s="80"/>
      <c r="U46" s="80"/>
    </row>
    <row r="47" spans="1:21" x14ac:dyDescent="0.25">
      <c r="A47" s="830" t="s">
        <v>599</v>
      </c>
      <c r="B47" s="709">
        <f>P39</f>
        <v>78.660600000000017</v>
      </c>
      <c r="C47" s="80">
        <f>P37</f>
        <v>-82.893599999999992</v>
      </c>
      <c r="D47" s="80">
        <f>P41</f>
        <v>-1565.7947000000001</v>
      </c>
      <c r="G47" s="3">
        <f>MAX(E45,ABS(B47))</f>
        <v>196.48757890384618</v>
      </c>
      <c r="H47" s="3">
        <f>MAX(0.3*F45,ABS(C47))</f>
        <v>87.577785155518754</v>
      </c>
      <c r="I47" s="80">
        <f>D47</f>
        <v>-1565.7947000000001</v>
      </c>
      <c r="L47" s="80"/>
      <c r="M47" s="80" t="e">
        <f>#REF!</f>
        <v>#REF!</v>
      </c>
      <c r="N47" s="80" t="e">
        <f>#REF!</f>
        <v>#REF!</v>
      </c>
      <c r="O47" s="608" t="e">
        <f>(G47/M47)^1.5+(H47/N47)^1.5</f>
        <v>#REF!</v>
      </c>
      <c r="P47" s="80"/>
      <c r="Q47" s="80"/>
      <c r="T47" s="80"/>
      <c r="U47" s="80"/>
    </row>
    <row r="48" spans="1:21" x14ac:dyDescent="0.25">
      <c r="A48" s="830" t="s">
        <v>596</v>
      </c>
      <c r="B48" s="709">
        <f>Q39</f>
        <v>-79.848600000000005</v>
      </c>
      <c r="C48" s="80">
        <f>Q37</f>
        <v>88.619599999999991</v>
      </c>
      <c r="D48" s="80">
        <f>Q41</f>
        <v>-853.43930000000023</v>
      </c>
      <c r="G48" s="3">
        <f>MAX(E45,ABS(B48))</f>
        <v>196.48757890384618</v>
      </c>
      <c r="H48" s="3">
        <f>MAX(0.3*F45,ABS(C48))</f>
        <v>88.619599999999991</v>
      </c>
      <c r="I48" s="80">
        <f>D48</f>
        <v>-853.43930000000023</v>
      </c>
      <c r="L48" s="80"/>
      <c r="M48" s="80"/>
      <c r="N48" s="80"/>
      <c r="O48" s="80"/>
      <c r="P48" s="80"/>
      <c r="Q48" s="80"/>
      <c r="T48" s="80"/>
      <c r="U48" s="80"/>
    </row>
    <row r="49" spans="1:21" x14ac:dyDescent="0.25">
      <c r="G49" s="3"/>
      <c r="L49" s="80"/>
      <c r="M49" s="80"/>
      <c r="N49" s="80"/>
      <c r="O49" s="80"/>
      <c r="P49" s="80"/>
      <c r="Q49" s="80"/>
      <c r="T49" s="80"/>
      <c r="U49" s="80"/>
    </row>
    <row r="50" spans="1:21" ht="15.75" thickBot="1" x14ac:dyDescent="0.3">
      <c r="H50" s="3"/>
      <c r="I50" s="3"/>
      <c r="L50" s="80"/>
      <c r="M50" s="80"/>
      <c r="N50" s="80"/>
      <c r="O50" s="80"/>
      <c r="P50" s="80"/>
      <c r="Q50" s="80"/>
      <c r="T50" s="80"/>
      <c r="U50" s="80"/>
    </row>
    <row r="51" spans="1:21" ht="15.75" thickBot="1" x14ac:dyDescent="0.3">
      <c r="A51" s="656"/>
      <c r="B51" s="657" t="s">
        <v>558</v>
      </c>
      <c r="C51" s="658"/>
    </row>
    <row r="52" spans="1:21" ht="15.75" thickBot="1" x14ac:dyDescent="0.3">
      <c r="L52" s="830"/>
    </row>
    <row r="53" spans="1:21" ht="15.75" thickBot="1" x14ac:dyDescent="0.3">
      <c r="A53" s="659" t="s">
        <v>559</v>
      </c>
      <c r="B53" s="660"/>
      <c r="C53" s="1120" t="s">
        <v>149</v>
      </c>
      <c r="D53" s="1121"/>
      <c r="E53" s="660"/>
      <c r="F53" s="1120" t="s">
        <v>150</v>
      </c>
      <c r="G53" s="1121"/>
      <c r="H53" s="660"/>
      <c r="I53" s="660"/>
      <c r="L53" s="830"/>
    </row>
    <row r="54" spans="1:21" ht="15.75" thickBot="1" x14ac:dyDescent="0.3">
      <c r="A54" s="660"/>
      <c r="B54" s="660"/>
      <c r="C54" s="659" t="s">
        <v>560</v>
      </c>
      <c r="D54" s="661" t="s">
        <v>561</v>
      </c>
      <c r="E54" s="662" t="s">
        <v>562</v>
      </c>
      <c r="F54" s="659" t="s">
        <v>560</v>
      </c>
      <c r="G54" s="661" t="s">
        <v>561</v>
      </c>
      <c r="H54" s="662" t="s">
        <v>562</v>
      </c>
      <c r="I54" s="659" t="s">
        <v>568</v>
      </c>
      <c r="L54" s="830"/>
    </row>
    <row r="55" spans="1:21" x14ac:dyDescent="0.25">
      <c r="A55" s="1118">
        <v>5</v>
      </c>
      <c r="B55" s="663" t="s">
        <v>520</v>
      </c>
      <c r="C55" s="664">
        <f>'TRAVE 103'!$AQ$72</f>
        <v>61.700213904976124</v>
      </c>
      <c r="D55" s="665">
        <f>'TRAVE 103'!AQ71</f>
        <v>61.700213904976124</v>
      </c>
      <c r="E55" s="666">
        <f>ABS(C55)+ABS(D56)</f>
        <v>123.40042780995225</v>
      </c>
      <c r="F55" s="664">
        <f>'[1]TRAVE 108'!$AQ$70</f>
        <v>47.862117441705379</v>
      </c>
      <c r="G55" s="667">
        <f>'[1]TRAVE 108'!$AQ$69</f>
        <v>60.282010584544224</v>
      </c>
      <c r="H55" s="666">
        <f>ABS(F55)+ABS(G56)</f>
        <v>94.327486218519368</v>
      </c>
      <c r="I55" s="665">
        <f>1-I56</f>
        <v>0.30502442948179465</v>
      </c>
      <c r="K55" s="3">
        <f>MAX(H55:H56)*1.1*I55</f>
        <v>32.449275307880278</v>
      </c>
      <c r="N55" s="4"/>
    </row>
    <row r="56" spans="1:21" ht="15.75" thickBot="1" x14ac:dyDescent="0.3">
      <c r="A56" s="1119"/>
      <c r="B56" s="668" t="s">
        <v>521</v>
      </c>
      <c r="C56" s="669">
        <f>'TRAVE 103'!$AY$72</f>
        <v>61.700213904976124</v>
      </c>
      <c r="D56" s="670">
        <f>'TRAVE 103'!AY71</f>
        <v>61.700213904976124</v>
      </c>
      <c r="E56" s="671">
        <f>ABS(C56)+ABS(D55)</f>
        <v>123.40042780995225</v>
      </c>
      <c r="F56" s="669">
        <f>'[1]TRAVE 108'!$AY$70</f>
        <v>36.429394594045689</v>
      </c>
      <c r="G56" s="672">
        <f>'[1]TRAVE 108'!$AY$69</f>
        <v>46.465368776813989</v>
      </c>
      <c r="H56" s="671">
        <f>ABS(F56)+ABS(G55)</f>
        <v>96.711405178589914</v>
      </c>
      <c r="I56" s="670">
        <f>'massa,periodo,F.Piano'!F29/SUM('massa,periodo,F.Piano'!F28:F29)</f>
        <v>0.69497557051820535</v>
      </c>
      <c r="K56" s="3">
        <f>MAX(H55:H56)*1.1*I56</f>
        <v>73.93327038856863</v>
      </c>
      <c r="N56" s="4"/>
    </row>
    <row r="57" spans="1:21" x14ac:dyDescent="0.25">
      <c r="A57" s="1118">
        <v>4</v>
      </c>
      <c r="B57" s="663" t="s">
        <v>520</v>
      </c>
      <c r="C57" s="664">
        <f>'TRAVE 103'!AQ57</f>
        <v>172.03530619606701</v>
      </c>
      <c r="D57" s="665">
        <f>'TRAVE 103'!$AQ$56</f>
        <v>172.03530619606701</v>
      </c>
      <c r="E57" s="666">
        <f>ABS(C57)+ABS(D58)</f>
        <v>344.07061239213402</v>
      </c>
      <c r="F57" s="664">
        <f>'[1]TRAVE 108'!$AQ$55</f>
        <v>156.60561745577758</v>
      </c>
      <c r="G57" s="667">
        <f>'[1]TRAVE 108'!$AQ$54</f>
        <v>168.17624963736284</v>
      </c>
      <c r="H57" s="666">
        <f>ABS(F57)+ABS(G58)</f>
        <v>282.64585051889077</v>
      </c>
      <c r="I57" s="665">
        <f>'massa,periodo,F.Piano'!F28/SUM('massa,periodo,F.Piano'!F28:F29)</f>
        <v>0.30502442948179465</v>
      </c>
      <c r="K57" s="3">
        <f>MAX(H57:H58)*1.1*I57</f>
        <v>96.239845879080136</v>
      </c>
      <c r="N57" s="4"/>
    </row>
    <row r="58" spans="1:21" ht="15.75" thickBot="1" x14ac:dyDescent="0.3">
      <c r="A58" s="1119"/>
      <c r="B58" s="668" t="s">
        <v>521</v>
      </c>
      <c r="C58" s="669">
        <f>'TRAVE 103'!$AY$57</f>
        <v>172.03530619606701</v>
      </c>
      <c r="D58" s="670">
        <f>'TRAVE 103'!$AY$56</f>
        <v>172.03530619606701</v>
      </c>
      <c r="E58" s="671">
        <f>ABS(C58)+ABS(D57)</f>
        <v>344.07061239213402</v>
      </c>
      <c r="F58" s="669">
        <f>'[1]TRAVE 108'!$AY$55</f>
        <v>118.65575634202648</v>
      </c>
      <c r="G58" s="672">
        <f>'[1]TRAVE 108'!$AY$54</f>
        <v>126.04023306311321</v>
      </c>
      <c r="H58" s="671">
        <f>ABS(F58)+ABS(G57)</f>
        <v>286.83200597938935</v>
      </c>
      <c r="I58" s="670">
        <f>1-I57</f>
        <v>0.69497557051820535</v>
      </c>
      <c r="K58" s="3">
        <f>MAX(H57:H58)*1.1*I58</f>
        <v>219.27536069824814</v>
      </c>
      <c r="N58" s="4"/>
    </row>
    <row r="59" spans="1:21" x14ac:dyDescent="0.25">
      <c r="A59" s="1118">
        <v>3</v>
      </c>
      <c r="B59" s="663" t="s">
        <v>520</v>
      </c>
      <c r="C59" s="664">
        <f>'TRAVE 103'!AQ42</f>
        <v>204.48896361729874</v>
      </c>
      <c r="D59" s="665">
        <f>'TRAVE 103'!$AQ$41</f>
        <v>204.48896361729874</v>
      </c>
      <c r="E59" s="666">
        <f>ABS(C59)+ABS(D60)</f>
        <v>408.97792723459747</v>
      </c>
      <c r="F59" s="664">
        <f>'[1]TRAVE 108'!$AQ$40</f>
        <v>188.07583071272953</v>
      </c>
      <c r="G59" s="667">
        <f>'[1]TRAVE 108'!$AQ$39</f>
        <v>199.64646289431482</v>
      </c>
      <c r="H59" s="666">
        <f>ABS(F59)+ABS(G60)</f>
        <v>337.7187237185567</v>
      </c>
      <c r="I59" s="665">
        <f>'massa,periodo,F.Piano'!F29/SUM('massa,periodo,F.Piano'!F29:F30)</f>
        <v>0.40758359825197116</v>
      </c>
      <c r="K59" s="3">
        <f>MAX(H59:H60)*1.1*I59</f>
        <v>153.2903030072753</v>
      </c>
      <c r="N59" s="4"/>
    </row>
    <row r="60" spans="1:21" ht="15.75" thickBot="1" x14ac:dyDescent="0.3">
      <c r="A60" s="1119"/>
      <c r="B60" s="668" t="s">
        <v>521</v>
      </c>
      <c r="C60" s="669">
        <f>'TRAVE 103'!$AY$42</f>
        <v>204.48896361729874</v>
      </c>
      <c r="D60" s="670">
        <f>'TRAVE 103'!$AY$41</f>
        <v>204.48896361729874</v>
      </c>
      <c r="E60" s="671">
        <f>ABS(C60)+ABS(D59)</f>
        <v>408.97792723459747</v>
      </c>
      <c r="F60" s="669">
        <f>'[1]TRAVE 108'!$AY$40</f>
        <v>142.25841628474046</v>
      </c>
      <c r="G60" s="672">
        <f>'[1]TRAVE 108'!$AY$39</f>
        <v>149.64289300582718</v>
      </c>
      <c r="H60" s="671">
        <f>ABS(F60)+ABS(G59)</f>
        <v>341.90487917905529</v>
      </c>
      <c r="I60" s="670">
        <f>1-I59</f>
        <v>0.5924164017480289</v>
      </c>
      <c r="K60" s="3">
        <f>MAX(H59:H60)*1.1*I60</f>
        <v>222.80506408968557</v>
      </c>
    </row>
    <row r="61" spans="1:21" x14ac:dyDescent="0.25">
      <c r="A61" s="1118">
        <v>2</v>
      </c>
      <c r="B61" s="663" t="s">
        <v>520</v>
      </c>
      <c r="C61" s="664">
        <f>'TRAVE 103'!AQ27</f>
        <v>254.65761127808599</v>
      </c>
      <c r="D61" s="665">
        <f>'TRAVE 103'!$AQ$26</f>
        <v>254.65761127808599</v>
      </c>
      <c r="E61" s="666">
        <f>ABS(C61)+ABS(D62)</f>
        <v>459.1723021352343</v>
      </c>
      <c r="F61" s="664">
        <f>'[1]TRAVE 108'!$AQ$25</f>
        <v>188.07583071272953</v>
      </c>
      <c r="G61" s="667">
        <f>'[1]TRAVE 108'!$AQ$24</f>
        <v>199.64646289431482</v>
      </c>
      <c r="H61" s="666">
        <f>ABS(F61)+ABS(G62)</f>
        <v>337.7187237185567</v>
      </c>
      <c r="I61" s="665">
        <f>'massa,periodo,F.Piano'!F30/SUM('massa,periodo,F.Piano'!F30:F31)</f>
        <v>0.45187554451890449</v>
      </c>
      <c r="K61" s="3">
        <f>MAX(H61:H62)*1.1*I61</f>
        <v>169.94829879797646</v>
      </c>
    </row>
    <row r="62" spans="1:21" ht="15.75" thickBot="1" x14ac:dyDescent="0.3">
      <c r="A62" s="1119"/>
      <c r="B62" s="668" t="s">
        <v>521</v>
      </c>
      <c r="C62" s="669">
        <f>'TRAVE 103'!$AY$27</f>
        <v>204.51469085714831</v>
      </c>
      <c r="D62" s="670">
        <f>'TRAVE 103'!$AY$26</f>
        <v>204.51469085714831</v>
      </c>
      <c r="E62" s="671">
        <f>ABS(C62)+ABS(D61)</f>
        <v>459.1723021352343</v>
      </c>
      <c r="F62" s="669">
        <f>'[1]TRAVE 108'!$AY$25</f>
        <v>142.25841628474046</v>
      </c>
      <c r="G62" s="672">
        <f>'[1]TRAVE 108'!$AY$24</f>
        <v>149.64289300582718</v>
      </c>
      <c r="H62" s="671">
        <f>ABS(F62)+ABS(G61)</f>
        <v>341.90487917905529</v>
      </c>
      <c r="I62" s="670">
        <f>1-I61</f>
        <v>0.54812445548109556</v>
      </c>
      <c r="K62" s="3">
        <f>MAX(H61:H62)*1.1*I62</f>
        <v>206.14706829898441</v>
      </c>
    </row>
    <row r="63" spans="1:21" x14ac:dyDescent="0.25">
      <c r="A63" s="1118">
        <v>1</v>
      </c>
      <c r="B63" s="663" t="s">
        <v>520</v>
      </c>
      <c r="C63" s="664">
        <f>'TRAVE 103'!AQ12</f>
        <v>254.65761127808599</v>
      </c>
      <c r="D63" s="665">
        <f>'TRAVE 103'!$AQ$11</f>
        <v>303.46096540592174</v>
      </c>
      <c r="E63" s="666">
        <f>ABS(C63)+ABS(D64)</f>
        <v>507.91597771622907</v>
      </c>
      <c r="F63" s="664">
        <f>'[1]TRAVE 108'!$AQ$10</f>
        <v>188.07583071272953</v>
      </c>
      <c r="G63" s="667">
        <f>'[1]TRAVE 108'!$AQ$9</f>
        <v>199.64646289431482</v>
      </c>
      <c r="H63" s="666">
        <f>ABS(F63)+ABS(G64)</f>
        <v>337.7187237185567</v>
      </c>
      <c r="I63" s="665">
        <f>'massa,periodo,F.Piano'!F31/SUM('massa,periodo,F.Piano'!F31:F32)</f>
        <v>0.47755916160171713</v>
      </c>
      <c r="K63" s="3">
        <f>MAX(H63:H64)*1.1*I63</f>
        <v>179.60778819311466</v>
      </c>
    </row>
    <row r="64" spans="1:21" ht="15.75" thickBot="1" x14ac:dyDescent="0.3">
      <c r="A64" s="1119"/>
      <c r="B64" s="668" t="s">
        <v>521</v>
      </c>
      <c r="C64" s="669">
        <f>'TRAVE 103'!$AY$12</f>
        <v>204.51469085714831</v>
      </c>
      <c r="D64" s="670">
        <f>'TRAVE 103'!$AY$11</f>
        <v>253.25836643814307</v>
      </c>
      <c r="E64" s="671">
        <f>ABS(C64)+ABS(D63)</f>
        <v>507.97565626307005</v>
      </c>
      <c r="F64" s="669">
        <f>'[1]TRAVE 108'!$AY$10</f>
        <v>142.25841628474046</v>
      </c>
      <c r="G64" s="672">
        <f>'[1]TRAVE 108'!$AY$9</f>
        <v>149.64289300582718</v>
      </c>
      <c r="H64" s="671">
        <f>ABS(F64)+ABS(G63)</f>
        <v>341.90487917905529</v>
      </c>
      <c r="I64" s="670">
        <f>1-I63</f>
        <v>0.52244083839828281</v>
      </c>
      <c r="K64" s="3">
        <f>MAX(H63:H64)*1.1*I64</f>
        <v>196.48757890384618</v>
      </c>
    </row>
    <row r="65" spans="1:15" ht="15.75" thickBot="1" x14ac:dyDescent="0.3">
      <c r="E65" s="547"/>
    </row>
    <row r="66" spans="1:15" ht="15.75" thickBot="1" x14ac:dyDescent="0.3">
      <c r="B66" s="949" t="s">
        <v>664</v>
      </c>
      <c r="C66" s="950"/>
      <c r="D66" s="950"/>
      <c r="E66" s="951"/>
      <c r="F66" s="949" t="s">
        <v>665</v>
      </c>
      <c r="G66" s="950"/>
      <c r="H66" s="950"/>
      <c r="I66" s="951"/>
    </row>
    <row r="67" spans="1:15" x14ac:dyDescent="0.25">
      <c r="A67" s="1110" t="s">
        <v>559</v>
      </c>
      <c r="B67" s="1110" t="s">
        <v>564</v>
      </c>
      <c r="C67" s="1110" t="s">
        <v>565</v>
      </c>
      <c r="D67" s="1107" t="s">
        <v>65</v>
      </c>
      <c r="E67" s="1116" t="s">
        <v>65</v>
      </c>
      <c r="F67" s="1110" t="s">
        <v>564</v>
      </c>
      <c r="G67" s="1110" t="s">
        <v>565</v>
      </c>
      <c r="H67" s="1112" t="s">
        <v>65</v>
      </c>
      <c r="I67" s="1114" t="s">
        <v>65</v>
      </c>
    </row>
    <row r="68" spans="1:15" ht="15.75" thickBot="1" x14ac:dyDescent="0.3">
      <c r="A68" s="1111"/>
      <c r="B68" s="1111"/>
      <c r="C68" s="1111"/>
      <c r="D68" s="1108"/>
      <c r="E68" s="1117"/>
      <c r="F68" s="1111"/>
      <c r="G68" s="1111"/>
      <c r="H68" s="1113"/>
      <c r="I68" s="1115"/>
    </row>
    <row r="69" spans="1:15" x14ac:dyDescent="0.25">
      <c r="A69" s="673" t="s">
        <v>569</v>
      </c>
      <c r="B69" s="546">
        <f>MAX(E55:E56)*1.1*I56</f>
        <v>94.336310991353415</v>
      </c>
      <c r="C69" s="649">
        <f>MAXA(ABS(N7),ABS(O8),ABS(N8),ABS(O7),(MAX(H55:H56)*1.1*I55*0.3))</f>
        <v>19.658799999999999</v>
      </c>
      <c r="D69" s="546">
        <f>O9</f>
        <v>-155.80540000000002</v>
      </c>
      <c r="E69" s="649">
        <f>N9</f>
        <v>-213.25060000000002</v>
      </c>
      <c r="F69" s="651">
        <f>MAX(ABS(P5),ABS(Q5),ABS(P6),ABS(Q6),MAX(E55:E56)*1.1*I55*0.3)</f>
        <v>34.183</v>
      </c>
      <c r="G69" s="649">
        <f t="shared" ref="G69:G77" si="5">K56</f>
        <v>73.93327038856863</v>
      </c>
      <c r="H69" s="651">
        <f>Q9</f>
        <v>-204.06660000000002</v>
      </c>
      <c r="I69" s="649">
        <f>P9</f>
        <v>-164.98940000000002</v>
      </c>
    </row>
    <row r="70" spans="1:15" ht="15.75" thickBot="1" x14ac:dyDescent="0.3">
      <c r="A70" s="674" t="s">
        <v>570</v>
      </c>
      <c r="B70" s="549">
        <f>MAX(E57:E58)*1.1*I57</f>
        <v>115.44493647099863</v>
      </c>
      <c r="C70" s="650">
        <f>MAX(ABS(N7),ABS(O8),ABS(N8),ABS(O7),(MAX(H55:H56)*1.1*I56*0.3))</f>
        <v>22.179981116570588</v>
      </c>
      <c r="D70" s="549"/>
      <c r="E70" s="650"/>
      <c r="F70" s="652">
        <f>MAX(ABS(P5),ABS(Q5),ABS(P6),ABS(Q6),MAX(E55:E56)*1.1*I56*0.3)</f>
        <v>34.183</v>
      </c>
      <c r="G70" s="650">
        <f t="shared" si="5"/>
        <v>96.239845879080136</v>
      </c>
      <c r="H70" s="652"/>
      <c r="I70" s="650"/>
    </row>
    <row r="71" spans="1:15" x14ac:dyDescent="0.25">
      <c r="A71" s="675" t="s">
        <v>571</v>
      </c>
      <c r="B71" s="546">
        <f>MAX(E57:E58)*1.1*I58</f>
        <v>263.0327371603488</v>
      </c>
      <c r="C71" s="649">
        <f>MAX(ABS(N15),ABS(O15),ABS(O16),ABS(N16),(MAX(H57:H58)*1.1*I57*0.3))</f>
        <v>28.87195376372404</v>
      </c>
      <c r="D71" s="546">
        <f>O17</f>
        <v>-390.14409999999998</v>
      </c>
      <c r="E71" s="649">
        <f>N17</f>
        <v>-424.83190000000002</v>
      </c>
      <c r="F71" s="651">
        <f>MAX(ABS(P13),ABS(Q13),ABS(P14),ABS(Q14),MAX(E57:E58)*1.1*I57*0.3)</f>
        <v>59.036499999999997</v>
      </c>
      <c r="G71" s="649">
        <f t="shared" si="5"/>
        <v>219.27536069824814</v>
      </c>
      <c r="H71" s="651">
        <f>Q17</f>
        <v>-415.68779999999998</v>
      </c>
      <c r="I71" s="649">
        <f>P17</f>
        <v>-399.28820000000002</v>
      </c>
    </row>
    <row r="72" spans="1:15" ht="15.75" thickBot="1" x14ac:dyDescent="0.3">
      <c r="A72" s="674" t="s">
        <v>572</v>
      </c>
      <c r="B72" s="549">
        <f>MAX(D59:D60)*1.1*I59</f>
        <v>91.680982353350544</v>
      </c>
      <c r="C72" s="650">
        <f>MAX(ABS(N15),ABS(O15),ABS(O16),ABS(N16),(MAX(H57:H58)*1.1*I58*0.3))</f>
        <v>65.782608209474432</v>
      </c>
      <c r="D72" s="549"/>
      <c r="E72" s="650"/>
      <c r="F72" s="652">
        <f>MAX(ABS(P13),ABS(Q13),ABS(P14),ABS(Q14),MAX(E57:E58)*1.1*I58*0.3)</f>
        <v>78.909821148104641</v>
      </c>
      <c r="G72" s="650">
        <f t="shared" si="5"/>
        <v>153.2903030072753</v>
      </c>
      <c r="H72" s="652"/>
      <c r="I72" s="650"/>
    </row>
    <row r="73" spans="1:15" x14ac:dyDescent="0.25">
      <c r="A73" s="675" t="s">
        <v>573</v>
      </c>
      <c r="B73" s="546">
        <f>MAX(E59:E60)*1.1*I60</f>
        <v>266.5137552513562</v>
      </c>
      <c r="C73" s="649">
        <f>MAX(ABS(N23),ABS(N24),ABS(O23),ABS(O24),(MAX(H59:H60)*1.1*I59*0.3))</f>
        <v>45.987090902182587</v>
      </c>
      <c r="D73" s="546">
        <f>O25</f>
        <v>-602.77250000000004</v>
      </c>
      <c r="E73" s="649">
        <f>N25</f>
        <v>-688.18149999999991</v>
      </c>
      <c r="F73" s="651">
        <f>MAX(ABS(P21),ABS(Q21),ABS(P22),ABS(Q22),MAX(E59:E60)*1.1*I59*0.3)</f>
        <v>84.935599999999994</v>
      </c>
      <c r="G73" s="649">
        <f t="shared" si="5"/>
        <v>222.80506408968557</v>
      </c>
      <c r="H73" s="651">
        <f>Q25</f>
        <v>-603.96879999999999</v>
      </c>
      <c r="I73" s="649">
        <f>P25</f>
        <v>-686.98519999999996</v>
      </c>
    </row>
    <row r="74" spans="1:15" ht="15.75" thickBot="1" x14ac:dyDescent="0.3">
      <c r="A74" s="674" t="s">
        <v>574</v>
      </c>
      <c r="B74" s="549">
        <f>MAX(E61:E62)*1.1*I61</f>
        <v>228.23760746089374</v>
      </c>
      <c r="C74" s="650">
        <f>MAX(ABS(N23),ABS(N24),ABS(O23),ABS(O24),(MAX(H59:H60)*1.1*I60*0.3))</f>
        <v>66.841519226905675</v>
      </c>
      <c r="D74" s="549"/>
      <c r="E74" s="650"/>
      <c r="F74" s="652">
        <f>MAX(ABS(P21),ABS(Q21),ABS(P22),ABS(Q22),MAX(E59:E60)*1.1*I60*0.3)</f>
        <v>84.935599999999994</v>
      </c>
      <c r="G74" s="650">
        <f t="shared" si="5"/>
        <v>169.94829879797646</v>
      </c>
      <c r="H74" s="652"/>
      <c r="I74" s="650"/>
    </row>
    <row r="75" spans="1:15" x14ac:dyDescent="0.25">
      <c r="A75" s="675" t="s">
        <v>575</v>
      </c>
      <c r="B75" s="546">
        <f>MAX(E61:E62)*1.1*I62</f>
        <v>276.85192488786407</v>
      </c>
      <c r="C75" s="649">
        <f>MAX(ABS(N31),ABS(O32),ABS(O31),ABS(N32),(MAX(H61:H62)*1.1*I61*0.3))</f>
        <v>50.98448963939294</v>
      </c>
      <c r="D75" s="546">
        <f>O33</f>
        <v>-702.2041999999999</v>
      </c>
      <c r="E75" s="649">
        <f>N33</f>
        <v>-1198.1838</v>
      </c>
      <c r="F75" s="651">
        <f>MAX(ABS(P29),ABS(Q29),ABS(P30),ABS(Q30),MAX(F61:F62)*1.1*I61*0.3)</f>
        <v>97.285900000000012</v>
      </c>
      <c r="G75" s="649">
        <f t="shared" si="5"/>
        <v>206.14706829898441</v>
      </c>
      <c r="H75" s="651">
        <f>Q33</f>
        <v>-691.94429999999988</v>
      </c>
      <c r="I75" s="649">
        <f>P33</f>
        <v>-1208.4437</v>
      </c>
    </row>
    <row r="76" spans="1:15" ht="15.75" thickBot="1" x14ac:dyDescent="0.3">
      <c r="A76" s="674" t="s">
        <v>576</v>
      </c>
      <c r="B76" s="549">
        <f>MAX(E63:E64)*1.1*I63</f>
        <v>266.84727137098116</v>
      </c>
      <c r="C76" s="650">
        <f>MAX(ABS(N31),ABS(O32),ABS(O31),ABS(N32),(MAX(H61:H62)*1.1*I62*0.3))</f>
        <v>61.844120489695321</v>
      </c>
      <c r="D76" s="549"/>
      <c r="E76" s="650"/>
      <c r="F76" s="652">
        <f>MAX(ABS(P29),ABS(Q29),ABS(P30),ABS(Q30),MAX(E61:E62)*1.1*I62*0.3)</f>
        <v>97.285900000000012</v>
      </c>
      <c r="G76" s="650">
        <f t="shared" si="5"/>
        <v>179.60778819311466</v>
      </c>
      <c r="H76" s="652"/>
      <c r="I76" s="650"/>
    </row>
    <row r="77" spans="1:15" x14ac:dyDescent="0.25">
      <c r="A77" s="675" t="s">
        <v>566</v>
      </c>
      <c r="B77" s="546">
        <f>MAX(E63:E64)*1.1*I64</f>
        <v>291.92595051839584</v>
      </c>
      <c r="C77" s="649">
        <f>MAX(ABS(N39),ABS(N40),ABS(O40),ABS(O39),(MAX(H63:H64)*1.1*I63*0.3))</f>
        <v>53.882336457934393</v>
      </c>
      <c r="D77" s="546">
        <f>O41</f>
        <v>-871.08770000000027</v>
      </c>
      <c r="E77" s="649">
        <f>N41</f>
        <v>-1548.1463000000001</v>
      </c>
      <c r="F77" s="651">
        <f>MAX(ABS(P37),ABS(Q37),ABS(P38),ABS(Q38),MAX(E63:E64)*1.1*I63*0.3)</f>
        <v>149.9375</v>
      </c>
      <c r="G77" s="649">
        <f t="shared" si="5"/>
        <v>196.48757890384618</v>
      </c>
      <c r="H77" s="651">
        <f>Q41</f>
        <v>-853.43930000000023</v>
      </c>
      <c r="I77" s="649">
        <f>P41</f>
        <v>-1565.7947000000001</v>
      </c>
    </row>
    <row r="78" spans="1:15" ht="15.75" thickBot="1" x14ac:dyDescent="0.3">
      <c r="A78" s="674" t="s">
        <v>567</v>
      </c>
      <c r="B78" s="549">
        <f>O38</f>
        <v>427.00250000000005</v>
      </c>
      <c r="C78" s="650">
        <f>MAX(ABS(N39),ABS(N40),ABS(O40),ABS(O39),(MAX(H63:H64)*1.1*I64*0.3))</f>
        <v>58.946273671153854</v>
      </c>
      <c r="D78" s="549"/>
      <c r="E78" s="650"/>
      <c r="F78" s="652">
        <f>MAX(ABS(P37),ABS(Q37),ABS(P38),ABS(Q38),MAX(E63:E64)*1.1*I64*0.3)</f>
        <v>149.9375</v>
      </c>
      <c r="G78" s="650">
        <f>Q40</f>
        <v>81.693899999999999</v>
      </c>
      <c r="H78" s="652"/>
      <c r="I78" s="650"/>
    </row>
    <row r="79" spans="1:15" x14ac:dyDescent="0.25">
      <c r="C79" s="3"/>
      <c r="O79">
        <f>2*1.6^2*PI()/4+2*2^2*PI()/4</f>
        <v>10.304423903774522</v>
      </c>
    </row>
    <row r="80" spans="1:15" x14ac:dyDescent="0.25">
      <c r="C80" s="3"/>
      <c r="O80">
        <f>3*1.6^2*PI()/4</f>
        <v>6.0318578948924042</v>
      </c>
    </row>
    <row r="81" spans="1:44" ht="15.75" thickBot="1" x14ac:dyDescent="0.3">
      <c r="C81" s="3"/>
      <c r="AA81" s="14"/>
      <c r="AB81" s="14"/>
      <c r="AC81" s="14"/>
      <c r="AD81" s="14"/>
      <c r="AE81" s="14"/>
      <c r="AF81" s="14"/>
      <c r="AG81" s="14"/>
      <c r="AH81" s="14"/>
    </row>
    <row r="82" spans="1:44" ht="15.75" thickBot="1" x14ac:dyDescent="0.3">
      <c r="A82" s="1110" t="s">
        <v>559</v>
      </c>
      <c r="B82" s="840"/>
      <c r="C82" s="79"/>
      <c r="D82" s="840"/>
      <c r="E82" s="756" t="s">
        <v>591</v>
      </c>
      <c r="F82" s="757" t="s">
        <v>592</v>
      </c>
      <c r="G82" s="758" t="s">
        <v>591</v>
      </c>
      <c r="H82" s="749" t="s">
        <v>593</v>
      </c>
      <c r="I82" s="949" t="s">
        <v>664</v>
      </c>
      <c r="J82" s="950"/>
      <c r="K82" s="951"/>
      <c r="L82" s="755"/>
      <c r="M82" s="755"/>
      <c r="N82" s="754" t="s">
        <v>585</v>
      </c>
      <c r="O82" s="754" t="s">
        <v>592</v>
      </c>
      <c r="Q82" s="755"/>
      <c r="R82" s="736"/>
      <c r="S82" s="755"/>
      <c r="T82" s="755"/>
      <c r="U82" s="766"/>
      <c r="V82" s="1122" t="s">
        <v>665</v>
      </c>
      <c r="W82" s="1123"/>
      <c r="X82" s="1124"/>
      <c r="Y82" s="750"/>
      <c r="Z82" s="751" t="s">
        <v>585</v>
      </c>
      <c r="AA82" s="752" t="s">
        <v>593</v>
      </c>
      <c r="AB82" s="750"/>
      <c r="AC82" s="750"/>
      <c r="AD82" s="750"/>
      <c r="AE82" s="750"/>
      <c r="AF82" s="750"/>
      <c r="AG82" s="750"/>
      <c r="AH82" s="753"/>
      <c r="AI82" s="765"/>
      <c r="AJ82" s="765"/>
      <c r="AK82" s="720"/>
      <c r="AL82" s="316"/>
      <c r="AM82" s="316"/>
      <c r="AN82" s="316"/>
      <c r="AO82" s="316"/>
      <c r="AP82" s="316"/>
      <c r="AQ82" s="316"/>
      <c r="AR82" s="316"/>
    </row>
    <row r="83" spans="1:44" ht="15.75" thickBot="1" x14ac:dyDescent="0.3">
      <c r="A83" s="1111"/>
      <c r="B83" s="201" t="s">
        <v>577</v>
      </c>
      <c r="C83" s="201" t="s">
        <v>514</v>
      </c>
      <c r="D83" s="833" t="s">
        <v>588</v>
      </c>
      <c r="E83" s="737" t="s">
        <v>579</v>
      </c>
      <c r="F83" s="737" t="s">
        <v>556</v>
      </c>
      <c r="G83" s="759" t="s">
        <v>578</v>
      </c>
      <c r="H83" s="859" t="s">
        <v>555</v>
      </c>
      <c r="I83" s="847" t="s">
        <v>564</v>
      </c>
      <c r="J83" s="850" t="s">
        <v>565</v>
      </c>
      <c r="K83" s="847" t="s">
        <v>65</v>
      </c>
      <c r="L83" s="860" t="s">
        <v>581</v>
      </c>
      <c r="M83" s="741" t="s">
        <v>557</v>
      </c>
      <c r="N83" s="741" t="s">
        <v>587</v>
      </c>
      <c r="O83" s="741" t="s">
        <v>582</v>
      </c>
      <c r="Q83" s="742" t="s">
        <v>606</v>
      </c>
      <c r="R83" s="741" t="s">
        <v>607</v>
      </c>
      <c r="S83" s="705" t="s">
        <v>590</v>
      </c>
      <c r="T83" s="741" t="s">
        <v>610</v>
      </c>
      <c r="U83" s="741" t="s">
        <v>659</v>
      </c>
      <c r="V83" s="847" t="s">
        <v>564</v>
      </c>
      <c r="W83" s="847" t="s">
        <v>565</v>
      </c>
      <c r="X83" s="847" t="s">
        <v>65</v>
      </c>
      <c r="Y83" s="745" t="s">
        <v>580</v>
      </c>
      <c r="Z83" s="865" t="s">
        <v>666</v>
      </c>
      <c r="AA83" s="745" t="s">
        <v>557</v>
      </c>
      <c r="AB83" s="745" t="s">
        <v>605</v>
      </c>
      <c r="AC83" s="746" t="s">
        <v>582</v>
      </c>
      <c r="AD83" s="747"/>
      <c r="AE83" s="745"/>
      <c r="AF83" s="745" t="s">
        <v>606</v>
      </c>
      <c r="AG83" s="745" t="s">
        <v>607</v>
      </c>
      <c r="AH83" s="745" t="s">
        <v>590</v>
      </c>
      <c r="AI83" s="745" t="s">
        <v>611</v>
      </c>
      <c r="AJ83" s="745" t="s">
        <v>659</v>
      </c>
      <c r="AK83" s="109"/>
      <c r="AL83" s="109" t="s">
        <v>663</v>
      </c>
      <c r="AM83" s="109"/>
      <c r="AN83" s="109"/>
      <c r="AO83" s="109"/>
      <c r="AP83" s="109"/>
      <c r="AQ83" s="109"/>
      <c r="AR83" s="316"/>
    </row>
    <row r="84" spans="1:44" x14ac:dyDescent="0.25">
      <c r="A84" s="689" t="s">
        <v>569</v>
      </c>
      <c r="B84" s="648">
        <f>0.3*0.6</f>
        <v>0.18</v>
      </c>
      <c r="C84" s="79">
        <v>14.17</v>
      </c>
      <c r="D84" s="194">
        <f t="shared" ref="D84:D93" si="6">B84*C84*1000</f>
        <v>2550.6</v>
      </c>
      <c r="E84" s="707">
        <v>0.6</v>
      </c>
      <c r="F84" s="734">
        <f>0.12*B84*E84*C84*1000</f>
        <v>183.64319999999995</v>
      </c>
      <c r="G84" s="708">
        <v>0.3</v>
      </c>
      <c r="H84" s="735">
        <f>0.12*B84*C84*G84*1000</f>
        <v>91.821599999999989</v>
      </c>
      <c r="I84" s="861">
        <f>B69</f>
        <v>94.336310991353415</v>
      </c>
      <c r="J84" s="858">
        <f>C69</f>
        <v>19.658799999999999</v>
      </c>
      <c r="K84" s="862">
        <f>MIN(ABS(D69),ABS(E69))</f>
        <v>155.80540000000002</v>
      </c>
      <c r="L84" s="691">
        <f>(ABS(F84)*(1-((0.48*ABS(D84)-ABS(K84))/(0.48*ABS(D84)))^2))</f>
        <v>43.767402822036942</v>
      </c>
      <c r="M84" s="691">
        <f>((I84-L84)/((E84-2*0.04)*391.3))*10</f>
        <v>2.4852517333403683</v>
      </c>
      <c r="N84" s="691">
        <f>1*1.6^2*PI()/4+2*PI()</f>
        <v>8.2938046054770531</v>
      </c>
      <c r="O84" s="691" t="str">
        <f>(IF(N84=(1*0.25*PI()*(1.6)^2+2*0.25*PI()*(2)^2),"1f16+2f20",IF(N84=(2*0.25*PI()*(1.6)^2+2*0.25*PI()*(2)^2),"2f16+2f20")))</f>
        <v>1f16+2f20</v>
      </c>
      <c r="P84" t="str">
        <f t="shared" ref="P84:P93" si="7">IF(AND((N84+AB84)*2&gt;E84*G84*100,(N84+AB84)*2&lt;E84*G84*4*100),"VERIFICATO","NON VERIFICATO")</f>
        <v>VERIFICATO</v>
      </c>
      <c r="Q84" s="691">
        <f t="shared" ref="Q84:Q93" si="8">2*N84*391.3/10</f>
        <v>649.07314842463416</v>
      </c>
      <c r="R84" s="691">
        <f t="shared" ref="R84:R93" si="9">N84*(E84-2*0.04)*391.3/10</f>
        <v>168.75901859040488</v>
      </c>
      <c r="S84" s="691">
        <f>1+(1/(1+2*Q84/$D$84))</f>
        <v>1.6627093092854728</v>
      </c>
      <c r="T84" s="742">
        <f>(F84+R84)*(1-(ABS((0.48*D84-X84)/(0.48*D84+Q84)))^S84)</f>
        <v>215.8349458924796</v>
      </c>
      <c r="U84" s="742">
        <f>((T84+T85)*1.1)/1.35</f>
        <v>351.73102293589267</v>
      </c>
      <c r="V84" s="861">
        <f>F69</f>
        <v>34.183</v>
      </c>
      <c r="W84" s="858">
        <f>G69</f>
        <v>73.93327038856863</v>
      </c>
      <c r="X84" s="862">
        <f>MIN(ABS(H69),ABS(I69))</f>
        <v>164.98940000000002</v>
      </c>
      <c r="Y84" s="702">
        <f>(ABS(H84)*(1-((0.48*ABS(D84)-ABS(X84))/(0.48*ABS(D84)))^2))</f>
        <v>23.080818176485419</v>
      </c>
      <c r="Z84" s="702">
        <f>((W84-Y84)/((G84-2*0.04)*391.3))*10</f>
        <v>5.9071686699443831</v>
      </c>
      <c r="AA84" s="702">
        <f>((ABS(Q7)-Y84)/((G84-2*0.04)*391.3))*10</f>
        <v>1.5266108105283762</v>
      </c>
      <c r="AB84" s="702">
        <f>2*1.6^2*PI()/4+2*2^2*PI()/4</f>
        <v>10.304423903774522</v>
      </c>
      <c r="AC84" s="702" t="str">
        <f>IF(AB84=2*1.6^2*PI()/4+2*2^2*PI()/4,"2f16+2f20","")</f>
        <v>2f16+2f20</v>
      </c>
      <c r="AD84" s="702"/>
      <c r="AE84" s="746"/>
      <c r="AF84" s="701">
        <f t="shared" ref="AF84:AF93" si="10">2*AB84*391.3/10</f>
        <v>806.42421470939405</v>
      </c>
      <c r="AG84" s="701">
        <f t="shared" ref="AG84:AG93" si="11">AB84/10000*(G84-2*0.04)*391.3*1000</f>
        <v>88.706663618033346</v>
      </c>
      <c r="AH84" s="699">
        <f>1+(1/(1+2*AF84/$D$84))</f>
        <v>1.612617171375907</v>
      </c>
      <c r="AI84" s="763">
        <f>(H84+AG84)*(1-(ABS((0.48*D84-K84)/(0.48*D84+AF84)))^AH84)</f>
        <v>116.43431417732111</v>
      </c>
      <c r="AJ84" s="746">
        <f>((AI84+AI85)*1.1)/1.35</f>
        <v>189.74480828896776</v>
      </c>
      <c r="AK84" s="317"/>
      <c r="AL84" s="317">
        <f>MAX(U84,AJ84)</f>
        <v>351.73102293589267</v>
      </c>
      <c r="AM84" s="317"/>
      <c r="AN84" s="317"/>
      <c r="AO84" s="317"/>
      <c r="AP84" s="317"/>
      <c r="AQ84" s="317"/>
      <c r="AR84" s="317"/>
    </row>
    <row r="85" spans="1:44" ht="15.75" thickBot="1" x14ac:dyDescent="0.3">
      <c r="A85" s="690" t="s">
        <v>570</v>
      </c>
      <c r="B85" s="836">
        <f>0.3*0.6</f>
        <v>0.18</v>
      </c>
      <c r="C85" s="550">
        <v>14.17</v>
      </c>
      <c r="D85" s="647">
        <f t="shared" si="6"/>
        <v>2550.6</v>
      </c>
      <c r="E85" s="760">
        <v>0.6</v>
      </c>
      <c r="F85" s="761">
        <f t="shared" ref="F85:F93" si="12">0.12*B85*E85*C85*1000</f>
        <v>183.64319999999995</v>
      </c>
      <c r="G85" s="697">
        <v>0.3</v>
      </c>
      <c r="H85" s="698">
        <f t="shared" ref="H85:H93" si="13">0.12*B85*C85*G85*1000</f>
        <v>91.821599999999989</v>
      </c>
      <c r="I85" s="856">
        <f t="shared" ref="I85:J93" si="14">B70</f>
        <v>115.44493647099863</v>
      </c>
      <c r="J85" s="317">
        <f t="shared" si="14"/>
        <v>22.179981116570588</v>
      </c>
      <c r="K85" s="857"/>
      <c r="L85" s="692">
        <f>(ABS(F85)*(1-((0.48*ABS(D85)-ABS(K84))/(0.48*ABS(D85)))^2))</f>
        <v>43.767402822036942</v>
      </c>
      <c r="M85" s="692">
        <f t="shared" ref="M85:M93" si="15">((I85-L85)/((E85-2*0.04)*391.3))*10</f>
        <v>3.5226529737640648</v>
      </c>
      <c r="N85" s="692">
        <f>1*1.6^2*PI()/4+2*PI()</f>
        <v>8.2938046054770531</v>
      </c>
      <c r="O85" s="692" t="str">
        <f>(IF(N85=(1*0.25*PI()*(1.6)^2+2*0.25*PI()*(2)^2),"1f16+2f20",IF(N85=(2*0.25*PI()*(1.6)^2+2*0.25*PI()*(2)^2),"2f16+2f20")))</f>
        <v>1f16+2f20</v>
      </c>
      <c r="P85" t="str">
        <f t="shared" si="7"/>
        <v>VERIFICATO</v>
      </c>
      <c r="Q85" s="692">
        <f t="shared" si="8"/>
        <v>649.07314842463416</v>
      </c>
      <c r="R85" s="692">
        <f t="shared" si="9"/>
        <v>168.75901859040488</v>
      </c>
      <c r="S85" s="692">
        <f t="shared" ref="S85:S93" si="16">1+(1/(1+2*Q85/D85))</f>
        <v>1.6627093092854728</v>
      </c>
      <c r="T85" s="743">
        <f>(F85+R85)*(1-(ABS((0.48*D85-X84)/(0.48*D85+Q85)))^S85)</f>
        <v>215.8349458924796</v>
      </c>
      <c r="U85" s="743"/>
      <c r="V85" s="856">
        <f t="shared" ref="V85:W93" si="17">F70</f>
        <v>34.183</v>
      </c>
      <c r="W85" s="317">
        <f t="shared" si="17"/>
        <v>96.239845879080136</v>
      </c>
      <c r="X85" s="857"/>
      <c r="Y85" s="704">
        <f>(ABS(H85)*(1-((0.48*ABS(D85)-ABS(X84))/(0.48*ABS(D85)))^2))</f>
        <v>23.080818176485419</v>
      </c>
      <c r="Z85" s="704">
        <f t="shared" ref="Z85:Z92" si="18">((W85-Y85)/((G85-2*0.04)*391.3))*10</f>
        <v>8.4983653210271957</v>
      </c>
      <c r="AA85" s="704">
        <f>((ABS(Q8)-Y85)/((G85-2*0.04)*391.3))*10</f>
        <v>4.1102945686307395</v>
      </c>
      <c r="AB85" s="704">
        <f>2*1.6^2*PI()/4+2*2^2*PI()/4</f>
        <v>10.304423903774522</v>
      </c>
      <c r="AC85" s="704" t="str">
        <f>IF(AB85=2*1.6^2*PI()/4+2*2^2*PI()/4,"2f16+2f20","")</f>
        <v>2f16+2f20</v>
      </c>
      <c r="AD85" s="704"/>
      <c r="AE85" s="744"/>
      <c r="AF85" s="703">
        <f t="shared" si="10"/>
        <v>806.42421470939405</v>
      </c>
      <c r="AG85" s="703">
        <f t="shared" si="11"/>
        <v>88.706663618033346</v>
      </c>
      <c r="AH85" s="700">
        <f t="shared" ref="AH85:AH93" si="19">1+(1/(1+2*AF85/$D$84))</f>
        <v>1.612617171375907</v>
      </c>
      <c r="AI85" s="764">
        <f>(H85+AG85)*(1-(ABS((0.48*D85-K84)/(0.48*D85+AF85)))^AH85)</f>
        <v>116.43431417732111</v>
      </c>
      <c r="AJ85" s="744"/>
      <c r="AK85" s="317"/>
      <c r="AL85" s="317"/>
      <c r="AM85" s="317"/>
      <c r="AN85" s="317"/>
      <c r="AO85" s="317"/>
      <c r="AP85" s="317"/>
      <c r="AQ85" s="317"/>
      <c r="AR85" s="317"/>
    </row>
    <row r="86" spans="1:44" x14ac:dyDescent="0.25">
      <c r="A86" s="689" t="s">
        <v>571</v>
      </c>
      <c r="B86" s="598">
        <f>0.3*0.7</f>
        <v>0.21</v>
      </c>
      <c r="C86" s="547">
        <v>14.17</v>
      </c>
      <c r="D86" s="654">
        <f t="shared" si="6"/>
        <v>2975.7</v>
      </c>
      <c r="E86" s="705">
        <v>0.7</v>
      </c>
      <c r="F86" s="762">
        <f t="shared" si="12"/>
        <v>249.95879999999994</v>
      </c>
      <c r="G86" s="695">
        <v>0.3</v>
      </c>
      <c r="H86" s="696">
        <f t="shared" si="13"/>
        <v>107.12519999999999</v>
      </c>
      <c r="I86" s="856">
        <f t="shared" si="14"/>
        <v>263.0327371603488</v>
      </c>
      <c r="J86" s="317">
        <f t="shared" si="14"/>
        <v>28.87195376372404</v>
      </c>
      <c r="K86" s="857">
        <f>MIN(ABS(D71),ABS(E71))</f>
        <v>390.14409999999998</v>
      </c>
      <c r="L86" s="691">
        <f>(ABS(F86)*(1-((0.48*ABS(D86)-ABS(K86))/(0.48*ABS(D86)))^2))</f>
        <v>117.90134033050924</v>
      </c>
      <c r="M86" s="691">
        <f t="shared" si="15"/>
        <v>5.982184976045092</v>
      </c>
      <c r="N86" s="691">
        <f>1*1.6^2*PI()/4+2*PI()</f>
        <v>8.2938046054770531</v>
      </c>
      <c r="O86" s="691" t="str">
        <f>(IF(N86=(1*0.25*PI()*(1.6)^2+2*0.25*PI()*(2)^2),"1f16+2f20",IF(N86=(2*0.25*PI()*(1.6)^2+2*0.25*PI()*(2)^2),"2f16+2f20")))</f>
        <v>1f16+2f20</v>
      </c>
      <c r="P86" t="str">
        <f t="shared" si="7"/>
        <v>VERIFICATO</v>
      </c>
      <c r="Q86" s="691">
        <f t="shared" si="8"/>
        <v>649.07314842463416</v>
      </c>
      <c r="R86" s="691">
        <f t="shared" si="9"/>
        <v>201.2126760116366</v>
      </c>
      <c r="S86" s="691">
        <f t="shared" si="16"/>
        <v>1.6962580760552204</v>
      </c>
      <c r="T86" s="742">
        <f>(F86+R86)*(1-(ABS((0.48*D86-X86)/(0.48*D86+Q86)))^S86)</f>
        <v>314.13499111156864</v>
      </c>
      <c r="U86" s="742">
        <f>((T86+T87)*1.1)/3</f>
        <v>247.44871812463467</v>
      </c>
      <c r="V86" s="856">
        <f t="shared" si="17"/>
        <v>59.036499999999997</v>
      </c>
      <c r="W86" s="317">
        <f t="shared" si="17"/>
        <v>219.27536069824814</v>
      </c>
      <c r="X86" s="857">
        <f>MIN(ABS(H71),ABS(I71))</f>
        <v>399.28820000000002</v>
      </c>
      <c r="Y86" s="702">
        <f>(ABS(H86)*(1-((0.48*ABS(D86)-ABS(X86))/(0.48*ABS(D86)))^2))</f>
        <v>51.52171937543897</v>
      </c>
      <c r="Z86" s="702">
        <f>((W86-Y86)/((G86-2*0.04)*391.3))*10</f>
        <v>19.486750612504839</v>
      </c>
      <c r="AA86" s="702">
        <f>((P15-Y86)/((G86-2*0.04)*391.3))*10</f>
        <v>1.9466905913343671</v>
      </c>
      <c r="AB86" s="702">
        <f>2*1.6^2*PI()/4+2*2^2*PI()/4</f>
        <v>10.304423903774522</v>
      </c>
      <c r="AC86" s="702" t="str">
        <f>IF(AB86=2*1.6^2*PI()/4+2*2^2*PI()/4,"2f16+2f20","")</f>
        <v>2f16+2f20</v>
      </c>
      <c r="AD86" s="702"/>
      <c r="AE86" s="746"/>
      <c r="AF86" s="701">
        <f t="shared" si="10"/>
        <v>806.42421470939405</v>
      </c>
      <c r="AG86" s="701">
        <f t="shared" si="11"/>
        <v>88.706663618033346</v>
      </c>
      <c r="AH86" s="699">
        <f t="shared" si="19"/>
        <v>1.612617171375907</v>
      </c>
      <c r="AI86" s="763">
        <f>(H86+AG86)*(1-(ABS((0.48*D86-K86)/(0.48*D86+AF86)))^AH86)</f>
        <v>138.95218206256973</v>
      </c>
      <c r="AJ86" s="746">
        <f>((AI86+AI87)*1.1)/3</f>
        <v>108.01610901906913</v>
      </c>
      <c r="AK86" s="317"/>
      <c r="AL86" s="317">
        <f t="shared" ref="AL86:AL92" si="20">MAX(U86,AJ86)</f>
        <v>247.44871812463467</v>
      </c>
      <c r="AM86" s="317"/>
      <c r="AN86" s="317"/>
      <c r="AO86" s="317"/>
      <c r="AP86" s="317"/>
      <c r="AQ86" s="317"/>
      <c r="AR86" s="317"/>
    </row>
    <row r="87" spans="1:44" ht="15.75" thickBot="1" x14ac:dyDescent="0.3">
      <c r="A87" s="690" t="s">
        <v>572</v>
      </c>
      <c r="B87" s="836">
        <f>0.3*0.7</f>
        <v>0.21</v>
      </c>
      <c r="C87" s="550">
        <v>14.17</v>
      </c>
      <c r="D87" s="647">
        <f t="shared" si="6"/>
        <v>2975.7</v>
      </c>
      <c r="E87" s="760">
        <v>0.7</v>
      </c>
      <c r="F87" s="761">
        <f t="shared" si="12"/>
        <v>249.95879999999994</v>
      </c>
      <c r="G87" s="697">
        <v>0.3</v>
      </c>
      <c r="H87" s="698">
        <f t="shared" si="13"/>
        <v>107.12519999999999</v>
      </c>
      <c r="I87" s="856">
        <f t="shared" si="14"/>
        <v>91.680982353350544</v>
      </c>
      <c r="J87" s="317">
        <f t="shared" si="14"/>
        <v>65.782608209474432</v>
      </c>
      <c r="K87" s="857"/>
      <c r="L87" s="692">
        <f>(ABS(F87)*(1-((0.48*ABS(D87)-ABS(K86))/(0.48*ABS(D87)))^2))</f>
        <v>117.90134033050924</v>
      </c>
      <c r="M87" s="692">
        <f t="shared" si="15"/>
        <v>-1.0807794521635368</v>
      </c>
      <c r="N87" s="692">
        <f t="shared" ref="N87:N92" si="21">2*1.6^2*PI()/4+2*PI()</f>
        <v>10.304423903774522</v>
      </c>
      <c r="O87" s="692" t="str">
        <f t="shared" ref="O87:O92" si="22">(IF(N87=(1*0.25*PI()*(1.6)^2+2*0.25*PI()*(2)^2),"1f16+2f20",IF(N87=(2*0.25*PI()*(1.6)^2+2*0.25*PI()*(2)^2),"2f16+2f20")))</f>
        <v>2f16+2f20</v>
      </c>
      <c r="P87" t="str">
        <f t="shared" si="7"/>
        <v>VERIFICATO</v>
      </c>
      <c r="Q87" s="692">
        <f t="shared" si="8"/>
        <v>806.42421470939405</v>
      </c>
      <c r="R87" s="692">
        <f t="shared" si="9"/>
        <v>249.99150655991215</v>
      </c>
      <c r="S87" s="692">
        <f t="shared" si="16"/>
        <v>1.6485057411450095</v>
      </c>
      <c r="T87" s="743">
        <f>(F87+R87)*(1-(ABS((0.48*D87-X86)/(0.48*D87+Q87)))^S87)</f>
        <v>360.72514922834404</v>
      </c>
      <c r="U87" s="743"/>
      <c r="V87" s="856">
        <f t="shared" si="17"/>
        <v>78.909821148104641</v>
      </c>
      <c r="W87" s="317">
        <f t="shared" si="17"/>
        <v>153.2903030072753</v>
      </c>
      <c r="X87" s="857"/>
      <c r="Y87" s="704">
        <f>(ABS(H87)*(1-((0.48*ABS(D87)-ABS(X86))/(0.48*ABS(D87)))^2))</f>
        <v>51.52171937543897</v>
      </c>
      <c r="Z87" s="704">
        <f t="shared" si="18"/>
        <v>11.821734501758279</v>
      </c>
      <c r="AA87" s="704">
        <f>((ABS(P16)-Y87)/((G87-2*0.04)*391.3))*10</f>
        <v>2.3731478550009326</v>
      </c>
      <c r="AB87" s="704">
        <f t="shared" ref="AB87:AB92" si="23">3*1.6^2*PI()/4+2*2^2*PI()/4</f>
        <v>12.31504320207199</v>
      </c>
      <c r="AC87" s="704" t="str">
        <f t="shared" ref="AC87:AC92" si="24">IF(AB87=3*1.6^2*PI()/4+2*2^2*PI()/4,"3f16+2f20","")</f>
        <v>3f16+2f20</v>
      </c>
      <c r="AD87" s="704"/>
      <c r="AE87" s="744"/>
      <c r="AF87" s="703">
        <f t="shared" si="10"/>
        <v>963.77528099415395</v>
      </c>
      <c r="AG87" s="703">
        <f t="shared" si="11"/>
        <v>106.01528090935695</v>
      </c>
      <c r="AH87" s="700">
        <f t="shared" si="19"/>
        <v>1.5695654857275563</v>
      </c>
      <c r="AI87" s="764">
        <f>(H87+AG87)*(1-(ABS((0.48*D87-K86)/(0.48*D87+AF87)))^AH87)</f>
        <v>155.63720617125514</v>
      </c>
      <c r="AJ87" s="744"/>
      <c r="AK87" s="317"/>
      <c r="AL87" s="317"/>
      <c r="AM87" s="317"/>
      <c r="AN87" s="317"/>
      <c r="AO87" s="317"/>
      <c r="AP87" s="317"/>
      <c r="AQ87" s="317"/>
      <c r="AR87" s="317"/>
    </row>
    <row r="88" spans="1:44" x14ac:dyDescent="0.25">
      <c r="A88" s="689" t="s">
        <v>573</v>
      </c>
      <c r="B88" s="598">
        <f t="shared" ref="B88:B93" si="25">0.3*0.8</f>
        <v>0.24</v>
      </c>
      <c r="C88" s="547">
        <v>14.17</v>
      </c>
      <c r="D88" s="654">
        <f t="shared" si="6"/>
        <v>3400.7999999999997</v>
      </c>
      <c r="E88" s="705">
        <v>0.8</v>
      </c>
      <c r="F88" s="762">
        <f t="shared" si="12"/>
        <v>326.47680000000003</v>
      </c>
      <c r="G88" s="695">
        <v>0.3</v>
      </c>
      <c r="H88" s="696">
        <f t="shared" si="13"/>
        <v>122.42880000000001</v>
      </c>
      <c r="I88" s="856">
        <f t="shared" si="14"/>
        <v>266.5137552513562</v>
      </c>
      <c r="J88" s="317">
        <f t="shared" si="14"/>
        <v>45.987090902182587</v>
      </c>
      <c r="K88" s="857">
        <f>MIN(ABS(D73),ABS(E73))</f>
        <v>602.77250000000004</v>
      </c>
      <c r="L88" s="691">
        <f>(ABS(F88)*(1-((0.48*ABS(D88)-ABS(K88))/(0.48*ABS(D88)))^2))</f>
        <v>196.59316466269584</v>
      </c>
      <c r="M88" s="691">
        <f t="shared" si="15"/>
        <v>2.4817769326128132</v>
      </c>
      <c r="N88" s="691">
        <f t="shared" si="21"/>
        <v>10.304423903774522</v>
      </c>
      <c r="O88" s="691" t="str">
        <f t="shared" si="22"/>
        <v>2f16+2f20</v>
      </c>
      <c r="P88" t="str">
        <f t="shared" si="7"/>
        <v>VERIFICATO</v>
      </c>
      <c r="Q88" s="691">
        <f t="shared" si="8"/>
        <v>806.42421470939405</v>
      </c>
      <c r="R88" s="691">
        <f t="shared" si="9"/>
        <v>290.3127172953819</v>
      </c>
      <c r="S88" s="691">
        <f t="shared" si="16"/>
        <v>1.6783084310509264</v>
      </c>
      <c r="T88" s="742">
        <f>(F88+R88)*(1-(ABS((0.48*D88-X88)/(0.48*D88+Q88)))^S88)</f>
        <v>471.9937238079645</v>
      </c>
      <c r="U88" s="742">
        <f>((T88+T89)*1.1)/2.95</f>
        <v>351.99531945000746</v>
      </c>
      <c r="V88" s="856">
        <f t="shared" si="17"/>
        <v>84.935599999999994</v>
      </c>
      <c r="W88" s="317">
        <f t="shared" si="17"/>
        <v>222.80506408968557</v>
      </c>
      <c r="X88" s="857">
        <f>MIN(ABS(H73),ABS(I73))</f>
        <v>603.96879999999999</v>
      </c>
      <c r="Y88" s="702">
        <f>(ABS(H88)*(1-((0.48*ABS(D88)-ABS(X88))/(0.48*ABS(D88)))^2))</f>
        <v>73.835554311897184</v>
      </c>
      <c r="Z88" s="702">
        <f t="shared" si="18"/>
        <v>17.304731289383685</v>
      </c>
      <c r="AA88" s="702">
        <f>((ABS(P23-Y88)/((G88-2*0.04)*391.3))*10)</f>
        <v>3.2506848602679668</v>
      </c>
      <c r="AB88" s="702">
        <f t="shared" si="23"/>
        <v>12.31504320207199</v>
      </c>
      <c r="AC88" s="702" t="str">
        <f t="shared" si="24"/>
        <v>3f16+2f20</v>
      </c>
      <c r="AD88" s="702"/>
      <c r="AE88" s="746"/>
      <c r="AF88" s="701">
        <f t="shared" si="10"/>
        <v>963.77528099415395</v>
      </c>
      <c r="AG88" s="701">
        <f t="shared" si="11"/>
        <v>106.01528090935695</v>
      </c>
      <c r="AH88" s="699">
        <f t="shared" si="19"/>
        <v>1.5695654857275563</v>
      </c>
      <c r="AI88" s="763">
        <f>(H88+AG88)*(1-(ABS((0.48*D88-K88)/(0.48*D88+AF88)))^AH88)</f>
        <v>174.94436752060278</v>
      </c>
      <c r="AJ88" s="746">
        <f>((AI88+AI89)*1.1)/2.95</f>
        <v>130.46698594756819</v>
      </c>
      <c r="AK88" s="317"/>
      <c r="AL88" s="317">
        <f t="shared" si="20"/>
        <v>351.99531945000746</v>
      </c>
      <c r="AM88" s="317"/>
      <c r="AN88" s="317"/>
      <c r="AO88" s="317"/>
      <c r="AP88" s="317"/>
      <c r="AQ88" s="317"/>
      <c r="AR88" s="317"/>
    </row>
    <row r="89" spans="1:44" ht="15.75" thickBot="1" x14ac:dyDescent="0.3">
      <c r="A89" s="690" t="s">
        <v>574</v>
      </c>
      <c r="B89" s="836">
        <f t="shared" si="25"/>
        <v>0.24</v>
      </c>
      <c r="C89" s="550">
        <v>14.17</v>
      </c>
      <c r="D89" s="647">
        <f t="shared" si="6"/>
        <v>3400.7999999999997</v>
      </c>
      <c r="E89" s="760">
        <v>0.8</v>
      </c>
      <c r="F89" s="761">
        <f t="shared" si="12"/>
        <v>326.47680000000003</v>
      </c>
      <c r="G89" s="697">
        <v>0.3</v>
      </c>
      <c r="H89" s="698">
        <f t="shared" si="13"/>
        <v>122.42880000000001</v>
      </c>
      <c r="I89" s="856">
        <f t="shared" si="14"/>
        <v>228.23760746089374</v>
      </c>
      <c r="J89" s="317">
        <f t="shared" si="14"/>
        <v>66.841519226905675</v>
      </c>
      <c r="K89" s="857"/>
      <c r="L89" s="692">
        <f>(ABS(F89)*(1-((0.48*ABS(D89)-ABS(K88))/(0.48*ABS(D89)))^2))</f>
        <v>196.59316466269584</v>
      </c>
      <c r="M89" s="692">
        <f t="shared" si="15"/>
        <v>1.1231948632122943</v>
      </c>
      <c r="N89" s="692">
        <f t="shared" si="21"/>
        <v>10.304423903774522</v>
      </c>
      <c r="O89" s="692" t="str">
        <f t="shared" si="22"/>
        <v>2f16+2f20</v>
      </c>
      <c r="P89" t="str">
        <f t="shared" si="7"/>
        <v>VERIFICATO</v>
      </c>
      <c r="Q89" s="692">
        <f t="shared" si="8"/>
        <v>806.42421470939405</v>
      </c>
      <c r="R89" s="692">
        <f t="shared" si="9"/>
        <v>290.3127172953819</v>
      </c>
      <c r="S89" s="692">
        <f t="shared" si="16"/>
        <v>1.6783084310509264</v>
      </c>
      <c r="T89" s="743">
        <f>(F89+R89)*(1-(ABS((0.48*D89-X88)/(0.48*D89+Q89)))^S89)</f>
        <v>471.9937238079645</v>
      </c>
      <c r="U89" s="743"/>
      <c r="V89" s="856">
        <f t="shared" si="17"/>
        <v>84.935599999999994</v>
      </c>
      <c r="W89" s="317">
        <f t="shared" si="17"/>
        <v>169.94829879797646</v>
      </c>
      <c r="X89" s="857"/>
      <c r="Y89" s="704">
        <f>(ABS(H89)*(1-((0.48*ABS(D89)-ABS(X88))/(0.48*ABS(D89)))^2))</f>
        <v>73.835554311897184</v>
      </c>
      <c r="Z89" s="704">
        <f t="shared" si="18"/>
        <v>11.164735785851274</v>
      </c>
      <c r="AA89" s="704">
        <f>((ABS(P24)-Y89)/((G89-2*0.04)*391.3))*10</f>
        <v>3.1224642436752563</v>
      </c>
      <c r="AB89" s="704">
        <f t="shared" si="23"/>
        <v>12.31504320207199</v>
      </c>
      <c r="AC89" s="704" t="str">
        <f t="shared" si="24"/>
        <v>3f16+2f20</v>
      </c>
      <c r="AD89" s="704"/>
      <c r="AE89" s="744"/>
      <c r="AF89" s="703">
        <f t="shared" si="10"/>
        <v>963.77528099415395</v>
      </c>
      <c r="AG89" s="703">
        <f t="shared" si="11"/>
        <v>106.01528090935695</v>
      </c>
      <c r="AH89" s="700">
        <f t="shared" si="19"/>
        <v>1.5695654857275563</v>
      </c>
      <c r="AI89" s="764">
        <f>(H89+AG89)*(1-(ABS((0.48*D89-K88)/(0.48*D89+AF89)))^AH89)</f>
        <v>174.94436752060278</v>
      </c>
      <c r="AJ89" s="744"/>
      <c r="AK89" s="317"/>
      <c r="AL89" s="317"/>
      <c r="AM89" s="317"/>
      <c r="AN89" s="317"/>
      <c r="AO89" s="317"/>
      <c r="AP89" s="317"/>
      <c r="AQ89" s="317"/>
      <c r="AR89" s="317"/>
    </row>
    <row r="90" spans="1:44" x14ac:dyDescent="0.25">
      <c r="A90" s="689" t="s">
        <v>575</v>
      </c>
      <c r="B90" s="598">
        <f t="shared" si="25"/>
        <v>0.24</v>
      </c>
      <c r="C90" s="547">
        <v>14.17</v>
      </c>
      <c r="D90" s="654">
        <f t="shared" si="6"/>
        <v>3400.7999999999997</v>
      </c>
      <c r="E90" s="705">
        <v>0.8</v>
      </c>
      <c r="F90" s="762">
        <f t="shared" si="12"/>
        <v>326.47680000000003</v>
      </c>
      <c r="G90" s="695">
        <v>0.3</v>
      </c>
      <c r="H90" s="696">
        <f t="shared" si="13"/>
        <v>122.42880000000001</v>
      </c>
      <c r="I90" s="856">
        <f t="shared" si="14"/>
        <v>276.85192488786407</v>
      </c>
      <c r="J90" s="317">
        <f t="shared" si="14"/>
        <v>50.98448963939294</v>
      </c>
      <c r="K90" s="857">
        <f>MIN(ABS(D75),ABS(E75))</f>
        <v>702.2041999999999</v>
      </c>
      <c r="L90" s="691">
        <f>(ABS(F90)*(1-((0.48*ABS(D90)-ABS(K90))/(0.48*ABS(D90)))^2))</f>
        <v>220.4681083774357</v>
      </c>
      <c r="M90" s="691">
        <f t="shared" si="15"/>
        <v>2.0012996745331928</v>
      </c>
      <c r="N90" s="691">
        <f t="shared" si="21"/>
        <v>10.304423903774522</v>
      </c>
      <c r="O90" s="691" t="str">
        <f t="shared" si="22"/>
        <v>2f16+2f20</v>
      </c>
      <c r="P90" t="str">
        <f t="shared" si="7"/>
        <v>VERIFICATO</v>
      </c>
      <c r="Q90" s="691">
        <f t="shared" si="8"/>
        <v>806.42421470939405</v>
      </c>
      <c r="R90" s="691">
        <f t="shared" si="9"/>
        <v>290.3127172953819</v>
      </c>
      <c r="S90" s="691">
        <f t="shared" si="16"/>
        <v>1.6783084310509264</v>
      </c>
      <c r="T90" s="742">
        <f>(F90+R90)*(1-(ABS((0.48*D90-X90)/(0.48*D90+Q90)))^S90)</f>
        <v>492.17329352141672</v>
      </c>
      <c r="U90" s="742">
        <f>((T90+T91)*1.1)/2.95</f>
        <v>367.04449008376838</v>
      </c>
      <c r="V90" s="856">
        <f t="shared" si="17"/>
        <v>97.285900000000012</v>
      </c>
      <c r="W90" s="317">
        <f t="shared" si="17"/>
        <v>206.14706829898441</v>
      </c>
      <c r="X90" s="857">
        <f>MIN(ABS(H75),ABS(I75))</f>
        <v>691.94429999999988</v>
      </c>
      <c r="Y90" s="702">
        <f>(ABS(H90)*(1-((0.48*ABS(D90)-ABS(X90))/(0.48*ABS(D90)))^2))</f>
        <v>81.79374587045281</v>
      </c>
      <c r="Z90" s="702">
        <f t="shared" si="18"/>
        <v>14.445243411069349</v>
      </c>
      <c r="AA90" s="702">
        <f>((ABS(Q31)-Y90)/((G90-2*0.04)*391.3))*10</f>
        <v>4.0141781624825414</v>
      </c>
      <c r="AB90" s="702">
        <f t="shared" si="23"/>
        <v>12.31504320207199</v>
      </c>
      <c r="AC90" s="702" t="str">
        <f t="shared" si="24"/>
        <v>3f16+2f20</v>
      </c>
      <c r="AD90" s="702"/>
      <c r="AE90" s="746"/>
      <c r="AF90" s="701">
        <f t="shared" si="10"/>
        <v>963.77528099415395</v>
      </c>
      <c r="AG90" s="701">
        <f t="shared" si="11"/>
        <v>106.01528090935695</v>
      </c>
      <c r="AH90" s="699">
        <f t="shared" si="19"/>
        <v>1.5695654857275563</v>
      </c>
      <c r="AI90" s="763">
        <f>(H90+AG90)*(1-(ABS((0.48*D90-K90)/(0.48*D90+AF90)))^AH90)</f>
        <v>182.82742488516377</v>
      </c>
      <c r="AJ90" s="746">
        <f>((AI90+AI91)*1.1)/2.95</f>
        <v>136.34587618554585</v>
      </c>
      <c r="AK90" s="317"/>
      <c r="AL90" s="317">
        <f t="shared" si="20"/>
        <v>367.04449008376838</v>
      </c>
      <c r="AM90" s="317"/>
      <c r="AN90" s="317"/>
      <c r="AO90" s="317"/>
      <c r="AP90" s="317"/>
      <c r="AQ90" s="317"/>
      <c r="AR90" s="317"/>
    </row>
    <row r="91" spans="1:44" ht="15.75" thickBot="1" x14ac:dyDescent="0.3">
      <c r="A91" s="690" t="s">
        <v>576</v>
      </c>
      <c r="B91" s="836">
        <f t="shared" si="25"/>
        <v>0.24</v>
      </c>
      <c r="C91" s="550">
        <v>14.17</v>
      </c>
      <c r="D91" s="647">
        <f t="shared" si="6"/>
        <v>3400.7999999999997</v>
      </c>
      <c r="E91" s="760">
        <v>0.8</v>
      </c>
      <c r="F91" s="761">
        <f t="shared" si="12"/>
        <v>326.47680000000003</v>
      </c>
      <c r="G91" s="697">
        <v>0.3</v>
      </c>
      <c r="H91" s="698">
        <f t="shared" si="13"/>
        <v>122.42880000000001</v>
      </c>
      <c r="I91" s="856">
        <f t="shared" si="14"/>
        <v>266.84727137098116</v>
      </c>
      <c r="J91" s="317">
        <f t="shared" si="14"/>
        <v>61.844120489695321</v>
      </c>
      <c r="K91" s="857"/>
      <c r="L91" s="692">
        <f>(ABS(F91)*(1-((0.48*ABS(D91)-ABS(K90))/(0.48*ABS(D91)))^2))</f>
        <v>220.4681083774357</v>
      </c>
      <c r="M91" s="692">
        <f t="shared" si="15"/>
        <v>1.6461922861666758</v>
      </c>
      <c r="N91" s="692">
        <f t="shared" si="21"/>
        <v>10.304423903774522</v>
      </c>
      <c r="O91" s="692" t="str">
        <f t="shared" si="22"/>
        <v>2f16+2f20</v>
      </c>
      <c r="P91" t="str">
        <f t="shared" si="7"/>
        <v>VERIFICATO</v>
      </c>
      <c r="Q91" s="692">
        <f t="shared" si="8"/>
        <v>806.42421470939405</v>
      </c>
      <c r="R91" s="692">
        <f t="shared" si="9"/>
        <v>290.3127172953819</v>
      </c>
      <c r="S91" s="692">
        <f t="shared" si="16"/>
        <v>1.6783084310509264</v>
      </c>
      <c r="T91" s="743">
        <f>(F91+R91)*(1-(ABS((0.48*D91-X90)/(0.48*D91+Q91)))^S91)</f>
        <v>492.17329352141672</v>
      </c>
      <c r="U91" s="743"/>
      <c r="V91" s="856">
        <f t="shared" si="17"/>
        <v>97.285900000000012</v>
      </c>
      <c r="W91" s="317">
        <f t="shared" si="17"/>
        <v>179.60778819311466</v>
      </c>
      <c r="X91" s="857"/>
      <c r="Y91" s="704">
        <f>(ABS(H91)*(1-((0.48*ABS(D91)-ABS(X90))/(0.48*ABS(D91)))^2))</f>
        <v>81.79374587045281</v>
      </c>
      <c r="Z91" s="704">
        <f t="shared" si="18"/>
        <v>11.362363487984323</v>
      </c>
      <c r="AA91" s="704">
        <f>((ABS(Q32)-Y91)/((G91-2*0.04)*391.3))*10</f>
        <v>4.2574929871927116</v>
      </c>
      <c r="AB91" s="704">
        <f t="shared" si="23"/>
        <v>12.31504320207199</v>
      </c>
      <c r="AC91" s="704" t="str">
        <f t="shared" si="24"/>
        <v>3f16+2f20</v>
      </c>
      <c r="AD91" s="704"/>
      <c r="AE91" s="744"/>
      <c r="AF91" s="703">
        <f t="shared" si="10"/>
        <v>963.77528099415395</v>
      </c>
      <c r="AG91" s="703">
        <f t="shared" si="11"/>
        <v>106.01528090935695</v>
      </c>
      <c r="AH91" s="700">
        <f t="shared" si="19"/>
        <v>1.5695654857275563</v>
      </c>
      <c r="AI91" s="764">
        <f>(H91+AG91)*(1-(ABS((0.48*D91-K90)/(0.48*D91+AF91)))^AH91)</f>
        <v>182.82742488516377</v>
      </c>
      <c r="AJ91" s="744"/>
      <c r="AK91" s="317"/>
      <c r="AL91" s="317"/>
      <c r="AM91" s="317"/>
      <c r="AN91" s="317"/>
      <c r="AO91" s="317"/>
      <c r="AP91" s="317"/>
      <c r="AQ91" s="317"/>
      <c r="AR91" s="317"/>
    </row>
    <row r="92" spans="1:44" x14ac:dyDescent="0.25">
      <c r="A92" s="689" t="s">
        <v>566</v>
      </c>
      <c r="B92" s="598">
        <f t="shared" si="25"/>
        <v>0.24</v>
      </c>
      <c r="C92" s="547">
        <v>14.17</v>
      </c>
      <c r="D92" s="654">
        <f t="shared" si="6"/>
        <v>3400.7999999999997</v>
      </c>
      <c r="E92" s="705">
        <v>0.8</v>
      </c>
      <c r="F92" s="762">
        <f t="shared" si="12"/>
        <v>326.47680000000003</v>
      </c>
      <c r="G92" s="695">
        <v>0.3</v>
      </c>
      <c r="H92" s="696">
        <f t="shared" si="13"/>
        <v>122.42880000000001</v>
      </c>
      <c r="I92" s="856">
        <f t="shared" si="14"/>
        <v>291.92595051839584</v>
      </c>
      <c r="J92" s="317">
        <f t="shared" si="14"/>
        <v>53.882336457934393</v>
      </c>
      <c r="K92" s="857">
        <f>MIN(ABS(D77),ABS(E77))</f>
        <v>871.08770000000027</v>
      </c>
      <c r="L92" s="691">
        <f>(ABS(F92)*(1-((0.48*ABS(D92)-ABS(K92))/(0.48*ABS(D92)))^2))</f>
        <v>255.46752076255476</v>
      </c>
      <c r="M92" s="691">
        <f t="shared" si="15"/>
        <v>1.2940635827810816</v>
      </c>
      <c r="N92" s="691">
        <f t="shared" si="21"/>
        <v>10.304423903774522</v>
      </c>
      <c r="O92" s="691" t="str">
        <f t="shared" si="22"/>
        <v>2f16+2f20</v>
      </c>
      <c r="P92" t="str">
        <f t="shared" si="7"/>
        <v>VERIFICATO</v>
      </c>
      <c r="Q92" s="691">
        <f t="shared" si="8"/>
        <v>806.42421470939405</v>
      </c>
      <c r="R92" s="691">
        <f t="shared" si="9"/>
        <v>290.3127172953819</v>
      </c>
      <c r="S92" s="691">
        <f t="shared" si="16"/>
        <v>1.6783084310509264</v>
      </c>
      <c r="T92" s="742">
        <f>(F92+R92)*(1-(ABS((0.48*D92-X92)/(0.48*D92+Q92)))^S92)</f>
        <v>525.95558243817072</v>
      </c>
      <c r="U92" s="742">
        <f>((T92+T93)*1.1)/2.95</f>
        <v>392.23806147931373</v>
      </c>
      <c r="V92" s="856">
        <f t="shared" si="17"/>
        <v>149.9375</v>
      </c>
      <c r="W92" s="317">
        <f t="shared" si="17"/>
        <v>196.48757890384618</v>
      </c>
      <c r="X92" s="857">
        <f>MIN(ABS(H77),ABS(I77))</f>
        <v>853.43930000000023</v>
      </c>
      <c r="Y92" s="702">
        <f>(ABS(H92)*(1-((0.48*ABS(D92)-ABS(X92))/(0.48*ABS(D92)))^2))</f>
        <v>94.55140508289918</v>
      </c>
      <c r="Z92" s="702">
        <f t="shared" si="18"/>
        <v>11.84120226528669</v>
      </c>
      <c r="AA92" s="702">
        <f>((ABS(Q31)-Y92)/((G92-2*0.04)*391.3))*10</f>
        <v>2.5322113836280966</v>
      </c>
      <c r="AB92" s="702">
        <f t="shared" si="23"/>
        <v>12.31504320207199</v>
      </c>
      <c r="AC92" s="702" t="str">
        <f t="shared" si="24"/>
        <v>3f16+2f20</v>
      </c>
      <c r="AD92" s="702"/>
      <c r="AE92" s="746"/>
      <c r="AF92" s="701">
        <f t="shared" si="10"/>
        <v>963.77528099415395</v>
      </c>
      <c r="AG92" s="701">
        <f t="shared" si="11"/>
        <v>106.01528090935695</v>
      </c>
      <c r="AH92" s="699">
        <f t="shared" si="19"/>
        <v>1.5695654857275563</v>
      </c>
      <c r="AI92" s="763">
        <f>(H92+AG92)*(1-(ABS((0.48*D92-K92)/(0.48*D92+AF92)))^AH92)</f>
        <v>195.13592768955775</v>
      </c>
      <c r="AJ92" s="746">
        <f>((AI92+AI93)*1.1)/2.95</f>
        <v>145.52509861594137</v>
      </c>
      <c r="AK92" s="317"/>
      <c r="AL92" s="317">
        <f t="shared" si="20"/>
        <v>392.23806147931373</v>
      </c>
      <c r="AM92" s="317"/>
      <c r="AN92" s="317"/>
      <c r="AO92" s="317"/>
      <c r="AP92" s="317"/>
      <c r="AQ92" s="317"/>
      <c r="AR92" s="317"/>
    </row>
    <row r="93" spans="1:44" ht="15.75" thickBot="1" x14ac:dyDescent="0.3">
      <c r="A93" s="690" t="s">
        <v>567</v>
      </c>
      <c r="B93" s="836">
        <f t="shared" si="25"/>
        <v>0.24</v>
      </c>
      <c r="C93" s="550">
        <v>14.17</v>
      </c>
      <c r="D93" s="647">
        <f t="shared" si="6"/>
        <v>3400.7999999999997</v>
      </c>
      <c r="E93" s="760">
        <v>0.8</v>
      </c>
      <c r="F93" s="761">
        <f t="shared" si="12"/>
        <v>326.47680000000003</v>
      </c>
      <c r="G93" s="697">
        <v>0.3</v>
      </c>
      <c r="H93" s="698">
        <f t="shared" si="13"/>
        <v>122.42880000000001</v>
      </c>
      <c r="I93" s="851">
        <f t="shared" si="14"/>
        <v>427.00250000000005</v>
      </c>
      <c r="J93" s="864">
        <f t="shared" si="14"/>
        <v>58.946273671153854</v>
      </c>
      <c r="K93" s="854"/>
      <c r="L93" s="692">
        <f>(ABS(F93)*(1-((0.48*ABS(D93)-ABS(K92))/(0.48*ABS(D93)))^2))</f>
        <v>255.46752076255476</v>
      </c>
      <c r="M93" s="692">
        <f t="shared" si="15"/>
        <v>6.088500555038947</v>
      </c>
      <c r="N93" s="692">
        <f>2*1.6^2*PI()/4+2*PI()</f>
        <v>10.304423903774522</v>
      </c>
      <c r="O93" s="692" t="str">
        <f>(IF(N93=(1*0.25*PI()*(1.6)^2+2*0.25*PI()*(2)^2),"1f16+2f20",IF(N93=(2*0.25*PI()*(1.6)^2+2*0.25*PI()*(2)^2),"2f16+2f20")))</f>
        <v>2f16+2f20</v>
      </c>
      <c r="P93" t="str">
        <f t="shared" si="7"/>
        <v>VERIFICATO</v>
      </c>
      <c r="Q93" s="692">
        <f t="shared" si="8"/>
        <v>806.42421470939405</v>
      </c>
      <c r="R93" s="692">
        <f t="shared" si="9"/>
        <v>290.3127172953819</v>
      </c>
      <c r="S93" s="692">
        <f t="shared" si="16"/>
        <v>1.6783084310509264</v>
      </c>
      <c r="T93" s="743">
        <f>(F93+R93)*(1-(ABS((0.48*D93-X92)/(0.48*D93+Q93)))^S93)</f>
        <v>525.95558243817072</v>
      </c>
      <c r="U93" s="743"/>
      <c r="V93" s="863">
        <f t="shared" si="17"/>
        <v>149.9375</v>
      </c>
      <c r="W93" s="864">
        <f t="shared" si="17"/>
        <v>81.693899999999999</v>
      </c>
      <c r="X93" s="854"/>
      <c r="Y93" s="704">
        <f>(ABS(H93)*(1-((0.48*ABS(D93)-ABS(X92))/(0.48*ABS(D93)))^2))</f>
        <v>94.55140508289918</v>
      </c>
      <c r="Z93" s="704">
        <f>((W93-Y93)/((G93-2*0.04)*391.3))*10</f>
        <v>-1.4935651654042679</v>
      </c>
      <c r="AA93" s="704">
        <f>((ABS(Q32)-Y93)/((G93-2*0.04)*391.3))*10</f>
        <v>2.7755262083382668</v>
      </c>
      <c r="AB93" s="704">
        <f>3*1.6^2*PI()/4+2*2^2*PI()/4</f>
        <v>12.31504320207199</v>
      </c>
      <c r="AC93" s="704" t="str">
        <f>IF(AB93=3*1.6^2*PI()/4+2*2^2*PI()/4,"3f16+2f20","")</f>
        <v>3f16+2f20</v>
      </c>
      <c r="AD93" s="704"/>
      <c r="AE93" s="744"/>
      <c r="AF93" s="703">
        <f t="shared" si="10"/>
        <v>963.77528099415395</v>
      </c>
      <c r="AG93" s="703">
        <f t="shared" si="11"/>
        <v>106.01528090935695</v>
      </c>
      <c r="AH93" s="748">
        <f t="shared" si="19"/>
        <v>1.5695654857275563</v>
      </c>
      <c r="AI93" s="764">
        <f>(H93+AG93)*(1-(ABS((0.48*D93-K92)/(0.48*D93+AF93)))^AH93)</f>
        <v>195.13592768955775</v>
      </c>
      <c r="AJ93" s="744"/>
      <c r="AK93" s="317"/>
      <c r="AL93" s="317"/>
      <c r="AM93" s="317"/>
      <c r="AN93" s="317"/>
      <c r="AO93" s="317"/>
      <c r="AP93" s="317"/>
      <c r="AQ93" s="317"/>
      <c r="AR93" s="317"/>
    </row>
    <row r="94" spans="1:44" ht="15.75" thickBot="1" x14ac:dyDescent="0.3">
      <c r="L94" s="849"/>
      <c r="M94" s="123"/>
      <c r="T94" s="71"/>
    </row>
    <row r="95" spans="1:44" ht="15.75" thickBot="1" x14ac:dyDescent="0.3">
      <c r="A95" s="841" t="s">
        <v>524</v>
      </c>
      <c r="B95" s="843" t="s">
        <v>608</v>
      </c>
      <c r="C95" s="842"/>
      <c r="L95" s="317"/>
      <c r="M95" s="14"/>
      <c r="Q95" s="4"/>
    </row>
    <row r="96" spans="1:44" ht="15.75" thickBot="1" x14ac:dyDescent="0.3">
      <c r="A96" s="719"/>
      <c r="B96" s="729"/>
      <c r="C96" s="730"/>
      <c r="D96" s="687"/>
      <c r="E96" s="687" t="s">
        <v>609</v>
      </c>
      <c r="F96" s="687"/>
      <c r="G96" s="687"/>
      <c r="H96" s="687"/>
      <c r="I96" s="687"/>
      <c r="J96" s="687"/>
      <c r="K96" s="727"/>
      <c r="L96" s="194"/>
      <c r="M96" s="109"/>
      <c r="N96" s="688"/>
      <c r="O96" s="687"/>
      <c r="P96" s="687"/>
      <c r="Q96" s="687" t="s">
        <v>615</v>
      </c>
      <c r="R96" s="687"/>
      <c r="S96" s="687"/>
      <c r="T96" s="687"/>
      <c r="U96" s="687"/>
      <c r="V96" s="687"/>
      <c r="W96" s="727"/>
    </row>
    <row r="97" spans="1:24" ht="15.75" thickBot="1" x14ac:dyDescent="0.3">
      <c r="A97" s="839"/>
      <c r="B97" s="839"/>
      <c r="E97" s="836" t="s">
        <v>600</v>
      </c>
      <c r="F97" s="837"/>
      <c r="G97" s="836"/>
      <c r="H97" s="550" t="s">
        <v>601</v>
      </c>
      <c r="I97" s="832"/>
      <c r="J97" s="836" t="s">
        <v>613</v>
      </c>
      <c r="K97" s="837" t="s">
        <v>614</v>
      </c>
      <c r="L97" s="80" t="s">
        <v>601</v>
      </c>
      <c r="M97" s="839"/>
      <c r="N97" s="839"/>
      <c r="O97" s="830"/>
      <c r="P97" s="830"/>
      <c r="Q97" s="836" t="s">
        <v>600</v>
      </c>
      <c r="R97" s="837"/>
      <c r="S97" s="836"/>
      <c r="T97" s="550" t="s">
        <v>601</v>
      </c>
      <c r="U97" s="832"/>
      <c r="V97" s="722" t="s">
        <v>612</v>
      </c>
      <c r="W97" s="655"/>
      <c r="X97" s="80" t="s">
        <v>601</v>
      </c>
    </row>
    <row r="98" spans="1:24" ht="15.75" thickBot="1" x14ac:dyDescent="0.3">
      <c r="B98" s="833" t="s">
        <v>565</v>
      </c>
      <c r="C98" s="834" t="s">
        <v>564</v>
      </c>
      <c r="D98" s="835" t="s">
        <v>65</v>
      </c>
      <c r="E98" s="833" t="s">
        <v>565</v>
      </c>
      <c r="F98" s="835" t="s">
        <v>564</v>
      </c>
      <c r="G98" s="833" t="s">
        <v>565</v>
      </c>
      <c r="H98" s="834" t="s">
        <v>564</v>
      </c>
      <c r="I98" s="835" t="s">
        <v>65</v>
      </c>
      <c r="J98" s="731" t="s">
        <v>602</v>
      </c>
      <c r="K98" s="732" t="s">
        <v>603</v>
      </c>
      <c r="M98" s="830"/>
      <c r="N98" s="833" t="s">
        <v>565</v>
      </c>
      <c r="O98" s="834" t="s">
        <v>564</v>
      </c>
      <c r="P98" s="835" t="s">
        <v>65</v>
      </c>
      <c r="Q98" s="833" t="s">
        <v>565</v>
      </c>
      <c r="R98" s="835" t="s">
        <v>564</v>
      </c>
      <c r="S98" s="833" t="s">
        <v>565</v>
      </c>
      <c r="T98" s="834" t="s">
        <v>564</v>
      </c>
      <c r="U98" s="835" t="s">
        <v>65</v>
      </c>
      <c r="V98" s="731" t="s">
        <v>602</v>
      </c>
      <c r="W98" s="732" t="s">
        <v>603</v>
      </c>
    </row>
    <row r="99" spans="1:24" x14ac:dyDescent="0.25">
      <c r="A99" s="205" t="s">
        <v>594</v>
      </c>
      <c r="B99" s="722">
        <f>N7</f>
        <v>-13.363599999999998</v>
      </c>
      <c r="C99" s="721">
        <f>N5</f>
        <v>5.6646000000000001</v>
      </c>
      <c r="D99" s="655">
        <f>N9</f>
        <v>-213.25060000000002</v>
      </c>
      <c r="E99" s="725">
        <f>W84</f>
        <v>73.93327038856863</v>
      </c>
      <c r="F99" s="726">
        <f>I84</f>
        <v>94.336310991353415</v>
      </c>
      <c r="G99" s="718">
        <f>MAX(0.3*E99,ABS(B99))</f>
        <v>22.179981116570588</v>
      </c>
      <c r="H99" s="79">
        <f>MAX(F99,ABS(C99))</f>
        <v>94.336310991353415</v>
      </c>
      <c r="I99" s="655">
        <f>D99</f>
        <v>-213.25060000000002</v>
      </c>
      <c r="J99" s="718">
        <f>AI84</f>
        <v>116.43431417732111</v>
      </c>
      <c r="K99" s="706">
        <f>T84</f>
        <v>215.8349458924796</v>
      </c>
      <c r="L99" s="80">
        <f>(G99/J99)^1.5+(H99/K99)^1.5</f>
        <v>0.37210060633873859</v>
      </c>
      <c r="M99" s="205" t="s">
        <v>594</v>
      </c>
      <c r="N99" s="722">
        <f>N8</f>
        <v>19.658799999999999</v>
      </c>
      <c r="O99" s="721">
        <f>N6</f>
        <v>-26.613599999999998</v>
      </c>
      <c r="P99" s="655">
        <f>N9</f>
        <v>-213.25060000000002</v>
      </c>
      <c r="Q99" s="725">
        <f>W85</f>
        <v>96.239845879080136</v>
      </c>
      <c r="R99" s="726">
        <f>I85</f>
        <v>115.44493647099863</v>
      </c>
      <c r="S99" s="718">
        <f>MAX(0.3*Q99,ABS(N99))</f>
        <v>28.87195376372404</v>
      </c>
      <c r="T99" s="79">
        <f>MAX(R99,ABS(O99))</f>
        <v>115.44493647099863</v>
      </c>
      <c r="U99" s="655">
        <f>P99</f>
        <v>-213.25060000000002</v>
      </c>
      <c r="V99" s="718">
        <f>AI85</f>
        <v>116.43431417732111</v>
      </c>
      <c r="W99" s="706">
        <f>T85</f>
        <v>215.8349458924796</v>
      </c>
      <c r="X99" s="80">
        <f>(S99/V99)^1.5+(T99/W99)^1.5</f>
        <v>0.51466165151363208</v>
      </c>
    </row>
    <row r="100" spans="1:24" x14ac:dyDescent="0.25">
      <c r="A100" s="728" t="s">
        <v>595</v>
      </c>
      <c r="B100" s="722">
        <f>O7</f>
        <v>7.5455999999999994</v>
      </c>
      <c r="C100" s="721">
        <f>O5</f>
        <v>-53.018599999999999</v>
      </c>
      <c r="D100" s="655">
        <f>O9</f>
        <v>-155.80540000000002</v>
      </c>
      <c r="E100" s="648"/>
      <c r="F100" s="166"/>
      <c r="G100" s="718">
        <f>MAX(0.3*E99,ABS(B100))</f>
        <v>22.179981116570588</v>
      </c>
      <c r="H100" s="79">
        <f>MAX(F99,ABS(C100))</f>
        <v>94.336310991353415</v>
      </c>
      <c r="I100" s="655">
        <f>D100</f>
        <v>-155.80540000000002</v>
      </c>
      <c r="J100" s="648"/>
      <c r="K100" s="166"/>
      <c r="L100" s="80"/>
      <c r="M100" s="728" t="s">
        <v>595</v>
      </c>
      <c r="N100" s="722">
        <f>O8</f>
        <v>-15.8108</v>
      </c>
      <c r="O100" s="721">
        <f>O6</f>
        <v>49.9116</v>
      </c>
      <c r="P100" s="655">
        <f>O9</f>
        <v>-155.80540000000002</v>
      </c>
      <c r="Q100" s="648"/>
      <c r="R100" s="166"/>
      <c r="S100" s="718">
        <f>MAX(0.3*Q99,ABS(N100))</f>
        <v>28.87195376372404</v>
      </c>
      <c r="T100" s="79">
        <f>MAX(R99,ABS(O100))</f>
        <v>115.44493647099863</v>
      </c>
      <c r="U100" s="655">
        <f>P100</f>
        <v>-155.80540000000002</v>
      </c>
      <c r="V100" s="648"/>
      <c r="W100" s="166"/>
    </row>
    <row r="101" spans="1:24" x14ac:dyDescent="0.25">
      <c r="A101" s="728" t="s">
        <v>599</v>
      </c>
      <c r="B101" s="723">
        <f>P7</f>
        <v>30.404800000000002</v>
      </c>
      <c r="C101" s="194">
        <f>P5</f>
        <v>-34.183</v>
      </c>
      <c r="D101" s="655">
        <f>P9</f>
        <v>-164.98940000000002</v>
      </c>
      <c r="E101" s="648"/>
      <c r="F101" s="166"/>
      <c r="G101" s="718">
        <f>MAX(E99,ABS(B101))</f>
        <v>73.93327038856863</v>
      </c>
      <c r="H101" s="79">
        <f>MAX(0.3*F99,ABS(C101))</f>
        <v>34.183</v>
      </c>
      <c r="I101" s="655">
        <f>D101</f>
        <v>-164.98940000000002</v>
      </c>
      <c r="J101" s="648"/>
      <c r="K101" s="166"/>
      <c r="L101" s="80"/>
      <c r="M101" s="728" t="s">
        <v>599</v>
      </c>
      <c r="N101" s="723">
        <f>P8</f>
        <v>-54.616700000000002</v>
      </c>
      <c r="O101" s="194">
        <f>P6</f>
        <v>-2.8892000000000007</v>
      </c>
      <c r="P101" s="655">
        <f>P9</f>
        <v>-164.98940000000002</v>
      </c>
      <c r="Q101" s="648"/>
      <c r="R101" s="166"/>
      <c r="S101" s="718">
        <f>MAX(Q99,ABS(N101))</f>
        <v>96.239845879080136</v>
      </c>
      <c r="T101" s="79">
        <f>MAX(0.3*R99,ABS(O101))</f>
        <v>34.633480941299588</v>
      </c>
      <c r="U101" s="655">
        <f>P101</f>
        <v>-164.98940000000002</v>
      </c>
      <c r="V101" s="648"/>
      <c r="W101" s="166"/>
    </row>
    <row r="102" spans="1:24" ht="15.75" thickBot="1" x14ac:dyDescent="0.3">
      <c r="A102" s="337" t="s">
        <v>596</v>
      </c>
      <c r="B102" s="724">
        <f>Q7</f>
        <v>-36.222799999999999</v>
      </c>
      <c r="C102" s="647">
        <f>Q5</f>
        <v>-13.170999999999999</v>
      </c>
      <c r="D102" s="646">
        <f>Q9</f>
        <v>-204.06660000000002</v>
      </c>
      <c r="E102" s="836"/>
      <c r="F102" s="837"/>
      <c r="G102" s="549">
        <f>MAX(E99,ABS(B102))</f>
        <v>73.93327038856863</v>
      </c>
      <c r="H102" s="550">
        <f>MAX(0.3*F99,ABS(C102))</f>
        <v>28.300893297406024</v>
      </c>
      <c r="I102" s="646">
        <f>D102</f>
        <v>-204.06660000000002</v>
      </c>
      <c r="J102" s="836"/>
      <c r="K102" s="837"/>
      <c r="L102" s="80"/>
      <c r="M102" s="337" t="s">
        <v>596</v>
      </c>
      <c r="N102" s="724">
        <f>Q8</f>
        <v>58.464700000000001</v>
      </c>
      <c r="O102" s="647">
        <f>Q6</f>
        <v>26.187199999999997</v>
      </c>
      <c r="P102" s="646">
        <f>Q9</f>
        <v>-204.06660000000002</v>
      </c>
      <c r="Q102" s="836"/>
      <c r="R102" s="837"/>
      <c r="S102" s="549">
        <f>MAX(Q99,ABS(N102))</f>
        <v>96.239845879080136</v>
      </c>
      <c r="T102" s="550">
        <f>MAX(0.3*R99,ABS(O102))</f>
        <v>34.633480941299588</v>
      </c>
      <c r="U102" s="646">
        <f>P102</f>
        <v>-204.06660000000002</v>
      </c>
      <c r="V102" s="836"/>
      <c r="W102" s="837"/>
    </row>
    <row r="103" spans="1:24" x14ac:dyDescent="0.25">
      <c r="F103" s="3"/>
      <c r="H103" s="3"/>
      <c r="O103" s="317"/>
      <c r="P103" s="316"/>
      <c r="Q103" s="316"/>
      <c r="R103" s="316"/>
    </row>
    <row r="104" spans="1:24" ht="15.75" thickBot="1" x14ac:dyDescent="0.3">
      <c r="F104" s="3"/>
      <c r="H104" s="3"/>
      <c r="O104" s="317"/>
      <c r="P104" s="316"/>
      <c r="Q104" s="316"/>
      <c r="R104" s="316"/>
    </row>
    <row r="105" spans="1:24" ht="15.75" thickBot="1" x14ac:dyDescent="0.3">
      <c r="A105" s="841" t="s">
        <v>616</v>
      </c>
      <c r="B105" s="843" t="s">
        <v>608</v>
      </c>
      <c r="C105" s="842"/>
      <c r="Q105" s="4"/>
    </row>
    <row r="106" spans="1:24" ht="15.75" thickBot="1" x14ac:dyDescent="0.3">
      <c r="A106" s="719"/>
      <c r="B106" s="729"/>
      <c r="C106" s="730"/>
      <c r="D106" s="687"/>
      <c r="E106" s="687" t="s">
        <v>609</v>
      </c>
      <c r="F106" s="687"/>
      <c r="G106" s="687"/>
      <c r="H106" s="687"/>
      <c r="I106" s="687"/>
      <c r="J106" s="687"/>
      <c r="K106" s="727"/>
      <c r="L106" s="80"/>
      <c r="M106" s="109"/>
      <c r="N106" s="688"/>
      <c r="O106" s="687"/>
      <c r="P106" s="687"/>
      <c r="Q106" s="687" t="s">
        <v>615</v>
      </c>
      <c r="R106" s="687"/>
      <c r="S106" s="687"/>
      <c r="T106" s="687"/>
      <c r="U106" s="687"/>
      <c r="V106" s="687"/>
      <c r="W106" s="727"/>
    </row>
    <row r="107" spans="1:24" ht="15.75" thickBot="1" x14ac:dyDescent="0.3">
      <c r="A107" s="839"/>
      <c r="B107" s="839"/>
      <c r="E107" s="836" t="s">
        <v>600</v>
      </c>
      <c r="F107" s="837"/>
      <c r="G107" s="836"/>
      <c r="H107" s="550" t="s">
        <v>601</v>
      </c>
      <c r="I107" s="832"/>
      <c r="J107" s="836" t="s">
        <v>613</v>
      </c>
      <c r="K107" s="837" t="s">
        <v>614</v>
      </c>
      <c r="L107" s="80" t="s">
        <v>601</v>
      </c>
      <c r="M107" s="839"/>
      <c r="N107" s="839"/>
      <c r="O107" s="830"/>
      <c r="P107" s="830"/>
      <c r="Q107" s="836" t="s">
        <v>600</v>
      </c>
      <c r="R107" s="837"/>
      <c r="S107" s="836"/>
      <c r="T107" s="550" t="s">
        <v>601</v>
      </c>
      <c r="U107" s="832"/>
      <c r="V107" s="722" t="s">
        <v>612</v>
      </c>
      <c r="W107" s="655"/>
      <c r="X107" s="80" t="s">
        <v>601</v>
      </c>
    </row>
    <row r="108" spans="1:24" ht="15.75" thickBot="1" x14ac:dyDescent="0.3">
      <c r="B108" s="833" t="s">
        <v>565</v>
      </c>
      <c r="C108" s="834" t="s">
        <v>564</v>
      </c>
      <c r="D108" s="835" t="s">
        <v>65</v>
      </c>
      <c r="E108" s="833" t="s">
        <v>565</v>
      </c>
      <c r="F108" s="835" t="s">
        <v>564</v>
      </c>
      <c r="G108" s="833" t="s">
        <v>565</v>
      </c>
      <c r="H108" s="834" t="s">
        <v>564</v>
      </c>
      <c r="I108" s="835" t="s">
        <v>65</v>
      </c>
      <c r="J108" s="731" t="s">
        <v>602</v>
      </c>
      <c r="K108" s="732" t="s">
        <v>603</v>
      </c>
      <c r="M108" s="830"/>
      <c r="N108" s="833" t="s">
        <v>565</v>
      </c>
      <c r="O108" s="834" t="s">
        <v>564</v>
      </c>
      <c r="P108" s="835" t="s">
        <v>65</v>
      </c>
      <c r="Q108" s="833" t="s">
        <v>565</v>
      </c>
      <c r="R108" s="835" t="s">
        <v>564</v>
      </c>
      <c r="S108" s="833" t="s">
        <v>565</v>
      </c>
      <c r="T108" s="834" t="s">
        <v>564</v>
      </c>
      <c r="U108" s="835" t="s">
        <v>65</v>
      </c>
      <c r="V108" s="731" t="s">
        <v>602</v>
      </c>
      <c r="W108" s="732" t="s">
        <v>603</v>
      </c>
    </row>
    <row r="109" spans="1:24" x14ac:dyDescent="0.25">
      <c r="A109" s="205" t="s">
        <v>594</v>
      </c>
      <c r="B109" s="722">
        <f>N15</f>
        <v>-21.647500000000001</v>
      </c>
      <c r="C109" s="721">
        <f>N13</f>
        <v>157.88069999999999</v>
      </c>
      <c r="D109" s="655">
        <f>N17</f>
        <v>-424.83190000000002</v>
      </c>
      <c r="E109" s="725">
        <f>$W$86</f>
        <v>219.27536069824814</v>
      </c>
      <c r="F109" s="726">
        <f>$I$86</f>
        <v>263.0327371603488</v>
      </c>
      <c r="G109" s="718">
        <f>MAX(0.3*E109,ABS(B109))</f>
        <v>65.782608209474432</v>
      </c>
      <c r="H109" s="79">
        <f>MAX(F109,ABS(C109))</f>
        <v>263.0327371603488</v>
      </c>
      <c r="I109" s="655">
        <f>D109</f>
        <v>-424.83190000000002</v>
      </c>
      <c r="J109" s="718">
        <f>$AI$86</f>
        <v>138.95218206256973</v>
      </c>
      <c r="K109" s="706">
        <f>$T$86</f>
        <v>314.13499111156864</v>
      </c>
      <c r="L109" s="198">
        <f>(G109/J109)^1.5+(H109/K109)^1.5</f>
        <v>1.0919347380019424</v>
      </c>
      <c r="M109" s="205" t="s">
        <v>594</v>
      </c>
      <c r="N109" s="722">
        <f>N16</f>
        <v>23.095699999999997</v>
      </c>
      <c r="O109" s="721">
        <f>N14</f>
        <v>-137.58019999999999</v>
      </c>
      <c r="P109" s="655">
        <f>N17</f>
        <v>-424.83190000000002</v>
      </c>
      <c r="Q109" s="725">
        <f>$W$87</f>
        <v>153.2903030072753</v>
      </c>
      <c r="R109" s="726">
        <f>$I$87</f>
        <v>91.680982353350544</v>
      </c>
      <c r="S109" s="718">
        <f>MAX(0.3*Q109,ABS(N109))</f>
        <v>45.987090902182587</v>
      </c>
      <c r="T109" s="79">
        <f>MAX(R109,ABS(O109))</f>
        <v>137.58019999999999</v>
      </c>
      <c r="U109" s="655">
        <f>P109</f>
        <v>-424.83190000000002</v>
      </c>
      <c r="V109" s="718">
        <f>$AI$87</f>
        <v>155.63720617125514</v>
      </c>
      <c r="W109" s="706">
        <f>$T$87</f>
        <v>360.72514922834404</v>
      </c>
      <c r="X109" s="80">
        <f>(S109/V109)^1.5+(T109/W109)^1.5</f>
        <v>0.39615663189777484</v>
      </c>
    </row>
    <row r="110" spans="1:24" x14ac:dyDescent="0.25">
      <c r="A110" s="728" t="s">
        <v>595</v>
      </c>
      <c r="B110" s="722">
        <f>O15</f>
        <v>21.831499999999998</v>
      </c>
      <c r="C110" s="721">
        <f>O13</f>
        <v>-149.3587</v>
      </c>
      <c r="D110" s="655">
        <f>O17</f>
        <v>-390.14409999999998</v>
      </c>
      <c r="E110" s="648"/>
      <c r="F110" s="166"/>
      <c r="G110" s="718">
        <f>MAX(0.3*E109,ABS(B110))</f>
        <v>65.782608209474432</v>
      </c>
      <c r="H110" s="79">
        <f>MAX(F109,ABS(C110))</f>
        <v>263.0327371603488</v>
      </c>
      <c r="I110" s="655">
        <f>D110</f>
        <v>-390.14409999999998</v>
      </c>
      <c r="J110" s="648"/>
      <c r="K110" s="166"/>
      <c r="L110" s="80"/>
      <c r="M110" s="728" t="s">
        <v>595</v>
      </c>
      <c r="N110" s="722">
        <f>O16</f>
        <v>-22.835699999999999</v>
      </c>
      <c r="O110" s="721">
        <f>O14</f>
        <v>135.20619999999997</v>
      </c>
      <c r="P110" s="655">
        <f>O17</f>
        <v>-390.14409999999998</v>
      </c>
      <c r="Q110" s="648"/>
      <c r="R110" s="166"/>
      <c r="S110" s="718">
        <f>MAX(0.3*Q109,ABS(N110))</f>
        <v>45.987090902182587</v>
      </c>
      <c r="T110" s="79">
        <f>MAX(R109,ABS(O110))</f>
        <v>135.20619999999997</v>
      </c>
      <c r="U110" s="655">
        <f>P110</f>
        <v>-390.14409999999998</v>
      </c>
      <c r="V110" s="648"/>
      <c r="W110" s="166"/>
    </row>
    <row r="111" spans="1:24" x14ac:dyDescent="0.25">
      <c r="A111" s="728" t="s">
        <v>599</v>
      </c>
      <c r="B111" s="723">
        <f>P15</f>
        <v>68.28</v>
      </c>
      <c r="C111" s="194">
        <f>P13</f>
        <v>-50.514499999999991</v>
      </c>
      <c r="D111" s="655">
        <f>P17</f>
        <v>-399.28820000000002</v>
      </c>
      <c r="E111" s="648"/>
      <c r="F111" s="166"/>
      <c r="G111" s="718">
        <f>MAX(E109,ABS(B111))</f>
        <v>219.27536069824814</v>
      </c>
      <c r="H111" s="79">
        <f>MAX(0.3*F109,ABS(C111))</f>
        <v>78.909821148104641</v>
      </c>
      <c r="I111" s="655">
        <f>D111</f>
        <v>-399.28820000000002</v>
      </c>
      <c r="J111" s="648"/>
      <c r="K111" s="166"/>
      <c r="L111" s="80"/>
      <c r="M111" s="728" t="s">
        <v>599</v>
      </c>
      <c r="N111" s="723">
        <f>P16</f>
        <v>-71.9512</v>
      </c>
      <c r="O111" s="194">
        <f>P14</f>
        <v>47.578800000000001</v>
      </c>
      <c r="P111" s="655">
        <f>P17</f>
        <v>-399.28820000000002</v>
      </c>
      <c r="Q111" s="648"/>
      <c r="R111" s="166"/>
      <c r="S111" s="718">
        <f>MAX(Q109,ABS(N111))</f>
        <v>153.2903030072753</v>
      </c>
      <c r="T111" s="79">
        <f>MAX(0.3*R109,ABS(O111))</f>
        <v>47.578800000000001</v>
      </c>
      <c r="U111" s="655">
        <f>P111</f>
        <v>-399.28820000000002</v>
      </c>
      <c r="V111" s="648"/>
      <c r="W111" s="166"/>
    </row>
    <row r="112" spans="1:24" ht="15.75" thickBot="1" x14ac:dyDescent="0.3">
      <c r="A112" s="337" t="s">
        <v>596</v>
      </c>
      <c r="B112" s="724">
        <f>Q15</f>
        <v>-68.096000000000004</v>
      </c>
      <c r="C112" s="647">
        <f>Q13</f>
        <v>59.036499999999997</v>
      </c>
      <c r="D112" s="646">
        <f>Q17</f>
        <v>-415.68779999999998</v>
      </c>
      <c r="E112" s="836"/>
      <c r="F112" s="837"/>
      <c r="G112" s="549">
        <f>MAX(E109,ABS(B112))</f>
        <v>219.27536069824814</v>
      </c>
      <c r="H112" s="550">
        <f>MAX(0.3*F109,ABS(C112))</f>
        <v>78.909821148104641</v>
      </c>
      <c r="I112" s="646">
        <f>D112</f>
        <v>-415.68779999999998</v>
      </c>
      <c r="J112" s="836"/>
      <c r="K112" s="837"/>
      <c r="L112" s="80"/>
      <c r="M112" s="337" t="s">
        <v>596</v>
      </c>
      <c r="N112" s="724">
        <f>Q16</f>
        <v>72.211199999999991</v>
      </c>
      <c r="O112" s="647">
        <f>Q14</f>
        <v>-49.952799999999996</v>
      </c>
      <c r="P112" s="646">
        <f>Q17</f>
        <v>-415.68779999999998</v>
      </c>
      <c r="Q112" s="836"/>
      <c r="R112" s="837"/>
      <c r="S112" s="549">
        <f>MAX(Q109,ABS(N112))</f>
        <v>153.2903030072753</v>
      </c>
      <c r="T112" s="550">
        <f>MAX(0.3*R109,ABS(O112))</f>
        <v>49.952799999999996</v>
      </c>
      <c r="U112" s="646">
        <f>P112</f>
        <v>-415.68779999999998</v>
      </c>
      <c r="V112" s="836"/>
      <c r="W112" s="837"/>
    </row>
    <row r="114" spans="1:24" ht="15.75" thickBot="1" x14ac:dyDescent="0.3"/>
    <row r="115" spans="1:24" ht="15.75" thickBot="1" x14ac:dyDescent="0.3">
      <c r="A115" s="841" t="s">
        <v>617</v>
      </c>
      <c r="B115" s="843" t="s">
        <v>608</v>
      </c>
      <c r="C115" s="842"/>
    </row>
    <row r="116" spans="1:24" ht="15.75" thickBot="1" x14ac:dyDescent="0.3">
      <c r="A116" s="719"/>
      <c r="B116" s="729"/>
      <c r="C116" s="730"/>
      <c r="D116" s="687"/>
      <c r="E116" s="687" t="s">
        <v>609</v>
      </c>
      <c r="F116" s="687"/>
      <c r="G116" s="687"/>
      <c r="H116" s="687"/>
      <c r="I116" s="687"/>
      <c r="J116" s="687"/>
      <c r="K116" s="727"/>
      <c r="L116" s="80"/>
      <c r="M116" s="109"/>
      <c r="N116" s="688"/>
      <c r="O116" s="687"/>
      <c r="P116" s="687"/>
      <c r="Q116" s="687" t="s">
        <v>615</v>
      </c>
      <c r="R116" s="687"/>
      <c r="S116" s="687"/>
      <c r="T116" s="687"/>
      <c r="U116" s="687"/>
      <c r="V116" s="687"/>
      <c r="W116" s="727"/>
    </row>
    <row r="117" spans="1:24" ht="15.75" thickBot="1" x14ac:dyDescent="0.3">
      <c r="A117" s="839"/>
      <c r="B117" s="839"/>
      <c r="E117" s="836" t="s">
        <v>600</v>
      </c>
      <c r="F117" s="837"/>
      <c r="G117" s="836"/>
      <c r="H117" s="550" t="s">
        <v>601</v>
      </c>
      <c r="I117" s="832"/>
      <c r="J117" s="836" t="s">
        <v>613</v>
      </c>
      <c r="K117" s="837" t="s">
        <v>614</v>
      </c>
      <c r="L117" s="80" t="s">
        <v>601</v>
      </c>
      <c r="M117" s="839"/>
      <c r="N117" s="839"/>
      <c r="O117" s="830"/>
      <c r="P117" s="830"/>
      <c r="Q117" s="836" t="s">
        <v>600</v>
      </c>
      <c r="R117" s="837"/>
      <c r="S117" s="836"/>
      <c r="T117" s="550" t="s">
        <v>601</v>
      </c>
      <c r="U117" s="832"/>
      <c r="V117" s="722" t="s">
        <v>612</v>
      </c>
      <c r="W117" s="655"/>
      <c r="X117" s="80" t="s">
        <v>601</v>
      </c>
    </row>
    <row r="118" spans="1:24" ht="15.75" thickBot="1" x14ac:dyDescent="0.3">
      <c r="B118" s="833" t="s">
        <v>565</v>
      </c>
      <c r="C118" s="834" t="s">
        <v>564</v>
      </c>
      <c r="D118" s="835" t="s">
        <v>65</v>
      </c>
      <c r="E118" s="833" t="s">
        <v>565</v>
      </c>
      <c r="F118" s="835" t="s">
        <v>564</v>
      </c>
      <c r="G118" s="833" t="s">
        <v>565</v>
      </c>
      <c r="H118" s="834" t="s">
        <v>564</v>
      </c>
      <c r="I118" s="835" t="s">
        <v>65</v>
      </c>
      <c r="J118" s="731" t="s">
        <v>602</v>
      </c>
      <c r="K118" s="732" t="s">
        <v>603</v>
      </c>
      <c r="M118" s="830"/>
      <c r="N118" s="833" t="s">
        <v>565</v>
      </c>
      <c r="O118" s="834" t="s">
        <v>564</v>
      </c>
      <c r="P118" s="835" t="s">
        <v>65</v>
      </c>
      <c r="Q118" s="833" t="s">
        <v>565</v>
      </c>
      <c r="R118" s="835" t="s">
        <v>564</v>
      </c>
      <c r="S118" s="833" t="s">
        <v>565</v>
      </c>
      <c r="T118" s="834" t="s">
        <v>564</v>
      </c>
      <c r="U118" s="835" t="s">
        <v>65</v>
      </c>
      <c r="V118" s="731" t="s">
        <v>602</v>
      </c>
      <c r="W118" s="732" t="s">
        <v>603</v>
      </c>
    </row>
    <row r="119" spans="1:24" x14ac:dyDescent="0.25">
      <c r="A119" s="205" t="s">
        <v>594</v>
      </c>
      <c r="B119" s="722">
        <f>N$23</f>
        <v>32.130900000000004</v>
      </c>
      <c r="C119" s="721">
        <f>N$21</f>
        <v>242.03519999999997</v>
      </c>
      <c r="D119" s="655">
        <f>N$25</f>
        <v>-688.18149999999991</v>
      </c>
      <c r="E119" s="725">
        <f>$W$88</f>
        <v>222.80506408968557</v>
      </c>
      <c r="F119" s="726">
        <f>$I$88</f>
        <v>266.5137552513562</v>
      </c>
      <c r="G119" s="718">
        <f>MAX(0.3*E119,ABS(B119))</f>
        <v>66.841519226905675</v>
      </c>
      <c r="H119" s="79">
        <f>MAX(F119,ABS(C119))</f>
        <v>266.5137552513562</v>
      </c>
      <c r="I119" s="655">
        <f>D119</f>
        <v>-688.18149999999991</v>
      </c>
      <c r="J119" s="718">
        <f>$AI$88</f>
        <v>174.94436752060278</v>
      </c>
      <c r="K119" s="706">
        <f>$T$88</f>
        <v>471.9937238079645</v>
      </c>
      <c r="L119" s="80">
        <f>(G119/J119)^1.5+(H119/K119)^1.5</f>
        <v>0.66046919570999951</v>
      </c>
      <c r="M119" s="205" t="s">
        <v>594</v>
      </c>
      <c r="N119" s="722">
        <f>N$24</f>
        <v>-31.7943</v>
      </c>
      <c r="O119" s="721">
        <f>N$22</f>
        <v>-205.88229999999999</v>
      </c>
      <c r="P119" s="655">
        <f>N$25</f>
        <v>-688.18149999999991</v>
      </c>
      <c r="Q119" s="725">
        <f>$W$89</f>
        <v>169.94829879797646</v>
      </c>
      <c r="R119" s="726">
        <f>$I$89</f>
        <v>228.23760746089374</v>
      </c>
      <c r="S119" s="718">
        <f>MAX(0.3*Q119,ABS(N119))</f>
        <v>50.98448963939294</v>
      </c>
      <c r="T119" s="79">
        <f>MAX(R119,ABS(O119))</f>
        <v>228.23760746089374</v>
      </c>
      <c r="U119" s="655">
        <f>P119</f>
        <v>-688.18149999999991</v>
      </c>
      <c r="V119" s="718">
        <f>$AI$89</f>
        <v>174.94436752060278</v>
      </c>
      <c r="W119" s="706">
        <f>$T$89</f>
        <v>471.9937238079645</v>
      </c>
      <c r="X119" s="80">
        <f>(S119/V119)^1.5+(T119/W119)^1.5</f>
        <v>0.49358939442384314</v>
      </c>
    </row>
    <row r="120" spans="1:24" x14ac:dyDescent="0.25">
      <c r="A120" s="728" t="s">
        <v>595</v>
      </c>
      <c r="B120" s="722">
        <f>O$23</f>
        <v>-32.328899999999997</v>
      </c>
      <c r="C120" s="721">
        <f>O$21</f>
        <v>-242.2312</v>
      </c>
      <c r="D120" s="655">
        <f>O$25</f>
        <v>-602.77250000000004</v>
      </c>
      <c r="E120" s="648"/>
      <c r="F120" s="166"/>
      <c r="G120" s="718">
        <f>MAX(0.3*E119,ABS(B120))</f>
        <v>66.841519226905675</v>
      </c>
      <c r="H120" s="79">
        <f>MAX(F119,ABS(C120))</f>
        <v>266.5137552513562</v>
      </c>
      <c r="I120" s="655">
        <f>D120</f>
        <v>-602.77250000000004</v>
      </c>
      <c r="J120" s="648"/>
      <c r="K120" s="166"/>
      <c r="L120" s="80"/>
      <c r="M120" s="728" t="s">
        <v>595</v>
      </c>
      <c r="N120" s="722">
        <f>O$24</f>
        <v>31.966299999999997</v>
      </c>
      <c r="O120" s="721">
        <f>O$22</f>
        <v>203.5643</v>
      </c>
      <c r="P120" s="655">
        <f>O$25</f>
        <v>-602.77250000000004</v>
      </c>
      <c r="Q120" s="648"/>
      <c r="R120" s="166"/>
      <c r="S120" s="718">
        <f>MAX(0.3*Q119,ABS(N120))</f>
        <v>50.98448963939294</v>
      </c>
      <c r="T120" s="79">
        <f>MAX(R119,ABS(O120))</f>
        <v>228.23760746089374</v>
      </c>
      <c r="U120" s="655">
        <f>P120</f>
        <v>-602.77250000000004</v>
      </c>
      <c r="V120" s="648"/>
      <c r="W120" s="166"/>
    </row>
    <row r="121" spans="1:24" x14ac:dyDescent="0.25">
      <c r="A121" s="728" t="s">
        <v>599</v>
      </c>
      <c r="B121" s="723">
        <f>P$23</f>
        <v>101.8194</v>
      </c>
      <c r="C121" s="194">
        <f>P$21</f>
        <v>-84.935599999999994</v>
      </c>
      <c r="D121" s="655">
        <f>P$25</f>
        <v>-686.98519999999996</v>
      </c>
      <c r="E121" s="648"/>
      <c r="F121" s="166"/>
      <c r="G121" s="718">
        <f>MAX(E119,ABS(B121))</f>
        <v>222.80506408968557</v>
      </c>
      <c r="H121" s="79">
        <f>MAX(0.3*F119,ABS(C121))</f>
        <v>84.935599999999994</v>
      </c>
      <c r="I121" s="655">
        <f>D121</f>
        <v>-686.98519999999996</v>
      </c>
      <c r="J121" s="648"/>
      <c r="K121" s="166"/>
      <c r="L121" s="80"/>
      <c r="M121" s="728" t="s">
        <v>599</v>
      </c>
      <c r="N121" s="723">
        <f>P$24</f>
        <v>-100.71559999999999</v>
      </c>
      <c r="O121" s="194">
        <f>P$22</f>
        <v>71.233499999999978</v>
      </c>
      <c r="P121" s="655">
        <f>P$25</f>
        <v>-686.98519999999996</v>
      </c>
      <c r="Q121" s="648"/>
      <c r="R121" s="166"/>
      <c r="S121" s="718">
        <f>MAX(Q119,ABS(N121))</f>
        <v>169.94829879797646</v>
      </c>
      <c r="T121" s="79">
        <f>MAX(0.3*R119,ABS(O121))</f>
        <v>71.233499999999978</v>
      </c>
      <c r="U121" s="655">
        <f>P121</f>
        <v>-686.98519999999996</v>
      </c>
      <c r="V121" s="648"/>
      <c r="W121" s="166"/>
    </row>
    <row r="122" spans="1:24" ht="15.75" thickBot="1" x14ac:dyDescent="0.3">
      <c r="A122" s="337" t="s">
        <v>596</v>
      </c>
      <c r="B122" s="724">
        <f>Q$23</f>
        <v>-102.01740000000001</v>
      </c>
      <c r="C122" s="647">
        <f>Q$21</f>
        <v>84.739599999999996</v>
      </c>
      <c r="D122" s="646">
        <f>Q$25</f>
        <v>-603.96879999999999</v>
      </c>
      <c r="E122" s="836"/>
      <c r="F122" s="837"/>
      <c r="G122" s="549">
        <f>MAX(E119,ABS(B122))</f>
        <v>222.80506408968557</v>
      </c>
      <c r="H122" s="550">
        <f>MAX(0.3*F119,ABS(C122))</f>
        <v>84.739599999999996</v>
      </c>
      <c r="I122" s="646">
        <f>D122</f>
        <v>-603.96879999999999</v>
      </c>
      <c r="J122" s="836"/>
      <c r="K122" s="837"/>
      <c r="L122" s="80"/>
      <c r="M122" s="337" t="s">
        <v>596</v>
      </c>
      <c r="N122" s="724">
        <f>Q$24</f>
        <v>100.88759999999999</v>
      </c>
      <c r="O122" s="647">
        <f>Q$22</f>
        <v>-73.55149999999999</v>
      </c>
      <c r="P122" s="646">
        <f>Q$25</f>
        <v>-603.96879999999999</v>
      </c>
      <c r="Q122" s="836"/>
      <c r="R122" s="837"/>
      <c r="S122" s="549">
        <f>MAX(Q119,ABS(N122))</f>
        <v>169.94829879797646</v>
      </c>
      <c r="T122" s="550">
        <f>MAX(0.3*R119,ABS(O122))</f>
        <v>73.55149999999999</v>
      </c>
      <c r="U122" s="646">
        <f>P122</f>
        <v>-603.96879999999999</v>
      </c>
      <c r="V122" s="836"/>
      <c r="W122" s="837"/>
    </row>
    <row r="124" spans="1:24" ht="15.75" thickBot="1" x14ac:dyDescent="0.3"/>
    <row r="125" spans="1:24" ht="15.75" thickBot="1" x14ac:dyDescent="0.3">
      <c r="A125" s="841" t="s">
        <v>618</v>
      </c>
      <c r="B125" s="843" t="s">
        <v>608</v>
      </c>
      <c r="C125" s="842"/>
    </row>
    <row r="126" spans="1:24" ht="15.75" thickBot="1" x14ac:dyDescent="0.3">
      <c r="A126" s="719"/>
      <c r="B126" s="729"/>
      <c r="C126" s="730"/>
      <c r="D126" s="687"/>
      <c r="E126" s="687" t="s">
        <v>609</v>
      </c>
      <c r="F126" s="687"/>
      <c r="G126" s="687"/>
      <c r="H126" s="687"/>
      <c r="I126" s="687"/>
      <c r="J126" s="687"/>
      <c r="K126" s="727"/>
      <c r="L126" s="80"/>
      <c r="M126" s="109"/>
      <c r="N126" s="688"/>
      <c r="O126" s="687"/>
      <c r="P126" s="687"/>
      <c r="Q126" s="687" t="s">
        <v>615</v>
      </c>
      <c r="R126" s="687"/>
      <c r="S126" s="687"/>
      <c r="T126" s="687"/>
      <c r="U126" s="687"/>
      <c r="V126" s="687"/>
      <c r="W126" s="727"/>
    </row>
    <row r="127" spans="1:24" ht="15.75" thickBot="1" x14ac:dyDescent="0.3">
      <c r="A127" s="839"/>
      <c r="B127" s="839"/>
      <c r="E127" s="836" t="s">
        <v>600</v>
      </c>
      <c r="F127" s="837"/>
      <c r="G127" s="836"/>
      <c r="H127" s="550" t="s">
        <v>601</v>
      </c>
      <c r="I127" s="832"/>
      <c r="J127" s="836" t="s">
        <v>613</v>
      </c>
      <c r="K127" s="837" t="s">
        <v>614</v>
      </c>
      <c r="L127" s="80" t="s">
        <v>601</v>
      </c>
      <c r="M127" s="839"/>
      <c r="N127" s="839"/>
      <c r="O127" s="830"/>
      <c r="P127" s="830"/>
      <c r="Q127" s="836" t="s">
        <v>600</v>
      </c>
      <c r="R127" s="837"/>
      <c r="S127" s="836"/>
      <c r="T127" s="550" t="s">
        <v>601</v>
      </c>
      <c r="U127" s="832"/>
      <c r="V127" s="722" t="s">
        <v>612</v>
      </c>
      <c r="W127" s="655"/>
      <c r="X127" s="80" t="s">
        <v>601</v>
      </c>
    </row>
    <row r="128" spans="1:24" ht="15.75" thickBot="1" x14ac:dyDescent="0.3">
      <c r="B128" s="833" t="s">
        <v>565</v>
      </c>
      <c r="C128" s="834" t="s">
        <v>564</v>
      </c>
      <c r="D128" s="835" t="s">
        <v>65</v>
      </c>
      <c r="E128" s="833" t="s">
        <v>565</v>
      </c>
      <c r="F128" s="835" t="s">
        <v>564</v>
      </c>
      <c r="G128" s="833" t="s">
        <v>565</v>
      </c>
      <c r="H128" s="834" t="s">
        <v>564</v>
      </c>
      <c r="I128" s="835" t="s">
        <v>65</v>
      </c>
      <c r="J128" s="731" t="s">
        <v>602</v>
      </c>
      <c r="K128" s="732" t="s">
        <v>603</v>
      </c>
      <c r="M128" s="830"/>
      <c r="N128" s="833" t="s">
        <v>565</v>
      </c>
      <c r="O128" s="834" t="s">
        <v>564</v>
      </c>
      <c r="P128" s="835" t="s">
        <v>65</v>
      </c>
      <c r="Q128" s="833" t="s">
        <v>565</v>
      </c>
      <c r="R128" s="835" t="s">
        <v>564</v>
      </c>
      <c r="S128" s="833" t="s">
        <v>565</v>
      </c>
      <c r="T128" s="834" t="s">
        <v>564</v>
      </c>
      <c r="U128" s="835" t="s">
        <v>65</v>
      </c>
      <c r="V128" s="731" t="s">
        <v>602</v>
      </c>
      <c r="W128" s="732" t="s">
        <v>603</v>
      </c>
    </row>
    <row r="129" spans="1:24" x14ac:dyDescent="0.25">
      <c r="A129" s="205" t="s">
        <v>594</v>
      </c>
      <c r="B129" s="722">
        <f>N$31</f>
        <v>36.364699999999999</v>
      </c>
      <c r="C129" s="721">
        <f>N$29</f>
        <v>276.79250000000002</v>
      </c>
      <c r="D129" s="655">
        <f>N$33</f>
        <v>-1198.1838</v>
      </c>
      <c r="E129" s="725">
        <f>$W$90</f>
        <v>206.14706829898441</v>
      </c>
      <c r="F129" s="726">
        <f>$I$90</f>
        <v>276.85192488786407</v>
      </c>
      <c r="G129" s="718">
        <f>MAX(0.3*E129,ABS(B129))</f>
        <v>61.844120489695321</v>
      </c>
      <c r="H129" s="79">
        <f>MAX(F129,ABS(C129))</f>
        <v>276.85192488786407</v>
      </c>
      <c r="I129" s="655">
        <f>D129</f>
        <v>-1198.1838</v>
      </c>
      <c r="J129" s="718">
        <f>$AI$90</f>
        <v>182.82742488516377</v>
      </c>
      <c r="K129" s="706">
        <f>$T$90</f>
        <v>492.17329352141672</v>
      </c>
      <c r="L129" s="80">
        <f>(G129/J129)^1.5+(H129/K129)^1.5</f>
        <v>0.61862197001603514</v>
      </c>
      <c r="M129" s="205" t="s">
        <v>594</v>
      </c>
      <c r="N129" s="722">
        <f>N$32</f>
        <v>-36.717999999999996</v>
      </c>
      <c r="O129" s="721">
        <f>N$30</f>
        <v>-265.04830000000004</v>
      </c>
      <c r="P129" s="655">
        <f>N$33</f>
        <v>-1198.1838</v>
      </c>
      <c r="Q129" s="725">
        <f>$W$91</f>
        <v>179.60778819311466</v>
      </c>
      <c r="R129" s="726">
        <f>$I$91</f>
        <v>266.84727137098116</v>
      </c>
      <c r="S129" s="718">
        <f>MAX(0.3*Q129,ABS(N129))</f>
        <v>53.882336457934393</v>
      </c>
      <c r="T129" s="79">
        <f>MAX(R129,ABS(O129))</f>
        <v>266.84727137098116</v>
      </c>
      <c r="U129" s="655">
        <f>P129</f>
        <v>-1198.1838</v>
      </c>
      <c r="V129" s="718">
        <f>$AI$91</f>
        <v>182.82742488516377</v>
      </c>
      <c r="W129" s="706">
        <f>$T$91</f>
        <v>492.17329352141672</v>
      </c>
      <c r="X129" s="80">
        <f>(S129/V129)^1.5+(T129/W129)^1.5</f>
        <v>0.55921984976277506</v>
      </c>
    </row>
    <row r="130" spans="1:24" x14ac:dyDescent="0.25">
      <c r="A130" s="728" t="s">
        <v>595</v>
      </c>
      <c r="B130" s="722">
        <f>O$31</f>
        <v>-36.924700000000001</v>
      </c>
      <c r="C130" s="721">
        <f>O$29</f>
        <v>-271.45650000000001</v>
      </c>
      <c r="D130" s="655">
        <f>O$33</f>
        <v>-702.2041999999999</v>
      </c>
      <c r="E130" s="648"/>
      <c r="F130" s="166"/>
      <c r="G130" s="718">
        <f>MAX(0.3*E129,ABS(B130))</f>
        <v>61.844120489695321</v>
      </c>
      <c r="H130" s="79">
        <f>MAX(F129,ABS(C130))</f>
        <v>276.85192488786407</v>
      </c>
      <c r="I130" s="655">
        <f>D130</f>
        <v>-702.2041999999999</v>
      </c>
      <c r="J130" s="648"/>
      <c r="K130" s="166"/>
      <c r="L130" s="80"/>
      <c r="M130" s="728" t="s">
        <v>595</v>
      </c>
      <c r="N130" s="722">
        <f>O$32</f>
        <v>37.746000000000002</v>
      </c>
      <c r="O130" s="721">
        <f>O$30</f>
        <v>253.19430000000003</v>
      </c>
      <c r="P130" s="655">
        <f>O$33</f>
        <v>-702.2041999999999</v>
      </c>
      <c r="Q130" s="648"/>
      <c r="R130" s="166"/>
      <c r="S130" s="718">
        <f>MAX(0.3*Q129,ABS(N130))</f>
        <v>53.882336457934393</v>
      </c>
      <c r="T130" s="79">
        <f>MAX(R129,ABS(O130))</f>
        <v>266.84727137098116</v>
      </c>
      <c r="U130" s="655">
        <f>P130</f>
        <v>-702.2041999999999</v>
      </c>
      <c r="V130" s="648"/>
      <c r="W130" s="166"/>
    </row>
    <row r="131" spans="1:24" x14ac:dyDescent="0.25">
      <c r="A131" s="728" t="s">
        <v>599</v>
      </c>
      <c r="B131" s="723">
        <f>P$31</f>
        <v>115.79020000000001</v>
      </c>
      <c r="C131" s="194">
        <f>P$29</f>
        <v>-91.9499</v>
      </c>
      <c r="D131" s="655">
        <f>P$33</f>
        <v>-1208.4437</v>
      </c>
      <c r="E131" s="648"/>
      <c r="F131" s="166"/>
      <c r="G131" s="718">
        <f>MAX(E129,ABS(B131))</f>
        <v>206.14706829898441</v>
      </c>
      <c r="H131" s="79">
        <f>MAX(0.3*F129,ABS(C131))</f>
        <v>91.9499</v>
      </c>
      <c r="I131" s="655">
        <f>D131</f>
        <v>-1208.4437</v>
      </c>
      <c r="J131" s="648"/>
      <c r="K131" s="166"/>
      <c r="L131" s="80"/>
      <c r="M131" s="728" t="s">
        <v>599</v>
      </c>
      <c r="N131" s="723">
        <f>P$32</f>
        <v>-117.41679999999999</v>
      </c>
      <c r="O131" s="194">
        <f>P$30</f>
        <v>84.641300000000001</v>
      </c>
      <c r="P131" s="655">
        <f>P$33</f>
        <v>-1208.4437</v>
      </c>
      <c r="Q131" s="648"/>
      <c r="R131" s="166"/>
      <c r="S131" s="718">
        <f>MAX(Q129,ABS(N131))</f>
        <v>179.60778819311466</v>
      </c>
      <c r="T131" s="79">
        <f>MAX(0.3*R129,ABS(O131))</f>
        <v>84.641300000000001</v>
      </c>
      <c r="U131" s="655">
        <f>P131</f>
        <v>-1208.4437</v>
      </c>
      <c r="V131" s="648"/>
      <c r="W131" s="166"/>
    </row>
    <row r="132" spans="1:24" ht="15.75" thickBot="1" x14ac:dyDescent="0.3">
      <c r="A132" s="337" t="s">
        <v>596</v>
      </c>
      <c r="B132" s="724">
        <f>Q$31</f>
        <v>-116.35020000000002</v>
      </c>
      <c r="C132" s="647">
        <f>Q$29</f>
        <v>97.285900000000012</v>
      </c>
      <c r="D132" s="646">
        <f>Q$33</f>
        <v>-691.94429999999988</v>
      </c>
      <c r="E132" s="836"/>
      <c r="F132" s="837"/>
      <c r="G132" s="549">
        <f>MAX(E129,ABS(B132))</f>
        <v>206.14706829898441</v>
      </c>
      <c r="H132" s="550">
        <f>MAX(0.3*F129,ABS(C132))</f>
        <v>97.285900000000012</v>
      </c>
      <c r="I132" s="646">
        <f>D132</f>
        <v>-691.94429999999988</v>
      </c>
      <c r="J132" s="836"/>
      <c r="K132" s="837"/>
      <c r="L132" s="80"/>
      <c r="M132" s="337" t="s">
        <v>596</v>
      </c>
      <c r="N132" s="724">
        <f>Q$32</f>
        <v>118.44479999999999</v>
      </c>
      <c r="O132" s="647">
        <f>Q$30</f>
        <v>-96.495299999999986</v>
      </c>
      <c r="P132" s="646">
        <f>Q$33</f>
        <v>-691.94429999999988</v>
      </c>
      <c r="Q132" s="836"/>
      <c r="R132" s="837"/>
      <c r="S132" s="549">
        <f>MAX(Q129,ABS(N132))</f>
        <v>179.60778819311466</v>
      </c>
      <c r="T132" s="550">
        <f>MAX(0.3*R129,ABS(O132))</f>
        <v>96.495299999999986</v>
      </c>
      <c r="U132" s="646">
        <f>P132</f>
        <v>-691.94429999999988</v>
      </c>
      <c r="V132" s="836"/>
      <c r="W132" s="837"/>
    </row>
    <row r="134" spans="1:24" ht="15.75" thickBot="1" x14ac:dyDescent="0.3"/>
    <row r="135" spans="1:24" ht="15.75" thickBot="1" x14ac:dyDescent="0.3">
      <c r="A135" s="841" t="s">
        <v>598</v>
      </c>
      <c r="B135" s="843" t="s">
        <v>608</v>
      </c>
      <c r="C135" s="842"/>
    </row>
    <row r="136" spans="1:24" ht="15.75" thickBot="1" x14ac:dyDescent="0.3">
      <c r="A136" s="719"/>
      <c r="B136" s="729"/>
      <c r="C136" s="730"/>
      <c r="D136" s="687"/>
      <c r="E136" s="687" t="s">
        <v>609</v>
      </c>
      <c r="F136" s="687"/>
      <c r="G136" s="687"/>
      <c r="H136" s="687"/>
      <c r="I136" s="687"/>
      <c r="J136" s="687"/>
      <c r="K136" s="727"/>
      <c r="L136" s="80"/>
      <c r="M136" s="109"/>
      <c r="N136" s="688"/>
      <c r="O136" s="687"/>
      <c r="P136" s="687"/>
      <c r="Q136" s="687" t="s">
        <v>615</v>
      </c>
      <c r="R136" s="687"/>
      <c r="S136" s="687"/>
      <c r="T136" s="687"/>
      <c r="U136" s="687"/>
      <c r="V136" s="687"/>
      <c r="W136" s="727"/>
    </row>
    <row r="137" spans="1:24" ht="15.75" thickBot="1" x14ac:dyDescent="0.3">
      <c r="A137" s="839"/>
      <c r="B137" s="839"/>
      <c r="E137" s="836" t="s">
        <v>600</v>
      </c>
      <c r="F137" s="837"/>
      <c r="G137" s="836"/>
      <c r="H137" s="550" t="s">
        <v>601</v>
      </c>
      <c r="I137" s="832"/>
      <c r="J137" s="836" t="s">
        <v>613</v>
      </c>
      <c r="K137" s="837" t="s">
        <v>614</v>
      </c>
      <c r="L137" s="80" t="s">
        <v>601</v>
      </c>
      <c r="M137" s="839"/>
      <c r="N137" s="839"/>
      <c r="O137" s="830"/>
      <c r="P137" s="830"/>
      <c r="Q137" s="836" t="s">
        <v>600</v>
      </c>
      <c r="R137" s="837"/>
      <c r="S137" s="836"/>
      <c r="T137" s="550" t="s">
        <v>601</v>
      </c>
      <c r="U137" s="832"/>
      <c r="V137" s="722" t="s">
        <v>612</v>
      </c>
      <c r="W137" s="655"/>
      <c r="X137" s="80" t="s">
        <v>601</v>
      </c>
    </row>
    <row r="138" spans="1:24" ht="15.75" thickBot="1" x14ac:dyDescent="0.3">
      <c r="B138" s="833" t="s">
        <v>565</v>
      </c>
      <c r="C138" s="834" t="s">
        <v>564</v>
      </c>
      <c r="D138" s="835" t="s">
        <v>65</v>
      </c>
      <c r="E138" s="833" t="s">
        <v>565</v>
      </c>
      <c r="F138" s="835" t="s">
        <v>564</v>
      </c>
      <c r="G138" s="833" t="s">
        <v>565</v>
      </c>
      <c r="H138" s="834" t="s">
        <v>564</v>
      </c>
      <c r="I138" s="835" t="s">
        <v>65</v>
      </c>
      <c r="J138" s="731" t="s">
        <v>602</v>
      </c>
      <c r="K138" s="732" t="s">
        <v>603</v>
      </c>
      <c r="M138" s="830"/>
      <c r="N138" s="833" t="s">
        <v>565</v>
      </c>
      <c r="O138" s="834" t="s">
        <v>564</v>
      </c>
      <c r="P138" s="835" t="s">
        <v>65</v>
      </c>
      <c r="Q138" s="833" t="s">
        <v>565</v>
      </c>
      <c r="R138" s="835" t="s">
        <v>564</v>
      </c>
      <c r="S138" s="833" t="s">
        <v>565</v>
      </c>
      <c r="T138" s="834" t="s">
        <v>564</v>
      </c>
      <c r="U138" s="835" t="s">
        <v>65</v>
      </c>
      <c r="V138" s="731" t="s">
        <v>602</v>
      </c>
      <c r="W138" s="732" t="s">
        <v>603</v>
      </c>
    </row>
    <row r="139" spans="1:24" x14ac:dyDescent="0.25">
      <c r="A139" s="205" t="s">
        <v>594</v>
      </c>
      <c r="B139" s="722">
        <f>N$39</f>
        <v>24.3217</v>
      </c>
      <c r="C139" s="721">
        <f>N$37</f>
        <v>257.41130000000004</v>
      </c>
      <c r="D139" s="655">
        <f>N$41</f>
        <v>-1548.1463000000001</v>
      </c>
      <c r="E139" s="725">
        <f>$W$92</f>
        <v>196.48757890384618</v>
      </c>
      <c r="F139" s="726">
        <f>$I$92</f>
        <v>291.92595051839584</v>
      </c>
      <c r="G139" s="718">
        <f>MAX(0.3*E139,ABS(B139))</f>
        <v>58.946273671153854</v>
      </c>
      <c r="H139" s="79">
        <f>MAX(F139,ABS(C139))</f>
        <v>291.92595051839584</v>
      </c>
      <c r="I139" s="655">
        <f>D139</f>
        <v>-1548.1463000000001</v>
      </c>
      <c r="J139" s="718">
        <f>$AI$92</f>
        <v>195.13592768955775</v>
      </c>
      <c r="K139" s="706">
        <f>$T$92</f>
        <v>525.95558243817072</v>
      </c>
      <c r="L139" s="80">
        <f>(G139/J139)^1.5+(H139/K139)^1.5</f>
        <v>0.57953644504808277</v>
      </c>
      <c r="M139" s="205" t="s">
        <v>594</v>
      </c>
      <c r="N139" s="722">
        <f>N$40</f>
        <v>-25.648399999999999</v>
      </c>
      <c r="O139" s="721">
        <f>N$38</f>
        <v>-434.39650000000006</v>
      </c>
      <c r="P139" s="655">
        <f>N$41</f>
        <v>-1548.1463000000001</v>
      </c>
      <c r="Q139" s="725">
        <f>$W$93</f>
        <v>81.693899999999999</v>
      </c>
      <c r="R139" s="726">
        <f>$I$93</f>
        <v>427.00250000000005</v>
      </c>
      <c r="S139" s="718">
        <f>MAX(0.3*Q139,ABS(N139))</f>
        <v>25.648399999999999</v>
      </c>
      <c r="T139" s="79">
        <f>MAX(R139,ABS(O139))</f>
        <v>434.39650000000006</v>
      </c>
      <c r="U139" s="655">
        <f>P139</f>
        <v>-1548.1463000000001</v>
      </c>
      <c r="V139" s="718">
        <f>$AI$93</f>
        <v>195.13592768955775</v>
      </c>
      <c r="W139" s="706">
        <f>$T$93</f>
        <v>525.95558243817072</v>
      </c>
      <c r="X139" s="80">
        <f>(S139/V139)^1.5+(T139/W139)^1.5</f>
        <v>0.79824773128944171</v>
      </c>
    </row>
    <row r="140" spans="1:24" x14ac:dyDescent="0.25">
      <c r="A140" s="728" t="s">
        <v>595</v>
      </c>
      <c r="B140" s="722">
        <f>O$39</f>
        <v>-25.509700000000002</v>
      </c>
      <c r="C140" s="721">
        <f>O$37</f>
        <v>-251.68530000000001</v>
      </c>
      <c r="D140" s="655">
        <f>O$41</f>
        <v>-871.08770000000027</v>
      </c>
      <c r="E140" s="648"/>
      <c r="F140" s="166"/>
      <c r="G140" s="718">
        <f>MAX(0.3*E139,ABS(B140))</f>
        <v>58.946273671153854</v>
      </c>
      <c r="H140" s="79">
        <f>MAX(F139,ABS(C140))</f>
        <v>291.92595051839584</v>
      </c>
      <c r="I140" s="655">
        <f>D140</f>
        <v>-871.08770000000027</v>
      </c>
      <c r="J140" s="648"/>
      <c r="K140" s="166"/>
      <c r="L140" s="80"/>
      <c r="M140" s="728" t="s">
        <v>595</v>
      </c>
      <c r="N140" s="722">
        <f>O$40</f>
        <v>25.704399999999996</v>
      </c>
      <c r="O140" s="721">
        <f>O$38</f>
        <v>427.00250000000005</v>
      </c>
      <c r="P140" s="655">
        <f>O$41</f>
        <v>-871.08770000000027</v>
      </c>
      <c r="Q140" s="648"/>
      <c r="R140" s="166"/>
      <c r="S140" s="718">
        <f>MAX(0.3*Q139,ABS(N140))</f>
        <v>25.704399999999996</v>
      </c>
      <c r="T140" s="79">
        <f>MAX(R139,ABS(O140))</f>
        <v>427.00250000000005</v>
      </c>
      <c r="U140" s="655">
        <f>P140</f>
        <v>-871.08770000000027</v>
      </c>
      <c r="V140" s="648"/>
      <c r="W140" s="166"/>
    </row>
    <row r="141" spans="1:24" x14ac:dyDescent="0.25">
      <c r="A141" s="728" t="s">
        <v>599</v>
      </c>
      <c r="B141" s="723">
        <f>P$39</f>
        <v>78.660600000000017</v>
      </c>
      <c r="C141" s="194">
        <f>P$37</f>
        <v>-82.893599999999992</v>
      </c>
      <c r="D141" s="655">
        <f>P$41</f>
        <v>-1565.7947000000001</v>
      </c>
      <c r="E141" s="648"/>
      <c r="F141" s="166"/>
      <c r="G141" s="718">
        <f>MAX(E139,ABS(B141))</f>
        <v>196.48757890384618</v>
      </c>
      <c r="H141" s="79">
        <f>MAX(0.3*F139,ABS(C141))</f>
        <v>87.577785155518754</v>
      </c>
      <c r="I141" s="655">
        <f>D141</f>
        <v>-1565.7947000000001</v>
      </c>
      <c r="J141" s="648"/>
      <c r="K141" s="166"/>
      <c r="L141" s="80"/>
      <c r="M141" s="728" t="s">
        <v>599</v>
      </c>
      <c r="N141" s="723">
        <f>P$40</f>
        <v>-81.637899999999988</v>
      </c>
      <c r="O141" s="194">
        <f>P$38</f>
        <v>142.54349999999999</v>
      </c>
      <c r="P141" s="655">
        <f>P$41</f>
        <v>-1565.7947000000001</v>
      </c>
      <c r="Q141" s="648"/>
      <c r="R141" s="166"/>
      <c r="S141" s="718">
        <f>MAX(Q139,ABS(N141))</f>
        <v>81.693899999999999</v>
      </c>
      <c r="T141" s="79">
        <f>MAX(0.3*R139,ABS(O141))</f>
        <v>142.54349999999999</v>
      </c>
      <c r="U141" s="655">
        <f>P141</f>
        <v>-1565.7947000000001</v>
      </c>
      <c r="V141" s="648"/>
      <c r="W141" s="166"/>
    </row>
    <row r="142" spans="1:24" ht="15.75" thickBot="1" x14ac:dyDescent="0.3">
      <c r="A142" s="337" t="s">
        <v>596</v>
      </c>
      <c r="B142" s="724">
        <f>Q$39</f>
        <v>-79.848600000000005</v>
      </c>
      <c r="C142" s="647">
        <f>Q$37</f>
        <v>88.619599999999991</v>
      </c>
      <c r="D142" s="646">
        <f>Q$41</f>
        <v>-853.43930000000023</v>
      </c>
      <c r="E142" s="836"/>
      <c r="F142" s="837"/>
      <c r="G142" s="549">
        <f>MAX(E139,ABS(B142))</f>
        <v>196.48757890384618</v>
      </c>
      <c r="H142" s="550">
        <f>MAX(0.3*F139,ABS(C142))</f>
        <v>88.619599999999991</v>
      </c>
      <c r="I142" s="646">
        <f>D142</f>
        <v>-853.43930000000023</v>
      </c>
      <c r="J142" s="836"/>
      <c r="K142" s="837"/>
      <c r="L142" s="80"/>
      <c r="M142" s="337" t="s">
        <v>596</v>
      </c>
      <c r="N142" s="724">
        <f>Q$40</f>
        <v>81.693899999999999</v>
      </c>
      <c r="O142" s="647">
        <f>Q$38</f>
        <v>-149.9375</v>
      </c>
      <c r="P142" s="646">
        <f>Q$41</f>
        <v>-853.43930000000023</v>
      </c>
      <c r="Q142" s="836"/>
      <c r="R142" s="837"/>
      <c r="S142" s="549">
        <f>MAX(Q139,ABS(N142))</f>
        <v>81.693899999999999</v>
      </c>
      <c r="T142" s="550">
        <f>MAX(0.3*R139,ABS(O142))</f>
        <v>149.9375</v>
      </c>
      <c r="U142" s="646">
        <f>P142</f>
        <v>-853.43930000000023</v>
      </c>
      <c r="V142" s="836"/>
      <c r="W142" s="837"/>
    </row>
    <row r="144" spans="1:24" ht="15.75" thickBot="1" x14ac:dyDescent="0.3">
      <c r="D144" s="840"/>
      <c r="E144" s="840"/>
    </row>
    <row r="145" spans="1:14" x14ac:dyDescent="0.25">
      <c r="A145" s="1110" t="s">
        <v>559</v>
      </c>
      <c r="B145" s="1110" t="s">
        <v>517</v>
      </c>
      <c r="D145" s="262"/>
      <c r="E145" s="840"/>
    </row>
    <row r="146" spans="1:14" ht="15.75" thickBot="1" x14ac:dyDescent="0.3">
      <c r="A146" s="1111"/>
      <c r="B146" s="1111"/>
      <c r="D146" s="262" t="s">
        <v>653</v>
      </c>
      <c r="E146" s="840" t="s">
        <v>654</v>
      </c>
      <c r="F146" s="830" t="s">
        <v>648</v>
      </c>
      <c r="G146" s="830" t="s">
        <v>514</v>
      </c>
      <c r="H146" s="830" t="s">
        <v>513</v>
      </c>
      <c r="I146" s="830" t="s">
        <v>155</v>
      </c>
      <c r="L146" s="830" t="s">
        <v>655</v>
      </c>
      <c r="M146" s="830" t="s">
        <v>656</v>
      </c>
      <c r="N146" s="830" t="s">
        <v>657</v>
      </c>
    </row>
    <row r="147" spans="1:14" x14ac:dyDescent="0.25">
      <c r="A147" s="689" t="s">
        <v>569</v>
      </c>
      <c r="B147" s="689" t="str">
        <f>IF($L$99&lt;=1,"VERIFICA","NON VERIFICA")</f>
        <v>VERIFICA</v>
      </c>
      <c r="D147" s="802">
        <f>I147*G147/H147*F147*E147*10</f>
        <v>7.2425249169435215</v>
      </c>
      <c r="E147" s="840">
        <v>25</v>
      </c>
      <c r="F147" s="830">
        <v>10</v>
      </c>
      <c r="G147" s="830">
        <v>14.17</v>
      </c>
      <c r="H147" s="830">
        <v>391.3</v>
      </c>
      <c r="I147" s="830">
        <v>0.08</v>
      </c>
      <c r="L147" s="830">
        <v>2</v>
      </c>
      <c r="M147">
        <f>2*0.8^2*PI()/4</f>
        <v>1.0053096491487339</v>
      </c>
    </row>
    <row r="148" spans="1:14" ht="15.75" thickBot="1" x14ac:dyDescent="0.3">
      <c r="A148" s="690" t="s">
        <v>570</v>
      </c>
      <c r="B148" s="690" t="str">
        <f>IF(X99&lt;=1,"VERIFICA","NON VERIFICA")</f>
        <v>VERIFICA</v>
      </c>
      <c r="D148" s="262"/>
      <c r="E148" s="840"/>
    </row>
    <row r="149" spans="1:14" x14ac:dyDescent="0.25">
      <c r="A149" s="689" t="s">
        <v>571</v>
      </c>
      <c r="B149" s="689" t="str">
        <f>IF(L109&lt;=1.19,"VERIFICA","NON VERIFICA")</f>
        <v>VERIFICA</v>
      </c>
      <c r="D149" s="262"/>
      <c r="E149" s="840"/>
    </row>
    <row r="150" spans="1:14" ht="15.75" thickBot="1" x14ac:dyDescent="0.3">
      <c r="A150" s="690" t="s">
        <v>572</v>
      </c>
      <c r="B150" s="690" t="str">
        <f>IF(X109&lt;=1,"VERIFICA","NON VERIFICA")</f>
        <v>VERIFICA</v>
      </c>
      <c r="D150" s="262"/>
      <c r="E150" s="840"/>
    </row>
    <row r="151" spans="1:14" x14ac:dyDescent="0.25">
      <c r="A151" s="689" t="s">
        <v>573</v>
      </c>
      <c r="B151" s="689" t="str">
        <f>IF(L119&lt;=1,"VERIFICA","NON VERIFICA")</f>
        <v>VERIFICA</v>
      </c>
      <c r="D151" s="262"/>
      <c r="E151" s="840"/>
    </row>
    <row r="152" spans="1:14" ht="15.75" thickBot="1" x14ac:dyDescent="0.3">
      <c r="A152" s="690" t="s">
        <v>574</v>
      </c>
      <c r="B152" s="690" t="str">
        <f>IF(X119&lt;=1,"VERIFICA","NON VERIFICA")</f>
        <v>VERIFICA</v>
      </c>
      <c r="D152" s="262"/>
      <c r="E152" s="840"/>
    </row>
    <row r="153" spans="1:14" x14ac:dyDescent="0.25">
      <c r="A153" s="689" t="s">
        <v>575</v>
      </c>
      <c r="B153" s="689" t="str">
        <f>IF(L129&lt;=1,"VERIFICA","NON VERIFICA")</f>
        <v>VERIFICA</v>
      </c>
      <c r="D153" s="262"/>
      <c r="E153" s="840"/>
    </row>
    <row r="154" spans="1:14" ht="15.75" thickBot="1" x14ac:dyDescent="0.3">
      <c r="A154" s="690" t="s">
        <v>576</v>
      </c>
      <c r="B154" s="690" t="str">
        <f>IF(X129&lt;=1,"VERIFICA","NON VERIFICA")</f>
        <v>VERIFICA</v>
      </c>
      <c r="D154" s="262"/>
      <c r="E154" s="840"/>
    </row>
    <row r="155" spans="1:14" x14ac:dyDescent="0.25">
      <c r="A155" s="689" t="s">
        <v>566</v>
      </c>
      <c r="B155" s="689" t="str">
        <f>IF(L139&lt;=1,"VERIFICA","NON VERIFICA")</f>
        <v>VERIFICA</v>
      </c>
      <c r="D155" s="262"/>
      <c r="E155" s="840"/>
    </row>
    <row r="156" spans="1:14" ht="15.75" thickBot="1" x14ac:dyDescent="0.3">
      <c r="A156" s="690" t="s">
        <v>567</v>
      </c>
      <c r="B156" s="690" t="str">
        <f>IF(X139&lt;=1,"VERIFICA","NON VERIFICA")</f>
        <v>VERIFICA</v>
      </c>
      <c r="D156" s="262"/>
      <c r="E156" s="840"/>
    </row>
    <row r="157" spans="1:14" x14ac:dyDescent="0.25">
      <c r="D157" s="840"/>
      <c r="E157" s="840"/>
    </row>
    <row r="167" spans="1:25" x14ac:dyDescent="0.25">
      <c r="C167" s="830" t="s">
        <v>662</v>
      </c>
    </row>
    <row r="168" spans="1:25" s="316" customFormat="1" x14ac:dyDescent="0.25">
      <c r="A168" s="915"/>
      <c r="B168" s="913"/>
      <c r="C168" s="913"/>
      <c r="D168" s="913"/>
      <c r="E168" s="913"/>
      <c r="F168" s="913"/>
      <c r="G168" s="913"/>
      <c r="H168" s="913"/>
      <c r="I168" s="913"/>
      <c r="J168" s="913"/>
      <c r="K168" s="913"/>
    </row>
    <row r="169" spans="1:25" s="316" customFormat="1" x14ac:dyDescent="0.25">
      <c r="A169" s="913"/>
      <c r="B169" s="913"/>
      <c r="C169" s="913"/>
      <c r="D169" s="913"/>
      <c r="E169" s="913"/>
      <c r="F169" s="913"/>
      <c r="G169" s="913"/>
      <c r="H169" s="913"/>
      <c r="I169" s="913"/>
      <c r="J169" s="913"/>
      <c r="K169" s="913"/>
    </row>
    <row r="170" spans="1:25" s="316" customFormat="1" x14ac:dyDescent="0.25">
      <c r="A170" s="1127"/>
      <c r="B170" s="916"/>
      <c r="C170" s="913"/>
      <c r="D170" s="913"/>
      <c r="E170" s="913"/>
      <c r="F170" s="913"/>
      <c r="G170" s="913"/>
      <c r="H170" s="913"/>
      <c r="I170" s="913"/>
      <c r="J170" s="913"/>
      <c r="K170" s="916"/>
      <c r="L170" s="913"/>
      <c r="M170" s="913"/>
      <c r="N170" s="913"/>
      <c r="O170" s="913"/>
      <c r="P170" s="912"/>
      <c r="Q170" s="912"/>
      <c r="R170" s="912"/>
      <c r="S170" s="913"/>
      <c r="T170" s="912"/>
      <c r="W170" s="912"/>
      <c r="X170" s="912"/>
      <c r="Y170" s="912"/>
    </row>
    <row r="171" spans="1:25" s="316" customFormat="1" x14ac:dyDescent="0.25">
      <c r="A171" s="1127"/>
      <c r="B171" s="913"/>
      <c r="C171" s="913"/>
      <c r="D171" s="913"/>
      <c r="E171" s="913"/>
      <c r="F171" s="913"/>
      <c r="G171" s="913"/>
      <c r="H171" s="913"/>
      <c r="I171" s="913"/>
      <c r="J171" s="913"/>
      <c r="K171" s="913"/>
      <c r="L171" s="913"/>
      <c r="M171" s="913"/>
      <c r="N171" s="913"/>
    </row>
    <row r="172" spans="1:25" s="316" customFormat="1" x14ac:dyDescent="0.25">
      <c r="A172" s="478"/>
      <c r="B172" s="913"/>
      <c r="C172" s="506"/>
      <c r="D172" s="506"/>
      <c r="E172" s="913"/>
      <c r="F172" s="913"/>
      <c r="G172" s="317"/>
      <c r="H172" s="317"/>
      <c r="I172" s="913"/>
      <c r="J172" s="913"/>
      <c r="K172" s="913"/>
      <c r="L172" s="913"/>
      <c r="M172" s="913"/>
      <c r="N172" s="913"/>
      <c r="O172" s="317"/>
      <c r="P172" s="317"/>
      <c r="Q172" s="317"/>
      <c r="R172" s="317"/>
      <c r="S172" s="913"/>
      <c r="T172" s="913"/>
      <c r="U172" s="317"/>
      <c r="V172" s="913"/>
      <c r="W172" s="913"/>
      <c r="X172" s="317"/>
      <c r="Y172" s="317"/>
    </row>
    <row r="173" spans="1:25" s="316" customFormat="1" x14ac:dyDescent="0.25">
      <c r="A173" s="478"/>
      <c r="B173" s="913"/>
      <c r="C173" s="506"/>
      <c r="D173" s="506"/>
      <c r="E173" s="913"/>
      <c r="F173" s="913"/>
      <c r="G173" s="317"/>
      <c r="H173" s="913"/>
      <c r="I173" s="913"/>
      <c r="J173" s="913"/>
      <c r="K173" s="913"/>
      <c r="L173" s="913"/>
      <c r="M173" s="913"/>
      <c r="N173" s="913"/>
      <c r="O173" s="317"/>
      <c r="P173" s="317"/>
      <c r="Q173" s="317"/>
      <c r="R173" s="317"/>
      <c r="S173" s="913"/>
      <c r="T173" s="913"/>
      <c r="U173" s="317"/>
      <c r="W173" s="913"/>
      <c r="X173" s="317"/>
      <c r="Y173" s="317"/>
    </row>
    <row r="174" spans="1:25" s="316" customFormat="1" x14ac:dyDescent="0.25">
      <c r="A174" s="478"/>
      <c r="B174" s="913"/>
      <c r="C174" s="506"/>
      <c r="D174" s="506"/>
      <c r="E174" s="913"/>
      <c r="F174" s="317"/>
      <c r="G174" s="317"/>
      <c r="H174" s="317"/>
      <c r="I174" s="913"/>
      <c r="J174" s="913"/>
      <c r="K174" s="913"/>
      <c r="L174" s="913"/>
      <c r="M174" s="913"/>
      <c r="N174" s="913"/>
      <c r="O174" s="317"/>
      <c r="P174" s="317"/>
      <c r="Q174" s="317"/>
      <c r="R174" s="317"/>
      <c r="S174" s="913"/>
      <c r="T174" s="913"/>
      <c r="U174" s="317"/>
      <c r="V174" s="913"/>
      <c r="W174" s="913"/>
      <c r="X174" s="317"/>
      <c r="Y174" s="317"/>
    </row>
    <row r="175" spans="1:25" s="316" customFormat="1" x14ac:dyDescent="0.25">
      <c r="A175" s="478"/>
      <c r="B175" s="913"/>
      <c r="C175" s="506"/>
      <c r="D175" s="506"/>
      <c r="E175" s="913"/>
      <c r="F175" s="913"/>
      <c r="G175" s="317"/>
      <c r="H175" s="913"/>
      <c r="I175" s="913"/>
      <c r="J175" s="913"/>
      <c r="K175" s="913"/>
      <c r="L175" s="913"/>
      <c r="M175" s="913"/>
      <c r="N175" s="913"/>
      <c r="O175" s="317"/>
      <c r="P175" s="317"/>
      <c r="Q175" s="317"/>
      <c r="R175" s="317"/>
      <c r="S175" s="913"/>
      <c r="T175" s="913"/>
      <c r="U175" s="317"/>
      <c r="W175" s="913"/>
      <c r="X175" s="317"/>
      <c r="Y175" s="317"/>
    </row>
    <row r="176" spans="1:25" s="316" customFormat="1" x14ac:dyDescent="0.25">
      <c r="A176" s="478"/>
      <c r="B176" s="913"/>
      <c r="C176" s="506"/>
      <c r="D176" s="506"/>
      <c r="E176" s="913"/>
      <c r="F176" s="317"/>
      <c r="G176" s="317"/>
      <c r="H176" s="317"/>
      <c r="I176" s="913"/>
      <c r="J176" s="913"/>
      <c r="K176" s="913"/>
      <c r="L176" s="913"/>
      <c r="M176" s="913"/>
      <c r="N176" s="913"/>
      <c r="O176" s="317"/>
      <c r="P176" s="317"/>
      <c r="Q176" s="317"/>
      <c r="R176" s="317"/>
      <c r="S176" s="913"/>
      <c r="T176" s="913"/>
      <c r="U176" s="317"/>
      <c r="V176" s="913"/>
      <c r="W176" s="913"/>
      <c r="X176" s="317"/>
      <c r="Y176" s="317"/>
    </row>
    <row r="177" spans="1:25" s="316" customFormat="1" x14ac:dyDescent="0.25">
      <c r="A177" s="478"/>
      <c r="B177" s="913"/>
      <c r="C177" s="506"/>
      <c r="D177" s="506"/>
      <c r="E177" s="913"/>
      <c r="F177" s="913"/>
      <c r="G177" s="317"/>
      <c r="H177" s="913"/>
      <c r="I177" s="913"/>
      <c r="J177" s="913"/>
      <c r="K177" s="913"/>
      <c r="L177" s="913"/>
      <c r="M177" s="913"/>
      <c r="N177" s="913"/>
      <c r="O177" s="317"/>
      <c r="P177" s="317"/>
      <c r="Q177" s="317"/>
      <c r="R177" s="317"/>
      <c r="S177" s="913"/>
      <c r="T177" s="913"/>
      <c r="U177" s="317"/>
      <c r="W177" s="913"/>
      <c r="X177" s="317"/>
      <c r="Y177" s="317"/>
    </row>
    <row r="178" spans="1:25" s="316" customFormat="1" x14ac:dyDescent="0.25">
      <c r="A178" s="478"/>
      <c r="B178" s="913"/>
      <c r="C178" s="506"/>
      <c r="D178" s="506"/>
      <c r="E178" s="913"/>
      <c r="F178" s="317"/>
      <c r="G178" s="317"/>
      <c r="H178" s="317"/>
      <c r="I178" s="913"/>
      <c r="J178" s="913"/>
      <c r="K178" s="913"/>
      <c r="L178" s="913"/>
      <c r="M178" s="913"/>
      <c r="N178" s="913"/>
      <c r="O178" s="317"/>
      <c r="P178" s="317"/>
      <c r="Q178" s="317"/>
      <c r="R178" s="317"/>
      <c r="S178" s="913"/>
      <c r="T178" s="913"/>
      <c r="U178" s="317"/>
      <c r="V178" s="913"/>
      <c r="W178" s="913"/>
      <c r="X178" s="317"/>
      <c r="Y178" s="317"/>
    </row>
    <row r="179" spans="1:25" s="316" customFormat="1" x14ac:dyDescent="0.25">
      <c r="A179" s="478"/>
      <c r="B179" s="913"/>
      <c r="C179" s="506"/>
      <c r="D179" s="506"/>
      <c r="E179" s="913"/>
      <c r="F179" s="913"/>
      <c r="G179" s="317"/>
      <c r="H179" s="913"/>
      <c r="I179" s="913"/>
      <c r="J179" s="913"/>
      <c r="K179" s="913"/>
      <c r="L179" s="913"/>
      <c r="M179" s="913"/>
      <c r="N179" s="913"/>
      <c r="O179" s="317"/>
      <c r="P179" s="317"/>
      <c r="Q179" s="317"/>
      <c r="R179" s="317"/>
      <c r="S179" s="913"/>
      <c r="T179" s="913"/>
      <c r="U179" s="317"/>
      <c r="W179" s="913"/>
      <c r="X179" s="317"/>
      <c r="Y179" s="317"/>
    </row>
    <row r="180" spans="1:25" s="316" customFormat="1" x14ac:dyDescent="0.25">
      <c r="A180" s="478"/>
      <c r="B180" s="913"/>
      <c r="C180" s="506"/>
      <c r="D180" s="506"/>
      <c r="E180" s="913"/>
      <c r="F180" s="317"/>
      <c r="G180" s="317"/>
      <c r="H180" s="317"/>
      <c r="I180" s="913"/>
      <c r="J180" s="913"/>
      <c r="K180" s="913"/>
      <c r="L180" s="913"/>
      <c r="M180" s="913"/>
      <c r="N180" s="913"/>
      <c r="O180" s="317"/>
      <c r="P180" s="317"/>
      <c r="Q180" s="317"/>
      <c r="R180" s="317"/>
      <c r="S180" s="913"/>
      <c r="T180" s="913"/>
      <c r="U180" s="317"/>
      <c r="V180" s="913"/>
      <c r="W180" s="913"/>
      <c r="X180" s="317"/>
      <c r="Y180" s="317"/>
    </row>
    <row r="181" spans="1:25" s="316" customFormat="1" x14ac:dyDescent="0.25">
      <c r="A181" s="478"/>
      <c r="B181" s="913"/>
      <c r="C181" s="506"/>
      <c r="D181" s="506"/>
      <c r="E181" s="913"/>
      <c r="F181" s="913"/>
      <c r="G181" s="913"/>
      <c r="H181" s="913"/>
      <c r="I181" s="913"/>
      <c r="J181" s="913"/>
      <c r="K181" s="913"/>
      <c r="L181" s="913"/>
    </row>
  </sheetData>
  <mergeCells count="24">
    <mergeCell ref="A61:A62"/>
    <mergeCell ref="C53:D53"/>
    <mergeCell ref="F53:G53"/>
    <mergeCell ref="A55:A56"/>
    <mergeCell ref="A57:A58"/>
    <mergeCell ref="A59:A60"/>
    <mergeCell ref="V82:X82"/>
    <mergeCell ref="A145:A146"/>
    <mergeCell ref="B145:B146"/>
    <mergeCell ref="A63:A64"/>
    <mergeCell ref="B66:E66"/>
    <mergeCell ref="F66:I66"/>
    <mergeCell ref="A67:A68"/>
    <mergeCell ref="B67:B68"/>
    <mergeCell ref="C67:C68"/>
    <mergeCell ref="D67:D68"/>
    <mergeCell ref="E67:E68"/>
    <mergeCell ref="F67:F68"/>
    <mergeCell ref="G67:G68"/>
    <mergeCell ref="A170:A171"/>
    <mergeCell ref="H67:H68"/>
    <mergeCell ref="I67:I68"/>
    <mergeCell ref="A82:A83"/>
    <mergeCell ref="I82:K82"/>
  </mergeCells>
  <pageMargins left="0.7" right="0.7" top="0.75" bottom="0.75" header="0.3" footer="0.3"/>
  <pageSetup paperSize="9"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81"/>
  <sheetViews>
    <sheetView topLeftCell="J165" workbookViewId="0">
      <selection activeCell="J168" sqref="A168:XFD180"/>
    </sheetView>
  </sheetViews>
  <sheetFormatPr defaultRowHeight="15" x14ac:dyDescent="0.25"/>
  <cols>
    <col min="1" max="1" width="9.140625" style="784" customWidth="1"/>
    <col min="2" max="2" width="10.5703125" style="784" bestFit="1" customWidth="1"/>
    <col min="3" max="3" width="9.28515625" style="784" customWidth="1"/>
    <col min="4" max="4" width="12.28515625" style="784" customWidth="1"/>
    <col min="5" max="5" width="14.28515625" style="784" customWidth="1"/>
    <col min="6" max="6" width="11.5703125" style="784" bestFit="1" customWidth="1"/>
    <col min="7" max="7" width="10.5703125" style="784" bestFit="1" customWidth="1"/>
    <col min="8" max="8" width="9.140625" style="784"/>
    <col min="9" max="9" width="9.5703125" style="784" bestFit="1" customWidth="1"/>
    <col min="10" max="11" width="9.140625" style="784"/>
    <col min="14" max="14" width="13" customWidth="1"/>
    <col min="15" max="15" width="13.140625" customWidth="1"/>
    <col min="16" max="16" width="14" customWidth="1"/>
    <col min="17" max="17" width="12.5703125" customWidth="1"/>
    <col min="18" max="18" width="13.85546875" customWidth="1"/>
    <col min="19" max="19" width="14.85546875" customWidth="1"/>
    <col min="20" max="20" width="14.28515625" customWidth="1"/>
    <col min="21" max="21" width="14" customWidth="1"/>
    <col min="22" max="22" width="13.7109375" customWidth="1"/>
    <col min="23" max="23" width="10.85546875" customWidth="1"/>
    <col min="24" max="24" width="13" customWidth="1"/>
    <col min="25" max="25" width="11.5703125" customWidth="1"/>
    <col min="26" max="26" width="13.42578125" customWidth="1"/>
    <col min="28" max="28" width="12.85546875" customWidth="1"/>
    <col min="29" max="29" width="9.28515625" bestFit="1" customWidth="1"/>
    <col min="30" max="30" width="9.5703125" bestFit="1" customWidth="1"/>
    <col min="38" max="38" width="9.5703125" bestFit="1" customWidth="1"/>
    <col min="39" max="39" width="11.5703125" bestFit="1" customWidth="1"/>
  </cols>
  <sheetData>
    <row r="1" spans="1:21" ht="15.75" thickBot="1" x14ac:dyDescent="0.3">
      <c r="A1" s="733">
        <v>17</v>
      </c>
      <c r="S1" s="784">
        <f>IF(AND(PIL_TEL!$D$2="cinque",OR(PIL_TEL!$E$2="Msup",PIL_TEL!$E$3="Minf")),PIL_TEL!F2,)</f>
        <v>11.316000000000001</v>
      </c>
    </row>
    <row r="2" spans="1:21" ht="15.75" thickBot="1" x14ac:dyDescent="0.3">
      <c r="A2" s="295"/>
      <c r="S2" s="784"/>
    </row>
    <row r="3" spans="1:21" ht="15.75" thickBot="1" x14ac:dyDescent="0.3">
      <c r="B3" s="598"/>
      <c r="C3" s="793" t="s">
        <v>395</v>
      </c>
      <c r="D3" s="653"/>
      <c r="H3" s="3"/>
      <c r="I3" s="3"/>
      <c r="L3" s="80"/>
      <c r="M3" s="80"/>
      <c r="N3" s="80"/>
      <c r="O3" s="80"/>
      <c r="P3" s="80"/>
      <c r="Q3" s="80"/>
      <c r="S3" s="784"/>
    </row>
    <row r="4" spans="1:21" ht="15.75" thickBot="1" x14ac:dyDescent="0.3">
      <c r="B4" s="201" t="s">
        <v>448</v>
      </c>
      <c r="C4" s="201" t="s">
        <v>449</v>
      </c>
      <c r="D4" s="201" t="s">
        <v>553</v>
      </c>
      <c r="E4" s="201" t="s">
        <v>554</v>
      </c>
      <c r="F4" s="201" t="s">
        <v>452</v>
      </c>
      <c r="G4" s="201" t="s">
        <v>453</v>
      </c>
      <c r="H4" s="201" t="s">
        <v>454</v>
      </c>
      <c r="I4" s="201" t="s">
        <v>455</v>
      </c>
      <c r="J4" s="201" t="s">
        <v>460</v>
      </c>
      <c r="K4" s="201" t="s">
        <v>461</v>
      </c>
      <c r="L4" s="201" t="s">
        <v>462</v>
      </c>
      <c r="M4" s="201" t="s">
        <v>463</v>
      </c>
      <c r="N4" s="201" t="s">
        <v>549</v>
      </c>
      <c r="O4" s="201" t="s">
        <v>550</v>
      </c>
      <c r="P4" s="201" t="s">
        <v>551</v>
      </c>
      <c r="Q4" s="201" t="s">
        <v>552</v>
      </c>
      <c r="S4" s="784"/>
    </row>
    <row r="5" spans="1:21" ht="15.75" thickBot="1" x14ac:dyDescent="0.3">
      <c r="A5" s="201" t="s">
        <v>545</v>
      </c>
      <c r="B5" s="598">
        <f>PIL_TEL!F322</f>
        <v>14.513999999999999</v>
      </c>
      <c r="C5" s="793">
        <f>PIL_TEL!G322</f>
        <v>7.1999999999999995E-2</v>
      </c>
      <c r="D5" s="654">
        <f>PIL_TEL!H322</f>
        <v>14.919</v>
      </c>
      <c r="E5" s="654">
        <f>PIL_TEL!I322</f>
        <v>-0.42199999999999999</v>
      </c>
      <c r="F5" s="654">
        <f>PIL_TEL!J322</f>
        <v>-0.34899999999999998</v>
      </c>
      <c r="G5" s="654">
        <f>PIL_TEL!K322</f>
        <v>-0.56000000000000005</v>
      </c>
      <c r="H5" s="654">
        <f>PIL_TEL!L322</f>
        <v>19.815999999999999</v>
      </c>
      <c r="I5" s="645">
        <f>PIL_TEL!M322</f>
        <v>-14.663</v>
      </c>
      <c r="J5" s="598">
        <f t="shared" ref="J5:K9" si="0">(ABS(D5)+ABS(F5))*SIGN(D5)</f>
        <v>15.268000000000001</v>
      </c>
      <c r="K5" s="793">
        <f t="shared" si="0"/>
        <v>-0.98199999999999998</v>
      </c>
      <c r="L5" s="654">
        <f>(ABS(J5)+0.3*ABS(K5))*SIGN(J5)</f>
        <v>15.5626</v>
      </c>
      <c r="M5" s="654">
        <f>(ABS(K5)+0.3*ABS(J5))*SIGN(K5)</f>
        <v>-5.5624000000000002</v>
      </c>
      <c r="N5" s="654">
        <f>I5+L5</f>
        <v>0.89959999999999951</v>
      </c>
      <c r="O5" s="654">
        <f>I5-L5</f>
        <v>-30.2256</v>
      </c>
      <c r="P5" s="654">
        <f>I5+M5</f>
        <v>-20.2254</v>
      </c>
      <c r="Q5" s="645">
        <f>I5-M5</f>
        <v>-9.1006</v>
      </c>
      <c r="R5" s="785"/>
      <c r="S5" s="785"/>
      <c r="T5" s="785"/>
      <c r="U5" s="784"/>
    </row>
    <row r="6" spans="1:21" ht="15.75" thickBot="1" x14ac:dyDescent="0.3">
      <c r="A6" s="201" t="s">
        <v>546</v>
      </c>
      <c r="B6" s="648">
        <f>PIL_TEL!F323</f>
        <v>-15.497</v>
      </c>
      <c r="C6" s="798">
        <f>PIL_TEL!G323</f>
        <v>-0.104</v>
      </c>
      <c r="D6" s="194">
        <f>PIL_TEL!H323</f>
        <v>-15.936</v>
      </c>
      <c r="E6" s="194">
        <f>PIL_TEL!I323</f>
        <v>0.45300000000000001</v>
      </c>
      <c r="F6" s="194">
        <f>PIL_TEL!J323</f>
        <v>0.38</v>
      </c>
      <c r="G6" s="194">
        <f>PIL_TEL!K323</f>
        <v>0.60899999999999999</v>
      </c>
      <c r="H6" s="194">
        <f>PIL_TEL!L323</f>
        <v>-5.9450000000000003</v>
      </c>
      <c r="I6" s="655">
        <f>PIL_TEL!M323</f>
        <v>8.548</v>
      </c>
      <c r="J6" s="648">
        <f t="shared" si="0"/>
        <v>-16.315999999999999</v>
      </c>
      <c r="K6" s="798">
        <f t="shared" si="0"/>
        <v>1.0620000000000001</v>
      </c>
      <c r="L6" s="194">
        <f>(ABS(J6)+0.3*ABS(K6))*SIGN(J6)</f>
        <v>-16.634599999999999</v>
      </c>
      <c r="M6" s="194">
        <f>(ABS(K6)+0.3*ABS(J6))*SIGN(K6)</f>
        <v>5.9567999999999994</v>
      </c>
      <c r="N6" s="194">
        <f>I6+L6</f>
        <v>-8.0865999999999989</v>
      </c>
      <c r="O6" s="194">
        <f>I6-L6</f>
        <v>25.182600000000001</v>
      </c>
      <c r="P6" s="194">
        <f>I6+M6</f>
        <v>14.504799999999999</v>
      </c>
      <c r="Q6" s="655">
        <f>I6-M6</f>
        <v>2.5912000000000006</v>
      </c>
      <c r="R6" s="23"/>
      <c r="S6" s="23"/>
      <c r="T6" s="23"/>
    </row>
    <row r="7" spans="1:21" ht="15.75" thickBot="1" x14ac:dyDescent="0.3">
      <c r="A7" s="201" t="s">
        <v>547</v>
      </c>
      <c r="B7" s="648">
        <f>PIL_TEL!F722</f>
        <v>-0.24199999999999999</v>
      </c>
      <c r="C7" s="798">
        <f>PIL_TEL!G722</f>
        <v>10.208</v>
      </c>
      <c r="D7" s="194">
        <f>PIL_TEL!H722</f>
        <v>-0.22</v>
      </c>
      <c r="E7" s="194">
        <f>PIL_TEL!I722</f>
        <v>11.17</v>
      </c>
      <c r="F7" s="194">
        <f>PIL_TEL!J722</f>
        <v>0.42299999999999999</v>
      </c>
      <c r="G7" s="194">
        <f>PIL_TEL!K722</f>
        <v>0.67700000000000005</v>
      </c>
      <c r="H7" s="194">
        <f>PIL_TEL!L722</f>
        <v>8.7750000000000004</v>
      </c>
      <c r="I7" s="655">
        <f>PIL_TEL!M722</f>
        <v>5.2729999999999997</v>
      </c>
      <c r="J7" s="648">
        <f t="shared" si="0"/>
        <v>-0.64300000000000002</v>
      </c>
      <c r="K7" s="798">
        <f t="shared" si="0"/>
        <v>11.847</v>
      </c>
      <c r="L7" s="194">
        <f>(ABS(J7)+0.3*ABS(K7))*SIGN(J7)</f>
        <v>-4.1970999999999998</v>
      </c>
      <c r="M7" s="194">
        <f>(ABS(K7)+0.3*ABS(J7))*SIGN(K7)</f>
        <v>12.039899999999999</v>
      </c>
      <c r="N7" s="194">
        <f>I7+L7</f>
        <v>1.0758999999999999</v>
      </c>
      <c r="O7" s="194">
        <f>I7-L7</f>
        <v>9.4700999999999986</v>
      </c>
      <c r="P7" s="194">
        <f>I7+M7</f>
        <v>17.312899999999999</v>
      </c>
      <c r="Q7" s="655">
        <f>I7-M7</f>
        <v>-6.7668999999999997</v>
      </c>
      <c r="R7" s="785"/>
      <c r="S7" s="785"/>
      <c r="T7" s="156"/>
    </row>
    <row r="8" spans="1:21" ht="15.75" thickBot="1" x14ac:dyDescent="0.3">
      <c r="A8" s="201" t="s">
        <v>548</v>
      </c>
      <c r="B8" s="648">
        <f>PIL_TEL!F723</f>
        <v>-0.20699999999999999</v>
      </c>
      <c r="C8" s="798">
        <f>PIL_TEL!G723</f>
        <v>28.396999999999998</v>
      </c>
      <c r="D8" s="194">
        <f>PIL_TEL!H723</f>
        <v>-0.25</v>
      </c>
      <c r="E8" s="194">
        <f>PIL_TEL!I723</f>
        <v>31.593</v>
      </c>
      <c r="F8" s="194">
        <f>PIL_TEL!J723</f>
        <v>1.546</v>
      </c>
      <c r="G8" s="194">
        <f>PIL_TEL!K723</f>
        <v>2.5030000000000001</v>
      </c>
      <c r="H8" s="194">
        <f>PIL_TEL!L723</f>
        <v>1.331</v>
      </c>
      <c r="I8" s="655">
        <f>PIL_TEL!M723</f>
        <v>1.165</v>
      </c>
      <c r="J8" s="648">
        <f t="shared" si="0"/>
        <v>-1.796</v>
      </c>
      <c r="K8" s="798">
        <f t="shared" si="0"/>
        <v>34.096000000000004</v>
      </c>
      <c r="L8" s="194">
        <f>(ABS(J8)+0.3*ABS(K8))*SIGN(J8)</f>
        <v>-12.024800000000001</v>
      </c>
      <c r="M8" s="194">
        <f>(ABS(K8)+0.3*ABS(J8))*SIGN(K8)</f>
        <v>34.634800000000006</v>
      </c>
      <c r="N8" s="194">
        <f>I8+L8</f>
        <v>-10.8598</v>
      </c>
      <c r="O8" s="194">
        <f>I8-L8</f>
        <v>13.189800000000002</v>
      </c>
      <c r="P8" s="194">
        <f>I8+M8</f>
        <v>35.799800000000005</v>
      </c>
      <c r="Q8" s="655">
        <f>I8-M8</f>
        <v>-33.469800000000006</v>
      </c>
      <c r="R8" s="23"/>
      <c r="S8" s="785"/>
      <c r="T8" s="23"/>
    </row>
    <row r="9" spans="1:21" ht="15.75" thickBot="1" x14ac:dyDescent="0.3">
      <c r="A9" s="201" t="s">
        <v>65</v>
      </c>
      <c r="B9" s="790">
        <f>PIL_TEL!F325+PIL_TEL!F725-(25*0.3*0.6*2)</f>
        <v>-6.43</v>
      </c>
      <c r="C9" s="786">
        <f>PIL_TEL!G325+PIL_TEL!G725-(25*0.3*0.6*2)</f>
        <v>-10.238</v>
      </c>
      <c r="D9" s="647">
        <f>PIL_TEL!H325+PIL_TEL!H725-(25*0.3*0.6*2)</f>
        <v>-6.2240000000000002</v>
      </c>
      <c r="E9" s="647">
        <f>PIL_TEL!I325+PIL_TEL!I725-(25*0.3*0.6*2)</f>
        <v>-10.375</v>
      </c>
      <c r="F9" s="647">
        <f>PIL_TEL!J325+PIL_TEL!J725-(25*0.3*0.6*2)</f>
        <v>-9.0920000000000005</v>
      </c>
      <c r="G9" s="647">
        <f>PIL_TEL!K325+PIL_TEL!K725-(25*0.3*0.6*2)</f>
        <v>-9.1489999999999991</v>
      </c>
      <c r="H9" s="647">
        <f>PIL_TEL!L325+PIL_TEL!L725-(25*0.3*0.6*2)</f>
        <v>-234.42000000000002</v>
      </c>
      <c r="I9" s="646">
        <f>PIL_TEL!M325+PIL_TEL!M725-(25*0.3*0.6*2)</f>
        <v>-195.66899999999998</v>
      </c>
      <c r="J9" s="790">
        <f t="shared" si="0"/>
        <v>-15.316000000000001</v>
      </c>
      <c r="K9" s="786">
        <f t="shared" si="0"/>
        <v>-19.524000000000001</v>
      </c>
      <c r="L9" s="647">
        <f>(ABS(J9)+0.3*ABS(K9))*SIGN(J9)</f>
        <v>-21.173200000000001</v>
      </c>
      <c r="M9" s="647">
        <f>(ABS(K9)+0.3*ABS(J9))*SIGN(K9)</f>
        <v>-24.1188</v>
      </c>
      <c r="N9" s="647">
        <f>I9+L9</f>
        <v>-216.84219999999999</v>
      </c>
      <c r="O9" s="647">
        <f>I9-L9</f>
        <v>-174.49579999999997</v>
      </c>
      <c r="P9" s="647">
        <f>I9+M9</f>
        <v>-219.78779999999998</v>
      </c>
      <c r="Q9" s="646">
        <f>I9-M9</f>
        <v>-171.55019999999999</v>
      </c>
      <c r="R9" s="785"/>
      <c r="S9" s="785"/>
      <c r="T9" s="156"/>
    </row>
    <row r="10" spans="1:21" ht="15.75" thickBot="1" x14ac:dyDescent="0.3">
      <c r="T10" s="80"/>
      <c r="U10" s="80"/>
    </row>
    <row r="11" spans="1:21" ht="15.75" thickBot="1" x14ac:dyDescent="0.3">
      <c r="B11" s="598"/>
      <c r="C11" s="793" t="s">
        <v>144</v>
      </c>
      <c r="D11" s="653"/>
      <c r="H11" s="3"/>
      <c r="I11" s="3"/>
      <c r="L11" s="80"/>
      <c r="M11" s="80"/>
      <c r="N11" s="80"/>
      <c r="O11" s="80"/>
      <c r="P11" s="80"/>
      <c r="Q11" s="80"/>
      <c r="T11" s="80"/>
      <c r="U11" s="80"/>
    </row>
    <row r="12" spans="1:21" ht="15.75" thickBot="1" x14ac:dyDescent="0.3">
      <c r="B12" s="201" t="s">
        <v>448</v>
      </c>
      <c r="C12" s="201" t="s">
        <v>449</v>
      </c>
      <c r="D12" s="201" t="s">
        <v>553</v>
      </c>
      <c r="E12" s="201" t="s">
        <v>554</v>
      </c>
      <c r="F12" s="201" t="s">
        <v>452</v>
      </c>
      <c r="G12" s="201" t="s">
        <v>453</v>
      </c>
      <c r="H12" s="201" t="s">
        <v>454</v>
      </c>
      <c r="I12" s="201" t="s">
        <v>455</v>
      </c>
      <c r="J12" s="201" t="s">
        <v>460</v>
      </c>
      <c r="K12" s="201" t="s">
        <v>461</v>
      </c>
      <c r="L12" s="201" t="s">
        <v>462</v>
      </c>
      <c r="M12" s="201" t="s">
        <v>463</v>
      </c>
      <c r="N12" s="201" t="s">
        <v>549</v>
      </c>
      <c r="O12" s="201" t="s">
        <v>550</v>
      </c>
      <c r="P12" s="201" t="s">
        <v>551</v>
      </c>
      <c r="Q12" s="201" t="s">
        <v>552</v>
      </c>
      <c r="T12" s="80"/>
      <c r="U12" s="80"/>
    </row>
    <row r="13" spans="1:21" ht="15.75" thickBot="1" x14ac:dyDescent="0.3">
      <c r="A13" s="201" t="s">
        <v>545</v>
      </c>
      <c r="B13" s="598">
        <f>PIL_TEL!F326</f>
        <v>65.986999999999995</v>
      </c>
      <c r="C13" s="793">
        <f>PIL_TEL!G326</f>
        <v>-0.751</v>
      </c>
      <c r="D13" s="654">
        <f>PIL_TEL!H326</f>
        <v>68.338999999999999</v>
      </c>
      <c r="E13" s="654">
        <f>PIL_TEL!I326</f>
        <v>-2.1800000000000002</v>
      </c>
      <c r="F13" s="654">
        <f>PIL_TEL!J326</f>
        <v>-1.3280000000000001</v>
      </c>
      <c r="G13" s="654">
        <f>PIL_TEL!K326</f>
        <v>-2.1389999999999998</v>
      </c>
      <c r="H13" s="654">
        <f>PIL_TEL!L326</f>
        <v>-5.86</v>
      </c>
      <c r="I13" s="645">
        <f>PIL_TEL!M326</f>
        <v>-1.82</v>
      </c>
      <c r="J13" s="598">
        <f t="shared" ref="J13:K17" si="1">(ABS(D13)+ABS(F13))*SIGN(D13)</f>
        <v>69.667000000000002</v>
      </c>
      <c r="K13" s="793">
        <f t="shared" si="1"/>
        <v>-4.319</v>
      </c>
      <c r="L13" s="654">
        <f>(ABS(J13)+0.3*ABS(K13))*SIGN(J13)</f>
        <v>70.962699999999998</v>
      </c>
      <c r="M13" s="654">
        <f>(ABS(K13)+0.3*ABS(J13))*SIGN(K13)</f>
        <v>-25.219099999999997</v>
      </c>
      <c r="N13" s="654">
        <f>I13+L13</f>
        <v>69.142700000000005</v>
      </c>
      <c r="O13" s="654">
        <f>I13-L13</f>
        <v>-72.782699999999991</v>
      </c>
      <c r="P13" s="654">
        <f>I13+M13</f>
        <v>-27.039099999999998</v>
      </c>
      <c r="Q13" s="645">
        <f>I13-M13</f>
        <v>23.399099999999997</v>
      </c>
      <c r="T13" s="80"/>
      <c r="U13" s="80"/>
    </row>
    <row r="14" spans="1:21" ht="15.75" thickBot="1" x14ac:dyDescent="0.3">
      <c r="A14" s="201" t="s">
        <v>546</v>
      </c>
      <c r="B14" s="648">
        <f>PIL_TEL!F327</f>
        <v>-65.426000000000002</v>
      </c>
      <c r="C14" s="798">
        <f>PIL_TEL!G327</f>
        <v>0.76100000000000001</v>
      </c>
      <c r="D14" s="194">
        <f>PIL_TEL!H327</f>
        <v>-67.781000000000006</v>
      </c>
      <c r="E14" s="194">
        <f>PIL_TEL!I327</f>
        <v>2.1720000000000002</v>
      </c>
      <c r="F14" s="194">
        <f>PIL_TEL!J327</f>
        <v>1.3140000000000001</v>
      </c>
      <c r="G14" s="194">
        <f>PIL_TEL!K327</f>
        <v>2.117</v>
      </c>
      <c r="H14" s="194">
        <f>PIL_TEL!L327</f>
        <v>4.34</v>
      </c>
      <c r="I14" s="655">
        <f>PIL_TEL!M327</f>
        <v>2.3410000000000002</v>
      </c>
      <c r="J14" s="648">
        <f t="shared" si="1"/>
        <v>-69.094999999999999</v>
      </c>
      <c r="K14" s="798">
        <f t="shared" si="1"/>
        <v>4.2889999999999997</v>
      </c>
      <c r="L14" s="194">
        <f>(ABS(J14)+0.3*ABS(K14))*SIGN(J14)</f>
        <v>-70.381699999999995</v>
      </c>
      <c r="M14" s="194">
        <f>(ABS(K14)+0.3*ABS(J14))*SIGN(K14)</f>
        <v>25.017499999999998</v>
      </c>
      <c r="N14" s="194">
        <f>I14+L14</f>
        <v>-68.040700000000001</v>
      </c>
      <c r="O14" s="194">
        <f>I14-L14</f>
        <v>72.722699999999989</v>
      </c>
      <c r="P14" s="194">
        <f>I14+M14</f>
        <v>27.358499999999999</v>
      </c>
      <c r="Q14" s="655">
        <f>I14-M14</f>
        <v>-22.676499999999997</v>
      </c>
      <c r="T14" s="80"/>
      <c r="U14" s="80"/>
    </row>
    <row r="15" spans="1:21" ht="15.75" thickBot="1" x14ac:dyDescent="0.3">
      <c r="A15" s="201" t="s">
        <v>547</v>
      </c>
      <c r="B15" s="648">
        <f>PIL_TEL!F726</f>
        <v>-1.653</v>
      </c>
      <c r="C15" s="798">
        <f>PIL_TEL!G726</f>
        <v>117.17400000000001</v>
      </c>
      <c r="D15" s="194">
        <f>PIL_TEL!H726</f>
        <v>-1.5820000000000001</v>
      </c>
      <c r="E15" s="194">
        <f>PIL_TEL!I726</f>
        <v>128.601</v>
      </c>
      <c r="F15" s="194">
        <f>PIL_TEL!J726</f>
        <v>5.7759999999999998</v>
      </c>
      <c r="G15" s="194">
        <f>PIL_TEL!K726</f>
        <v>9.3119999999999994</v>
      </c>
      <c r="H15" s="194">
        <f>PIL_TEL!L726</f>
        <v>-11.372</v>
      </c>
      <c r="I15" s="655">
        <f>PIL_TEL!M726</f>
        <v>-7.9470000000000001</v>
      </c>
      <c r="J15" s="648">
        <f t="shared" si="1"/>
        <v>-7.3579999999999997</v>
      </c>
      <c r="K15" s="798">
        <f t="shared" si="1"/>
        <v>137.91300000000001</v>
      </c>
      <c r="L15" s="194">
        <f>(ABS(J15)+0.3*ABS(K15))*SIGN(J15)</f>
        <v>-48.731899999999996</v>
      </c>
      <c r="M15" s="194">
        <f>(ABS(K15)+0.3*ABS(J15))*SIGN(K15)</f>
        <v>140.12040000000002</v>
      </c>
      <c r="N15" s="194">
        <f>I15+L15</f>
        <v>-56.678899999999999</v>
      </c>
      <c r="O15" s="194">
        <f>I15-L15</f>
        <v>40.784899999999993</v>
      </c>
      <c r="P15" s="194">
        <f>I15+M15</f>
        <v>132.17340000000002</v>
      </c>
      <c r="Q15" s="655">
        <f>I15-M15</f>
        <v>-148.06740000000002</v>
      </c>
      <c r="T15" s="80"/>
      <c r="U15" s="80"/>
    </row>
    <row r="16" spans="1:21" ht="15.75" thickBot="1" x14ac:dyDescent="0.3">
      <c r="A16" s="201" t="s">
        <v>548</v>
      </c>
      <c r="B16" s="648">
        <f>PIL_TEL!F727</f>
        <v>2.0089999999999999</v>
      </c>
      <c r="C16" s="798">
        <f>PIL_TEL!G727</f>
        <v>-73.600999999999999</v>
      </c>
      <c r="D16" s="194">
        <f>PIL_TEL!H727</f>
        <v>1.913</v>
      </c>
      <c r="E16" s="194">
        <f>PIL_TEL!I727</f>
        <v>-83.887</v>
      </c>
      <c r="F16" s="194">
        <f>PIL_TEL!J727</f>
        <v>-3.7509999999999999</v>
      </c>
      <c r="G16" s="194">
        <f>PIL_TEL!K727</f>
        <v>-6.0469999999999997</v>
      </c>
      <c r="H16" s="194">
        <f>PIL_TEL!L727</f>
        <v>9.0559999999999992</v>
      </c>
      <c r="I16" s="655">
        <f>PIL_TEL!M727</f>
        <v>6.335</v>
      </c>
      <c r="J16" s="648">
        <f t="shared" si="1"/>
        <v>5.6639999999999997</v>
      </c>
      <c r="K16" s="798">
        <f t="shared" si="1"/>
        <v>-89.933999999999997</v>
      </c>
      <c r="L16" s="194">
        <f>(ABS(J16)+0.3*ABS(K16))*SIGN(J16)</f>
        <v>32.644199999999998</v>
      </c>
      <c r="M16" s="194">
        <f>(ABS(K16)+0.3*ABS(J16))*SIGN(K16)</f>
        <v>-91.633200000000002</v>
      </c>
      <c r="N16" s="194">
        <f>I16+L16</f>
        <v>38.979199999999999</v>
      </c>
      <c r="O16" s="194">
        <f>I16-L16</f>
        <v>-26.309199999999997</v>
      </c>
      <c r="P16" s="194">
        <f>I16+M16</f>
        <v>-85.298200000000008</v>
      </c>
      <c r="Q16" s="655">
        <f>I16-M16</f>
        <v>97.968199999999996</v>
      </c>
      <c r="T16" s="80"/>
      <c r="U16" s="80"/>
    </row>
    <row r="17" spans="1:21" ht="15.75" thickBot="1" x14ac:dyDescent="0.3">
      <c r="A17" s="201" t="s">
        <v>65</v>
      </c>
      <c r="B17" s="790">
        <f>PIL_TEL!F329+PIL_TEL!F729-(25*0.3*0.7*3+25*0.3*0.6*3)</f>
        <v>-40.317999999999998</v>
      </c>
      <c r="C17" s="786">
        <f>PIL_TEL!G329+PIL_TEL!G729-(25*0.3*0.7*3+25*0.3*0.6*3)</f>
        <v>-11.691999999999997</v>
      </c>
      <c r="D17" s="647">
        <f>PIL_TEL!H329+PIL_TEL!H729-(25*0.3*0.7*3+25*0.3*0.6*3)</f>
        <v>-40.79</v>
      </c>
      <c r="E17" s="647">
        <f>PIL_TEL!I329+PIL_TEL!I729-(25*0.3*0.7*3+25*0.3*0.6*3)</f>
        <v>-9.6270000000000024</v>
      </c>
      <c r="F17" s="647">
        <f>PIL_TEL!J329+PIL_TEL!J729-(25*0.3*0.7*3+25*0.3*0.6*3)</f>
        <v>-28.169</v>
      </c>
      <c r="G17" s="647">
        <f>PIL_TEL!K329+PIL_TEL!K729-(25*0.3*0.7*3+25*0.3*0.6*3)</f>
        <v>-27.509999999999998</v>
      </c>
      <c r="H17" s="647">
        <f>PIL_TEL!L329+PIL_TEL!L729-(25*0.3*0.7*3+25*0.3*0.6*3)</f>
        <v>-625.32099999999991</v>
      </c>
      <c r="I17" s="646">
        <f>PIL_TEL!M329+PIL_TEL!M729-(25*0.3*0.7*3+25*0.3*0.6*3)</f>
        <v>-441.27600000000001</v>
      </c>
      <c r="J17" s="790">
        <f t="shared" si="1"/>
        <v>-68.959000000000003</v>
      </c>
      <c r="K17" s="786">
        <f t="shared" si="1"/>
        <v>-37.137</v>
      </c>
      <c r="L17" s="647">
        <f>(ABS(J17)+0.3*ABS(K17))*SIGN(J17)</f>
        <v>-80.100099999999998</v>
      </c>
      <c r="M17" s="647">
        <f>(ABS(K17)+0.3*ABS(J17))*SIGN(K17)</f>
        <v>-57.8247</v>
      </c>
      <c r="N17" s="647">
        <f>I17+L17</f>
        <v>-521.37609999999995</v>
      </c>
      <c r="O17" s="647">
        <f>I17-L17</f>
        <v>-361.17590000000001</v>
      </c>
      <c r="P17" s="647">
        <f>I17+M17</f>
        <v>-499.10070000000002</v>
      </c>
      <c r="Q17" s="646">
        <f>I17-M17</f>
        <v>-383.4513</v>
      </c>
      <c r="T17" s="80"/>
      <c r="U17" s="80"/>
    </row>
    <row r="18" spans="1:21" ht="15.75" thickBot="1" x14ac:dyDescent="0.3">
      <c r="A18" s="295"/>
      <c r="T18" s="80"/>
      <c r="U18" s="80"/>
    </row>
    <row r="19" spans="1:21" ht="15.75" thickBot="1" x14ac:dyDescent="0.3">
      <c r="B19" s="598"/>
      <c r="C19" s="793" t="s">
        <v>475</v>
      </c>
      <c r="D19" s="653"/>
      <c r="H19" s="3"/>
      <c r="I19" s="3"/>
      <c r="L19" s="80"/>
      <c r="M19" s="80"/>
      <c r="N19" s="80"/>
      <c r="O19" s="80"/>
      <c r="P19" s="80"/>
      <c r="Q19" s="80"/>
      <c r="T19" s="80"/>
      <c r="U19" s="80"/>
    </row>
    <row r="20" spans="1:21" ht="15.75" thickBot="1" x14ac:dyDescent="0.3">
      <c r="B20" s="201" t="s">
        <v>448</v>
      </c>
      <c r="C20" s="201" t="s">
        <v>449</v>
      </c>
      <c r="D20" s="201" t="s">
        <v>553</v>
      </c>
      <c r="E20" s="201" t="s">
        <v>554</v>
      </c>
      <c r="F20" s="201" t="s">
        <v>452</v>
      </c>
      <c r="G20" s="201" t="s">
        <v>453</v>
      </c>
      <c r="H20" s="201" t="s">
        <v>454</v>
      </c>
      <c r="I20" s="201" t="s">
        <v>455</v>
      </c>
      <c r="J20" s="201" t="s">
        <v>460</v>
      </c>
      <c r="K20" s="201" t="s">
        <v>461</v>
      </c>
      <c r="L20" s="201" t="s">
        <v>462</v>
      </c>
      <c r="M20" s="201" t="s">
        <v>463</v>
      </c>
      <c r="N20" s="201" t="s">
        <v>549</v>
      </c>
      <c r="O20" s="201" t="s">
        <v>550</v>
      </c>
      <c r="P20" s="201" t="s">
        <v>551</v>
      </c>
      <c r="Q20" s="201" t="s">
        <v>552</v>
      </c>
      <c r="T20" s="80"/>
      <c r="U20" s="80"/>
    </row>
    <row r="21" spans="1:21" ht="15.75" thickBot="1" x14ac:dyDescent="0.3">
      <c r="A21" s="201" t="s">
        <v>545</v>
      </c>
      <c r="B21" s="598">
        <f>PIL_TEL!F330</f>
        <v>87.206999999999994</v>
      </c>
      <c r="C21" s="793">
        <f>PIL_TEL!G330</f>
        <v>-0.99299999999999999</v>
      </c>
      <c r="D21" s="654">
        <f>PIL_TEL!H330</f>
        <v>90.706000000000003</v>
      </c>
      <c r="E21" s="654">
        <f>PIL_TEL!I330</f>
        <v>-2.6669999999999998</v>
      </c>
      <c r="F21" s="654">
        <f>PIL_TEL!J330</f>
        <v>-1.6379999999999999</v>
      </c>
      <c r="G21" s="654">
        <f>PIL_TEL!K330</f>
        <v>-2.6379999999999999</v>
      </c>
      <c r="H21" s="654">
        <f>PIL_TEL!L330</f>
        <v>-3.4510000000000001</v>
      </c>
      <c r="I21" s="645">
        <f>PIL_TEL!M330</f>
        <v>-3.01</v>
      </c>
      <c r="J21" s="598">
        <f t="shared" ref="J21:K25" si="2">(ABS(D21)+ABS(F21))*SIGN(D21)</f>
        <v>92.344000000000008</v>
      </c>
      <c r="K21" s="793">
        <f t="shared" si="2"/>
        <v>-5.3049999999999997</v>
      </c>
      <c r="L21" s="654">
        <f>(ABS(J21)+0.3*ABS(K21))*SIGN(J21)</f>
        <v>93.935500000000005</v>
      </c>
      <c r="M21" s="654">
        <f>(ABS(K21)+0.3*ABS(J21))*SIGN(K21)</f>
        <v>-33.008200000000002</v>
      </c>
      <c r="N21" s="654">
        <f>I21+L21</f>
        <v>90.9255</v>
      </c>
      <c r="O21" s="654">
        <f>I21-L21</f>
        <v>-96.94550000000001</v>
      </c>
      <c r="P21" s="654">
        <f>I21+M21</f>
        <v>-36.0182</v>
      </c>
      <c r="Q21" s="645">
        <f>I21-M21</f>
        <v>29.998200000000004</v>
      </c>
      <c r="T21" s="80"/>
      <c r="U21" s="80"/>
    </row>
    <row r="22" spans="1:21" ht="15.75" thickBot="1" x14ac:dyDescent="0.3">
      <c r="A22" s="201" t="s">
        <v>546</v>
      </c>
      <c r="B22" s="648">
        <f>PIL_TEL!F331</f>
        <v>-86.706000000000003</v>
      </c>
      <c r="C22" s="798">
        <f>PIL_TEL!G331</f>
        <v>0.98799999999999999</v>
      </c>
      <c r="D22" s="194">
        <f>PIL_TEL!H331</f>
        <v>-90.165000000000006</v>
      </c>
      <c r="E22" s="194">
        <f>PIL_TEL!I331</f>
        <v>2.6589999999999998</v>
      </c>
      <c r="F22" s="194">
        <f>PIL_TEL!J331</f>
        <v>1.633</v>
      </c>
      <c r="G22" s="194">
        <f>PIL_TEL!K331</f>
        <v>2.63</v>
      </c>
      <c r="H22" s="194">
        <f>PIL_TEL!L331</f>
        <v>3.7240000000000002</v>
      </c>
      <c r="I22" s="655">
        <f>PIL_TEL!M331</f>
        <v>2.9550000000000001</v>
      </c>
      <c r="J22" s="648">
        <f t="shared" si="2"/>
        <v>-91.798000000000002</v>
      </c>
      <c r="K22" s="798">
        <f t="shared" si="2"/>
        <v>5.2889999999999997</v>
      </c>
      <c r="L22" s="194">
        <f>(ABS(J22)+0.3*ABS(K22))*SIGN(J22)</f>
        <v>-93.384699999999995</v>
      </c>
      <c r="M22" s="194">
        <f>(ABS(K22)+0.3*ABS(J22))*SIGN(K22)</f>
        <v>32.828400000000002</v>
      </c>
      <c r="N22" s="194">
        <f>I22+L22</f>
        <v>-90.429699999999997</v>
      </c>
      <c r="O22" s="194">
        <f>I22-L22</f>
        <v>96.339699999999993</v>
      </c>
      <c r="P22" s="194">
        <f>I22+M22</f>
        <v>35.7834</v>
      </c>
      <c r="Q22" s="655">
        <f>I22-M22</f>
        <v>-29.873400000000004</v>
      </c>
      <c r="T22" s="80"/>
      <c r="U22" s="80"/>
    </row>
    <row r="23" spans="1:21" ht="15.75" thickBot="1" x14ac:dyDescent="0.3">
      <c r="A23" s="201" t="s">
        <v>547</v>
      </c>
      <c r="B23" s="648">
        <f>PIL_TEL!F730</f>
        <v>0.442</v>
      </c>
      <c r="C23" s="798">
        <f>PIL_TEL!G730</f>
        <v>123.108</v>
      </c>
      <c r="D23" s="194">
        <f>PIL_TEL!H730</f>
        <v>0.95299999999999996</v>
      </c>
      <c r="E23" s="194">
        <f>PIL_TEL!I730</f>
        <v>136.755</v>
      </c>
      <c r="F23" s="194">
        <f>PIL_TEL!J730</f>
        <v>5.5510000000000002</v>
      </c>
      <c r="G23" s="194">
        <f>PIL_TEL!K730</f>
        <v>8.9359999999999999</v>
      </c>
      <c r="H23" s="194">
        <f>PIL_TEL!L730</f>
        <v>-7.6310000000000002</v>
      </c>
      <c r="I23" s="655">
        <f>PIL_TEL!M730</f>
        <v>-5.734</v>
      </c>
      <c r="J23" s="648">
        <f t="shared" si="2"/>
        <v>6.5040000000000004</v>
      </c>
      <c r="K23" s="798">
        <f t="shared" si="2"/>
        <v>145.691</v>
      </c>
      <c r="L23" s="194">
        <f>(ABS(J23)+0.3*ABS(K23))*SIGN(J23)</f>
        <v>50.211299999999994</v>
      </c>
      <c r="M23" s="194">
        <f>(ABS(K23)+0.3*ABS(J23))*SIGN(K23)</f>
        <v>147.6422</v>
      </c>
      <c r="N23" s="194">
        <f>I23+L23</f>
        <v>44.477299999999993</v>
      </c>
      <c r="O23" s="194">
        <f>I23-L23</f>
        <v>-55.945299999999996</v>
      </c>
      <c r="P23" s="194">
        <f>I23+M23</f>
        <v>141.90819999999999</v>
      </c>
      <c r="Q23" s="655">
        <f>I23-M23</f>
        <v>-153.37620000000001</v>
      </c>
      <c r="T23" s="80"/>
      <c r="U23" s="80"/>
    </row>
    <row r="24" spans="1:21" ht="15.75" thickBot="1" x14ac:dyDescent="0.3">
      <c r="A24" s="201" t="s">
        <v>548</v>
      </c>
      <c r="B24" s="648">
        <f>PIL_TEL!F731</f>
        <v>0.82399999999999995</v>
      </c>
      <c r="C24" s="798">
        <f>PIL_TEL!G731</f>
        <v>-94.638999999999996</v>
      </c>
      <c r="D24" s="194">
        <f>PIL_TEL!H731</f>
        <v>0.88100000000000001</v>
      </c>
      <c r="E24" s="194">
        <f>PIL_TEL!I731</f>
        <v>-105.444</v>
      </c>
      <c r="F24" s="194">
        <f>PIL_TEL!J731</f>
        <v>-4.4649999999999999</v>
      </c>
      <c r="G24" s="194">
        <f>PIL_TEL!K731</f>
        <v>-7.1980000000000004</v>
      </c>
      <c r="H24" s="194">
        <f>PIL_TEL!L731</f>
        <v>8.14</v>
      </c>
      <c r="I24" s="655">
        <f>PIL_TEL!M731</f>
        <v>5.9459999999999997</v>
      </c>
      <c r="J24" s="648">
        <f t="shared" si="2"/>
        <v>5.3460000000000001</v>
      </c>
      <c r="K24" s="798">
        <f t="shared" si="2"/>
        <v>-112.642</v>
      </c>
      <c r="L24" s="194">
        <f>(ABS(J24)+0.3*ABS(K24))*SIGN(J24)</f>
        <v>39.138599999999997</v>
      </c>
      <c r="M24" s="194">
        <f>(ABS(K24)+0.3*ABS(J24))*SIGN(K24)</f>
        <v>-114.2458</v>
      </c>
      <c r="N24" s="194">
        <f>I24+L24</f>
        <v>45.084599999999995</v>
      </c>
      <c r="O24" s="194">
        <f>I24-L24</f>
        <v>-33.192599999999999</v>
      </c>
      <c r="P24" s="194">
        <f>I24+M24</f>
        <v>-108.2998</v>
      </c>
      <c r="Q24" s="655">
        <f>I24-M24</f>
        <v>120.1918</v>
      </c>
      <c r="T24" s="80"/>
      <c r="U24" s="80"/>
    </row>
    <row r="25" spans="1:21" ht="15.75" thickBot="1" x14ac:dyDescent="0.3">
      <c r="A25" s="201" t="s">
        <v>65</v>
      </c>
      <c r="B25" s="790">
        <f>PIL_TEL!F333+PIL_TEL!F733-(25*0.3*0.8*1*3+25*0.3*0.7*3+25*0.3*0.6*3)</f>
        <v>-90.739000000000004</v>
      </c>
      <c r="C25" s="786">
        <f>PIL_TEL!G333+PIL_TEL!G733-(25*0.3*0.8*1*3+25*0.3*0.7*3+25*0.3*0.6*3)</f>
        <v>18.870999999999995</v>
      </c>
      <c r="D25" s="647">
        <f>PIL_TEL!H333+PIL_TEL!H733-(25*0.3*0.8*1*3+25*0.3*0.7*3+25*0.3*0.6*3)</f>
        <v>-92.146000000000001</v>
      </c>
      <c r="E25" s="647">
        <f>PIL_TEL!I333+PIL_TEL!I733-(25*0.3*0.8*1*3+25*0.3*0.7*3+25*0.3*0.6*3)</f>
        <v>25.750999999999991</v>
      </c>
      <c r="F25" s="647">
        <f>PIL_TEL!J333+PIL_TEL!J733-(25*0.3*0.8*1*3+25*0.3*0.7*3+25*0.3*0.6*3)</f>
        <v>-43.271000000000001</v>
      </c>
      <c r="G25" s="647">
        <f>PIL_TEL!K333+PIL_TEL!K733-(25*0.3*0.8*1*3+25*0.3*0.7*3+25*0.3*0.6*3)</f>
        <v>-40.841000000000001</v>
      </c>
      <c r="H25" s="647">
        <f>PIL_TEL!L333+PIL_TEL!L733-(25*0.3*0.8*1*3+25*0.3*0.7*3+25*0.3*0.6*3)</f>
        <v>-1028.1410000000001</v>
      </c>
      <c r="I25" s="646">
        <f>PIL_TEL!M333+PIL_TEL!M733-(25*0.3*0.8*1*3+25*0.3*0.7*3+25*0.3*0.6*3)</f>
        <v>-699.52500000000009</v>
      </c>
      <c r="J25" s="790">
        <f t="shared" si="2"/>
        <v>-135.417</v>
      </c>
      <c r="K25" s="786">
        <f t="shared" si="2"/>
        <v>66.591999999999985</v>
      </c>
      <c r="L25" s="647">
        <f>(ABS(J25)+0.3*ABS(K25))*SIGN(J25)</f>
        <v>-155.3946</v>
      </c>
      <c r="M25" s="647">
        <f>(ABS(K25)+0.3*ABS(J25))*SIGN(K25)</f>
        <v>107.21709999999999</v>
      </c>
      <c r="N25" s="647">
        <f>I25+L25</f>
        <v>-854.91960000000006</v>
      </c>
      <c r="O25" s="647">
        <f>I25-L25</f>
        <v>-544.13040000000012</v>
      </c>
      <c r="P25" s="647">
        <f>I25+M25</f>
        <v>-592.30790000000013</v>
      </c>
      <c r="Q25" s="646">
        <f>I25-M25</f>
        <v>-806.74210000000005</v>
      </c>
      <c r="T25" s="80"/>
      <c r="U25" s="80"/>
    </row>
    <row r="26" spans="1:21" ht="15.75" thickBot="1" x14ac:dyDescent="0.3">
      <c r="L26" s="80"/>
      <c r="M26" s="80"/>
      <c r="N26" s="80"/>
      <c r="O26" s="80"/>
      <c r="P26" s="80"/>
      <c r="Q26" s="80"/>
      <c r="T26" s="80"/>
      <c r="U26" s="80"/>
    </row>
    <row r="27" spans="1:21" ht="15.75" thickBot="1" x14ac:dyDescent="0.3">
      <c r="B27" s="598"/>
      <c r="C27" s="793" t="s">
        <v>474</v>
      </c>
      <c r="D27" s="653"/>
      <c r="H27" s="3"/>
      <c r="I27" s="3"/>
      <c r="L27" s="80"/>
      <c r="M27" s="80"/>
      <c r="N27" s="80"/>
      <c r="O27" s="80"/>
      <c r="P27" s="80"/>
      <c r="Q27" s="80"/>
      <c r="T27" s="80"/>
      <c r="U27" s="80"/>
    </row>
    <row r="28" spans="1:21" ht="15.75" thickBot="1" x14ac:dyDescent="0.3">
      <c r="B28" s="201" t="s">
        <v>448</v>
      </c>
      <c r="C28" s="201" t="s">
        <v>449</v>
      </c>
      <c r="D28" s="201" t="s">
        <v>553</v>
      </c>
      <c r="E28" s="201" t="s">
        <v>554</v>
      </c>
      <c r="F28" s="201" t="s">
        <v>452</v>
      </c>
      <c r="G28" s="201" t="s">
        <v>453</v>
      </c>
      <c r="H28" s="201" t="s">
        <v>454</v>
      </c>
      <c r="I28" s="201" t="s">
        <v>455</v>
      </c>
      <c r="J28" s="201" t="s">
        <v>460</v>
      </c>
      <c r="K28" s="201" t="s">
        <v>461</v>
      </c>
      <c r="L28" s="201" t="s">
        <v>462</v>
      </c>
      <c r="M28" s="201" t="s">
        <v>463</v>
      </c>
      <c r="N28" s="201" t="s">
        <v>549</v>
      </c>
      <c r="O28" s="201" t="s">
        <v>550</v>
      </c>
      <c r="P28" s="201" t="s">
        <v>551</v>
      </c>
      <c r="Q28" s="201" t="s">
        <v>552</v>
      </c>
      <c r="T28" s="80"/>
      <c r="U28" s="80"/>
    </row>
    <row r="29" spans="1:21" ht="15.75" thickBot="1" x14ac:dyDescent="0.3">
      <c r="A29" s="201" t="s">
        <v>545</v>
      </c>
      <c r="B29" s="598">
        <f>PIL_TEL!F334</f>
        <v>102.892</v>
      </c>
      <c r="C29" s="793">
        <f>PIL_TEL!G334</f>
        <v>-0.877</v>
      </c>
      <c r="D29" s="654">
        <f>PIL_TEL!H334</f>
        <v>107.97499999999999</v>
      </c>
      <c r="E29" s="654">
        <f>PIL_TEL!I334</f>
        <v>-2.7389999999999999</v>
      </c>
      <c r="F29" s="654">
        <f>PIL_TEL!J334</f>
        <v>-1.833</v>
      </c>
      <c r="G29" s="654">
        <f>PIL_TEL!K334</f>
        <v>-2.95</v>
      </c>
      <c r="H29" s="654">
        <f>PIL_TEL!L334</f>
        <v>-5.6749999999999998</v>
      </c>
      <c r="I29" s="645">
        <f>PIL_TEL!M334</f>
        <v>-3.919</v>
      </c>
      <c r="J29" s="598">
        <f t="shared" ref="J29:K33" si="3">(ABS(D29)+ABS(F29))*SIGN(D29)</f>
        <v>109.80799999999999</v>
      </c>
      <c r="K29" s="793">
        <f t="shared" si="3"/>
        <v>-5.6890000000000001</v>
      </c>
      <c r="L29" s="654">
        <f>(ABS(J29)+0.3*ABS(K29))*SIGN(J29)</f>
        <v>111.51469999999999</v>
      </c>
      <c r="M29" s="654">
        <f>(ABS(K29)+0.3*ABS(J29))*SIGN(K29)</f>
        <v>-38.631399999999999</v>
      </c>
      <c r="N29" s="654">
        <f>I29+L29</f>
        <v>107.59569999999999</v>
      </c>
      <c r="O29" s="654">
        <f>I29-L29</f>
        <v>-115.43369999999999</v>
      </c>
      <c r="P29" s="654">
        <f>I29+M29</f>
        <v>-42.550399999999996</v>
      </c>
      <c r="Q29" s="645">
        <f>I29-M29</f>
        <v>34.712400000000002</v>
      </c>
      <c r="T29" s="80"/>
      <c r="U29" s="80"/>
    </row>
    <row r="30" spans="1:21" ht="15.75" thickBot="1" x14ac:dyDescent="0.3">
      <c r="A30" s="201" t="s">
        <v>546</v>
      </c>
      <c r="B30" s="648">
        <f>PIL_TEL!F335</f>
        <v>-104.265</v>
      </c>
      <c r="C30" s="798">
        <f>PIL_TEL!G335</f>
        <v>0.89</v>
      </c>
      <c r="D30" s="194">
        <f>PIL_TEL!H335</f>
        <v>-109.392</v>
      </c>
      <c r="E30" s="194">
        <f>PIL_TEL!I335</f>
        <v>2.778</v>
      </c>
      <c r="F30" s="194">
        <f>PIL_TEL!J335</f>
        <v>1.8580000000000001</v>
      </c>
      <c r="G30" s="194">
        <f>PIL_TEL!K335</f>
        <v>2.99</v>
      </c>
      <c r="H30" s="194">
        <f>PIL_TEL!L335</f>
        <v>6.6909999999999998</v>
      </c>
      <c r="I30" s="655">
        <f>PIL_TEL!M335</f>
        <v>4.5149999999999997</v>
      </c>
      <c r="J30" s="648">
        <f t="shared" si="3"/>
        <v>-111.25</v>
      </c>
      <c r="K30" s="798">
        <f t="shared" si="3"/>
        <v>5.7680000000000007</v>
      </c>
      <c r="L30" s="194">
        <f>(ABS(J30)+0.3*ABS(K30))*SIGN(J30)</f>
        <v>-112.9804</v>
      </c>
      <c r="M30" s="194">
        <f>(ABS(K30)+0.3*ABS(J30))*SIGN(K30)</f>
        <v>39.143000000000001</v>
      </c>
      <c r="N30" s="194">
        <f>I30+L30</f>
        <v>-108.4654</v>
      </c>
      <c r="O30" s="194">
        <f>I30-L30</f>
        <v>117.4954</v>
      </c>
      <c r="P30" s="194">
        <f>I30+M30</f>
        <v>43.658000000000001</v>
      </c>
      <c r="Q30" s="655">
        <f>I30-M30</f>
        <v>-34.628</v>
      </c>
      <c r="T30" s="80"/>
      <c r="U30" s="80"/>
    </row>
    <row r="31" spans="1:21" ht="15.75" thickBot="1" x14ac:dyDescent="0.3">
      <c r="A31" s="201" t="s">
        <v>547</v>
      </c>
      <c r="B31" s="648">
        <f>PIL_TEL!F734</f>
        <v>0.54800000000000004</v>
      </c>
      <c r="C31" s="798">
        <f>PIL_TEL!G734</f>
        <v>138.96299999999999</v>
      </c>
      <c r="D31" s="194">
        <f>PIL_TEL!H734</f>
        <v>1.1080000000000001</v>
      </c>
      <c r="E31" s="194">
        <f>PIL_TEL!I734</f>
        <v>155.16999999999999</v>
      </c>
      <c r="F31" s="194">
        <f>PIL_TEL!J734</f>
        <v>6.2949999999999999</v>
      </c>
      <c r="G31" s="194">
        <f>PIL_TEL!K734</f>
        <v>10.124000000000001</v>
      </c>
      <c r="H31" s="194">
        <f>PIL_TEL!L734</f>
        <v>-9.4209999999999994</v>
      </c>
      <c r="I31" s="655">
        <f>PIL_TEL!M734</f>
        <v>-6.7439999999999998</v>
      </c>
      <c r="J31" s="648">
        <f t="shared" si="3"/>
        <v>7.4030000000000005</v>
      </c>
      <c r="K31" s="798">
        <f t="shared" si="3"/>
        <v>165.29399999999998</v>
      </c>
      <c r="L31" s="194">
        <f>(ABS(J31)+0.3*ABS(K31))*SIGN(J31)</f>
        <v>56.991199999999992</v>
      </c>
      <c r="M31" s="194">
        <f>(ABS(K31)+0.3*ABS(J31))*SIGN(K31)</f>
        <v>167.51489999999998</v>
      </c>
      <c r="N31" s="194">
        <f>I31+L31</f>
        <v>50.247199999999992</v>
      </c>
      <c r="O31" s="194">
        <f>I31-L31</f>
        <v>-63.735199999999992</v>
      </c>
      <c r="P31" s="194">
        <f>I31+M31</f>
        <v>160.77089999999998</v>
      </c>
      <c r="Q31" s="655">
        <f>I31-M31</f>
        <v>-174.25889999999998</v>
      </c>
      <c r="T31" s="80"/>
      <c r="U31" s="80"/>
    </row>
    <row r="32" spans="1:21" ht="15.75" thickBot="1" x14ac:dyDescent="0.3">
      <c r="A32" s="201" t="s">
        <v>548</v>
      </c>
      <c r="B32" s="648">
        <f>PIL_TEL!F735</f>
        <v>-0.50800000000000001</v>
      </c>
      <c r="C32" s="798">
        <f>PIL_TEL!G735</f>
        <v>-122.93899999999999</v>
      </c>
      <c r="D32" s="194">
        <f>PIL_TEL!H735</f>
        <v>-1.0409999999999999</v>
      </c>
      <c r="E32" s="194">
        <f>PIL_TEL!I735</f>
        <v>-136.50899999999999</v>
      </c>
      <c r="F32" s="194">
        <f>PIL_TEL!J735</f>
        <v>-5.8239999999999998</v>
      </c>
      <c r="G32" s="194">
        <f>PIL_TEL!K735</f>
        <v>-9.3759999999999994</v>
      </c>
      <c r="H32" s="194">
        <f>PIL_TEL!L735</f>
        <v>11.667</v>
      </c>
      <c r="I32" s="655">
        <f>PIL_TEL!M735</f>
        <v>8.3030000000000008</v>
      </c>
      <c r="J32" s="648">
        <f t="shared" si="3"/>
        <v>-6.8650000000000002</v>
      </c>
      <c r="K32" s="798">
        <f t="shared" si="3"/>
        <v>-145.88499999999999</v>
      </c>
      <c r="L32" s="194">
        <f>(ABS(J32)+0.3*ABS(K32))*SIGN(J32)</f>
        <v>-50.630499999999998</v>
      </c>
      <c r="M32" s="194">
        <f>(ABS(K32)+0.3*ABS(J32))*SIGN(K32)</f>
        <v>-147.94450000000001</v>
      </c>
      <c r="N32" s="194">
        <f>I32+L32</f>
        <v>-42.327500000000001</v>
      </c>
      <c r="O32" s="194">
        <f>I32-L32</f>
        <v>58.933499999999995</v>
      </c>
      <c r="P32" s="194">
        <f>I32+M32</f>
        <v>-139.64150000000001</v>
      </c>
      <c r="Q32" s="655">
        <f>I32-M32</f>
        <v>156.2475</v>
      </c>
      <c r="T32" s="80"/>
      <c r="U32" s="80"/>
    </row>
    <row r="33" spans="1:21" ht="15.75" thickBot="1" x14ac:dyDescent="0.3">
      <c r="A33" s="201" t="s">
        <v>65</v>
      </c>
      <c r="B33" s="790">
        <f>PIL_TEL!F337+PIL_TEL!F737-(25*0.3*0.8*3*2+25*0.3*0.7*3+25*0.3*0.6*3)</f>
        <v>-149.30700000000002</v>
      </c>
      <c r="C33" s="786">
        <f>PIL_TEL!G337+PIL_TEL!G737-(25*0.3*0.8*3*2+25*0.3*0.7*3+25*0.3*0.6*3)</f>
        <v>60.489999999999995</v>
      </c>
      <c r="D33" s="647">
        <f>PIL_TEL!H337+PIL_TEL!H737-(25*0.3*0.8*3*2+25*0.3*0.7*3+25*0.3*0.6*3)</f>
        <v>-152.23899999999998</v>
      </c>
      <c r="E33" s="647">
        <f>PIL_TEL!I337+PIL_TEL!I737-(25*0.3*0.8*3*2+25*0.3*0.7*3+25*0.3*0.6*3)</f>
        <v>73.158999999999992</v>
      </c>
      <c r="F33" s="647">
        <f>PIL_TEL!J337+PIL_TEL!J737-(25*0.3*0.8*3*2+25*0.3*0.7*3+25*0.3*0.6*3)</f>
        <v>-57.8</v>
      </c>
      <c r="G33" s="647">
        <f>PIL_TEL!K337+PIL_TEL!K737-(25*0.3*0.8*3*2+25*0.3*0.7*3+25*0.3*0.6*3)</f>
        <v>-53.254000000000005</v>
      </c>
      <c r="H33" s="647">
        <f>PIL_TEL!L337+PIL_TEL!L737-(25*0.3*0.8*3*2+25*0.3*0.7*3+25*0.3*0.6*3)</f>
        <v>-1431.6009999999999</v>
      </c>
      <c r="I33" s="646">
        <f>PIL_TEL!M337+PIL_TEL!M737-(25*0.3*0.8*3*2+25*0.3*0.7*3+25*0.3*0.6*3)</f>
        <v>-957.84699999999998</v>
      </c>
      <c r="J33" s="790">
        <f t="shared" si="3"/>
        <v>-210.03899999999999</v>
      </c>
      <c r="K33" s="786">
        <f t="shared" si="3"/>
        <v>126.413</v>
      </c>
      <c r="L33" s="647">
        <f>(ABS(J33)+0.3*ABS(K33))*SIGN(J33)</f>
        <v>-247.96289999999999</v>
      </c>
      <c r="M33" s="647">
        <f>(ABS(K33)+0.3*ABS(J33))*SIGN(K33)</f>
        <v>189.42469999999997</v>
      </c>
      <c r="N33" s="647">
        <f>I33+L33</f>
        <v>-1205.8099</v>
      </c>
      <c r="O33" s="647">
        <f>I33-L33</f>
        <v>-709.88409999999999</v>
      </c>
      <c r="P33" s="647">
        <f>I33+M33</f>
        <v>-768.42229999999995</v>
      </c>
      <c r="Q33" s="646">
        <f>I33-M33</f>
        <v>-1147.2717</v>
      </c>
      <c r="T33" s="80"/>
      <c r="U33" s="80"/>
    </row>
    <row r="34" spans="1:21" ht="15.75" thickBot="1" x14ac:dyDescent="0.3">
      <c r="A34" s="295"/>
      <c r="T34" s="80"/>
      <c r="U34" s="80"/>
    </row>
    <row r="35" spans="1:21" ht="15.75" thickBot="1" x14ac:dyDescent="0.3">
      <c r="B35" s="598"/>
      <c r="C35" s="793" t="s">
        <v>110</v>
      </c>
      <c r="D35" s="653"/>
      <c r="H35" s="3"/>
      <c r="I35" s="3"/>
      <c r="L35" s="80"/>
      <c r="M35" s="80"/>
      <c r="N35" s="80"/>
      <c r="O35" s="80"/>
      <c r="P35" s="80"/>
      <c r="Q35" s="80"/>
      <c r="T35" s="80"/>
      <c r="U35" s="80"/>
    </row>
    <row r="36" spans="1:21" ht="15.75" thickBot="1" x14ac:dyDescent="0.3">
      <c r="B36" s="201" t="s">
        <v>448</v>
      </c>
      <c r="C36" s="201" t="s">
        <v>449</v>
      </c>
      <c r="D36" s="201" t="s">
        <v>553</v>
      </c>
      <c r="E36" s="201" t="s">
        <v>554</v>
      </c>
      <c r="F36" s="201" t="s">
        <v>452</v>
      </c>
      <c r="G36" s="201" t="s">
        <v>453</v>
      </c>
      <c r="H36" s="201" t="s">
        <v>454</v>
      </c>
      <c r="I36" s="201" t="s">
        <v>455</v>
      </c>
      <c r="J36" s="201" t="s">
        <v>460</v>
      </c>
      <c r="K36" s="201" t="s">
        <v>461</v>
      </c>
      <c r="L36" s="201" t="s">
        <v>462</v>
      </c>
      <c r="M36" s="201" t="s">
        <v>463</v>
      </c>
      <c r="N36" s="201" t="s">
        <v>549</v>
      </c>
      <c r="O36" s="201" t="s">
        <v>550</v>
      </c>
      <c r="P36" s="201" t="s">
        <v>551</v>
      </c>
      <c r="Q36" s="201" t="s">
        <v>552</v>
      </c>
      <c r="T36" s="80"/>
      <c r="U36" s="80"/>
    </row>
    <row r="37" spans="1:21" ht="15.75" thickBot="1" x14ac:dyDescent="0.3">
      <c r="A37" s="201" t="s">
        <v>545</v>
      </c>
      <c r="B37" s="598">
        <f>PIL_TEL!F338</f>
        <v>75.551000000000002</v>
      </c>
      <c r="C37" s="793">
        <f>PIL_TEL!G338</f>
        <v>-0.35199999999999998</v>
      </c>
      <c r="D37" s="654">
        <f>PIL_TEL!H338</f>
        <v>79.847999999999999</v>
      </c>
      <c r="E37" s="654">
        <f>PIL_TEL!I338</f>
        <v>-1.6419999999999999</v>
      </c>
      <c r="F37" s="654">
        <f>PIL_TEL!J338</f>
        <v>-1.246</v>
      </c>
      <c r="G37" s="654">
        <f>PIL_TEL!K338</f>
        <v>-2.0049999999999999</v>
      </c>
      <c r="H37" s="654">
        <f>PIL_TEL!L338</f>
        <v>-5.0039999999999996</v>
      </c>
      <c r="I37" s="645">
        <f>PIL_TEL!M338</f>
        <v>-3.3050000000000002</v>
      </c>
      <c r="J37" s="598">
        <f t="shared" ref="J37:K41" si="4">(ABS(D37)+ABS(F37))*SIGN(D37)</f>
        <v>81.093999999999994</v>
      </c>
      <c r="K37" s="793">
        <f t="shared" si="4"/>
        <v>-3.6469999999999998</v>
      </c>
      <c r="L37" s="654">
        <f>(ABS(J37)+0.3*ABS(K37))*SIGN(J37)</f>
        <v>82.188099999999991</v>
      </c>
      <c r="M37" s="654">
        <f>(ABS(K37)+0.3*ABS(J37))*SIGN(K37)</f>
        <v>-27.975199999999997</v>
      </c>
      <c r="N37" s="654">
        <f>I37+L37</f>
        <v>78.883099999999985</v>
      </c>
      <c r="O37" s="654">
        <f>I37-L37</f>
        <v>-85.493099999999998</v>
      </c>
      <c r="P37" s="654">
        <f>I37+M37</f>
        <v>-31.280199999999997</v>
      </c>
      <c r="Q37" s="645">
        <f>I37-M37</f>
        <v>24.670199999999998</v>
      </c>
      <c r="T37" s="80"/>
      <c r="U37" s="80"/>
    </row>
    <row r="38" spans="1:21" ht="15.75" thickBot="1" x14ac:dyDescent="0.3">
      <c r="A38" s="201" t="s">
        <v>546</v>
      </c>
      <c r="B38" s="648">
        <f>PIL_TEL!F339</f>
        <v>-77.037999999999997</v>
      </c>
      <c r="C38" s="798">
        <f>PIL_TEL!G339</f>
        <v>0.36499999999999999</v>
      </c>
      <c r="D38" s="194">
        <f>PIL_TEL!H339</f>
        <v>-81.39</v>
      </c>
      <c r="E38" s="194">
        <f>PIL_TEL!I339</f>
        <v>1.6830000000000001</v>
      </c>
      <c r="F38" s="194">
        <f>PIL_TEL!J339</f>
        <v>1.2729999999999999</v>
      </c>
      <c r="G38" s="194">
        <f>PIL_TEL!K339</f>
        <v>2.048</v>
      </c>
      <c r="H38" s="194">
        <f>PIL_TEL!L339</f>
        <v>1.986</v>
      </c>
      <c r="I38" s="655">
        <f>PIL_TEL!M339</f>
        <v>1.3340000000000001</v>
      </c>
      <c r="J38" s="648">
        <f t="shared" si="4"/>
        <v>-82.662999999999997</v>
      </c>
      <c r="K38" s="798">
        <f t="shared" si="4"/>
        <v>3.7309999999999999</v>
      </c>
      <c r="L38" s="194">
        <f>(ABS(J38)+0.3*ABS(K38))*SIGN(J38)</f>
        <v>-83.782299999999992</v>
      </c>
      <c r="M38" s="194">
        <f>(ABS(K38)+0.3*ABS(J38))*SIGN(K38)</f>
        <v>28.529899999999998</v>
      </c>
      <c r="N38" s="194">
        <f>I38+L38</f>
        <v>-82.448299999999989</v>
      </c>
      <c r="O38" s="194">
        <f>I38-L38</f>
        <v>85.116299999999995</v>
      </c>
      <c r="P38" s="194">
        <f>I38+M38</f>
        <v>29.863899999999997</v>
      </c>
      <c r="Q38" s="655">
        <f>I38-M38</f>
        <v>-27.195899999999998</v>
      </c>
      <c r="T38" s="80"/>
      <c r="U38" s="80"/>
    </row>
    <row r="39" spans="1:21" ht="15.75" thickBot="1" x14ac:dyDescent="0.3">
      <c r="A39" s="201" t="s">
        <v>547</v>
      </c>
      <c r="B39" s="648">
        <f>PIL_TEL!F738</f>
        <v>-0.71599999999999997</v>
      </c>
      <c r="C39" s="798">
        <f>PIL_TEL!G738</f>
        <v>121.764</v>
      </c>
      <c r="D39" s="194">
        <f>PIL_TEL!H738</f>
        <v>-0.80800000000000005</v>
      </c>
      <c r="E39" s="194">
        <f>PIL_TEL!I738</f>
        <v>136.5</v>
      </c>
      <c r="F39" s="194">
        <f>PIL_TEL!J738</f>
        <v>5.181</v>
      </c>
      <c r="G39" s="194">
        <f>PIL_TEL!K738</f>
        <v>8.3320000000000007</v>
      </c>
      <c r="H39" s="194">
        <f>PIL_TEL!L738</f>
        <v>-8.6649999999999991</v>
      </c>
      <c r="I39" s="655">
        <f>PIL_TEL!M738</f>
        <v>-6.0540000000000003</v>
      </c>
      <c r="J39" s="648">
        <f t="shared" si="4"/>
        <v>-5.9889999999999999</v>
      </c>
      <c r="K39" s="798">
        <f t="shared" si="4"/>
        <v>144.83199999999999</v>
      </c>
      <c r="L39" s="194">
        <f>(ABS(J39)+0.3*ABS(K39))*SIGN(J39)</f>
        <v>-49.438599999999994</v>
      </c>
      <c r="M39" s="194">
        <f>(ABS(K39)+0.3*ABS(J39))*SIGN(K39)</f>
        <v>146.62869999999998</v>
      </c>
      <c r="N39" s="194">
        <f>I39+L39</f>
        <v>-55.492599999999996</v>
      </c>
      <c r="O39" s="194">
        <f>I39-L39</f>
        <v>43.384599999999992</v>
      </c>
      <c r="P39" s="194">
        <f>I39+M39</f>
        <v>140.57469999999998</v>
      </c>
      <c r="Q39" s="655">
        <f>I39-M39</f>
        <v>-152.68269999999998</v>
      </c>
      <c r="T39" s="80"/>
      <c r="U39" s="80"/>
    </row>
    <row r="40" spans="1:21" ht="15.75" thickBot="1" x14ac:dyDescent="0.3">
      <c r="A40" s="201" t="s">
        <v>548</v>
      </c>
      <c r="B40" s="648">
        <f>PIL_TEL!F739</f>
        <v>0.92100000000000004</v>
      </c>
      <c r="C40" s="798">
        <f>PIL_TEL!G739</f>
        <v>-331.66199999999998</v>
      </c>
      <c r="D40" s="194">
        <f>PIL_TEL!H739</f>
        <v>1.6950000000000001</v>
      </c>
      <c r="E40" s="194">
        <f>PIL_TEL!I739</f>
        <v>-365.92700000000002</v>
      </c>
      <c r="F40" s="194">
        <f>PIL_TEL!J739</f>
        <v>-14.622999999999999</v>
      </c>
      <c r="G40" s="194">
        <f>PIL_TEL!K739</f>
        <v>-23.524000000000001</v>
      </c>
      <c r="H40" s="194">
        <f>PIL_TEL!L739</f>
        <v>2.5379999999999998</v>
      </c>
      <c r="I40" s="655">
        <f>PIL_TEL!M739</f>
        <v>1.909</v>
      </c>
      <c r="J40" s="648">
        <f t="shared" si="4"/>
        <v>16.317999999999998</v>
      </c>
      <c r="K40" s="798">
        <f t="shared" si="4"/>
        <v>-389.45100000000002</v>
      </c>
      <c r="L40" s="194">
        <f>(ABS(J40)+0.3*ABS(K40))*SIGN(J40)</f>
        <v>133.1533</v>
      </c>
      <c r="M40" s="194">
        <f>(ABS(K40)+0.3*ABS(J40))*SIGN(K40)</f>
        <v>-394.34640000000002</v>
      </c>
      <c r="N40" s="194">
        <f>I40+L40</f>
        <v>135.06229999999999</v>
      </c>
      <c r="O40" s="194">
        <f>I40-L40</f>
        <v>-131.24430000000001</v>
      </c>
      <c r="P40" s="194">
        <f>I40+M40</f>
        <v>-392.43740000000003</v>
      </c>
      <c r="Q40" s="655">
        <f>I40-M40</f>
        <v>396.25540000000001</v>
      </c>
      <c r="T40" s="80"/>
      <c r="U40" s="80"/>
    </row>
    <row r="41" spans="1:21" ht="15.75" thickBot="1" x14ac:dyDescent="0.3">
      <c r="A41" s="201" t="s">
        <v>65</v>
      </c>
      <c r="B41" s="790">
        <f>PIL_TEL!F341+PIL_TEL!F741-(25*0.3*0.8*3*3+25*0.3*0.7*3+25*0.3*0.6*3)</f>
        <v>-211.554</v>
      </c>
      <c r="C41" s="786">
        <f>PIL_TEL!G341+PIL_TEL!G741-(25*0.3*0.8*3*3+25*0.3*0.7*3+25*0.3*0.6*3)</f>
        <v>103.09799999999998</v>
      </c>
      <c r="D41" s="647">
        <f>PIL_TEL!H341+PIL_TEL!H741-(25*0.3*0.8*3*3+25*0.3*0.7*3+25*0.3*0.6*3)</f>
        <v>-216.45500000000001</v>
      </c>
      <c r="E41" s="647">
        <f>PIL_TEL!I341+PIL_TEL!I741-(25*0.3*0.8*3*3+25*0.3*0.7*3+25*0.3*0.6*3)</f>
        <v>121.744</v>
      </c>
      <c r="F41" s="647">
        <f>PIL_TEL!J341+PIL_TEL!J741-(25*0.3*0.8*3*3+25*0.3*0.7*3+25*0.3*0.6*3)</f>
        <v>-72.33</v>
      </c>
      <c r="G41" s="647">
        <f>PIL_TEL!K341+PIL_TEL!K741-(25*0.3*0.8*3*3+25*0.3*0.7*3+25*0.3*0.6*3)</f>
        <v>-65.67</v>
      </c>
      <c r="H41" s="647">
        <f>PIL_TEL!L341+PIL_TEL!L741-(25*0.3*0.8*3*3+25*0.3*0.7*3+25*0.3*0.6*3)</f>
        <v>-1844.884</v>
      </c>
      <c r="I41" s="646">
        <f>PIL_TEL!M341+PIL_TEL!M741-(25*0.3*0.8*3*3+25*0.3*0.7*3+25*0.3*0.6*3)</f>
        <v>-1222.5039999999999</v>
      </c>
      <c r="J41" s="790">
        <f t="shared" si="4"/>
        <v>-288.78500000000003</v>
      </c>
      <c r="K41" s="786">
        <f t="shared" si="4"/>
        <v>187.41399999999999</v>
      </c>
      <c r="L41" s="647">
        <f>(ABS(J41)+0.3*ABS(K41))*SIGN(J41)</f>
        <v>-345.00920000000002</v>
      </c>
      <c r="M41" s="647">
        <f>(ABS(K41)+0.3*ABS(J41))*SIGN(K41)</f>
        <v>274.04949999999997</v>
      </c>
      <c r="N41" s="647">
        <f>I41+L41</f>
        <v>-1567.5131999999999</v>
      </c>
      <c r="O41" s="647">
        <f>I41-L41</f>
        <v>-877.49479999999994</v>
      </c>
      <c r="P41" s="647">
        <f>I41+M41</f>
        <v>-948.45449999999994</v>
      </c>
      <c r="Q41" s="646">
        <f>I41-M41</f>
        <v>-1496.5535</v>
      </c>
      <c r="T41" s="80"/>
      <c r="U41" s="80"/>
    </row>
    <row r="42" spans="1:21" x14ac:dyDescent="0.25">
      <c r="H42" s="3"/>
      <c r="I42" s="3"/>
      <c r="L42" s="80"/>
      <c r="M42" s="80"/>
      <c r="N42" s="80"/>
      <c r="O42" s="80"/>
      <c r="P42" s="80"/>
      <c r="Q42" s="80"/>
      <c r="T42" s="80"/>
      <c r="U42" s="80"/>
    </row>
    <row r="43" spans="1:21" x14ac:dyDescent="0.25">
      <c r="A43" s="794" t="s">
        <v>598</v>
      </c>
      <c r="B43" s="794" t="s">
        <v>597</v>
      </c>
      <c r="E43" s="784" t="s">
        <v>600</v>
      </c>
      <c r="G43" s="3" t="s">
        <v>601</v>
      </c>
      <c r="L43" s="80"/>
      <c r="M43" s="80"/>
      <c r="N43" s="80"/>
      <c r="O43" s="80"/>
      <c r="P43" s="80"/>
      <c r="Q43" s="80"/>
      <c r="T43" s="80"/>
      <c r="U43" s="80"/>
    </row>
    <row r="44" spans="1:21" x14ac:dyDescent="0.25">
      <c r="B44" s="784" t="s">
        <v>565</v>
      </c>
      <c r="C44" s="784" t="s">
        <v>564</v>
      </c>
      <c r="D44" s="784" t="s">
        <v>65</v>
      </c>
      <c r="E44" s="784" t="s">
        <v>565</v>
      </c>
      <c r="F44" s="784" t="s">
        <v>564</v>
      </c>
      <c r="G44" s="784" t="s">
        <v>565</v>
      </c>
      <c r="H44" s="784" t="s">
        <v>564</v>
      </c>
      <c r="I44" s="784" t="s">
        <v>65</v>
      </c>
      <c r="L44" s="80"/>
      <c r="M44" s="80" t="s">
        <v>602</v>
      </c>
      <c r="N44" s="80" t="s">
        <v>603</v>
      </c>
      <c r="O44" s="80" t="s">
        <v>601</v>
      </c>
      <c r="P44" s="80"/>
      <c r="Q44" s="80"/>
      <c r="T44" s="80"/>
      <c r="U44" s="80"/>
    </row>
    <row r="45" spans="1:21" x14ac:dyDescent="0.25">
      <c r="A45" s="784" t="s">
        <v>594</v>
      </c>
      <c r="B45" s="80">
        <f>N39</f>
        <v>-55.492599999999996</v>
      </c>
      <c r="C45" s="711">
        <f>N37</f>
        <v>78.883099999999985</v>
      </c>
      <c r="D45" s="80">
        <f>N41</f>
        <v>-1567.5131999999999</v>
      </c>
      <c r="E45" s="710">
        <f>G77</f>
        <v>185.82685011083203</v>
      </c>
      <c r="F45" s="712">
        <f>B77</f>
        <v>235.03344830991853</v>
      </c>
      <c r="G45" s="3">
        <f>MAX(0.3*E45,ABS(B45))</f>
        <v>55.748055033249607</v>
      </c>
      <c r="H45" s="3">
        <f>MAX(F45,ABS(C45))</f>
        <v>235.03344830991853</v>
      </c>
      <c r="I45" s="80">
        <f>D45</f>
        <v>-1567.5131999999999</v>
      </c>
      <c r="L45" s="80"/>
      <c r="M45" s="80"/>
      <c r="N45" s="80"/>
      <c r="O45" s="80"/>
      <c r="P45" s="80"/>
      <c r="Q45" s="80"/>
      <c r="T45" s="80"/>
      <c r="U45" s="80"/>
    </row>
    <row r="46" spans="1:21" x14ac:dyDescent="0.25">
      <c r="A46" s="784" t="s">
        <v>595</v>
      </c>
      <c r="B46" s="80">
        <f>O39</f>
        <v>43.384599999999992</v>
      </c>
      <c r="C46" s="711">
        <f>O37</f>
        <v>-85.493099999999998</v>
      </c>
      <c r="D46" s="80">
        <f>O41</f>
        <v>-877.49479999999994</v>
      </c>
      <c r="G46" s="3">
        <f>MAX(0.3*E45,ABS(B46))</f>
        <v>55.748055033249607</v>
      </c>
      <c r="H46" s="3">
        <f>MAX(F45,ABS(C46))</f>
        <v>235.03344830991853</v>
      </c>
      <c r="I46" s="80">
        <f>D46</f>
        <v>-877.49479999999994</v>
      </c>
      <c r="L46" s="80"/>
      <c r="M46" s="80"/>
      <c r="N46" s="80"/>
      <c r="O46" s="80"/>
      <c r="P46" s="80"/>
      <c r="Q46" s="80"/>
      <c r="T46" s="80"/>
      <c r="U46" s="80"/>
    </row>
    <row r="47" spans="1:21" x14ac:dyDescent="0.25">
      <c r="A47" s="784" t="s">
        <v>599</v>
      </c>
      <c r="B47" s="709">
        <f>P39</f>
        <v>140.57469999999998</v>
      </c>
      <c r="C47" s="80">
        <f>P37</f>
        <v>-31.280199999999997</v>
      </c>
      <c r="D47" s="80">
        <f>P41</f>
        <v>-948.45449999999994</v>
      </c>
      <c r="G47" s="3">
        <f>MAX(E45,ABS(B47))</f>
        <v>185.82685011083203</v>
      </c>
      <c r="H47" s="3">
        <f>MAX(0.3*F45,ABS(C47))</f>
        <v>70.510034492975549</v>
      </c>
      <c r="I47" s="80">
        <f>D47</f>
        <v>-948.45449999999994</v>
      </c>
      <c r="L47" s="80"/>
      <c r="M47" s="80">
        <f>AH92</f>
        <v>1.5695654857275563</v>
      </c>
      <c r="N47" s="80">
        <f>AI92</f>
        <v>195.57485678689318</v>
      </c>
      <c r="O47" s="608">
        <f>(G47/M47)^1.5+(H47/N47)^1.5</f>
        <v>1288.4468577200882</v>
      </c>
      <c r="P47" s="80"/>
      <c r="Q47" s="80"/>
      <c r="T47" s="80"/>
      <c r="U47" s="80"/>
    </row>
    <row r="48" spans="1:21" x14ac:dyDescent="0.25">
      <c r="A48" s="784" t="s">
        <v>596</v>
      </c>
      <c r="B48" s="709">
        <f>Q39</f>
        <v>-152.68269999999998</v>
      </c>
      <c r="C48" s="80">
        <f>Q37</f>
        <v>24.670199999999998</v>
      </c>
      <c r="D48" s="80">
        <f>Q41</f>
        <v>-1496.5535</v>
      </c>
      <c r="G48" s="3">
        <f>MAX(E45,ABS(B48))</f>
        <v>185.82685011083203</v>
      </c>
      <c r="H48" s="3">
        <f>MAX(0.3*F45,ABS(C48))</f>
        <v>70.510034492975549</v>
      </c>
      <c r="I48" s="80">
        <f>D48</f>
        <v>-1496.5535</v>
      </c>
      <c r="L48" s="80"/>
      <c r="M48" s="80"/>
      <c r="N48" s="80"/>
      <c r="O48" s="80"/>
      <c r="P48" s="80"/>
      <c r="Q48" s="80"/>
      <c r="T48" s="80"/>
      <c r="U48" s="80"/>
    </row>
    <row r="49" spans="1:21" x14ac:dyDescent="0.25">
      <c r="G49" s="3"/>
      <c r="L49" s="80"/>
      <c r="M49" s="80"/>
      <c r="N49" s="80"/>
      <c r="O49" s="80"/>
      <c r="P49" s="80"/>
      <c r="Q49" s="80"/>
      <c r="T49" s="80"/>
      <c r="U49" s="80"/>
    </row>
    <row r="50" spans="1:21" ht="15.75" thickBot="1" x14ac:dyDescent="0.3">
      <c r="H50" s="3"/>
      <c r="I50" s="3"/>
      <c r="L50" s="80"/>
      <c r="M50" s="80"/>
      <c r="N50" s="80"/>
      <c r="O50" s="80"/>
      <c r="P50" s="80"/>
      <c r="Q50" s="80"/>
      <c r="T50" s="80"/>
      <c r="U50" s="80"/>
    </row>
    <row r="51" spans="1:21" ht="15.75" thickBot="1" x14ac:dyDescent="0.3">
      <c r="A51" s="656"/>
      <c r="B51" s="657" t="s">
        <v>558</v>
      </c>
      <c r="C51" s="658"/>
    </row>
    <row r="52" spans="1:21" ht="15.75" thickBot="1" x14ac:dyDescent="0.3">
      <c r="L52" s="784"/>
    </row>
    <row r="53" spans="1:21" ht="15.75" thickBot="1" x14ac:dyDescent="0.3">
      <c r="A53" s="659" t="s">
        <v>559</v>
      </c>
      <c r="B53" s="660"/>
      <c r="C53" s="1120" t="s">
        <v>149</v>
      </c>
      <c r="D53" s="1121"/>
      <c r="E53" s="660"/>
      <c r="F53" s="1120" t="s">
        <v>150</v>
      </c>
      <c r="G53" s="1121"/>
      <c r="H53" s="660"/>
      <c r="I53" s="660"/>
      <c r="L53" s="784"/>
    </row>
    <row r="54" spans="1:21" ht="15.75" thickBot="1" x14ac:dyDescent="0.3">
      <c r="A54" s="660"/>
      <c r="B54" s="660"/>
      <c r="C54" s="659" t="s">
        <v>560</v>
      </c>
      <c r="D54" s="661" t="s">
        <v>561</v>
      </c>
      <c r="E54" s="662" t="s">
        <v>562</v>
      </c>
      <c r="F54" s="659" t="s">
        <v>560</v>
      </c>
      <c r="G54" s="661" t="s">
        <v>561</v>
      </c>
      <c r="H54" s="662" t="s">
        <v>562</v>
      </c>
      <c r="I54" s="659" t="s">
        <v>568</v>
      </c>
      <c r="L54" s="784"/>
    </row>
    <row r="55" spans="1:21" x14ac:dyDescent="0.25">
      <c r="A55" s="1118">
        <v>5</v>
      </c>
      <c r="B55" s="663" t="s">
        <v>520</v>
      </c>
      <c r="C55" s="664">
        <f>'TRAVE 103'!AQ74</f>
        <v>75.851644757095571</v>
      </c>
      <c r="D55" s="665">
        <f>'TRAVE 103'!AQ73</f>
        <v>61.700213904976124</v>
      </c>
      <c r="E55" s="666">
        <f>ABS(C55)+ABS(D56)</f>
        <v>137.55185866207171</v>
      </c>
      <c r="F55" s="664">
        <f>'[1]TRAVE 109'!$AQ$70</f>
        <v>47.862117441705379</v>
      </c>
      <c r="G55" s="667">
        <f>'[1]TRAVE 109'!$AQ$69</f>
        <v>60.282010584544224</v>
      </c>
      <c r="H55" s="666">
        <f>ABS(F55)+ABS(G56)</f>
        <v>94.327486218519368</v>
      </c>
      <c r="I55" s="665">
        <f>1-I56</f>
        <v>0.30502442948179465</v>
      </c>
      <c r="K55" s="3">
        <f>MAX(H55:H56)*1.1*I55</f>
        <v>32.449275307880278</v>
      </c>
      <c r="N55" s="4"/>
    </row>
    <row r="56" spans="1:21" ht="15.75" thickBot="1" x14ac:dyDescent="0.3">
      <c r="A56" s="1119"/>
      <c r="B56" s="668" t="s">
        <v>521</v>
      </c>
      <c r="C56" s="669">
        <f>'TRAVE 103'!AY74</f>
        <v>61.688685450012493</v>
      </c>
      <c r="D56" s="670">
        <f>'TRAVE 103'!AY73</f>
        <v>61.700213904976124</v>
      </c>
      <c r="E56" s="671">
        <f>ABS(C56)+ABS(D55)</f>
        <v>123.38889935498861</v>
      </c>
      <c r="F56" s="669">
        <f>'[1]TRAVE 109'!$AY$70</f>
        <v>36.429394594045689</v>
      </c>
      <c r="G56" s="672">
        <f>'[1]TRAVE 109'!$AY$69</f>
        <v>46.465368776813989</v>
      </c>
      <c r="H56" s="671">
        <f>ABS(F56)+ABS(G55)</f>
        <v>96.711405178589914</v>
      </c>
      <c r="I56" s="670">
        <f>'massa,periodo,F.Piano'!F29/SUM('massa,periodo,F.Piano'!F28:F29)</f>
        <v>0.69497557051820535</v>
      </c>
      <c r="K56" s="3">
        <f>MAX(H55:H56)*1.1*I56</f>
        <v>73.93327038856863</v>
      </c>
      <c r="N56" s="4"/>
    </row>
    <row r="57" spans="1:21" x14ac:dyDescent="0.25">
      <c r="A57" s="1118">
        <v>4</v>
      </c>
      <c r="B57" s="663" t="s">
        <v>520</v>
      </c>
      <c r="C57" s="664">
        <f>'TRAVE 103'!AQ59</f>
        <v>172.03530619606701</v>
      </c>
      <c r="D57" s="665">
        <f>'TRAVE 103'!AQ58</f>
        <v>172.03530619606701</v>
      </c>
      <c r="E57" s="666">
        <f>ABS(C57)+ABS(D58)</f>
        <v>344.07061239213402</v>
      </c>
      <c r="F57" s="664">
        <f>'[1]TRAVE 109'!$AQ$55</f>
        <v>156.60561745577758</v>
      </c>
      <c r="G57" s="667">
        <f>'[1]TRAVE 109'!$AQ$54</f>
        <v>60.282010584544224</v>
      </c>
      <c r="H57" s="666">
        <f>ABS(F57)+ABS(G58)</f>
        <v>203.07098623259157</v>
      </c>
      <c r="I57" s="665">
        <f>'massa,periodo,F.Piano'!F28/SUM('massa,periodo,F.Piano'!F28:F29)</f>
        <v>0.30502442948179465</v>
      </c>
      <c r="K57" s="3">
        <f>MAX(H57:H58)*1.1*I57</f>
        <v>68.13577289189179</v>
      </c>
      <c r="N57" s="4"/>
    </row>
    <row r="58" spans="1:21" ht="15.75" thickBot="1" x14ac:dyDescent="0.3">
      <c r="A58" s="1119"/>
      <c r="B58" s="668" t="s">
        <v>521</v>
      </c>
      <c r="C58" s="669">
        <f>'TRAVE 103'!AY59</f>
        <v>172.03530619606701</v>
      </c>
      <c r="D58" s="670">
        <f>'TRAVE 103'!AY58</f>
        <v>172.03530619606701</v>
      </c>
      <c r="E58" s="671">
        <f>ABS(C58)+ABS(D57)</f>
        <v>344.07061239213402</v>
      </c>
      <c r="F58" s="669">
        <f>'[1]TRAVE 109'!$AY$55</f>
        <v>118.65575634202648</v>
      </c>
      <c r="G58" s="672">
        <f>'[1]TRAVE 109'!$AY$54</f>
        <v>46.465368776813989</v>
      </c>
      <c r="H58" s="671">
        <f>ABS(F58)+ABS(G57)</f>
        <v>178.9377669265707</v>
      </c>
      <c r="I58" s="670">
        <f>1-I57</f>
        <v>0.69497557051820535</v>
      </c>
      <c r="K58" s="3">
        <f>MAX(H57:H58)*1.1*I58</f>
        <v>155.24231196395897</v>
      </c>
      <c r="N58" s="4"/>
    </row>
    <row r="59" spans="1:21" x14ac:dyDescent="0.25">
      <c r="A59" s="1118">
        <v>3</v>
      </c>
      <c r="B59" s="663" t="s">
        <v>520</v>
      </c>
      <c r="C59" s="664">
        <f>'TRAVE 103'!AQ44</f>
        <v>204.48896361729874</v>
      </c>
      <c r="D59" s="665">
        <f>'TRAVE 103'!AQ43</f>
        <v>204.48896361729874</v>
      </c>
      <c r="E59" s="666">
        <f>ABS(C59)+ABS(D60)</f>
        <v>408.97792723459747</v>
      </c>
      <c r="F59" s="664">
        <f>'[1]TRAVE 109'!$AQ$40</f>
        <v>260.91352393751254</v>
      </c>
      <c r="G59" s="667">
        <f>'[1]TRAVE 109'!$AQ$39</f>
        <v>60.282010584544224</v>
      </c>
      <c r="H59" s="666">
        <f>ABS(F59)+ABS(G60)</f>
        <v>307.37889271432653</v>
      </c>
      <c r="I59" s="665">
        <f>'massa,periodo,F.Piano'!F29/SUM('massa,periodo,F.Piano'!F29:F30)</f>
        <v>0.40758359825197116</v>
      </c>
      <c r="K59" s="3">
        <f>MAX(H59:H60)*1.1*I59</f>
        <v>137.810854631133</v>
      </c>
      <c r="N59" s="4"/>
    </row>
    <row r="60" spans="1:21" ht="15.75" thickBot="1" x14ac:dyDescent="0.3">
      <c r="A60" s="1119"/>
      <c r="B60" s="668" t="s">
        <v>521</v>
      </c>
      <c r="C60" s="669">
        <f>'TRAVE 103'!AY44</f>
        <v>204.48896361729874</v>
      </c>
      <c r="D60" s="670">
        <f>'TRAVE 103'!AY43</f>
        <v>204.48896361729874</v>
      </c>
      <c r="E60" s="671">
        <f>ABS(C60)+ABS(D59)</f>
        <v>408.97792723459747</v>
      </c>
      <c r="F60" s="669">
        <f>'[1]TRAVE 109'!$AY$40</f>
        <v>190.10692295791105</v>
      </c>
      <c r="G60" s="672">
        <f>'[1]TRAVE 109'!$AY$39</f>
        <v>46.465368776813989</v>
      </c>
      <c r="H60" s="671">
        <f>ABS(F60)+ABS(G59)</f>
        <v>250.38893354245528</v>
      </c>
      <c r="I60" s="670">
        <f>1-I59</f>
        <v>0.5924164017480289</v>
      </c>
      <c r="K60" s="3">
        <f>MAX(H59:H60)*1.1*I60</f>
        <v>200.30592735462622</v>
      </c>
    </row>
    <row r="61" spans="1:21" x14ac:dyDescent="0.25">
      <c r="A61" s="1118">
        <v>2</v>
      </c>
      <c r="B61" s="663" t="s">
        <v>520</v>
      </c>
      <c r="C61" s="664">
        <f>'TRAVE 103'!AQ29</f>
        <v>204.48896361729874</v>
      </c>
      <c r="D61" s="665">
        <f>'TRAVE 103'!AQ28</f>
        <v>204.48896361729874</v>
      </c>
      <c r="E61" s="666">
        <f>ABS(C61)+ABS(D62)</f>
        <v>408.97792723459747</v>
      </c>
      <c r="F61" s="664">
        <f>'[1]TRAVE 109'!$AQ$25</f>
        <v>263.07230570259463</v>
      </c>
      <c r="G61" s="667">
        <f>'[1]TRAVE 109'!$AQ$24</f>
        <v>60.282010584544224</v>
      </c>
      <c r="H61" s="666">
        <f>ABS(F61)+ABS(G62)</f>
        <v>309.53767447940862</v>
      </c>
      <c r="I61" s="665">
        <f>'massa,periodo,F.Piano'!F30/SUM('massa,periodo,F.Piano'!F30:F31)</f>
        <v>0.45187554451890449</v>
      </c>
      <c r="K61" s="3">
        <f>MAX(H61:H62)*1.1*I61</f>
        <v>160.72749851926787</v>
      </c>
    </row>
    <row r="62" spans="1:21" ht="15.75" thickBot="1" x14ac:dyDescent="0.3">
      <c r="A62" s="1119"/>
      <c r="B62" s="668" t="s">
        <v>521</v>
      </c>
      <c r="C62" s="669">
        <f>'TRAVE 103'!AY29</f>
        <v>204.48896361729874</v>
      </c>
      <c r="D62" s="670">
        <f>'TRAVE 103'!AY28</f>
        <v>204.48896361729874</v>
      </c>
      <c r="E62" s="671">
        <f>ABS(C62)+ABS(D61)</f>
        <v>408.97792723459747</v>
      </c>
      <c r="F62" s="669">
        <f>'[1]TRAVE 109'!$AY$25</f>
        <v>263.07230570259463</v>
      </c>
      <c r="G62" s="672">
        <f>'[1]TRAVE 109'!$AY$24</f>
        <v>46.465368776813989</v>
      </c>
      <c r="H62" s="671">
        <f>ABS(F62)+ABS(G61)</f>
        <v>323.35431628713889</v>
      </c>
      <c r="I62" s="670">
        <f>1-I61</f>
        <v>0.54812445548109556</v>
      </c>
      <c r="K62" s="3">
        <f>MAX(H61:H62)*1.1*I62</f>
        <v>194.96224939658498</v>
      </c>
    </row>
    <row r="63" spans="1:21" x14ac:dyDescent="0.25">
      <c r="A63" s="1118">
        <v>1</v>
      </c>
      <c r="B63" s="663" t="s">
        <v>520</v>
      </c>
      <c r="C63" s="664">
        <f>'TRAVE 103'!AQ14</f>
        <v>204.48896361729874</v>
      </c>
      <c r="D63" s="665">
        <f>'TRAVE 103'!AQ13</f>
        <v>204.48896361729874</v>
      </c>
      <c r="E63" s="666">
        <f>ABS(C63)+ABS(D64)</f>
        <v>408.97792723459747</v>
      </c>
      <c r="F63" s="664">
        <f>'[1]TRAVE 109'!$AQ$10</f>
        <v>263.07230570259463</v>
      </c>
      <c r="G63" s="667">
        <f>'[1]TRAVE 109'!$AQ$9</f>
        <v>60.282010584544224</v>
      </c>
      <c r="H63" s="666">
        <f>ABS(F63)+ABS(G64)</f>
        <v>309.53767447940862</v>
      </c>
      <c r="I63" s="665">
        <f>'massa,periodo,F.Piano'!F31/SUM('massa,periodo,F.Piano'!F31:F32)</f>
        <v>0.47755916160171713</v>
      </c>
      <c r="K63" s="3">
        <f>MAX(H63:H64)*1.1*I63</f>
        <v>169.86289780502079</v>
      </c>
    </row>
    <row r="64" spans="1:21" ht="15.75" thickBot="1" x14ac:dyDescent="0.3">
      <c r="A64" s="1119"/>
      <c r="B64" s="668" t="s">
        <v>521</v>
      </c>
      <c r="C64" s="669">
        <f>'TRAVE 103'!AY14</f>
        <v>204.48896361729874</v>
      </c>
      <c r="D64" s="670">
        <f>'TRAVE 103'!AY13</f>
        <v>204.48896361729874</v>
      </c>
      <c r="E64" s="671">
        <f>ABS(C64)+ABS(D63)</f>
        <v>408.97792723459747</v>
      </c>
      <c r="F64" s="669">
        <f>'[1]TRAVE 109'!$AY$10</f>
        <v>263.07230570259463</v>
      </c>
      <c r="G64" s="672">
        <f>'[1]TRAVE 109'!$AY$9</f>
        <v>46.465368776813989</v>
      </c>
      <c r="H64" s="671">
        <f>ABS(F64)+ABS(G63)</f>
        <v>323.35431628713889</v>
      </c>
      <c r="I64" s="670">
        <f>1-I63</f>
        <v>0.52244083839828281</v>
      </c>
      <c r="K64" s="3">
        <f>MAX(H63:H64)*1.1*I64</f>
        <v>185.82685011083203</v>
      </c>
    </row>
    <row r="65" spans="1:9" ht="15.75" thickBot="1" x14ac:dyDescent="0.3">
      <c r="E65" s="547"/>
    </row>
    <row r="66" spans="1:9" ht="15.75" thickBot="1" x14ac:dyDescent="0.3">
      <c r="B66" s="949" t="s">
        <v>664</v>
      </c>
      <c r="C66" s="950"/>
      <c r="D66" s="950"/>
      <c r="E66" s="951"/>
      <c r="F66" s="949" t="s">
        <v>665</v>
      </c>
      <c r="G66" s="950"/>
      <c r="H66" s="950"/>
      <c r="I66" s="951"/>
    </row>
    <row r="67" spans="1:9" x14ac:dyDescent="0.25">
      <c r="A67" s="1110" t="s">
        <v>559</v>
      </c>
      <c r="B67" s="1110" t="s">
        <v>564</v>
      </c>
      <c r="C67" s="1110" t="s">
        <v>565</v>
      </c>
      <c r="D67" s="1107" t="s">
        <v>65</v>
      </c>
      <c r="E67" s="1116" t="s">
        <v>65</v>
      </c>
      <c r="F67" s="1110" t="s">
        <v>564</v>
      </c>
      <c r="G67" s="1110" t="s">
        <v>565</v>
      </c>
      <c r="H67" s="1112" t="s">
        <v>65</v>
      </c>
      <c r="I67" s="1114" t="s">
        <v>65</v>
      </c>
    </row>
    <row r="68" spans="1:9" ht="15.75" thickBot="1" x14ac:dyDescent="0.3">
      <c r="A68" s="1111"/>
      <c r="B68" s="1111"/>
      <c r="C68" s="1111"/>
      <c r="D68" s="1108"/>
      <c r="E68" s="1117"/>
      <c r="F68" s="1111"/>
      <c r="G68" s="1111"/>
      <c r="H68" s="1113"/>
      <c r="I68" s="1115"/>
    </row>
    <row r="69" spans="1:9" x14ac:dyDescent="0.25">
      <c r="A69" s="673" t="s">
        <v>569</v>
      </c>
      <c r="B69" s="546">
        <f>MAX(E55:E56)*1.1*I56</f>
        <v>105.15469959446412</v>
      </c>
      <c r="C69" s="649">
        <f>MAXA(ABS(N7),ABS(O8),ABS(N8),ABS(O7),(MAX(H55:H56)*1.1*I55*0.3))</f>
        <v>13.189800000000002</v>
      </c>
      <c r="D69" s="546">
        <f>O9</f>
        <v>-174.49579999999997</v>
      </c>
      <c r="E69" s="649">
        <f>N9</f>
        <v>-216.84219999999999</v>
      </c>
      <c r="F69" s="651">
        <f>MAX(ABS(P5),ABS(Q5),ABS(P6),ABS(Q6),MAX(E55:E56)*1.1*I55*0.3)</f>
        <v>20.2254</v>
      </c>
      <c r="G69" s="649">
        <f>K56</f>
        <v>73.93327038856863</v>
      </c>
      <c r="H69" s="651">
        <f>Q9</f>
        <v>-171.55019999999999</v>
      </c>
      <c r="I69" s="649">
        <f>P9</f>
        <v>-219.78779999999998</v>
      </c>
    </row>
    <row r="70" spans="1:9" ht="15.75" thickBot="1" x14ac:dyDescent="0.3">
      <c r="A70" s="674" t="s">
        <v>570</v>
      </c>
      <c r="B70" s="549">
        <f>MAX(E57:E58)*1.1*I57</f>
        <v>115.44493647099863</v>
      </c>
      <c r="C70" s="650">
        <f>MAX(ABS(N7),ABS(O8),ABS(N8),ABS(O7),(MAX(H55:H56)*1.1*I56*0.3))</f>
        <v>22.179981116570588</v>
      </c>
      <c r="D70" s="549"/>
      <c r="E70" s="650"/>
      <c r="F70" s="652">
        <f>MAX(ABS(P5),ABS(Q5),ABS(P6),ABS(Q6),MAX(E55:E56)*1.1*I56*0.3)</f>
        <v>31.546409878339233</v>
      </c>
      <c r="G70" s="650">
        <f t="shared" ref="G70:G76" si="5">K57</f>
        <v>68.13577289189179</v>
      </c>
      <c r="H70" s="652"/>
      <c r="I70" s="650"/>
    </row>
    <row r="71" spans="1:9" x14ac:dyDescent="0.25">
      <c r="A71" s="675" t="s">
        <v>571</v>
      </c>
      <c r="B71" s="546">
        <f>MAX(E57:E58)*1.1*I58</f>
        <v>263.0327371603488</v>
      </c>
      <c r="C71" s="649">
        <f>MAX(ABS(N15),ABS(O15),ABS(O16),ABS(N16),(MAX(H57:H58)*1.1*I57*0.3))</f>
        <v>56.678899999999999</v>
      </c>
      <c r="D71" s="546">
        <f>O17</f>
        <v>-361.17590000000001</v>
      </c>
      <c r="E71" s="649">
        <f>N17</f>
        <v>-521.37609999999995</v>
      </c>
      <c r="F71" s="651">
        <f>MAX(ABS(P13),ABS(Q13),ABS(P14),ABS(Q14),MAX(E57:E58)*1.1*I57*0.3)</f>
        <v>34.633480941299588</v>
      </c>
      <c r="G71" s="649">
        <f t="shared" si="5"/>
        <v>155.24231196395897</v>
      </c>
      <c r="H71" s="651">
        <f>Q17</f>
        <v>-383.4513</v>
      </c>
      <c r="I71" s="649">
        <f>P17</f>
        <v>-499.10070000000002</v>
      </c>
    </row>
    <row r="72" spans="1:9" ht="15.75" thickBot="1" x14ac:dyDescent="0.3">
      <c r="A72" s="674" t="s">
        <v>572</v>
      </c>
      <c r="B72" s="549">
        <f>MAX(D59:D60)*1.1*I59</f>
        <v>91.680982353350544</v>
      </c>
      <c r="C72" s="650">
        <f>MAX(ABS(N15),ABS(O15),ABS(O16),ABS(N16),(MAX(H57:H58)*1.1*I58*0.3))</f>
        <v>56.678899999999999</v>
      </c>
      <c r="D72" s="549"/>
      <c r="E72" s="650"/>
      <c r="F72" s="652">
        <f>MAX(ABS(P13),ABS(Q13),ABS(P14),ABS(Q14),MAX(E57:E58)*1.1*I58*0.3)</f>
        <v>78.909821148104641</v>
      </c>
      <c r="G72" s="650">
        <f t="shared" si="5"/>
        <v>137.810854631133</v>
      </c>
      <c r="H72" s="652"/>
      <c r="I72" s="650"/>
    </row>
    <row r="73" spans="1:9" x14ac:dyDescent="0.25">
      <c r="A73" s="675" t="s">
        <v>573</v>
      </c>
      <c r="B73" s="546">
        <f>MAX(E59:E60)*1.1*I60</f>
        <v>266.5137552513562</v>
      </c>
      <c r="C73" s="649">
        <f>MAX(ABS(N23),ABS(N24),ABS(O23),ABS(O24),(MAX(H59:H60)*1.1*I59*0.3))</f>
        <v>55.945299999999996</v>
      </c>
      <c r="D73" s="546">
        <f>O25</f>
        <v>-544.13040000000012</v>
      </c>
      <c r="E73" s="649">
        <f>N25</f>
        <v>-854.91960000000006</v>
      </c>
      <c r="F73" s="651">
        <f>MAX(ABS(P21),ABS(Q21),ABS(P22),ABS(Q22),MAX(E59:E60)*1.1*I59*0.3)</f>
        <v>55.008589412010323</v>
      </c>
      <c r="G73" s="649">
        <f t="shared" si="5"/>
        <v>200.30592735462622</v>
      </c>
      <c r="H73" s="651">
        <f>Q25</f>
        <v>-806.74210000000005</v>
      </c>
      <c r="I73" s="649">
        <f>P25</f>
        <v>-592.30790000000013</v>
      </c>
    </row>
    <row r="74" spans="1:9" ht="15.75" thickBot="1" x14ac:dyDescent="0.3">
      <c r="A74" s="674" t="s">
        <v>574</v>
      </c>
      <c r="B74" s="549">
        <f>MAX(E61:E62)*1.1*I61</f>
        <v>203.28783592188131</v>
      </c>
      <c r="C74" s="650">
        <f>MAX(ABS(N23),ABS(N24),ABS(O23),ABS(O24),(MAX(H59:H60)*1.1*I60*0.3))</f>
        <v>60.091778206387865</v>
      </c>
      <c r="D74" s="549"/>
      <c r="E74" s="650"/>
      <c r="F74" s="652">
        <f>MAX(ABS(P21),ABS(Q21),ABS(P22),ABS(Q22),MAX(E59:E60)*1.1*I60*0.3)</f>
        <v>79.95412657540686</v>
      </c>
      <c r="G74" s="650">
        <f t="shared" si="5"/>
        <v>160.72749851926787</v>
      </c>
      <c r="H74" s="652"/>
      <c r="I74" s="650"/>
    </row>
    <row r="75" spans="1:9" x14ac:dyDescent="0.25">
      <c r="A75" s="675" t="s">
        <v>575</v>
      </c>
      <c r="B75" s="546">
        <f>MAX(E61:E62)*1.1*I62</f>
        <v>246.58788403617595</v>
      </c>
      <c r="C75" s="649">
        <f>MAX(ABS(N31),ABS(O32),ABS(O31),ABS(N32),(MAX(H61:H62)*1.1*I61*0.3))</f>
        <v>63.735199999999992</v>
      </c>
      <c r="D75" s="546">
        <f>O33</f>
        <v>-709.88409999999999</v>
      </c>
      <c r="E75" s="649">
        <f>N33</f>
        <v>-1205.8099</v>
      </c>
      <c r="F75" s="651">
        <f>MAX(ABS(P29),ABS(Q29),ABS(P30),ABS(Q30),MAX(F61:F62)*1.1*I61*0.3)</f>
        <v>43.658000000000001</v>
      </c>
      <c r="G75" s="649">
        <f t="shared" si="5"/>
        <v>194.96224939658498</v>
      </c>
      <c r="H75" s="651">
        <f>Q33</f>
        <v>-1147.2717</v>
      </c>
      <c r="I75" s="649">
        <f>P33</f>
        <v>-768.42229999999995</v>
      </c>
    </row>
    <row r="76" spans="1:9" ht="15.75" thickBot="1" x14ac:dyDescent="0.3">
      <c r="A76" s="674" t="s">
        <v>576</v>
      </c>
      <c r="B76" s="549">
        <f>MAX(E63:E64)*1.1*I63</f>
        <v>214.84227164813871</v>
      </c>
      <c r="C76" s="650">
        <f>MAX(ABS(N31),ABS(O32),ABS(O31),ABS(N32),(MAX(H61:H62)*1.1*I62*0.3))</f>
        <v>63.735199999999992</v>
      </c>
      <c r="D76" s="549"/>
      <c r="E76" s="650"/>
      <c r="F76" s="652">
        <f>MAX(ABS(P29),ABS(Q29),ABS(P30),ABS(Q30),MAX(E61:E62)*1.1*I62*0.3)</f>
        <v>73.976365210852776</v>
      </c>
      <c r="G76" s="650">
        <f t="shared" si="5"/>
        <v>169.86289780502079</v>
      </c>
      <c r="H76" s="652"/>
      <c r="I76" s="650"/>
    </row>
    <row r="77" spans="1:9" x14ac:dyDescent="0.25">
      <c r="A77" s="675" t="s">
        <v>566</v>
      </c>
      <c r="B77" s="546">
        <f>MAX(E63:E64)*1.1*I64</f>
        <v>235.03344830991853</v>
      </c>
      <c r="C77" s="649">
        <f>MAX(ABS(N39),ABS(N40),ABS(O40),ABS(O39),(MAX(H63:H64)*1.1*I63*0.3))</f>
        <v>135.06229999999999</v>
      </c>
      <c r="D77" s="546">
        <f>O41</f>
        <v>-877.49479999999994</v>
      </c>
      <c r="E77" s="649">
        <f>N41</f>
        <v>-1567.5131999999999</v>
      </c>
      <c r="F77" s="651">
        <f>MAX(ABS(P37),ABS(Q37),ABS(P38),ABS(Q38),MAX(E63:E64)*1.1*I63*0.3)</f>
        <v>64.452681494441606</v>
      </c>
      <c r="G77" s="649">
        <f>K64</f>
        <v>185.82685011083203</v>
      </c>
      <c r="H77" s="651">
        <f>Q41</f>
        <v>-1496.5535</v>
      </c>
      <c r="I77" s="649">
        <f>P41</f>
        <v>-948.45449999999994</v>
      </c>
    </row>
    <row r="78" spans="1:9" ht="15.75" thickBot="1" x14ac:dyDescent="0.3">
      <c r="A78" s="674" t="s">
        <v>567</v>
      </c>
      <c r="B78" s="549">
        <f>O38</f>
        <v>85.116299999999995</v>
      </c>
      <c r="C78" s="650">
        <f>MAX(ABS(N39),ABS(N40),ABS(O40),ABS(O39),(MAX(H63:H64)*1.1*I64*0.3))</f>
        <v>135.06229999999999</v>
      </c>
      <c r="D78" s="549"/>
      <c r="E78" s="650"/>
      <c r="F78" s="652">
        <f>MAX(ABS(P37),ABS(Q37),ABS(P38),ABS(Q38),MAX(E63:E64)*1.1*I64*0.3)</f>
        <v>70.510034492975549</v>
      </c>
      <c r="G78" s="650">
        <f>Q40</f>
        <v>396.25540000000001</v>
      </c>
      <c r="H78" s="652"/>
      <c r="I78" s="650"/>
    </row>
    <row r="79" spans="1:9" x14ac:dyDescent="0.25">
      <c r="C79" s="3"/>
    </row>
    <row r="80" spans="1:9" x14ac:dyDescent="0.25">
      <c r="C80" s="3"/>
    </row>
    <row r="81" spans="1:44" ht="15.75" thickBot="1" x14ac:dyDescent="0.3">
      <c r="C81" s="3"/>
      <c r="AA81" s="14"/>
      <c r="AB81" s="14"/>
      <c r="AC81" s="14"/>
      <c r="AD81" s="14"/>
      <c r="AE81" s="14"/>
      <c r="AF81" s="14"/>
      <c r="AG81" s="14"/>
      <c r="AH81" s="14"/>
    </row>
    <row r="82" spans="1:44" ht="15.75" thickBot="1" x14ac:dyDescent="0.3">
      <c r="A82" s="1110" t="s">
        <v>559</v>
      </c>
      <c r="B82" s="798"/>
      <c r="C82" s="79"/>
      <c r="D82" s="798"/>
      <c r="E82" s="756" t="s">
        <v>591</v>
      </c>
      <c r="F82" s="757" t="s">
        <v>592</v>
      </c>
      <c r="G82" s="758" t="s">
        <v>591</v>
      </c>
      <c r="H82" s="749" t="s">
        <v>593</v>
      </c>
      <c r="I82" s="855" t="s">
        <v>676</v>
      </c>
      <c r="J82" s="846"/>
      <c r="K82" s="846"/>
      <c r="L82" s="755"/>
      <c r="M82" s="755"/>
      <c r="N82" s="754" t="s">
        <v>585</v>
      </c>
      <c r="O82" s="754" t="s">
        <v>584</v>
      </c>
      <c r="Q82" s="755"/>
      <c r="R82" s="736"/>
      <c r="S82" s="755"/>
      <c r="T82" s="755"/>
      <c r="U82" s="766"/>
      <c r="V82" s="968" t="s">
        <v>675</v>
      </c>
      <c r="W82" s="948"/>
      <c r="X82" s="948"/>
      <c r="Y82" s="750"/>
      <c r="Z82" s="751" t="s">
        <v>585</v>
      </c>
      <c r="AA82" s="752" t="s">
        <v>586</v>
      </c>
      <c r="AB82" s="750"/>
      <c r="AC82" s="750"/>
      <c r="AD82" s="750"/>
      <c r="AE82" s="750"/>
      <c r="AF82" s="750"/>
      <c r="AG82" s="750"/>
      <c r="AH82" s="753"/>
      <c r="AI82" s="765"/>
      <c r="AJ82" s="765"/>
      <c r="AK82" s="720"/>
      <c r="AL82" s="316"/>
      <c r="AM82" s="316"/>
      <c r="AN82" s="316"/>
      <c r="AO82" s="316"/>
      <c r="AP82" s="316"/>
      <c r="AQ82" s="316"/>
      <c r="AR82" s="316"/>
    </row>
    <row r="83" spans="1:44" ht="15.75" thickBot="1" x14ac:dyDescent="0.3">
      <c r="A83" s="1111"/>
      <c r="B83" s="201" t="s">
        <v>577</v>
      </c>
      <c r="C83" s="201" t="s">
        <v>514</v>
      </c>
      <c r="D83" s="787" t="s">
        <v>588</v>
      </c>
      <c r="E83" s="737" t="s">
        <v>578</v>
      </c>
      <c r="F83" s="737" t="s">
        <v>555</v>
      </c>
      <c r="G83" s="759" t="s">
        <v>579</v>
      </c>
      <c r="H83" s="738" t="s">
        <v>556</v>
      </c>
      <c r="I83" s="847" t="s">
        <v>564</v>
      </c>
      <c r="J83" s="847" t="s">
        <v>565</v>
      </c>
      <c r="K83" s="847" t="s">
        <v>65</v>
      </c>
      <c r="L83" s="741" t="s">
        <v>580</v>
      </c>
      <c r="M83" s="741" t="s">
        <v>557</v>
      </c>
      <c r="N83" s="741" t="s">
        <v>587</v>
      </c>
      <c r="O83" s="741" t="s">
        <v>582</v>
      </c>
      <c r="Q83" s="742" t="s">
        <v>606</v>
      </c>
      <c r="R83" s="741" t="s">
        <v>607</v>
      </c>
      <c r="S83" s="705" t="s">
        <v>590</v>
      </c>
      <c r="T83" s="741" t="s">
        <v>610</v>
      </c>
      <c r="U83" s="741" t="s">
        <v>659</v>
      </c>
      <c r="V83" s="847" t="s">
        <v>564</v>
      </c>
      <c r="W83" s="847" t="s">
        <v>565</v>
      </c>
      <c r="X83" s="847" t="s">
        <v>65</v>
      </c>
      <c r="Y83" s="745" t="s">
        <v>581</v>
      </c>
      <c r="Z83" s="745" t="s">
        <v>677</v>
      </c>
      <c r="AA83" s="745" t="s">
        <v>557</v>
      </c>
      <c r="AB83" s="745" t="s">
        <v>605</v>
      </c>
      <c r="AC83" s="746" t="s">
        <v>582</v>
      </c>
      <c r="AD83" s="747" t="s">
        <v>604</v>
      </c>
      <c r="AE83" s="745" t="s">
        <v>589</v>
      </c>
      <c r="AF83" s="745" t="s">
        <v>606</v>
      </c>
      <c r="AG83" s="745" t="s">
        <v>607</v>
      </c>
      <c r="AH83" s="745" t="s">
        <v>590</v>
      </c>
      <c r="AI83" s="745" t="s">
        <v>611</v>
      </c>
      <c r="AJ83" s="745" t="s">
        <v>659</v>
      </c>
      <c r="AK83" s="109"/>
      <c r="AL83" s="109"/>
      <c r="AM83" s="109"/>
      <c r="AN83" s="109"/>
      <c r="AO83" s="109"/>
      <c r="AP83" s="109"/>
      <c r="AQ83" s="109"/>
      <c r="AR83" s="316"/>
    </row>
    <row r="84" spans="1:44" x14ac:dyDescent="0.25">
      <c r="A84" s="689" t="s">
        <v>569</v>
      </c>
      <c r="B84" s="648">
        <f>0.3*0.6</f>
        <v>0.18</v>
      </c>
      <c r="C84" s="79">
        <v>14.17</v>
      </c>
      <c r="D84" s="194">
        <f t="shared" ref="D84:D93" si="6">B84*C84*1000</f>
        <v>2550.6</v>
      </c>
      <c r="E84" s="707">
        <v>0.6</v>
      </c>
      <c r="F84" s="734">
        <f>0.12*B84*E84*C84*1000</f>
        <v>183.64319999999995</v>
      </c>
      <c r="G84" s="708">
        <v>0.3</v>
      </c>
      <c r="H84" s="735">
        <f>0.12*B84*C84*G84*1000</f>
        <v>91.821599999999989</v>
      </c>
      <c r="I84" s="848">
        <f t="shared" ref="I84:I93" si="7">F69</f>
        <v>20.2254</v>
      </c>
      <c r="J84" s="849">
        <f t="shared" ref="J84:J93" si="8">G69</f>
        <v>73.93327038856863</v>
      </c>
      <c r="K84" s="850">
        <f>MIN(ABS(H69),ABS(I69))</f>
        <v>171.55019999999999</v>
      </c>
      <c r="L84" s="739">
        <f>(ABS(F84)*(1-((0.48*ABS(D84)-ABS(K84))/(0.48*ABS(D84)))^2))</f>
        <v>47.859355567704611</v>
      </c>
      <c r="M84" s="691">
        <f t="shared" ref="M84:M93" si="9">((J84-L84)/((E84-2*0.04)*391.3))*10</f>
        <v>1.2814245818113201</v>
      </c>
      <c r="N84" s="693">
        <f>1*1.6^2*PI()/4+2*PI()</f>
        <v>8.2938046054770531</v>
      </c>
      <c r="O84" s="691" t="str">
        <f>(IF(N84=(1*0.25*PI()*(1.6)^2+2*0.25*PI()*(2)^2),"1f16+2f20",IF(N84=(2*0.25*PI()*(1.6)^2+2*0.25*PI()*(2)^2),"2f16+2f20")))</f>
        <v>1f16+2f20</v>
      </c>
      <c r="P84" t="str">
        <f t="shared" ref="P84:P93" si="10">IF(AND((N84+AB84)*2&gt;E84*G84*100,(N84+AB84)*2&lt;E84*G84*4*100),"VERIFICATO","NON VERIFICATO")</f>
        <v>VERIFICATO</v>
      </c>
      <c r="Q84" s="691">
        <f t="shared" ref="Q84:Q93" si="11">2*N84*391.3/10</f>
        <v>649.07314842463416</v>
      </c>
      <c r="R84" s="691">
        <f t="shared" ref="R84:R93" si="12">N84*(E84-2*0.04)*391.3/10</f>
        <v>168.75901859040488</v>
      </c>
      <c r="S84" s="691">
        <f>1+(1/(1+2*Q84/$D$84))</f>
        <v>1.6627093092854728</v>
      </c>
      <c r="T84" s="742">
        <f>(F84+R84)*(1-(ABS((0.48*D84-K84)/(0.48*D84+Q84)))^S84)</f>
        <v>217.23843337319926</v>
      </c>
      <c r="U84" s="742">
        <f>((T84+T85)*1.1)/1.35</f>
        <v>354.01818771928771</v>
      </c>
      <c r="V84" s="848">
        <f t="shared" ref="V84:V93" si="13">B69</f>
        <v>105.15469959446412</v>
      </c>
      <c r="W84" s="849">
        <f t="shared" ref="W84:W93" si="14">C69</f>
        <v>13.189800000000002</v>
      </c>
      <c r="X84" s="850">
        <f>MIN(ABS(D69),ABS(E69))</f>
        <v>174.49579999999997</v>
      </c>
      <c r="Y84" s="702">
        <f>(ABS(H84)*(1-((0.48*ABS(D84)-ABS(X84))/(0.48*ABS(D84)))^2))</f>
        <v>24.309074565982012</v>
      </c>
      <c r="Z84" s="702">
        <f t="shared" ref="Z84:Z93" si="15">((V84-Y84)/((G84-2*0.04)*391.3))*10</f>
        <v>9.3912628102690459</v>
      </c>
      <c r="AA84" s="702">
        <f>((ABS(O5)-Y84)/((G84-2*0.04)*391.3))*10</f>
        <v>0.6872807929300917</v>
      </c>
      <c r="AB84" s="702">
        <f>2*1.6^2*PI()/4+2*2^2*PI()/4</f>
        <v>10.304423903774522</v>
      </c>
      <c r="AC84" s="702" t="str">
        <f>IF(AB84=2*1.6^2*PI()/4+2*2^2*PI()/4,"2f16+2f20","")</f>
        <v>2f16+2f20</v>
      </c>
      <c r="AD84" s="702"/>
      <c r="AE84" s="746"/>
      <c r="AF84" s="701">
        <f t="shared" ref="AF84:AF93" si="16">2*AB84*391.3/10</f>
        <v>806.42421470939405</v>
      </c>
      <c r="AG84" s="701">
        <f t="shared" ref="AG84:AG93" si="17">AB84/10000*(G84-2*0.04)*391.3*1000</f>
        <v>88.706663618033346</v>
      </c>
      <c r="AH84" s="699">
        <f>1+(1/(1+2*AF84/$D$84))</f>
        <v>1.612617171375907</v>
      </c>
      <c r="AI84" s="763">
        <f>(H84+AG84)*(1-(ABS((0.48*D84-X84)/(0.48*D84+AF84)))^AH84)</f>
        <v>118.23260898915525</v>
      </c>
      <c r="AJ84" s="746">
        <f>((AI84+AI85)*1.1)/1.35</f>
        <v>192.6753627971419</v>
      </c>
      <c r="AK84" s="317"/>
      <c r="AL84" s="317">
        <f>MAX(U84,AJ84)</f>
        <v>354.01818771928771</v>
      </c>
      <c r="AM84" s="317"/>
      <c r="AN84" s="317"/>
      <c r="AO84" s="317"/>
      <c r="AP84" s="317"/>
      <c r="AQ84" s="317"/>
      <c r="AR84" s="317"/>
    </row>
    <row r="85" spans="1:44" ht="15.75" thickBot="1" x14ac:dyDescent="0.3">
      <c r="A85" s="690" t="s">
        <v>570</v>
      </c>
      <c r="B85" s="790">
        <f>0.3*0.6</f>
        <v>0.18</v>
      </c>
      <c r="C85" s="550">
        <v>14.17</v>
      </c>
      <c r="D85" s="647">
        <f t="shared" si="6"/>
        <v>2550.6</v>
      </c>
      <c r="E85" s="760">
        <v>0.6</v>
      </c>
      <c r="F85" s="761">
        <f t="shared" ref="F85:F93" si="18">0.12*B85*E85*C85*1000</f>
        <v>183.64319999999995</v>
      </c>
      <c r="G85" s="697">
        <v>0.3</v>
      </c>
      <c r="H85" s="698">
        <f t="shared" ref="H85:H93" si="19">0.12*B85*C85*G85*1000</f>
        <v>91.821599999999989</v>
      </c>
      <c r="I85" s="851">
        <f t="shared" si="7"/>
        <v>31.546409878339233</v>
      </c>
      <c r="J85" s="852">
        <f t="shared" si="8"/>
        <v>68.13577289189179</v>
      </c>
      <c r="K85" s="853"/>
      <c r="L85" s="740">
        <f>(ABS(F85)*(1-((0.48*ABS(D85)-ABS(K84))/(0.48*ABS(D85)))^2))</f>
        <v>47.859355567704611</v>
      </c>
      <c r="M85" s="692">
        <f t="shared" si="9"/>
        <v>0.99650166723285194</v>
      </c>
      <c r="N85" s="694">
        <f>1*1.6^2*PI()/4+2*PI()</f>
        <v>8.2938046054770531</v>
      </c>
      <c r="O85" s="692" t="str">
        <f>(IF(N85=(1*0.25*PI()*(1.6)^2+2*0.25*PI()*(2)^2),"1f16+2f20",IF(N85=(2*0.25*PI()*(1.6)^2+2*0.25*PI()*(2)^2),"2f16+2f20")))</f>
        <v>1f16+2f20</v>
      </c>
      <c r="P85" t="str">
        <f t="shared" si="10"/>
        <v>VERIFICATO</v>
      </c>
      <c r="Q85" s="692">
        <f t="shared" si="11"/>
        <v>649.07314842463416</v>
      </c>
      <c r="R85" s="692">
        <f t="shared" si="12"/>
        <v>168.75901859040488</v>
      </c>
      <c r="S85" s="692">
        <f t="shared" ref="S85:S93" si="20">1+(1/(1+2*Q85/D85))</f>
        <v>1.6627093092854728</v>
      </c>
      <c r="T85" s="743">
        <f>(F85+R85)*(1-(ABS((0.48*D85-K84)/(0.48*D85+Q85)))^S85)</f>
        <v>217.23843337319926</v>
      </c>
      <c r="U85" s="743"/>
      <c r="V85" s="851">
        <f t="shared" si="13"/>
        <v>115.44493647099863</v>
      </c>
      <c r="W85" s="852">
        <f t="shared" si="14"/>
        <v>22.179981116570588</v>
      </c>
      <c r="X85" s="853"/>
      <c r="Y85" s="704">
        <f>(ABS(H85)*(1-((0.48*ABS(D85)-ABS(X84))/(0.48*ABS(D85)))^2))</f>
        <v>24.309074565982012</v>
      </c>
      <c r="Z85" s="704">
        <f t="shared" si="15"/>
        <v>10.586606638131242</v>
      </c>
      <c r="AA85" s="704">
        <f>((ABS(O6)-Y85)/((G85-2*0.04)*391.3))*10</f>
        <v>0.10147125363218044</v>
      </c>
      <c r="AB85" s="704">
        <f>2*1.6^2*PI()/4+2*2^2*PI()/4</f>
        <v>10.304423903774522</v>
      </c>
      <c r="AC85" s="704" t="str">
        <f>IF(AB85=2*1.6^2*PI()/4+2*2^2*PI()/4,"2f16+2f20","")</f>
        <v>2f16+2f20</v>
      </c>
      <c r="AD85" s="704"/>
      <c r="AE85" s="744"/>
      <c r="AF85" s="703">
        <f t="shared" si="16"/>
        <v>806.42421470939405</v>
      </c>
      <c r="AG85" s="703">
        <f t="shared" si="17"/>
        <v>88.706663618033346</v>
      </c>
      <c r="AH85" s="700">
        <f t="shared" ref="AH85:AH93" si="21">1+(1/(1+2*AF85/$D$84))</f>
        <v>1.612617171375907</v>
      </c>
      <c r="AI85" s="764">
        <f>(H85+AG85)*(1-(ABS((0.48*D85-X84)/(0.48*D85+AF85)))^AH85)</f>
        <v>118.23260898915525</v>
      </c>
      <c r="AJ85" s="744"/>
      <c r="AK85" s="317"/>
      <c r="AL85" s="317"/>
      <c r="AM85" s="317"/>
      <c r="AN85" s="317"/>
      <c r="AO85" s="317"/>
      <c r="AP85" s="317"/>
      <c r="AQ85" s="317"/>
      <c r="AR85" s="317"/>
    </row>
    <row r="86" spans="1:44" x14ac:dyDescent="0.25">
      <c r="A86" s="689" t="s">
        <v>571</v>
      </c>
      <c r="B86" s="598">
        <f>0.3*0.7</f>
        <v>0.21</v>
      </c>
      <c r="C86" s="547">
        <v>14.17</v>
      </c>
      <c r="D86" s="654">
        <f t="shared" si="6"/>
        <v>2975.7</v>
      </c>
      <c r="E86" s="705">
        <v>0.7</v>
      </c>
      <c r="F86" s="762">
        <f t="shared" si="18"/>
        <v>249.95879999999994</v>
      </c>
      <c r="G86" s="695">
        <v>0.3</v>
      </c>
      <c r="H86" s="696">
        <f t="shared" si="19"/>
        <v>107.12519999999999</v>
      </c>
      <c r="I86" s="848">
        <f t="shared" si="7"/>
        <v>34.633480941299588</v>
      </c>
      <c r="J86" s="849">
        <f t="shared" si="8"/>
        <v>155.24231196395897</v>
      </c>
      <c r="K86" s="850">
        <f>MIN(ABS(H71),ABS(I71))</f>
        <v>383.4513</v>
      </c>
      <c r="L86" s="739">
        <f>(ABS(F86)*(1-((0.48*ABS(D86)-ABS(K86))/(0.48*ABS(D86)))^2))</f>
        <v>116.19321098490428</v>
      </c>
      <c r="M86" s="691">
        <f t="shared" si="9"/>
        <v>1.6095686412971932</v>
      </c>
      <c r="N86" s="693">
        <f>1*1.6^2*PI()/4+2*PI()</f>
        <v>8.2938046054770531</v>
      </c>
      <c r="O86" s="691" t="str">
        <f>(IF(N86=(1*0.25*PI()*(1.6)^2+2*0.25*PI()*(2)^2),"1f16+2f20",IF(N86=(2*0.25*PI()*(1.6)^2+2*0.25*PI()*(2)^2),"2f16+2f20")))</f>
        <v>1f16+2f20</v>
      </c>
      <c r="P86" t="str">
        <f t="shared" si="10"/>
        <v>VERIFICATO</v>
      </c>
      <c r="Q86" s="691">
        <f t="shared" si="11"/>
        <v>649.07314842463416</v>
      </c>
      <c r="R86" s="691">
        <f t="shared" si="12"/>
        <v>201.2126760116366</v>
      </c>
      <c r="S86" s="691">
        <f t="shared" si="20"/>
        <v>1.6962580760552204</v>
      </c>
      <c r="T86" s="742">
        <f>(F86+R86)*(1-(ABS((0.48*D86-K86)/(0.48*D86+Q86)))^S86)</f>
        <v>310.53849358575468</v>
      </c>
      <c r="U86" s="742">
        <f>((T86+T87)*1.1)/3</f>
        <v>244.82841837317915</v>
      </c>
      <c r="V86" s="848">
        <f t="shared" si="13"/>
        <v>263.0327371603488</v>
      </c>
      <c r="W86" s="849">
        <f t="shared" si="14"/>
        <v>56.678899999999999</v>
      </c>
      <c r="X86" s="850">
        <f>MIN(ABS(D71),ABS(E71))</f>
        <v>361.17590000000001</v>
      </c>
      <c r="Y86" s="702">
        <f t="shared" ref="Y86:Y92" si="22">(ABS(H86)*(1-((0.48*ABS(D86)-ABS(X86))/(0.48*ABS(D86)))^2))</f>
        <v>47.326734563715583</v>
      </c>
      <c r="Z86" s="702">
        <f t="shared" si="15"/>
        <v>25.05703628890101</v>
      </c>
      <c r="AA86" s="702">
        <f>((ABS(O13)-Y86)/((G86-2*0.04)*391.3))*10</f>
        <v>2.9570389420212821</v>
      </c>
      <c r="AB86" s="702">
        <f>2*1.6^2*PI()/4+2*2^2*PI()/4</f>
        <v>10.304423903774522</v>
      </c>
      <c r="AC86" s="702" t="str">
        <f>IF(AB86=2*1.6^2*PI()/4+2*2^2*PI()/4,"2f16+2f20","")</f>
        <v>2f16+2f20</v>
      </c>
      <c r="AD86" s="702"/>
      <c r="AE86" s="746"/>
      <c r="AF86" s="701">
        <f t="shared" si="16"/>
        <v>806.42421470939405</v>
      </c>
      <c r="AG86" s="701">
        <f t="shared" si="17"/>
        <v>88.706663618033346</v>
      </c>
      <c r="AH86" s="699">
        <f t="shared" si="21"/>
        <v>1.612617171375907</v>
      </c>
      <c r="AI86" s="763">
        <f>(H86+AG86)*(1-(ABS((0.48*D86-X86)/(0.48*D86+AF86)))^AH86)</f>
        <v>136.37102026957433</v>
      </c>
      <c r="AJ86" s="746">
        <f>((AI86+AI87)*1.1)/3</f>
        <v>106.13898008563389</v>
      </c>
      <c r="AK86" s="317"/>
      <c r="AL86" s="317">
        <f t="shared" ref="AL86:AL92" si="23">MAX(U86,AJ86)</f>
        <v>244.82841837317915</v>
      </c>
      <c r="AM86" s="317"/>
      <c r="AN86" s="317"/>
      <c r="AO86" s="317"/>
      <c r="AP86" s="317"/>
      <c r="AQ86" s="317"/>
      <c r="AR86" s="317"/>
    </row>
    <row r="87" spans="1:44" ht="15.75" thickBot="1" x14ac:dyDescent="0.3">
      <c r="A87" s="690" t="s">
        <v>572</v>
      </c>
      <c r="B87" s="790">
        <f>0.3*0.7</f>
        <v>0.21</v>
      </c>
      <c r="C87" s="550">
        <v>14.17</v>
      </c>
      <c r="D87" s="647">
        <f t="shared" si="6"/>
        <v>2975.7</v>
      </c>
      <c r="E87" s="760">
        <v>0.7</v>
      </c>
      <c r="F87" s="761">
        <f t="shared" si="18"/>
        <v>249.95879999999994</v>
      </c>
      <c r="G87" s="697">
        <v>0.3</v>
      </c>
      <c r="H87" s="698">
        <f t="shared" si="19"/>
        <v>107.12519999999999</v>
      </c>
      <c r="I87" s="851">
        <f t="shared" si="7"/>
        <v>78.909821148104641</v>
      </c>
      <c r="J87" s="852">
        <f t="shared" si="8"/>
        <v>137.810854631133</v>
      </c>
      <c r="K87" s="853"/>
      <c r="L87" s="740">
        <f>(ABS(F87)*(1-((0.48*ABS(D87)-ABS(K86))/(0.48*ABS(D87)))^2))</f>
        <v>116.19321098490428</v>
      </c>
      <c r="M87" s="692">
        <f t="shared" si="9"/>
        <v>0.89105972837558489</v>
      </c>
      <c r="N87" s="694">
        <f t="shared" ref="N87:N92" si="24">2*1.6^2*PI()/4+2*PI()</f>
        <v>10.304423903774522</v>
      </c>
      <c r="O87" s="692" t="str">
        <f t="shared" ref="O87:O93" si="25">(IF(N87=(1*0.25*PI()*(1.6)^2+2*0.25*PI()*(2)^2),"1f16+2f20",IF(N87=(2*0.25*PI()*(1.6)^2+2*0.25*PI()*(2)^2),"2f16+2f20")))</f>
        <v>2f16+2f20</v>
      </c>
      <c r="P87" t="str">
        <f t="shared" si="10"/>
        <v>VERIFICATO</v>
      </c>
      <c r="Q87" s="692">
        <f t="shared" si="11"/>
        <v>806.42421470939405</v>
      </c>
      <c r="R87" s="692">
        <f t="shared" si="12"/>
        <v>249.99150655991215</v>
      </c>
      <c r="S87" s="692">
        <f t="shared" si="20"/>
        <v>1.6485057411450095</v>
      </c>
      <c r="T87" s="743">
        <f>(F87+R87)*(1-(ABS((0.48*D87-K86)/(0.48*D87+Q87)))^S87)</f>
        <v>357.17537470473394</v>
      </c>
      <c r="U87" s="743"/>
      <c r="V87" s="851">
        <f t="shared" si="13"/>
        <v>91.680982353350544</v>
      </c>
      <c r="W87" s="852">
        <f t="shared" si="14"/>
        <v>56.678899999999999</v>
      </c>
      <c r="X87" s="853"/>
      <c r="Y87" s="704">
        <f>(ABS(H87)*(1-((0.48*ABS(D87)-ABS(X86))/(0.48*ABS(D87)))^2))</f>
        <v>47.326734563715583</v>
      </c>
      <c r="Z87" s="704">
        <f t="shared" si="15"/>
        <v>5.1523183548585099</v>
      </c>
      <c r="AA87" s="704">
        <f>((ABS(O14)-Y87)/((G87-2*0.04)*391.3))*10</f>
        <v>2.9500691676096471</v>
      </c>
      <c r="AB87" s="704">
        <f t="shared" ref="AB87:AB92" si="26">3*1.6^2*PI()/4+2*2^2*PI()/4</f>
        <v>12.31504320207199</v>
      </c>
      <c r="AC87" s="704" t="str">
        <f t="shared" ref="AC87:AC92" si="27">IF(AB87=3*1.6^2*PI()/4+2*2^2*PI()/4,"3f16+2f20","")</f>
        <v>3f16+2f20</v>
      </c>
      <c r="AD87" s="704"/>
      <c r="AE87" s="744"/>
      <c r="AF87" s="703">
        <f t="shared" si="16"/>
        <v>963.77528099415395</v>
      </c>
      <c r="AG87" s="703">
        <f t="shared" si="17"/>
        <v>106.01528090935695</v>
      </c>
      <c r="AH87" s="700">
        <f t="shared" si="21"/>
        <v>1.5695654857275563</v>
      </c>
      <c r="AI87" s="764">
        <f>(H87+AG87)*(1-(ABS((0.48*D87-X86)/(0.48*D87+AF87)))^AH87)</f>
        <v>153.09892541851809</v>
      </c>
      <c r="AJ87" s="744"/>
      <c r="AK87" s="317"/>
      <c r="AL87" s="317"/>
      <c r="AM87" s="317"/>
      <c r="AN87" s="317"/>
      <c r="AO87" s="317"/>
      <c r="AP87" s="317"/>
      <c r="AQ87" s="317"/>
      <c r="AR87" s="317"/>
    </row>
    <row r="88" spans="1:44" x14ac:dyDescent="0.25">
      <c r="A88" s="689" t="s">
        <v>573</v>
      </c>
      <c r="B88" s="598">
        <f t="shared" ref="B88:B93" si="28">0.3*0.8</f>
        <v>0.24</v>
      </c>
      <c r="C88" s="547">
        <v>14.17</v>
      </c>
      <c r="D88" s="654">
        <f t="shared" si="6"/>
        <v>3400.7999999999997</v>
      </c>
      <c r="E88" s="705">
        <v>0.8</v>
      </c>
      <c r="F88" s="762">
        <f t="shared" si="18"/>
        <v>326.47680000000003</v>
      </c>
      <c r="G88" s="695">
        <v>0.3</v>
      </c>
      <c r="H88" s="696">
        <f t="shared" si="19"/>
        <v>122.42880000000001</v>
      </c>
      <c r="I88" s="848">
        <f t="shared" si="7"/>
        <v>55.008589412010323</v>
      </c>
      <c r="J88" s="849">
        <f t="shared" si="8"/>
        <v>200.30592735462622</v>
      </c>
      <c r="K88" s="850">
        <f>MIN(ABS(H73),ABS(I73))</f>
        <v>592.30790000000013</v>
      </c>
      <c r="L88" s="739">
        <f>(ABS(F88)*(1-((0.48*ABS(D88)-ABS(K88))/(0.48*ABS(D88)))^2))</f>
        <v>193.93956687455776</v>
      </c>
      <c r="M88" s="691">
        <f t="shared" si="9"/>
        <v>0.22596900928771843</v>
      </c>
      <c r="N88" s="693">
        <f t="shared" si="24"/>
        <v>10.304423903774522</v>
      </c>
      <c r="O88" s="691" t="str">
        <f t="shared" si="25"/>
        <v>2f16+2f20</v>
      </c>
      <c r="P88" t="str">
        <f t="shared" si="10"/>
        <v>VERIFICATO</v>
      </c>
      <c r="Q88" s="691">
        <f t="shared" si="11"/>
        <v>806.42421470939405</v>
      </c>
      <c r="R88" s="691">
        <f t="shared" si="12"/>
        <v>290.3127172953819</v>
      </c>
      <c r="S88" s="691">
        <f t="shared" si="20"/>
        <v>1.6783084310509264</v>
      </c>
      <c r="T88" s="742">
        <f>(F88+R88)*(1-(ABS((0.48*D88-K88)/(0.48*D88+Q88)))^S88)</f>
        <v>469.22769819445921</v>
      </c>
      <c r="U88" s="742">
        <f>((T88+T89)*1.1)/2.95</f>
        <v>349.93252068739332</v>
      </c>
      <c r="V88" s="848">
        <f t="shared" si="13"/>
        <v>266.5137552513562</v>
      </c>
      <c r="W88" s="849">
        <f t="shared" si="14"/>
        <v>55.945299999999996</v>
      </c>
      <c r="X88" s="850">
        <f>MIN(ABS(D73),ABS(E73))</f>
        <v>544.13040000000012</v>
      </c>
      <c r="Y88" s="702">
        <f t="shared" si="22"/>
        <v>68.016239999735404</v>
      </c>
      <c r="Z88" s="702">
        <f t="shared" si="15"/>
        <v>23.05804837623084</v>
      </c>
      <c r="AA88" s="702">
        <f>((ABS(O21)-Y88)/((G88-2*0.04)*391.3))*10</f>
        <v>3.3605069349562773</v>
      </c>
      <c r="AB88" s="702">
        <f t="shared" si="26"/>
        <v>12.31504320207199</v>
      </c>
      <c r="AC88" s="702" t="str">
        <f t="shared" si="27"/>
        <v>3f16+2f20</v>
      </c>
      <c r="AD88" s="702"/>
      <c r="AE88" s="746"/>
      <c r="AF88" s="701">
        <f t="shared" si="16"/>
        <v>963.77528099415395</v>
      </c>
      <c r="AG88" s="701">
        <f t="shared" si="17"/>
        <v>106.01528090935695</v>
      </c>
      <c r="AH88" s="699">
        <f t="shared" si="21"/>
        <v>1.5695654857275563</v>
      </c>
      <c r="AI88" s="763">
        <f>(H88+AG88)*(1-(ABS((0.48*D88-X88)/(0.48*D88+AF88)))^AH88)</f>
        <v>170.08478210989745</v>
      </c>
      <c r="AJ88" s="746">
        <f>((AI88+AI89)*1.1)/2.95</f>
        <v>126.84288835314385</v>
      </c>
      <c r="AK88" s="317"/>
      <c r="AL88" s="317">
        <f t="shared" si="23"/>
        <v>349.93252068739332</v>
      </c>
      <c r="AM88" s="317"/>
      <c r="AN88" s="317"/>
      <c r="AO88" s="317"/>
      <c r="AP88" s="317"/>
      <c r="AQ88" s="317"/>
      <c r="AR88" s="317"/>
    </row>
    <row r="89" spans="1:44" ht="15.75" thickBot="1" x14ac:dyDescent="0.3">
      <c r="A89" s="690" t="s">
        <v>574</v>
      </c>
      <c r="B89" s="790">
        <f t="shared" si="28"/>
        <v>0.24</v>
      </c>
      <c r="C89" s="550">
        <v>14.17</v>
      </c>
      <c r="D89" s="647">
        <f t="shared" si="6"/>
        <v>3400.7999999999997</v>
      </c>
      <c r="E89" s="760">
        <v>0.8</v>
      </c>
      <c r="F89" s="761">
        <f t="shared" si="18"/>
        <v>326.47680000000003</v>
      </c>
      <c r="G89" s="697">
        <v>0.3</v>
      </c>
      <c r="H89" s="698">
        <f t="shared" si="19"/>
        <v>122.42880000000001</v>
      </c>
      <c r="I89" s="851">
        <f t="shared" si="7"/>
        <v>79.95412657540686</v>
      </c>
      <c r="J89" s="852">
        <f t="shared" si="8"/>
        <v>160.72749851926787</v>
      </c>
      <c r="K89" s="853"/>
      <c r="L89" s="740">
        <f>(ABS(F89)*(1-((0.48*ABS(D89)-ABS(K88))/(0.48*ABS(D89)))^2))</f>
        <v>193.93956687455776</v>
      </c>
      <c r="M89" s="692">
        <f t="shared" si="9"/>
        <v>-1.1788365120286324</v>
      </c>
      <c r="N89" s="694">
        <f t="shared" si="24"/>
        <v>10.304423903774522</v>
      </c>
      <c r="O89" s="692" t="str">
        <f t="shared" si="25"/>
        <v>2f16+2f20</v>
      </c>
      <c r="P89" t="str">
        <f t="shared" si="10"/>
        <v>VERIFICATO</v>
      </c>
      <c r="Q89" s="692">
        <f t="shared" si="11"/>
        <v>806.42421470939405</v>
      </c>
      <c r="R89" s="692">
        <f t="shared" si="12"/>
        <v>290.3127172953819</v>
      </c>
      <c r="S89" s="692">
        <f t="shared" si="20"/>
        <v>1.6783084310509264</v>
      </c>
      <c r="T89" s="743">
        <f>(F89+R89)*(1-(ABS((0.48*D89-K88)/(0.48*D89+Q89)))^S89)</f>
        <v>469.22769819445921</v>
      </c>
      <c r="U89" s="743"/>
      <c r="V89" s="851">
        <f t="shared" si="13"/>
        <v>203.28783592188131</v>
      </c>
      <c r="W89" s="852">
        <f t="shared" si="14"/>
        <v>60.091778206387865</v>
      </c>
      <c r="X89" s="853"/>
      <c r="Y89" s="704">
        <f>(ABS(H89)*(1-((0.48*ABS(D89)-ABS(X88))/(0.48*ABS(D89)))^2))</f>
        <v>68.016239999735404</v>
      </c>
      <c r="Z89" s="704">
        <f t="shared" si="15"/>
        <v>15.713541797986421</v>
      </c>
      <c r="AA89" s="704">
        <f>((ABS(O22)-Y89)/((G89-2*0.04)*391.3))*10</f>
        <v>3.2901354459801353</v>
      </c>
      <c r="AB89" s="704">
        <f t="shared" si="26"/>
        <v>12.31504320207199</v>
      </c>
      <c r="AC89" s="704" t="str">
        <f t="shared" si="27"/>
        <v>3f16+2f20</v>
      </c>
      <c r="AD89" s="704"/>
      <c r="AE89" s="744"/>
      <c r="AF89" s="703">
        <f t="shared" si="16"/>
        <v>963.77528099415395</v>
      </c>
      <c r="AG89" s="703">
        <f t="shared" si="17"/>
        <v>106.01528090935695</v>
      </c>
      <c r="AH89" s="700">
        <f t="shared" si="21"/>
        <v>1.5695654857275563</v>
      </c>
      <c r="AI89" s="764">
        <f>(H89+AG89)*(1-(ABS((0.48*D89-X88)/(0.48*D89+AF89)))^AH89)</f>
        <v>170.08478210989745</v>
      </c>
      <c r="AJ89" s="744"/>
      <c r="AK89" s="317"/>
      <c r="AL89" s="317"/>
      <c r="AM89" s="317"/>
      <c r="AN89" s="317"/>
      <c r="AO89" s="317"/>
      <c r="AP89" s="317"/>
      <c r="AQ89" s="317"/>
      <c r="AR89" s="317"/>
    </row>
    <row r="90" spans="1:44" x14ac:dyDescent="0.25">
      <c r="A90" s="689" t="s">
        <v>575</v>
      </c>
      <c r="B90" s="598">
        <f t="shared" si="28"/>
        <v>0.24</v>
      </c>
      <c r="C90" s="547">
        <v>14.17</v>
      </c>
      <c r="D90" s="654">
        <f t="shared" si="6"/>
        <v>3400.7999999999997</v>
      </c>
      <c r="E90" s="705">
        <v>0.8</v>
      </c>
      <c r="F90" s="762">
        <f t="shared" si="18"/>
        <v>326.47680000000003</v>
      </c>
      <c r="G90" s="695">
        <v>0.3</v>
      </c>
      <c r="H90" s="696">
        <f t="shared" si="19"/>
        <v>122.42880000000001</v>
      </c>
      <c r="I90" s="848">
        <f t="shared" si="7"/>
        <v>43.658000000000001</v>
      </c>
      <c r="J90" s="849">
        <f t="shared" si="8"/>
        <v>194.96224939658498</v>
      </c>
      <c r="K90" s="850">
        <f>MIN(ABS(H75),ABS(I75))</f>
        <v>768.42229999999995</v>
      </c>
      <c r="L90" s="739">
        <f>(ABS(F90)*(1-((0.48*ABS(D90)-ABS(K90))/(0.48*ABS(D90)))^2))</f>
        <v>235.02407575535051</v>
      </c>
      <c r="M90" s="691">
        <f t="shared" si="9"/>
        <v>-1.4219633401044072</v>
      </c>
      <c r="N90" s="693">
        <f t="shared" si="24"/>
        <v>10.304423903774522</v>
      </c>
      <c r="O90" s="691" t="str">
        <f t="shared" si="25"/>
        <v>2f16+2f20</v>
      </c>
      <c r="P90" t="str">
        <f t="shared" si="10"/>
        <v>VERIFICATO</v>
      </c>
      <c r="Q90" s="691">
        <f t="shared" si="11"/>
        <v>806.42421470939405</v>
      </c>
      <c r="R90" s="691">
        <f t="shared" si="12"/>
        <v>290.3127172953819</v>
      </c>
      <c r="S90" s="691">
        <f t="shared" si="20"/>
        <v>1.6783084310509264</v>
      </c>
      <c r="T90" s="742">
        <f>(F90+R90)*(1-(ABS((0.48*D90-K90)/(0.48*D90+Q90)))^S90)</f>
        <v>508.70794875925861</v>
      </c>
      <c r="U90" s="742">
        <f>((T90+T91)*1.1)/2.95</f>
        <v>379.37541941368443</v>
      </c>
      <c r="V90" s="848">
        <f t="shared" si="13"/>
        <v>246.58788403617595</v>
      </c>
      <c r="W90" s="849">
        <f t="shared" si="14"/>
        <v>63.735199999999992</v>
      </c>
      <c r="X90" s="850">
        <f>MIN(ABS(D75),ABS(E75))</f>
        <v>709.88409999999999</v>
      </c>
      <c r="Y90" s="702">
        <f t="shared" si="22"/>
        <v>83.329265262768601</v>
      </c>
      <c r="Z90" s="702">
        <f t="shared" si="15"/>
        <v>18.964595726762465</v>
      </c>
      <c r="AA90" s="702">
        <f>((ABS(O29)-Y90)/((G90-2*0.04)*391.3))*10</f>
        <v>3.7293444621926195</v>
      </c>
      <c r="AB90" s="702">
        <f t="shared" si="26"/>
        <v>12.31504320207199</v>
      </c>
      <c r="AC90" s="702" t="str">
        <f t="shared" si="27"/>
        <v>3f16+2f20</v>
      </c>
      <c r="AD90" s="702"/>
      <c r="AE90" s="746"/>
      <c r="AF90" s="701">
        <f t="shared" si="16"/>
        <v>963.77528099415395</v>
      </c>
      <c r="AG90" s="701">
        <f t="shared" si="17"/>
        <v>106.01528090935695</v>
      </c>
      <c r="AH90" s="699">
        <f t="shared" si="21"/>
        <v>1.5695654857275563</v>
      </c>
      <c r="AI90" s="763">
        <f>(H90+AG90)*(1-(ABS((0.48*D90-X90)/(0.48*D90+AF90)))^AH90)</f>
        <v>183.41717493365118</v>
      </c>
      <c r="AJ90" s="746">
        <f>((AI90+AI91)*1.1)/2.95</f>
        <v>136.785689781028</v>
      </c>
      <c r="AK90" s="317"/>
      <c r="AL90" s="317">
        <f t="shared" si="23"/>
        <v>379.37541941368443</v>
      </c>
      <c r="AM90" s="317"/>
      <c r="AN90" s="317"/>
      <c r="AO90" s="317"/>
      <c r="AP90" s="317"/>
      <c r="AQ90" s="317"/>
      <c r="AR90" s="317"/>
    </row>
    <row r="91" spans="1:44" ht="15.75" thickBot="1" x14ac:dyDescent="0.3">
      <c r="A91" s="690" t="s">
        <v>576</v>
      </c>
      <c r="B91" s="790">
        <f t="shared" si="28"/>
        <v>0.24</v>
      </c>
      <c r="C91" s="550">
        <v>14.17</v>
      </c>
      <c r="D91" s="647">
        <f t="shared" si="6"/>
        <v>3400.7999999999997</v>
      </c>
      <c r="E91" s="760">
        <v>0.8</v>
      </c>
      <c r="F91" s="761">
        <f t="shared" si="18"/>
        <v>326.47680000000003</v>
      </c>
      <c r="G91" s="697">
        <v>0.3</v>
      </c>
      <c r="H91" s="698">
        <f t="shared" si="19"/>
        <v>122.42880000000001</v>
      </c>
      <c r="I91" s="851">
        <f t="shared" si="7"/>
        <v>73.976365210852776</v>
      </c>
      <c r="J91" s="852">
        <f t="shared" si="8"/>
        <v>169.86289780502079</v>
      </c>
      <c r="K91" s="853"/>
      <c r="L91" s="740">
        <f>(ABS(F91)*(1-((0.48*ABS(D91)-ABS(K90))/(0.48*ABS(D91)))^2))</f>
        <v>235.02407575535051</v>
      </c>
      <c r="M91" s="692">
        <f t="shared" si="9"/>
        <v>-2.3128452860241397</v>
      </c>
      <c r="N91" s="694">
        <f t="shared" si="24"/>
        <v>10.304423903774522</v>
      </c>
      <c r="O91" s="692" t="str">
        <f t="shared" si="25"/>
        <v>2f16+2f20</v>
      </c>
      <c r="P91" t="str">
        <f t="shared" si="10"/>
        <v>VERIFICATO</v>
      </c>
      <c r="Q91" s="692">
        <f t="shared" si="11"/>
        <v>806.42421470939405</v>
      </c>
      <c r="R91" s="692">
        <f t="shared" si="12"/>
        <v>290.3127172953819</v>
      </c>
      <c r="S91" s="692">
        <f t="shared" si="20"/>
        <v>1.6783084310509264</v>
      </c>
      <c r="T91" s="743">
        <f>(F91+R91)*(1-(ABS((0.48*D91-K90)/(0.48*D91+Q91)))^S91)</f>
        <v>508.70794875925861</v>
      </c>
      <c r="U91" s="743"/>
      <c r="V91" s="851">
        <f t="shared" si="13"/>
        <v>214.84227164813871</v>
      </c>
      <c r="W91" s="852">
        <f t="shared" si="14"/>
        <v>63.735199999999992</v>
      </c>
      <c r="X91" s="853"/>
      <c r="Y91" s="704">
        <f>(ABS(H91)*(1-((0.48*ABS(D91)-ABS(X90))/(0.48*ABS(D91)))^2))</f>
        <v>83.329265262768601</v>
      </c>
      <c r="Z91" s="704">
        <f t="shared" si="15"/>
        <v>15.276933111698776</v>
      </c>
      <c r="AA91" s="704">
        <f>((ABS(O30)-Y91)/((G91-2*0.04)*391.3))*10</f>
        <v>3.9688375272670822</v>
      </c>
      <c r="AB91" s="704">
        <f t="shared" si="26"/>
        <v>12.31504320207199</v>
      </c>
      <c r="AC91" s="704" t="str">
        <f t="shared" si="27"/>
        <v>3f16+2f20</v>
      </c>
      <c r="AD91" s="704"/>
      <c r="AE91" s="744"/>
      <c r="AF91" s="703">
        <f t="shared" si="16"/>
        <v>963.77528099415395</v>
      </c>
      <c r="AG91" s="703">
        <f t="shared" si="17"/>
        <v>106.01528090935695</v>
      </c>
      <c r="AH91" s="700">
        <f t="shared" si="21"/>
        <v>1.5695654857275563</v>
      </c>
      <c r="AI91" s="764">
        <f>(H91+AG91)*(1-(ABS((0.48*D91-X90)/(0.48*D91+AF91)))^AH91)</f>
        <v>183.41717493365118</v>
      </c>
      <c r="AJ91" s="744"/>
      <c r="AK91" s="317"/>
      <c r="AL91" s="317"/>
      <c r="AM91" s="317"/>
      <c r="AN91" s="317"/>
      <c r="AO91" s="317"/>
      <c r="AP91" s="317"/>
      <c r="AQ91" s="317"/>
      <c r="AR91" s="317"/>
    </row>
    <row r="92" spans="1:44" x14ac:dyDescent="0.25">
      <c r="A92" s="689" t="s">
        <v>566</v>
      </c>
      <c r="B92" s="598">
        <f t="shared" si="28"/>
        <v>0.24</v>
      </c>
      <c r="C92" s="547">
        <v>14.17</v>
      </c>
      <c r="D92" s="654">
        <f t="shared" si="6"/>
        <v>3400.7999999999997</v>
      </c>
      <c r="E92" s="705">
        <v>0.8</v>
      </c>
      <c r="F92" s="762">
        <f t="shared" si="18"/>
        <v>326.47680000000003</v>
      </c>
      <c r="G92" s="695">
        <v>0.3</v>
      </c>
      <c r="H92" s="696">
        <f t="shared" si="19"/>
        <v>122.42880000000001</v>
      </c>
      <c r="I92" s="848">
        <f t="shared" si="7"/>
        <v>64.452681494441606</v>
      </c>
      <c r="J92" s="849">
        <f t="shared" si="8"/>
        <v>185.82685011083203</v>
      </c>
      <c r="K92" s="850">
        <f>MIN(ABS(H77),ABS(I77))</f>
        <v>948.45449999999994</v>
      </c>
      <c r="L92" s="739">
        <f>(ABS(F92)*(1-((0.48*ABS(D92)-ABS(K92))/(0.48*ABS(D92)))^2))</f>
        <v>269.16680909464321</v>
      </c>
      <c r="M92" s="691">
        <f t="shared" si="9"/>
        <v>-2.9580869673670089</v>
      </c>
      <c r="N92" s="693">
        <f t="shared" si="24"/>
        <v>10.304423903774522</v>
      </c>
      <c r="O92" s="691" t="str">
        <f t="shared" si="25"/>
        <v>2f16+2f20</v>
      </c>
      <c r="P92" t="str">
        <f t="shared" si="10"/>
        <v>VERIFICATO</v>
      </c>
      <c r="Q92" s="691">
        <f t="shared" si="11"/>
        <v>806.42421470939405</v>
      </c>
      <c r="R92" s="691">
        <f t="shared" si="12"/>
        <v>290.3127172953819</v>
      </c>
      <c r="S92" s="691">
        <f t="shared" si="20"/>
        <v>1.6783084310509264</v>
      </c>
      <c r="T92" s="742">
        <f>(F92+R92)*(1-(ABS((0.48*D92-K92)/(0.48*D92+Q92)))^S92)</f>
        <v>543.77123601105109</v>
      </c>
      <c r="U92" s="742">
        <f>((T92+T93)*1.1)/2.95</f>
        <v>405.52431160146182</v>
      </c>
      <c r="V92" s="848">
        <f t="shared" si="13"/>
        <v>235.03344830991853</v>
      </c>
      <c r="W92" s="849">
        <f t="shared" si="14"/>
        <v>135.06229999999999</v>
      </c>
      <c r="X92" s="850">
        <f>MIN(ABS(D77),ABS(E77))</f>
        <v>877.49479999999994</v>
      </c>
      <c r="Y92" s="702">
        <f t="shared" si="22"/>
        <v>96.246646890959482</v>
      </c>
      <c r="Z92" s="702">
        <f t="shared" si="15"/>
        <v>16.12187828670853</v>
      </c>
      <c r="AA92" s="702">
        <f>((ABS(O37)-Y92)/((G92-2*0.04)*391.3))*10</f>
        <v>-1.2491632659154199</v>
      </c>
      <c r="AB92" s="702">
        <f t="shared" si="26"/>
        <v>12.31504320207199</v>
      </c>
      <c r="AC92" s="702" t="str">
        <f t="shared" si="27"/>
        <v>3f16+2f20</v>
      </c>
      <c r="AD92" s="702"/>
      <c r="AE92" s="746"/>
      <c r="AF92" s="701">
        <f t="shared" si="16"/>
        <v>963.77528099415395</v>
      </c>
      <c r="AG92" s="701">
        <f t="shared" si="17"/>
        <v>106.01528090935695</v>
      </c>
      <c r="AH92" s="699">
        <f t="shared" si="21"/>
        <v>1.5695654857275563</v>
      </c>
      <c r="AI92" s="763">
        <f>(H92+AG92)*(1-(ABS((0.48*D92-X92)/(0.48*D92+AF92)))^AH92)</f>
        <v>195.57485678689318</v>
      </c>
      <c r="AJ92" s="746">
        <f>((AI92+AI93)*1.1)/2.95</f>
        <v>145.85243556988644</v>
      </c>
      <c r="AK92" s="317"/>
      <c r="AL92" s="317">
        <f t="shared" si="23"/>
        <v>405.52431160146182</v>
      </c>
      <c r="AM92" s="317"/>
      <c r="AN92" s="317"/>
      <c r="AO92" s="317"/>
      <c r="AP92" s="317"/>
      <c r="AQ92" s="317"/>
      <c r="AR92" s="317"/>
    </row>
    <row r="93" spans="1:44" ht="15.75" thickBot="1" x14ac:dyDescent="0.3">
      <c r="A93" s="690" t="s">
        <v>567</v>
      </c>
      <c r="B93" s="790">
        <f t="shared" si="28"/>
        <v>0.24</v>
      </c>
      <c r="C93" s="550">
        <v>14.17</v>
      </c>
      <c r="D93" s="647">
        <f t="shared" si="6"/>
        <v>3400.7999999999997</v>
      </c>
      <c r="E93" s="760">
        <v>0.8</v>
      </c>
      <c r="F93" s="761">
        <f t="shared" si="18"/>
        <v>326.47680000000003</v>
      </c>
      <c r="G93" s="697">
        <v>0.3</v>
      </c>
      <c r="H93" s="698">
        <f t="shared" si="19"/>
        <v>122.42880000000001</v>
      </c>
      <c r="I93" s="851">
        <f t="shared" si="7"/>
        <v>70.510034492975549</v>
      </c>
      <c r="J93" s="852">
        <f t="shared" si="8"/>
        <v>396.25540000000001</v>
      </c>
      <c r="K93" s="854"/>
      <c r="L93" s="740">
        <f>(ABS(F93)*(1-((0.48*ABS(D93)-ABS(K92))/(0.48*ABS(D93)))^2))</f>
        <v>269.16680909464321</v>
      </c>
      <c r="M93" s="692">
        <f t="shared" si="9"/>
        <v>4.5109106008943396</v>
      </c>
      <c r="N93" s="694">
        <f>2*1.6^2*PI()/4+2*PI()</f>
        <v>10.304423903774522</v>
      </c>
      <c r="O93" s="692" t="str">
        <f t="shared" si="25"/>
        <v>2f16+2f20</v>
      </c>
      <c r="P93" t="str">
        <f t="shared" si="10"/>
        <v>VERIFICATO</v>
      </c>
      <c r="Q93" s="692">
        <f t="shared" si="11"/>
        <v>806.42421470939405</v>
      </c>
      <c r="R93" s="692">
        <f t="shared" si="12"/>
        <v>290.3127172953819</v>
      </c>
      <c r="S93" s="692">
        <f t="shared" si="20"/>
        <v>1.6783084310509264</v>
      </c>
      <c r="T93" s="743">
        <f>(F93+R93)*(1-(ABS((0.48*D93-K92)/(0.48*D93+Q93)))^S93)</f>
        <v>543.77123601105109</v>
      </c>
      <c r="U93" s="743"/>
      <c r="V93" s="851">
        <f t="shared" si="13"/>
        <v>85.116299999999995</v>
      </c>
      <c r="W93" s="852">
        <f t="shared" si="14"/>
        <v>135.06229999999999</v>
      </c>
      <c r="X93" s="854"/>
      <c r="Y93" s="704">
        <f>(ABS(H93)*(1-((0.48*ABS(D93)-ABS(X92))/(0.48*ABS(D93)))^2))</f>
        <v>96.246646890959482</v>
      </c>
      <c r="Z93" s="704">
        <f t="shared" si="15"/>
        <v>-1.2929334492204871</v>
      </c>
      <c r="AA93" s="704">
        <f>((ABS(O38)-Y93)/((G93-2*0.04)*391.3))*10</f>
        <v>-1.2929334492204871</v>
      </c>
      <c r="AB93" s="704">
        <f>3*1.6^2*PI()/4+2*2^2*PI()/4</f>
        <v>12.31504320207199</v>
      </c>
      <c r="AC93" s="704" t="str">
        <f>IF(AB93=3*1.6^2*PI()/4+2*2^2*PI()/4,"3f16+2f20","")</f>
        <v>3f16+2f20</v>
      </c>
      <c r="AD93" s="704"/>
      <c r="AE93" s="744"/>
      <c r="AF93" s="703">
        <f t="shared" si="16"/>
        <v>963.77528099415395</v>
      </c>
      <c r="AG93" s="703">
        <f t="shared" si="17"/>
        <v>106.01528090935695</v>
      </c>
      <c r="AH93" s="700">
        <f t="shared" si="21"/>
        <v>1.5695654857275563</v>
      </c>
      <c r="AI93" s="764">
        <f>(H93+AG93)*(1-(ABS((0.48*D93-X92)/(0.48*D93+AF93)))^AH93)</f>
        <v>195.57485678689318</v>
      </c>
      <c r="AJ93" s="744"/>
      <c r="AK93" s="317"/>
      <c r="AL93" s="317"/>
      <c r="AM93" s="317"/>
      <c r="AN93" s="317"/>
      <c r="AO93" s="317"/>
      <c r="AP93" s="317"/>
      <c r="AQ93" s="317"/>
      <c r="AR93" s="317"/>
    </row>
    <row r="94" spans="1:44" ht="15.75" thickBot="1" x14ac:dyDescent="0.3">
      <c r="T94" s="71"/>
    </row>
    <row r="95" spans="1:44" ht="15.75" thickBot="1" x14ac:dyDescent="0.3">
      <c r="A95" s="799" t="s">
        <v>524</v>
      </c>
      <c r="B95" s="801" t="s">
        <v>608</v>
      </c>
      <c r="C95" s="800"/>
      <c r="Q95" s="4"/>
    </row>
    <row r="96" spans="1:44" ht="15.75" thickBot="1" x14ac:dyDescent="0.3">
      <c r="A96" s="719"/>
      <c r="B96" s="729"/>
      <c r="C96" s="730"/>
      <c r="D96" s="687"/>
      <c r="E96" s="687" t="s">
        <v>609</v>
      </c>
      <c r="F96" s="687"/>
      <c r="G96" s="687"/>
      <c r="H96" s="687"/>
      <c r="I96" s="687"/>
      <c r="J96" s="687"/>
      <c r="K96" s="727"/>
      <c r="L96" s="80"/>
      <c r="M96" s="109"/>
      <c r="N96" s="688"/>
      <c r="O96" s="687"/>
      <c r="P96" s="687"/>
      <c r="Q96" s="687" t="s">
        <v>615</v>
      </c>
      <c r="R96" s="687"/>
      <c r="S96" s="687"/>
      <c r="T96" s="687"/>
      <c r="U96" s="687"/>
      <c r="V96" s="687"/>
      <c r="W96" s="727"/>
    </row>
    <row r="97" spans="1:24" ht="15.75" thickBot="1" x14ac:dyDescent="0.3">
      <c r="A97" s="794"/>
      <c r="B97" s="794"/>
      <c r="E97" s="790" t="s">
        <v>600</v>
      </c>
      <c r="F97" s="791"/>
      <c r="G97" s="790"/>
      <c r="H97" s="550" t="s">
        <v>601</v>
      </c>
      <c r="I97" s="786"/>
      <c r="J97" s="790" t="s">
        <v>613</v>
      </c>
      <c r="K97" s="791" t="s">
        <v>614</v>
      </c>
      <c r="L97" s="80" t="s">
        <v>601</v>
      </c>
      <c r="M97" s="794"/>
      <c r="N97" s="794"/>
      <c r="O97" s="784"/>
      <c r="P97" s="784"/>
      <c r="Q97" s="790" t="s">
        <v>600</v>
      </c>
      <c r="R97" s="791"/>
      <c r="S97" s="790"/>
      <c r="T97" s="550" t="s">
        <v>601</v>
      </c>
      <c r="U97" s="786"/>
      <c r="V97" s="722" t="s">
        <v>612</v>
      </c>
      <c r="W97" s="655"/>
      <c r="X97" s="80" t="s">
        <v>601</v>
      </c>
    </row>
    <row r="98" spans="1:24" ht="15.75" thickBot="1" x14ac:dyDescent="0.3">
      <c r="B98" s="787" t="s">
        <v>565</v>
      </c>
      <c r="C98" s="788" t="s">
        <v>564</v>
      </c>
      <c r="D98" s="789" t="s">
        <v>65</v>
      </c>
      <c r="E98" s="787" t="s">
        <v>565</v>
      </c>
      <c r="F98" s="789" t="s">
        <v>564</v>
      </c>
      <c r="G98" s="787" t="s">
        <v>565</v>
      </c>
      <c r="H98" s="788" t="s">
        <v>564</v>
      </c>
      <c r="I98" s="789" t="s">
        <v>65</v>
      </c>
      <c r="J98" s="731" t="s">
        <v>602</v>
      </c>
      <c r="K98" s="732" t="s">
        <v>603</v>
      </c>
      <c r="M98" s="784"/>
      <c r="N98" s="787" t="s">
        <v>565</v>
      </c>
      <c r="O98" s="788" t="s">
        <v>564</v>
      </c>
      <c r="P98" s="789" t="s">
        <v>65</v>
      </c>
      <c r="Q98" s="787" t="s">
        <v>565</v>
      </c>
      <c r="R98" s="789" t="s">
        <v>564</v>
      </c>
      <c r="S98" s="787" t="s">
        <v>565</v>
      </c>
      <c r="T98" s="788" t="s">
        <v>564</v>
      </c>
      <c r="U98" s="789" t="s">
        <v>65</v>
      </c>
      <c r="V98" s="731" t="s">
        <v>602</v>
      </c>
      <c r="W98" s="732" t="s">
        <v>603</v>
      </c>
    </row>
    <row r="99" spans="1:24" x14ac:dyDescent="0.25">
      <c r="A99" s="205" t="s">
        <v>594</v>
      </c>
      <c r="B99" s="722">
        <f>N7</f>
        <v>1.0758999999999999</v>
      </c>
      <c r="C99" s="721">
        <f>N5</f>
        <v>0.89959999999999951</v>
      </c>
      <c r="D99" s="655">
        <f>N9</f>
        <v>-216.84219999999999</v>
      </c>
      <c r="E99" s="725">
        <f>J84</f>
        <v>73.93327038856863</v>
      </c>
      <c r="F99" s="726">
        <f>V84</f>
        <v>105.15469959446412</v>
      </c>
      <c r="G99" s="718">
        <f>MAX(0.3*E99,ABS(B99))</f>
        <v>22.179981116570588</v>
      </c>
      <c r="H99" s="79">
        <f>MAX(F99,ABS(C99))</f>
        <v>105.15469959446412</v>
      </c>
      <c r="I99" s="655">
        <f>D99</f>
        <v>-216.84219999999999</v>
      </c>
      <c r="J99" s="718">
        <f>AI84</f>
        <v>118.23260898915525</v>
      </c>
      <c r="K99" s="706">
        <f>T84</f>
        <v>217.23843337319926</v>
      </c>
      <c r="L99" s="80">
        <f>(G99/J99)^1.5+(H99/K99)^1.5</f>
        <v>0.41802593296505847</v>
      </c>
      <c r="M99" s="205" t="s">
        <v>594</v>
      </c>
      <c r="N99" s="722">
        <f>N8</f>
        <v>-10.8598</v>
      </c>
      <c r="O99" s="721">
        <f>N6</f>
        <v>-8.0865999999999989</v>
      </c>
      <c r="P99" s="655">
        <f>N9</f>
        <v>-216.84219999999999</v>
      </c>
      <c r="Q99" s="725">
        <f>J85</f>
        <v>68.13577289189179</v>
      </c>
      <c r="R99" s="726">
        <f>V85</f>
        <v>115.44493647099863</v>
      </c>
      <c r="S99" s="718">
        <f>MAX(0.3*Q99,ABS(N99))</f>
        <v>20.440731867567536</v>
      </c>
      <c r="T99" s="79">
        <f>MAX(R99,ABS(O99))</f>
        <v>115.44493647099863</v>
      </c>
      <c r="U99" s="655">
        <f>P99</f>
        <v>-216.84219999999999</v>
      </c>
      <c r="V99" s="718">
        <f>AI85</f>
        <v>118.23260898915525</v>
      </c>
      <c r="W99" s="706">
        <f>T85</f>
        <v>217.23843337319926</v>
      </c>
      <c r="X99" s="80">
        <f>(S99/V99)^1.5+(T99/W99)^1.5</f>
        <v>0.45928304840878015</v>
      </c>
    </row>
    <row r="100" spans="1:24" x14ac:dyDescent="0.25">
      <c r="A100" s="728" t="s">
        <v>595</v>
      </c>
      <c r="B100" s="722">
        <f>O7</f>
        <v>9.4700999999999986</v>
      </c>
      <c r="C100" s="721">
        <f>O5</f>
        <v>-30.2256</v>
      </c>
      <c r="D100" s="655">
        <f>O9</f>
        <v>-174.49579999999997</v>
      </c>
      <c r="E100" s="648"/>
      <c r="F100" s="166"/>
      <c r="G100" s="718">
        <f>MAX(0.3*E99,ABS(B100))</f>
        <v>22.179981116570588</v>
      </c>
      <c r="H100" s="79">
        <f>MAX(F99,ABS(C100))</f>
        <v>105.15469959446412</v>
      </c>
      <c r="I100" s="655">
        <f>D100</f>
        <v>-174.49579999999997</v>
      </c>
      <c r="J100" s="648"/>
      <c r="K100" s="166"/>
      <c r="L100" s="80"/>
      <c r="M100" s="728" t="s">
        <v>595</v>
      </c>
      <c r="N100" s="722">
        <f>O8</f>
        <v>13.189800000000002</v>
      </c>
      <c r="O100" s="721">
        <f>O6</f>
        <v>25.182600000000001</v>
      </c>
      <c r="P100" s="655">
        <f>O9</f>
        <v>-174.49579999999997</v>
      </c>
      <c r="Q100" s="648"/>
      <c r="R100" s="166"/>
      <c r="S100" s="718">
        <f>MAX(0.3*Q99,ABS(N100))</f>
        <v>20.440731867567536</v>
      </c>
      <c r="T100" s="79">
        <f>MAX(R99,ABS(O100))</f>
        <v>115.44493647099863</v>
      </c>
      <c r="U100" s="655">
        <f>P100</f>
        <v>-174.49579999999997</v>
      </c>
      <c r="V100" s="648"/>
      <c r="W100" s="166"/>
    </row>
    <row r="101" spans="1:24" x14ac:dyDescent="0.25">
      <c r="A101" s="728" t="s">
        <v>599</v>
      </c>
      <c r="B101" s="723">
        <f>P7</f>
        <v>17.312899999999999</v>
      </c>
      <c r="C101" s="194">
        <f>P5</f>
        <v>-20.2254</v>
      </c>
      <c r="D101" s="655">
        <f>P9</f>
        <v>-219.78779999999998</v>
      </c>
      <c r="E101" s="648"/>
      <c r="F101" s="166"/>
      <c r="G101" s="718">
        <f>MAX(E99,ABS(B101))</f>
        <v>73.93327038856863</v>
      </c>
      <c r="H101" s="79">
        <f>MAX(0.3*F99,ABS(C101))</f>
        <v>31.546409878339233</v>
      </c>
      <c r="I101" s="655">
        <f>D101</f>
        <v>-219.78779999999998</v>
      </c>
      <c r="J101" s="648"/>
      <c r="K101" s="166"/>
      <c r="L101" s="80"/>
      <c r="M101" s="728" t="s">
        <v>599</v>
      </c>
      <c r="N101" s="723">
        <f>P8</f>
        <v>35.799800000000005</v>
      </c>
      <c r="O101" s="194">
        <f>P6</f>
        <v>14.504799999999999</v>
      </c>
      <c r="P101" s="655">
        <f>P9</f>
        <v>-219.78779999999998</v>
      </c>
      <c r="Q101" s="648"/>
      <c r="R101" s="166"/>
      <c r="S101" s="718">
        <f>MAX(Q99,ABS(N101))</f>
        <v>68.13577289189179</v>
      </c>
      <c r="T101" s="79">
        <f>MAX(0.3*R99,ABS(O101))</f>
        <v>34.633480941299588</v>
      </c>
      <c r="U101" s="655">
        <f>P101</f>
        <v>-219.78779999999998</v>
      </c>
      <c r="V101" s="648"/>
      <c r="W101" s="166"/>
    </row>
    <row r="102" spans="1:24" ht="15.75" thickBot="1" x14ac:dyDescent="0.3">
      <c r="A102" s="337" t="s">
        <v>596</v>
      </c>
      <c r="B102" s="724">
        <f>Q7</f>
        <v>-6.7668999999999997</v>
      </c>
      <c r="C102" s="647">
        <f>Q5</f>
        <v>-9.1006</v>
      </c>
      <c r="D102" s="646">
        <f>Q9</f>
        <v>-171.55019999999999</v>
      </c>
      <c r="E102" s="790"/>
      <c r="F102" s="791"/>
      <c r="G102" s="549">
        <f>MAX(E99,ABS(B102))</f>
        <v>73.93327038856863</v>
      </c>
      <c r="H102" s="550">
        <f>MAX(0.3*F99,ABS(C102))</f>
        <v>31.546409878339233</v>
      </c>
      <c r="I102" s="646">
        <f>D102</f>
        <v>-171.55019999999999</v>
      </c>
      <c r="J102" s="790"/>
      <c r="K102" s="791"/>
      <c r="L102" s="80"/>
      <c r="M102" s="337" t="s">
        <v>596</v>
      </c>
      <c r="N102" s="724">
        <f>Q8</f>
        <v>-33.469800000000006</v>
      </c>
      <c r="O102" s="647">
        <f>Q6</f>
        <v>2.5912000000000006</v>
      </c>
      <c r="P102" s="646">
        <f>Q9</f>
        <v>-171.55019999999999</v>
      </c>
      <c r="Q102" s="790"/>
      <c r="R102" s="791"/>
      <c r="S102" s="549">
        <f>MAX(Q99,ABS(N102))</f>
        <v>68.13577289189179</v>
      </c>
      <c r="T102" s="550">
        <f>MAX(0.3*R99,ABS(O102))</f>
        <v>34.633480941299588</v>
      </c>
      <c r="U102" s="646">
        <f>P102</f>
        <v>-171.55019999999999</v>
      </c>
      <c r="V102" s="790"/>
      <c r="W102" s="791"/>
    </row>
    <row r="103" spans="1:24" x14ac:dyDescent="0.25">
      <c r="F103" s="3"/>
      <c r="H103" s="3"/>
      <c r="O103" s="317"/>
      <c r="P103" s="316"/>
      <c r="Q103" s="316"/>
      <c r="R103" s="316"/>
    </row>
    <row r="104" spans="1:24" ht="15.75" thickBot="1" x14ac:dyDescent="0.3">
      <c r="F104" s="3"/>
      <c r="H104" s="3"/>
      <c r="O104" s="317"/>
      <c r="P104" s="316"/>
      <c r="Q104" s="316"/>
      <c r="R104" s="316"/>
    </row>
    <row r="105" spans="1:24" ht="15.75" thickBot="1" x14ac:dyDescent="0.3">
      <c r="A105" s="799" t="s">
        <v>616</v>
      </c>
      <c r="B105" s="801" t="s">
        <v>608</v>
      </c>
      <c r="C105" s="800"/>
      <c r="Q105" s="4"/>
    </row>
    <row r="106" spans="1:24" ht="15.75" thickBot="1" x14ac:dyDescent="0.3">
      <c r="A106" s="719"/>
      <c r="B106" s="729"/>
      <c r="C106" s="730"/>
      <c r="D106" s="687"/>
      <c r="E106" s="687" t="s">
        <v>609</v>
      </c>
      <c r="F106" s="687"/>
      <c r="G106" s="687"/>
      <c r="H106" s="687"/>
      <c r="I106" s="687"/>
      <c r="J106" s="687"/>
      <c r="K106" s="727"/>
      <c r="L106" s="80"/>
      <c r="M106" s="109"/>
      <c r="N106" s="688"/>
      <c r="O106" s="687"/>
      <c r="P106" s="687"/>
      <c r="Q106" s="687" t="s">
        <v>615</v>
      </c>
      <c r="R106" s="687"/>
      <c r="S106" s="687"/>
      <c r="T106" s="687"/>
      <c r="U106" s="687"/>
      <c r="V106" s="687"/>
      <c r="W106" s="727"/>
    </row>
    <row r="107" spans="1:24" ht="15.75" thickBot="1" x14ac:dyDescent="0.3">
      <c r="A107" s="794"/>
      <c r="B107" s="794"/>
      <c r="E107" s="790" t="s">
        <v>600</v>
      </c>
      <c r="F107" s="791"/>
      <c r="G107" s="790"/>
      <c r="H107" s="550" t="s">
        <v>601</v>
      </c>
      <c r="I107" s="786"/>
      <c r="J107" s="790" t="s">
        <v>613</v>
      </c>
      <c r="K107" s="791" t="s">
        <v>614</v>
      </c>
      <c r="L107" s="80" t="s">
        <v>601</v>
      </c>
      <c r="M107" s="794"/>
      <c r="N107" s="794"/>
      <c r="O107" s="784"/>
      <c r="P107" s="784"/>
      <c r="Q107" s="790" t="s">
        <v>600</v>
      </c>
      <c r="R107" s="791"/>
      <c r="S107" s="790"/>
      <c r="T107" s="550" t="s">
        <v>601</v>
      </c>
      <c r="U107" s="786"/>
      <c r="V107" s="722" t="s">
        <v>612</v>
      </c>
      <c r="W107" s="655"/>
      <c r="X107" s="80" t="s">
        <v>601</v>
      </c>
    </row>
    <row r="108" spans="1:24" ht="15.75" thickBot="1" x14ac:dyDescent="0.3">
      <c r="B108" s="787" t="s">
        <v>565</v>
      </c>
      <c r="C108" s="788" t="s">
        <v>564</v>
      </c>
      <c r="D108" s="789" t="s">
        <v>65</v>
      </c>
      <c r="E108" s="787" t="s">
        <v>565</v>
      </c>
      <c r="F108" s="789" t="s">
        <v>564</v>
      </c>
      <c r="G108" s="787" t="s">
        <v>565</v>
      </c>
      <c r="H108" s="788" t="s">
        <v>564</v>
      </c>
      <c r="I108" s="789" t="s">
        <v>65</v>
      </c>
      <c r="J108" s="731" t="s">
        <v>602</v>
      </c>
      <c r="K108" s="732" t="s">
        <v>603</v>
      </c>
      <c r="M108" s="784"/>
      <c r="N108" s="787" t="s">
        <v>565</v>
      </c>
      <c r="O108" s="788" t="s">
        <v>564</v>
      </c>
      <c r="P108" s="789" t="s">
        <v>65</v>
      </c>
      <c r="Q108" s="787" t="s">
        <v>565</v>
      </c>
      <c r="R108" s="789" t="s">
        <v>564</v>
      </c>
      <c r="S108" s="787" t="s">
        <v>565</v>
      </c>
      <c r="T108" s="788" t="s">
        <v>564</v>
      </c>
      <c r="U108" s="789" t="s">
        <v>65</v>
      </c>
      <c r="V108" s="731" t="s">
        <v>602</v>
      </c>
      <c r="W108" s="732" t="s">
        <v>603</v>
      </c>
    </row>
    <row r="109" spans="1:24" x14ac:dyDescent="0.25">
      <c r="A109" s="205" t="s">
        <v>594</v>
      </c>
      <c r="B109" s="722">
        <f>N15</f>
        <v>-56.678899999999999</v>
      </c>
      <c r="C109" s="721">
        <f>N13</f>
        <v>69.142700000000005</v>
      </c>
      <c r="D109" s="655">
        <f>N17</f>
        <v>-521.37609999999995</v>
      </c>
      <c r="E109" s="725">
        <f>$J$86</f>
        <v>155.24231196395897</v>
      </c>
      <c r="F109" s="726">
        <f>$V$86</f>
        <v>263.0327371603488</v>
      </c>
      <c r="G109" s="718">
        <f>MAX(0.3*E109,ABS(B109))</f>
        <v>56.678899999999999</v>
      </c>
      <c r="H109" s="79">
        <f>MAX(F109,ABS(C109))</f>
        <v>263.0327371603488</v>
      </c>
      <c r="I109" s="655">
        <f>D109</f>
        <v>-521.37609999999995</v>
      </c>
      <c r="J109" s="718">
        <f>$AI$86</f>
        <v>136.37102026957433</v>
      </c>
      <c r="K109" s="706">
        <f>$T$86</f>
        <v>310.53849358575468</v>
      </c>
      <c r="L109" s="80">
        <f>(G109/J109)^1.5+(H109/K109)^1.5</f>
        <v>1.0474926872132757</v>
      </c>
      <c r="M109" s="205" t="s">
        <v>594</v>
      </c>
      <c r="N109" s="722">
        <f>N16</f>
        <v>38.979199999999999</v>
      </c>
      <c r="O109" s="721">
        <f>N14</f>
        <v>-68.040700000000001</v>
      </c>
      <c r="P109" s="655">
        <f>N17</f>
        <v>-521.37609999999995</v>
      </c>
      <c r="Q109" s="725">
        <f>$J$87</f>
        <v>137.810854631133</v>
      </c>
      <c r="R109" s="726">
        <f>$V$87</f>
        <v>91.680982353350544</v>
      </c>
      <c r="S109" s="718">
        <f>MAX(0.3*Q109,ABS(N109))</f>
        <v>41.343256389339899</v>
      </c>
      <c r="T109" s="79">
        <f>MAX(R109,ABS(O109))</f>
        <v>91.680982353350544</v>
      </c>
      <c r="U109" s="655">
        <f>P109</f>
        <v>-521.37609999999995</v>
      </c>
      <c r="V109" s="718">
        <f>$AI$87</f>
        <v>153.09892541851809</v>
      </c>
      <c r="W109" s="706">
        <f>$T$87</f>
        <v>357.17537470473394</v>
      </c>
      <c r="X109" s="80">
        <f>(S109/V109)^1.5+(T109/W109)^1.5</f>
        <v>0.27037533265757085</v>
      </c>
    </row>
    <row r="110" spans="1:24" x14ac:dyDescent="0.25">
      <c r="A110" s="728" t="s">
        <v>595</v>
      </c>
      <c r="B110" s="722">
        <f>O15</f>
        <v>40.784899999999993</v>
      </c>
      <c r="C110" s="721">
        <f>O13</f>
        <v>-72.782699999999991</v>
      </c>
      <c r="D110" s="655">
        <f>O17</f>
        <v>-361.17590000000001</v>
      </c>
      <c r="E110" s="648"/>
      <c r="F110" s="166"/>
      <c r="G110" s="718">
        <f>MAX(0.3*E109,ABS(B110))</f>
        <v>46.572693589187686</v>
      </c>
      <c r="H110" s="79">
        <f>MAX(F109,ABS(C110))</f>
        <v>263.0327371603488</v>
      </c>
      <c r="I110" s="655">
        <f>D110</f>
        <v>-361.17590000000001</v>
      </c>
      <c r="J110" s="648"/>
      <c r="K110" s="166"/>
      <c r="L110" s="80"/>
      <c r="M110" s="728" t="s">
        <v>595</v>
      </c>
      <c r="N110" s="722">
        <f>O16</f>
        <v>-26.309199999999997</v>
      </c>
      <c r="O110" s="721">
        <f>O14</f>
        <v>72.722699999999989</v>
      </c>
      <c r="P110" s="655">
        <f>O17</f>
        <v>-361.17590000000001</v>
      </c>
      <c r="Q110" s="648"/>
      <c r="R110" s="166"/>
      <c r="S110" s="718">
        <f>MAX(0.3*Q109,ABS(N110))</f>
        <v>41.343256389339899</v>
      </c>
      <c r="T110" s="79">
        <f>MAX(R109,ABS(O110))</f>
        <v>91.680982353350544</v>
      </c>
      <c r="U110" s="655">
        <f>P110</f>
        <v>-361.17590000000001</v>
      </c>
      <c r="V110" s="648"/>
      <c r="W110" s="166"/>
    </row>
    <row r="111" spans="1:24" x14ac:dyDescent="0.25">
      <c r="A111" s="728" t="s">
        <v>599</v>
      </c>
      <c r="B111" s="723">
        <f>P15</f>
        <v>132.17340000000002</v>
      </c>
      <c r="C111" s="194">
        <f>P13</f>
        <v>-27.039099999999998</v>
      </c>
      <c r="D111" s="655">
        <f>P17</f>
        <v>-499.10070000000002</v>
      </c>
      <c r="E111" s="648"/>
      <c r="F111" s="166"/>
      <c r="G111" s="718">
        <f>MAX(E109,ABS(B111))</f>
        <v>155.24231196395897</v>
      </c>
      <c r="H111" s="79">
        <f>MAX(0.3*F109,ABS(C111))</f>
        <v>78.909821148104641</v>
      </c>
      <c r="I111" s="655">
        <f>D111</f>
        <v>-499.10070000000002</v>
      </c>
      <c r="J111" s="648"/>
      <c r="K111" s="166"/>
      <c r="L111" s="80"/>
      <c r="M111" s="728" t="s">
        <v>599</v>
      </c>
      <c r="N111" s="723">
        <f>P16</f>
        <v>-85.298200000000008</v>
      </c>
      <c r="O111" s="194">
        <f>P14</f>
        <v>27.358499999999999</v>
      </c>
      <c r="P111" s="655">
        <f>P17</f>
        <v>-499.10070000000002</v>
      </c>
      <c r="Q111" s="648"/>
      <c r="R111" s="166"/>
      <c r="S111" s="718">
        <f>MAX(Q109,ABS(N111))</f>
        <v>137.810854631133</v>
      </c>
      <c r="T111" s="79">
        <f>MAX(0.3*R109,ABS(O111))</f>
        <v>27.504294706005162</v>
      </c>
      <c r="U111" s="655">
        <f>P111</f>
        <v>-499.10070000000002</v>
      </c>
      <c r="V111" s="648"/>
      <c r="W111" s="166"/>
    </row>
    <row r="112" spans="1:24" ht="15.75" thickBot="1" x14ac:dyDescent="0.3">
      <c r="A112" s="337" t="s">
        <v>596</v>
      </c>
      <c r="B112" s="724">
        <f>Q15</f>
        <v>-148.06740000000002</v>
      </c>
      <c r="C112" s="647">
        <f>Q13</f>
        <v>23.399099999999997</v>
      </c>
      <c r="D112" s="646">
        <f>Q17</f>
        <v>-383.4513</v>
      </c>
      <c r="E112" s="790"/>
      <c r="F112" s="791"/>
      <c r="G112" s="549">
        <f>MAX(E109,ABS(B112))</f>
        <v>155.24231196395897</v>
      </c>
      <c r="H112" s="550">
        <f>MAX(0.3*F109,ABS(C112))</f>
        <v>78.909821148104641</v>
      </c>
      <c r="I112" s="646">
        <f>D112</f>
        <v>-383.4513</v>
      </c>
      <c r="J112" s="790"/>
      <c r="K112" s="791"/>
      <c r="L112" s="80"/>
      <c r="M112" s="337" t="s">
        <v>596</v>
      </c>
      <c r="N112" s="724">
        <f>Q16</f>
        <v>97.968199999999996</v>
      </c>
      <c r="O112" s="647">
        <f>Q14</f>
        <v>-22.676499999999997</v>
      </c>
      <c r="P112" s="646">
        <f>Q17</f>
        <v>-383.4513</v>
      </c>
      <c r="Q112" s="790"/>
      <c r="R112" s="791"/>
      <c r="S112" s="549">
        <f>MAX(Q109,ABS(N112))</f>
        <v>137.810854631133</v>
      </c>
      <c r="T112" s="550">
        <f>MAX(0.3*R109,ABS(O112))</f>
        <v>27.504294706005162</v>
      </c>
      <c r="U112" s="646">
        <f>P112</f>
        <v>-383.4513</v>
      </c>
      <c r="V112" s="790"/>
      <c r="W112" s="791"/>
    </row>
    <row r="114" spans="1:24" ht="15.75" thickBot="1" x14ac:dyDescent="0.3"/>
    <row r="115" spans="1:24" ht="15.75" thickBot="1" x14ac:dyDescent="0.3">
      <c r="A115" s="799" t="s">
        <v>617</v>
      </c>
      <c r="B115" s="801" t="s">
        <v>608</v>
      </c>
      <c r="C115" s="800"/>
    </row>
    <row r="116" spans="1:24" ht="15.75" thickBot="1" x14ac:dyDescent="0.3">
      <c r="A116" s="719"/>
      <c r="B116" s="729"/>
      <c r="C116" s="730"/>
      <c r="D116" s="687"/>
      <c r="E116" s="687" t="s">
        <v>609</v>
      </c>
      <c r="F116" s="687"/>
      <c r="G116" s="687"/>
      <c r="H116" s="687"/>
      <c r="I116" s="687"/>
      <c r="J116" s="687"/>
      <c r="K116" s="727"/>
      <c r="L116" s="80"/>
      <c r="M116" s="109"/>
      <c r="N116" s="688"/>
      <c r="O116" s="687"/>
      <c r="P116" s="687"/>
      <c r="Q116" s="687" t="s">
        <v>615</v>
      </c>
      <c r="R116" s="687"/>
      <c r="S116" s="687"/>
      <c r="T116" s="687"/>
      <c r="U116" s="687"/>
      <c r="V116" s="687"/>
      <c r="W116" s="727"/>
    </row>
    <row r="117" spans="1:24" ht="15.75" thickBot="1" x14ac:dyDescent="0.3">
      <c r="A117" s="794"/>
      <c r="B117" s="794"/>
      <c r="E117" s="790" t="s">
        <v>600</v>
      </c>
      <c r="F117" s="791"/>
      <c r="G117" s="790"/>
      <c r="H117" s="550" t="s">
        <v>601</v>
      </c>
      <c r="I117" s="786"/>
      <c r="J117" s="790" t="s">
        <v>613</v>
      </c>
      <c r="K117" s="791" t="s">
        <v>614</v>
      </c>
      <c r="L117" s="80" t="s">
        <v>601</v>
      </c>
      <c r="M117" s="794"/>
      <c r="N117" s="794"/>
      <c r="O117" s="784"/>
      <c r="P117" s="784"/>
      <c r="Q117" s="790" t="s">
        <v>600</v>
      </c>
      <c r="R117" s="791"/>
      <c r="S117" s="790"/>
      <c r="T117" s="550" t="s">
        <v>601</v>
      </c>
      <c r="U117" s="786"/>
      <c r="V117" s="722" t="s">
        <v>612</v>
      </c>
      <c r="W117" s="655"/>
      <c r="X117" s="80" t="s">
        <v>601</v>
      </c>
    </row>
    <row r="118" spans="1:24" ht="15.75" thickBot="1" x14ac:dyDescent="0.3">
      <c r="B118" s="787" t="s">
        <v>565</v>
      </c>
      <c r="C118" s="788" t="s">
        <v>564</v>
      </c>
      <c r="D118" s="789" t="s">
        <v>65</v>
      </c>
      <c r="E118" s="787" t="s">
        <v>565</v>
      </c>
      <c r="F118" s="789" t="s">
        <v>564</v>
      </c>
      <c r="G118" s="787" t="s">
        <v>565</v>
      </c>
      <c r="H118" s="788" t="s">
        <v>564</v>
      </c>
      <c r="I118" s="789" t="s">
        <v>65</v>
      </c>
      <c r="J118" s="731" t="s">
        <v>602</v>
      </c>
      <c r="K118" s="732" t="s">
        <v>603</v>
      </c>
      <c r="M118" s="784"/>
      <c r="N118" s="787" t="s">
        <v>565</v>
      </c>
      <c r="O118" s="788" t="s">
        <v>564</v>
      </c>
      <c r="P118" s="789" t="s">
        <v>65</v>
      </c>
      <c r="Q118" s="787" t="s">
        <v>565</v>
      </c>
      <c r="R118" s="789" t="s">
        <v>564</v>
      </c>
      <c r="S118" s="787" t="s">
        <v>565</v>
      </c>
      <c r="T118" s="788" t="s">
        <v>564</v>
      </c>
      <c r="U118" s="789" t="s">
        <v>65</v>
      </c>
      <c r="V118" s="731" t="s">
        <v>602</v>
      </c>
      <c r="W118" s="732" t="s">
        <v>603</v>
      </c>
    </row>
    <row r="119" spans="1:24" x14ac:dyDescent="0.25">
      <c r="A119" s="205" t="s">
        <v>594</v>
      </c>
      <c r="B119" s="722">
        <f>N$23</f>
        <v>44.477299999999993</v>
      </c>
      <c r="C119" s="721">
        <f>N$21</f>
        <v>90.9255</v>
      </c>
      <c r="D119" s="655">
        <f>N$25</f>
        <v>-854.91960000000006</v>
      </c>
      <c r="E119" s="725">
        <f>$J$88</f>
        <v>200.30592735462622</v>
      </c>
      <c r="F119" s="726">
        <f>$V$88</f>
        <v>266.5137552513562</v>
      </c>
      <c r="G119" s="718">
        <f>MAX(0.3*E119,ABS(B119))</f>
        <v>60.091778206387865</v>
      </c>
      <c r="H119" s="79">
        <f>MAX(F119,ABS(C119))</f>
        <v>266.5137552513562</v>
      </c>
      <c r="I119" s="655">
        <f>D119</f>
        <v>-854.91960000000006</v>
      </c>
      <c r="J119" s="718">
        <f>$AI$88</f>
        <v>170.08478210989745</v>
      </c>
      <c r="K119" s="706">
        <f>$T$88</f>
        <v>469.22769819445921</v>
      </c>
      <c r="L119" s="80">
        <f>(G119/J119)^1.5+(H119/K119)^1.5</f>
        <v>0.63806181182858313</v>
      </c>
      <c r="M119" s="205" t="s">
        <v>594</v>
      </c>
      <c r="N119" s="722">
        <f>N$24</f>
        <v>45.084599999999995</v>
      </c>
      <c r="O119" s="721">
        <f>N$22</f>
        <v>-90.429699999999997</v>
      </c>
      <c r="P119" s="655">
        <f>N$25</f>
        <v>-854.91960000000006</v>
      </c>
      <c r="Q119" s="725">
        <f>$J$89</f>
        <v>160.72749851926787</v>
      </c>
      <c r="R119" s="726">
        <f>$V$89</f>
        <v>203.28783592188131</v>
      </c>
      <c r="S119" s="718">
        <f>MAX(0.3*Q119,ABS(N119))</f>
        <v>48.218249555780361</v>
      </c>
      <c r="T119" s="79">
        <f>MAX(R119,ABS(O119))</f>
        <v>203.28783592188131</v>
      </c>
      <c r="U119" s="655">
        <f>P119</f>
        <v>-854.91960000000006</v>
      </c>
      <c r="V119" s="718">
        <f>$AI$89</f>
        <v>170.08478210989745</v>
      </c>
      <c r="W119" s="706">
        <f>$T$89</f>
        <v>469.22769819445921</v>
      </c>
      <c r="X119" s="80">
        <f>(S119/V119)^1.5+(T119/W119)^1.5</f>
        <v>0.4361070686159329</v>
      </c>
    </row>
    <row r="120" spans="1:24" x14ac:dyDescent="0.25">
      <c r="A120" s="728" t="s">
        <v>595</v>
      </c>
      <c r="B120" s="722">
        <f>O$23</f>
        <v>-55.945299999999996</v>
      </c>
      <c r="C120" s="721">
        <f>O$21</f>
        <v>-96.94550000000001</v>
      </c>
      <c r="D120" s="655">
        <f>O$25</f>
        <v>-544.13040000000012</v>
      </c>
      <c r="E120" s="648"/>
      <c r="F120" s="166"/>
      <c r="G120" s="718">
        <f>MAX(0.3*E119,ABS(B120))</f>
        <v>60.091778206387865</v>
      </c>
      <c r="H120" s="79">
        <f>MAX(F119,ABS(C120))</f>
        <v>266.5137552513562</v>
      </c>
      <c r="I120" s="655">
        <f>D120</f>
        <v>-544.13040000000012</v>
      </c>
      <c r="J120" s="648"/>
      <c r="K120" s="166"/>
      <c r="L120" s="80"/>
      <c r="M120" s="728" t="s">
        <v>595</v>
      </c>
      <c r="N120" s="722">
        <f>O$24</f>
        <v>-33.192599999999999</v>
      </c>
      <c r="O120" s="721">
        <f>O$22</f>
        <v>96.339699999999993</v>
      </c>
      <c r="P120" s="655">
        <f>O$25</f>
        <v>-544.13040000000012</v>
      </c>
      <c r="Q120" s="648"/>
      <c r="R120" s="166"/>
      <c r="S120" s="718">
        <f>MAX(0.3*Q119,ABS(N120))</f>
        <v>48.218249555780361</v>
      </c>
      <c r="T120" s="79">
        <f>MAX(R119,ABS(O120))</f>
        <v>203.28783592188131</v>
      </c>
      <c r="U120" s="655">
        <f>P120</f>
        <v>-544.13040000000012</v>
      </c>
      <c r="V120" s="648"/>
      <c r="W120" s="166"/>
    </row>
    <row r="121" spans="1:24" x14ac:dyDescent="0.25">
      <c r="A121" s="728" t="s">
        <v>599</v>
      </c>
      <c r="B121" s="723">
        <f>P$23</f>
        <v>141.90819999999999</v>
      </c>
      <c r="C121" s="194">
        <f>P$21</f>
        <v>-36.0182</v>
      </c>
      <c r="D121" s="655">
        <f>P$25</f>
        <v>-592.30790000000013</v>
      </c>
      <c r="E121" s="648"/>
      <c r="F121" s="166"/>
      <c r="G121" s="718">
        <f>MAX(E119,ABS(B121))</f>
        <v>200.30592735462622</v>
      </c>
      <c r="H121" s="79">
        <f>MAX(0.3*F119,ABS(C121))</f>
        <v>79.95412657540686</v>
      </c>
      <c r="I121" s="655">
        <f>D121</f>
        <v>-592.30790000000013</v>
      </c>
      <c r="J121" s="648"/>
      <c r="K121" s="166"/>
      <c r="L121" s="80"/>
      <c r="M121" s="728" t="s">
        <v>599</v>
      </c>
      <c r="N121" s="723">
        <f>P$24</f>
        <v>-108.2998</v>
      </c>
      <c r="O121" s="194">
        <f>P$22</f>
        <v>35.7834</v>
      </c>
      <c r="P121" s="655">
        <f>P$25</f>
        <v>-592.30790000000013</v>
      </c>
      <c r="Q121" s="648"/>
      <c r="R121" s="166"/>
      <c r="S121" s="718">
        <f>MAX(Q119,ABS(N121))</f>
        <v>160.72749851926787</v>
      </c>
      <c r="T121" s="79">
        <f>MAX(0.3*R119,ABS(O121))</f>
        <v>60.986350776564393</v>
      </c>
      <c r="U121" s="655">
        <f>P121</f>
        <v>-592.30790000000013</v>
      </c>
      <c r="V121" s="648"/>
      <c r="W121" s="166"/>
    </row>
    <row r="122" spans="1:24" ht="15.75" thickBot="1" x14ac:dyDescent="0.3">
      <c r="A122" s="337" t="s">
        <v>596</v>
      </c>
      <c r="B122" s="724">
        <f>Q$23</f>
        <v>-153.37620000000001</v>
      </c>
      <c r="C122" s="647">
        <f>Q$21</f>
        <v>29.998200000000004</v>
      </c>
      <c r="D122" s="646">
        <f>Q$25</f>
        <v>-806.74210000000005</v>
      </c>
      <c r="E122" s="790"/>
      <c r="F122" s="791"/>
      <c r="G122" s="549">
        <f>MAX(E119,ABS(B122))</f>
        <v>200.30592735462622</v>
      </c>
      <c r="H122" s="550">
        <f>MAX(0.3*F119,ABS(C122))</f>
        <v>79.95412657540686</v>
      </c>
      <c r="I122" s="646">
        <f>D122</f>
        <v>-806.74210000000005</v>
      </c>
      <c r="J122" s="790"/>
      <c r="K122" s="791"/>
      <c r="L122" s="80"/>
      <c r="M122" s="337" t="s">
        <v>596</v>
      </c>
      <c r="N122" s="724">
        <f>Q$24</f>
        <v>120.1918</v>
      </c>
      <c r="O122" s="647">
        <f>Q$22</f>
        <v>-29.873400000000004</v>
      </c>
      <c r="P122" s="646">
        <f>Q$25</f>
        <v>-806.74210000000005</v>
      </c>
      <c r="Q122" s="790"/>
      <c r="R122" s="791"/>
      <c r="S122" s="549">
        <f>MAX(Q119,ABS(N122))</f>
        <v>160.72749851926787</v>
      </c>
      <c r="T122" s="550">
        <f>MAX(0.3*R119,ABS(O122))</f>
        <v>60.986350776564393</v>
      </c>
      <c r="U122" s="646">
        <f>P122</f>
        <v>-806.74210000000005</v>
      </c>
      <c r="V122" s="790"/>
      <c r="W122" s="791"/>
    </row>
    <row r="124" spans="1:24" ht="15.75" thickBot="1" x14ac:dyDescent="0.3"/>
    <row r="125" spans="1:24" ht="15.75" thickBot="1" x14ac:dyDescent="0.3">
      <c r="A125" s="799" t="s">
        <v>618</v>
      </c>
      <c r="B125" s="801" t="s">
        <v>608</v>
      </c>
      <c r="C125" s="800"/>
    </row>
    <row r="126" spans="1:24" ht="15.75" thickBot="1" x14ac:dyDescent="0.3">
      <c r="A126" s="719"/>
      <c r="B126" s="729"/>
      <c r="C126" s="730"/>
      <c r="D126" s="687"/>
      <c r="E126" s="687" t="s">
        <v>609</v>
      </c>
      <c r="F126" s="687"/>
      <c r="G126" s="687"/>
      <c r="H126" s="687"/>
      <c r="I126" s="687"/>
      <c r="J126" s="687"/>
      <c r="K126" s="727"/>
      <c r="L126" s="80"/>
      <c r="M126" s="109"/>
      <c r="N126" s="688"/>
      <c r="O126" s="687"/>
      <c r="P126" s="687"/>
      <c r="Q126" s="687" t="s">
        <v>615</v>
      </c>
      <c r="R126" s="687"/>
      <c r="S126" s="687"/>
      <c r="T126" s="687"/>
      <c r="U126" s="687"/>
      <c r="V126" s="687"/>
      <c r="W126" s="727"/>
    </row>
    <row r="127" spans="1:24" ht="15.75" thickBot="1" x14ac:dyDescent="0.3">
      <c r="A127" s="794"/>
      <c r="B127" s="794"/>
      <c r="E127" s="790" t="s">
        <v>600</v>
      </c>
      <c r="F127" s="791"/>
      <c r="G127" s="790"/>
      <c r="H127" s="550" t="s">
        <v>601</v>
      </c>
      <c r="I127" s="786"/>
      <c r="J127" s="790" t="s">
        <v>613</v>
      </c>
      <c r="K127" s="791" t="s">
        <v>614</v>
      </c>
      <c r="L127" s="80" t="s">
        <v>601</v>
      </c>
      <c r="M127" s="794"/>
      <c r="N127" s="794"/>
      <c r="O127" s="784"/>
      <c r="P127" s="784"/>
      <c r="Q127" s="790" t="s">
        <v>600</v>
      </c>
      <c r="R127" s="791"/>
      <c r="S127" s="790"/>
      <c r="T127" s="550" t="s">
        <v>601</v>
      </c>
      <c r="U127" s="786"/>
      <c r="V127" s="722" t="s">
        <v>612</v>
      </c>
      <c r="W127" s="655"/>
      <c r="X127" s="80" t="s">
        <v>601</v>
      </c>
    </row>
    <row r="128" spans="1:24" ht="15.75" thickBot="1" x14ac:dyDescent="0.3">
      <c r="B128" s="787" t="s">
        <v>565</v>
      </c>
      <c r="C128" s="788" t="s">
        <v>564</v>
      </c>
      <c r="D128" s="789" t="s">
        <v>65</v>
      </c>
      <c r="E128" s="787" t="s">
        <v>565</v>
      </c>
      <c r="F128" s="789" t="s">
        <v>564</v>
      </c>
      <c r="G128" s="787" t="s">
        <v>565</v>
      </c>
      <c r="H128" s="788" t="s">
        <v>564</v>
      </c>
      <c r="I128" s="789" t="s">
        <v>65</v>
      </c>
      <c r="J128" s="731" t="s">
        <v>602</v>
      </c>
      <c r="K128" s="732" t="s">
        <v>603</v>
      </c>
      <c r="M128" s="784"/>
      <c r="N128" s="787" t="s">
        <v>565</v>
      </c>
      <c r="O128" s="788" t="s">
        <v>564</v>
      </c>
      <c r="P128" s="789" t="s">
        <v>65</v>
      </c>
      <c r="Q128" s="787" t="s">
        <v>565</v>
      </c>
      <c r="R128" s="789" t="s">
        <v>564</v>
      </c>
      <c r="S128" s="787" t="s">
        <v>565</v>
      </c>
      <c r="T128" s="788" t="s">
        <v>564</v>
      </c>
      <c r="U128" s="789" t="s">
        <v>65</v>
      </c>
      <c r="V128" s="731" t="s">
        <v>602</v>
      </c>
      <c r="W128" s="732" t="s">
        <v>603</v>
      </c>
    </row>
    <row r="129" spans="1:24" x14ac:dyDescent="0.25">
      <c r="A129" s="205" t="s">
        <v>594</v>
      </c>
      <c r="B129" s="722">
        <f>N$31</f>
        <v>50.247199999999992</v>
      </c>
      <c r="C129" s="721">
        <f>N$29</f>
        <v>107.59569999999999</v>
      </c>
      <c r="D129" s="655">
        <f>N$33</f>
        <v>-1205.8099</v>
      </c>
      <c r="E129" s="725">
        <f>$J$90</f>
        <v>194.96224939658498</v>
      </c>
      <c r="F129" s="726">
        <f>$V$90</f>
        <v>246.58788403617595</v>
      </c>
      <c r="G129" s="718">
        <f>MAX(0.3*E129,ABS(B129))</f>
        <v>58.48867481897549</v>
      </c>
      <c r="H129" s="79">
        <f>MAX(F129,ABS(C129))</f>
        <v>246.58788403617595</v>
      </c>
      <c r="I129" s="655">
        <f>D129</f>
        <v>-1205.8099</v>
      </c>
      <c r="J129" s="718">
        <f>$AI$90</f>
        <v>183.41717493365118</v>
      </c>
      <c r="K129" s="706">
        <f>$T$90</f>
        <v>508.70794875925861</v>
      </c>
      <c r="L129" s="80">
        <f>(G129/J129)^1.5+(H129/K129)^1.5</f>
        <v>0.51755788014059445</v>
      </c>
      <c r="M129" s="205" t="s">
        <v>594</v>
      </c>
      <c r="N129" s="722">
        <f>N$32</f>
        <v>-42.327500000000001</v>
      </c>
      <c r="O129" s="721">
        <f>N$30</f>
        <v>-108.4654</v>
      </c>
      <c r="P129" s="655">
        <f>N$33</f>
        <v>-1205.8099</v>
      </c>
      <c r="Q129" s="725">
        <f>$J$91</f>
        <v>169.86289780502079</v>
      </c>
      <c r="R129" s="726">
        <f>$V$91</f>
        <v>214.84227164813871</v>
      </c>
      <c r="S129" s="718">
        <f>MAX(0.3*Q129,ABS(N129))</f>
        <v>50.958869341506237</v>
      </c>
      <c r="T129" s="79">
        <f>MAX(R129,ABS(O129))</f>
        <v>214.84227164813871</v>
      </c>
      <c r="U129" s="655">
        <f>P129</f>
        <v>-1205.8099</v>
      </c>
      <c r="V129" s="718">
        <f>$AI$91</f>
        <v>183.41717493365118</v>
      </c>
      <c r="W129" s="706">
        <f>$T$91</f>
        <v>508.70794875925861</v>
      </c>
      <c r="X129" s="80">
        <f>(S129/V129)^1.5+(T129/W129)^1.5</f>
        <v>0.42090194059176556</v>
      </c>
    </row>
    <row r="130" spans="1:24" x14ac:dyDescent="0.25">
      <c r="A130" s="728" t="s">
        <v>595</v>
      </c>
      <c r="B130" s="722">
        <f>O$31</f>
        <v>-63.735199999999992</v>
      </c>
      <c r="C130" s="721">
        <f>O$29</f>
        <v>-115.43369999999999</v>
      </c>
      <c r="D130" s="655">
        <f>O$33</f>
        <v>-709.88409999999999</v>
      </c>
      <c r="E130" s="648"/>
      <c r="F130" s="166"/>
      <c r="G130" s="718">
        <f>MAX(0.3*E129,ABS(B130))</f>
        <v>63.735199999999992</v>
      </c>
      <c r="H130" s="79">
        <f>MAX(F129,ABS(C130))</f>
        <v>246.58788403617595</v>
      </c>
      <c r="I130" s="655">
        <f>D130</f>
        <v>-709.88409999999999</v>
      </c>
      <c r="J130" s="648"/>
      <c r="K130" s="166"/>
      <c r="L130" s="80"/>
      <c r="M130" s="728" t="s">
        <v>595</v>
      </c>
      <c r="N130" s="722">
        <f>O$32</f>
        <v>58.933499999999995</v>
      </c>
      <c r="O130" s="721">
        <f>O$30</f>
        <v>117.4954</v>
      </c>
      <c r="P130" s="655">
        <f>O$33</f>
        <v>-709.88409999999999</v>
      </c>
      <c r="Q130" s="648"/>
      <c r="R130" s="166"/>
      <c r="S130" s="718">
        <f>MAX(0.3*Q129,ABS(N130))</f>
        <v>58.933499999999995</v>
      </c>
      <c r="T130" s="79">
        <f>MAX(R129,ABS(O130))</f>
        <v>214.84227164813871</v>
      </c>
      <c r="U130" s="655">
        <f>P130</f>
        <v>-709.88409999999999</v>
      </c>
      <c r="V130" s="648"/>
      <c r="W130" s="166"/>
    </row>
    <row r="131" spans="1:24" x14ac:dyDescent="0.25">
      <c r="A131" s="728" t="s">
        <v>599</v>
      </c>
      <c r="B131" s="723">
        <f>P$31</f>
        <v>160.77089999999998</v>
      </c>
      <c r="C131" s="194">
        <f>P$29</f>
        <v>-42.550399999999996</v>
      </c>
      <c r="D131" s="655">
        <f>P$33</f>
        <v>-768.42229999999995</v>
      </c>
      <c r="E131" s="648"/>
      <c r="F131" s="166"/>
      <c r="G131" s="718">
        <f>MAX(E129,ABS(B131))</f>
        <v>194.96224939658498</v>
      </c>
      <c r="H131" s="79">
        <f>MAX(0.3*F129,ABS(C131))</f>
        <v>73.976365210852776</v>
      </c>
      <c r="I131" s="655">
        <f>D131</f>
        <v>-768.42229999999995</v>
      </c>
      <c r="J131" s="648"/>
      <c r="K131" s="166"/>
      <c r="L131" s="80"/>
      <c r="M131" s="728" t="s">
        <v>599</v>
      </c>
      <c r="N131" s="723">
        <f>P$32</f>
        <v>-139.64150000000001</v>
      </c>
      <c r="O131" s="194">
        <f>P$30</f>
        <v>43.658000000000001</v>
      </c>
      <c r="P131" s="655">
        <f>P$33</f>
        <v>-768.42229999999995</v>
      </c>
      <c r="Q131" s="648"/>
      <c r="R131" s="166"/>
      <c r="S131" s="718">
        <f>MAX(Q129,ABS(N131))</f>
        <v>169.86289780502079</v>
      </c>
      <c r="T131" s="79">
        <f>MAX(0.3*R129,ABS(O131))</f>
        <v>64.452681494441606</v>
      </c>
      <c r="U131" s="655">
        <f>P131</f>
        <v>-768.42229999999995</v>
      </c>
      <c r="V131" s="648"/>
      <c r="W131" s="166"/>
    </row>
    <row r="132" spans="1:24" ht="15.75" thickBot="1" x14ac:dyDescent="0.3">
      <c r="A132" s="337" t="s">
        <v>596</v>
      </c>
      <c r="B132" s="724">
        <f>Q$31</f>
        <v>-174.25889999999998</v>
      </c>
      <c r="C132" s="647">
        <f>Q$29</f>
        <v>34.712400000000002</v>
      </c>
      <c r="D132" s="646">
        <f>Q$33</f>
        <v>-1147.2717</v>
      </c>
      <c r="E132" s="790"/>
      <c r="F132" s="791"/>
      <c r="G132" s="549">
        <f>MAX(E129,ABS(B132))</f>
        <v>194.96224939658498</v>
      </c>
      <c r="H132" s="550">
        <f>MAX(0.3*F129,ABS(C132))</f>
        <v>73.976365210852776</v>
      </c>
      <c r="I132" s="646">
        <f>D132</f>
        <v>-1147.2717</v>
      </c>
      <c r="J132" s="790"/>
      <c r="K132" s="791"/>
      <c r="L132" s="80"/>
      <c r="M132" s="337" t="s">
        <v>596</v>
      </c>
      <c r="N132" s="724">
        <f>Q$32</f>
        <v>156.2475</v>
      </c>
      <c r="O132" s="647">
        <f>Q$30</f>
        <v>-34.628</v>
      </c>
      <c r="P132" s="646">
        <f>Q$33</f>
        <v>-1147.2717</v>
      </c>
      <c r="Q132" s="790"/>
      <c r="R132" s="791"/>
      <c r="S132" s="549">
        <f>MAX(Q129,ABS(N132))</f>
        <v>169.86289780502079</v>
      </c>
      <c r="T132" s="550">
        <f>MAX(0.3*R129,ABS(O132))</f>
        <v>64.452681494441606</v>
      </c>
      <c r="U132" s="646">
        <f>P132</f>
        <v>-1147.2717</v>
      </c>
      <c r="V132" s="790"/>
      <c r="W132" s="791"/>
    </row>
    <row r="134" spans="1:24" ht="15.75" thickBot="1" x14ac:dyDescent="0.3"/>
    <row r="135" spans="1:24" ht="15.75" thickBot="1" x14ac:dyDescent="0.3">
      <c r="A135" s="799" t="s">
        <v>598</v>
      </c>
      <c r="B135" s="801" t="s">
        <v>608</v>
      </c>
      <c r="C135" s="800"/>
    </row>
    <row r="136" spans="1:24" ht="15.75" thickBot="1" x14ac:dyDescent="0.3">
      <c r="A136" s="719"/>
      <c r="B136" s="729"/>
      <c r="C136" s="730"/>
      <c r="D136" s="687"/>
      <c r="E136" s="687" t="s">
        <v>609</v>
      </c>
      <c r="F136" s="687"/>
      <c r="G136" s="687"/>
      <c r="H136" s="687"/>
      <c r="I136" s="687"/>
      <c r="J136" s="687"/>
      <c r="K136" s="727"/>
      <c r="L136" s="80"/>
      <c r="M136" s="109"/>
      <c r="N136" s="688"/>
      <c r="O136" s="687"/>
      <c r="P136" s="687"/>
      <c r="Q136" s="687" t="s">
        <v>615</v>
      </c>
      <c r="R136" s="687"/>
      <c r="S136" s="687"/>
      <c r="T136" s="687"/>
      <c r="U136" s="687"/>
      <c r="V136" s="687"/>
      <c r="W136" s="727"/>
    </row>
    <row r="137" spans="1:24" ht="15.75" thickBot="1" x14ac:dyDescent="0.3">
      <c r="A137" s="794"/>
      <c r="B137" s="794"/>
      <c r="E137" s="790" t="s">
        <v>600</v>
      </c>
      <c r="F137" s="791"/>
      <c r="G137" s="790"/>
      <c r="H137" s="550" t="s">
        <v>601</v>
      </c>
      <c r="I137" s="786"/>
      <c r="J137" s="790" t="s">
        <v>613</v>
      </c>
      <c r="K137" s="791" t="s">
        <v>614</v>
      </c>
      <c r="L137" s="80" t="s">
        <v>601</v>
      </c>
      <c r="M137" s="794"/>
      <c r="N137" s="794"/>
      <c r="O137" s="784"/>
      <c r="P137" s="784"/>
      <c r="Q137" s="790" t="s">
        <v>600</v>
      </c>
      <c r="R137" s="791"/>
      <c r="S137" s="790"/>
      <c r="T137" s="550" t="s">
        <v>601</v>
      </c>
      <c r="U137" s="786"/>
      <c r="V137" s="722" t="s">
        <v>612</v>
      </c>
      <c r="W137" s="655"/>
      <c r="X137" s="80" t="s">
        <v>601</v>
      </c>
    </row>
    <row r="138" spans="1:24" ht="15.75" thickBot="1" x14ac:dyDescent="0.3">
      <c r="B138" s="787" t="s">
        <v>565</v>
      </c>
      <c r="C138" s="788" t="s">
        <v>564</v>
      </c>
      <c r="D138" s="789" t="s">
        <v>65</v>
      </c>
      <c r="E138" s="787" t="s">
        <v>565</v>
      </c>
      <c r="F138" s="789" t="s">
        <v>564</v>
      </c>
      <c r="G138" s="787" t="s">
        <v>565</v>
      </c>
      <c r="H138" s="788" t="s">
        <v>564</v>
      </c>
      <c r="I138" s="789" t="s">
        <v>65</v>
      </c>
      <c r="J138" s="731" t="s">
        <v>602</v>
      </c>
      <c r="K138" s="732" t="s">
        <v>603</v>
      </c>
      <c r="M138" s="784"/>
      <c r="N138" s="787" t="s">
        <v>565</v>
      </c>
      <c r="O138" s="788" t="s">
        <v>564</v>
      </c>
      <c r="P138" s="789" t="s">
        <v>65</v>
      </c>
      <c r="Q138" s="787" t="s">
        <v>565</v>
      </c>
      <c r="R138" s="789" t="s">
        <v>564</v>
      </c>
      <c r="S138" s="787" t="s">
        <v>565</v>
      </c>
      <c r="T138" s="788" t="s">
        <v>564</v>
      </c>
      <c r="U138" s="789" t="s">
        <v>65</v>
      </c>
      <c r="V138" s="731" t="s">
        <v>602</v>
      </c>
      <c r="W138" s="732" t="s">
        <v>603</v>
      </c>
    </row>
    <row r="139" spans="1:24" x14ac:dyDescent="0.25">
      <c r="A139" s="205" t="s">
        <v>594</v>
      </c>
      <c r="B139" s="722">
        <f>N$39</f>
        <v>-55.492599999999996</v>
      </c>
      <c r="C139" s="721">
        <f>N$37</f>
        <v>78.883099999999985</v>
      </c>
      <c r="D139" s="655">
        <f>N$41</f>
        <v>-1567.5131999999999</v>
      </c>
      <c r="E139" s="725">
        <f>$J$92</f>
        <v>185.82685011083203</v>
      </c>
      <c r="F139" s="726">
        <f>$V$92</f>
        <v>235.03344830991853</v>
      </c>
      <c r="G139" s="718">
        <f>MAX(0.3*E139,ABS(B139))</f>
        <v>55.748055033249607</v>
      </c>
      <c r="H139" s="79">
        <f>MAX(F139,ABS(C139))</f>
        <v>235.03344830991853</v>
      </c>
      <c r="I139" s="655">
        <f>D139</f>
        <v>-1567.5131999999999</v>
      </c>
      <c r="J139" s="718">
        <f>$AI$92</f>
        <v>195.57485678689318</v>
      </c>
      <c r="K139" s="706">
        <f>$T$92</f>
        <v>543.77123601105109</v>
      </c>
      <c r="L139" s="80">
        <f>(G139/J139)^1.5+(H139/K139)^1.5</f>
        <v>0.43635084431942273</v>
      </c>
      <c r="M139" s="205" t="s">
        <v>594</v>
      </c>
      <c r="N139" s="722">
        <f>N$40</f>
        <v>135.06229999999999</v>
      </c>
      <c r="O139" s="721">
        <f>N$38</f>
        <v>-82.448299999999989</v>
      </c>
      <c r="P139" s="655">
        <f>N$41</f>
        <v>-1567.5131999999999</v>
      </c>
      <c r="Q139" s="725">
        <f>$J$93</f>
        <v>396.25540000000001</v>
      </c>
      <c r="R139" s="726">
        <f>$V$93</f>
        <v>85.116299999999995</v>
      </c>
      <c r="S139" s="718">
        <f>MAX(0.3*Q139,ABS(N139))</f>
        <v>135.06229999999999</v>
      </c>
      <c r="T139" s="79">
        <f>MAX(R139,ABS(O139))</f>
        <v>85.116299999999995</v>
      </c>
      <c r="U139" s="655">
        <f>P139</f>
        <v>-1567.5131999999999</v>
      </c>
      <c r="V139" s="718">
        <f>$AI$93</f>
        <v>195.57485678689318</v>
      </c>
      <c r="W139" s="706">
        <f>$T$93</f>
        <v>543.77123601105109</v>
      </c>
      <c r="X139" s="80">
        <f>(S139/V139)^1.5+(T139/W139)^1.5</f>
        <v>0.63582309338584453</v>
      </c>
    </row>
    <row r="140" spans="1:24" x14ac:dyDescent="0.25">
      <c r="A140" s="728" t="s">
        <v>595</v>
      </c>
      <c r="B140" s="722">
        <f>O$39</f>
        <v>43.384599999999992</v>
      </c>
      <c r="C140" s="721">
        <f>O$37</f>
        <v>-85.493099999999998</v>
      </c>
      <c r="D140" s="655">
        <f>O$41</f>
        <v>-877.49479999999994</v>
      </c>
      <c r="E140" s="648"/>
      <c r="F140" s="166"/>
      <c r="G140" s="718">
        <f>MAX(0.3*E139,ABS(B140))</f>
        <v>55.748055033249607</v>
      </c>
      <c r="H140" s="79">
        <f>MAX(F139,ABS(C140))</f>
        <v>235.03344830991853</v>
      </c>
      <c r="I140" s="655">
        <f>D140</f>
        <v>-877.49479999999994</v>
      </c>
      <c r="J140" s="648"/>
      <c r="K140" s="166"/>
      <c r="L140" s="80"/>
      <c r="M140" s="728" t="s">
        <v>595</v>
      </c>
      <c r="N140" s="722">
        <f>O$40</f>
        <v>-131.24430000000001</v>
      </c>
      <c r="O140" s="721">
        <f>O$38</f>
        <v>85.116299999999995</v>
      </c>
      <c r="P140" s="655">
        <f>O$41</f>
        <v>-877.49479999999994</v>
      </c>
      <c r="Q140" s="648"/>
      <c r="R140" s="166"/>
      <c r="S140" s="718">
        <f>MAX(0.3*Q139,ABS(N140))</f>
        <v>131.24430000000001</v>
      </c>
      <c r="T140" s="79">
        <f>MAX(R139,ABS(O140))</f>
        <v>85.116299999999995</v>
      </c>
      <c r="U140" s="655">
        <f>P140</f>
        <v>-877.49479999999994</v>
      </c>
      <c r="V140" s="648"/>
      <c r="W140" s="166"/>
    </row>
    <row r="141" spans="1:24" x14ac:dyDescent="0.25">
      <c r="A141" s="728" t="s">
        <v>599</v>
      </c>
      <c r="B141" s="723">
        <f>P$39</f>
        <v>140.57469999999998</v>
      </c>
      <c r="C141" s="194">
        <f>P$37</f>
        <v>-31.280199999999997</v>
      </c>
      <c r="D141" s="655">
        <f>P$41</f>
        <v>-948.45449999999994</v>
      </c>
      <c r="E141" s="648"/>
      <c r="F141" s="166"/>
      <c r="G141" s="718">
        <f>MAX(E139,ABS(B141))</f>
        <v>185.82685011083203</v>
      </c>
      <c r="H141" s="79">
        <f>MAX(0.3*F139,ABS(C141))</f>
        <v>70.510034492975549</v>
      </c>
      <c r="I141" s="655">
        <f>D141</f>
        <v>-948.45449999999994</v>
      </c>
      <c r="J141" s="648"/>
      <c r="K141" s="166"/>
      <c r="L141" s="80"/>
      <c r="M141" s="728" t="s">
        <v>599</v>
      </c>
      <c r="N141" s="723">
        <f>P$40</f>
        <v>-392.43740000000003</v>
      </c>
      <c r="O141" s="194">
        <f>P$38</f>
        <v>29.863899999999997</v>
      </c>
      <c r="P141" s="655">
        <f>P$41</f>
        <v>-948.45449999999994</v>
      </c>
      <c r="Q141" s="648"/>
      <c r="R141" s="166"/>
      <c r="S141" s="718">
        <f>MAX(Q139,ABS(N141))</f>
        <v>396.25540000000001</v>
      </c>
      <c r="T141" s="79">
        <f>MAX(0.3*R139,ABS(O141))</f>
        <v>29.863899999999997</v>
      </c>
      <c r="U141" s="655">
        <f>P141</f>
        <v>-948.45449999999994</v>
      </c>
      <c r="V141" s="648"/>
      <c r="W141" s="166"/>
    </row>
    <row r="142" spans="1:24" ht="15.75" thickBot="1" x14ac:dyDescent="0.3">
      <c r="A142" s="337" t="s">
        <v>596</v>
      </c>
      <c r="B142" s="724">
        <f>Q$39</f>
        <v>-152.68269999999998</v>
      </c>
      <c r="C142" s="647">
        <f>Q$37</f>
        <v>24.670199999999998</v>
      </c>
      <c r="D142" s="646">
        <f>Q$41</f>
        <v>-1496.5535</v>
      </c>
      <c r="E142" s="790"/>
      <c r="F142" s="791"/>
      <c r="G142" s="549">
        <f>MAX(E139,ABS(B142))</f>
        <v>185.82685011083203</v>
      </c>
      <c r="H142" s="550">
        <f>MAX(0.3*F139,ABS(C142))</f>
        <v>70.510034492975549</v>
      </c>
      <c r="I142" s="646">
        <f>D142</f>
        <v>-1496.5535</v>
      </c>
      <c r="J142" s="790"/>
      <c r="K142" s="791"/>
      <c r="L142" s="80"/>
      <c r="M142" s="337" t="s">
        <v>596</v>
      </c>
      <c r="N142" s="724">
        <f>Q$40</f>
        <v>396.25540000000001</v>
      </c>
      <c r="O142" s="647">
        <f>Q$38</f>
        <v>-27.195899999999998</v>
      </c>
      <c r="P142" s="646">
        <f>Q$41</f>
        <v>-1496.5535</v>
      </c>
      <c r="Q142" s="790"/>
      <c r="R142" s="791"/>
      <c r="S142" s="549">
        <f>MAX(Q139,ABS(N142))</f>
        <v>396.25540000000001</v>
      </c>
      <c r="T142" s="550">
        <f>MAX(0.3*R139,ABS(O142))</f>
        <v>27.195899999999998</v>
      </c>
      <c r="U142" s="646">
        <f>P142</f>
        <v>-1496.5535</v>
      </c>
      <c r="V142" s="790"/>
      <c r="W142" s="791"/>
    </row>
    <row r="144" spans="1:24" ht="15.75" thickBot="1" x14ac:dyDescent="0.3">
      <c r="D144" s="798"/>
      <c r="E144" s="798"/>
    </row>
    <row r="145" spans="1:14" x14ac:dyDescent="0.25">
      <c r="A145" s="1110" t="s">
        <v>559</v>
      </c>
      <c r="B145" s="1110" t="s">
        <v>517</v>
      </c>
      <c r="D145" s="262"/>
      <c r="E145" s="798"/>
    </row>
    <row r="146" spans="1:14" ht="15.75" thickBot="1" x14ac:dyDescent="0.3">
      <c r="A146" s="1111"/>
      <c r="B146" s="1111"/>
      <c r="D146" s="262" t="s">
        <v>653</v>
      </c>
      <c r="E146" s="798" t="s">
        <v>654</v>
      </c>
      <c r="F146" s="784" t="s">
        <v>648</v>
      </c>
      <c r="G146" s="784" t="s">
        <v>514</v>
      </c>
      <c r="H146" s="784" t="s">
        <v>513</v>
      </c>
      <c r="I146" s="784" t="s">
        <v>155</v>
      </c>
      <c r="L146" s="784" t="s">
        <v>655</v>
      </c>
      <c r="M146" s="784" t="s">
        <v>656</v>
      </c>
      <c r="N146" s="784" t="s">
        <v>657</v>
      </c>
    </row>
    <row r="147" spans="1:14" x14ac:dyDescent="0.25">
      <c r="A147" s="689" t="s">
        <v>569</v>
      </c>
      <c r="B147" s="689" t="str">
        <f>IF($L$99&lt;1,"VERIFICA","NON VERIFICA")</f>
        <v>VERIFICA</v>
      </c>
      <c r="D147" s="802">
        <f>I147*G147/H147*F147*E147*10</f>
        <v>7.2425249169435215</v>
      </c>
      <c r="E147" s="798">
        <v>25</v>
      </c>
      <c r="F147" s="784">
        <v>10</v>
      </c>
      <c r="G147" s="784">
        <v>14.17</v>
      </c>
      <c r="H147" s="784">
        <v>391.3</v>
      </c>
      <c r="I147" s="784">
        <v>0.08</v>
      </c>
      <c r="L147" s="784">
        <v>2</v>
      </c>
      <c r="M147">
        <f>2*0.8^2*PI()/4</f>
        <v>1.0053096491487339</v>
      </c>
    </row>
    <row r="148" spans="1:14" ht="15.75" thickBot="1" x14ac:dyDescent="0.3">
      <c r="A148" s="690" t="s">
        <v>570</v>
      </c>
      <c r="B148" s="690" t="str">
        <f>IF(X$99&lt;1,"VERIFICA","NON VERIFICA")</f>
        <v>VERIFICA</v>
      </c>
      <c r="D148" s="262"/>
      <c r="E148" s="798"/>
    </row>
    <row r="149" spans="1:14" x14ac:dyDescent="0.25">
      <c r="A149" s="689" t="s">
        <v>571</v>
      </c>
      <c r="B149" s="803" t="str">
        <f>IF(L109&lt;1,"VERIFiCA","NON VERIFICA")</f>
        <v>NON VERIFICA</v>
      </c>
      <c r="D149" s="262"/>
      <c r="E149" s="798"/>
    </row>
    <row r="150" spans="1:14" ht="15.75" thickBot="1" x14ac:dyDescent="0.3">
      <c r="A150" s="690" t="s">
        <v>572</v>
      </c>
      <c r="B150" s="690" t="str">
        <f>IF(X$109&lt;1,"VERIFICA","NON VERIFICA")</f>
        <v>VERIFICA</v>
      </c>
      <c r="D150" s="262"/>
      <c r="E150" s="798"/>
    </row>
    <row r="151" spans="1:14" x14ac:dyDescent="0.25">
      <c r="A151" s="689" t="s">
        <v>573</v>
      </c>
      <c r="B151" s="689" t="str">
        <f>IF(L119&lt;1,"VERIFICA","NON VERIFICA")</f>
        <v>VERIFICA</v>
      </c>
      <c r="D151" s="262"/>
      <c r="E151" s="798"/>
    </row>
    <row r="152" spans="1:14" ht="15.75" thickBot="1" x14ac:dyDescent="0.3">
      <c r="A152" s="690" t="s">
        <v>574</v>
      </c>
      <c r="B152" s="690" t="str">
        <f>IF(X$119&lt;1,"VERIFICA","NON VERIFICA")</f>
        <v>VERIFICA</v>
      </c>
      <c r="D152" s="262"/>
      <c r="E152" s="798"/>
    </row>
    <row r="153" spans="1:14" x14ac:dyDescent="0.25">
      <c r="A153" s="689" t="s">
        <v>575</v>
      </c>
      <c r="B153" s="689" t="str">
        <f>IF(L129&lt;1,"VERIFICA","NON VERIFICA")</f>
        <v>VERIFICA</v>
      </c>
      <c r="D153" s="262"/>
      <c r="E153" s="798"/>
    </row>
    <row r="154" spans="1:14" ht="15.75" thickBot="1" x14ac:dyDescent="0.3">
      <c r="A154" s="690" t="s">
        <v>576</v>
      </c>
      <c r="B154" s="690" t="str">
        <f>IF(X$129&lt;1,"VERIFICA","NON VERIFICA")</f>
        <v>VERIFICA</v>
      </c>
      <c r="D154" s="262"/>
      <c r="E154" s="798"/>
    </row>
    <row r="155" spans="1:14" x14ac:dyDescent="0.25">
      <c r="A155" s="689" t="s">
        <v>566</v>
      </c>
      <c r="B155" s="689" t="str">
        <f>IF(L139&lt;1,"VERIFICA","NON VERIFICA")</f>
        <v>VERIFICA</v>
      </c>
      <c r="D155" s="262"/>
      <c r="E155" s="798"/>
    </row>
    <row r="156" spans="1:14" ht="15.75" thickBot="1" x14ac:dyDescent="0.3">
      <c r="A156" s="690" t="s">
        <v>567</v>
      </c>
      <c r="B156" s="690" t="str">
        <f>IF(X$139&lt;1,"VERIFICA","NON VERIFICA")</f>
        <v>VERIFICA</v>
      </c>
      <c r="D156" s="262"/>
      <c r="E156" s="798"/>
    </row>
    <row r="157" spans="1:14" x14ac:dyDescent="0.25">
      <c r="D157" s="798"/>
      <c r="E157" s="798"/>
    </row>
    <row r="168" spans="1:25" s="316" customFormat="1" x14ac:dyDescent="0.25">
      <c r="A168" s="915"/>
      <c r="B168" s="913"/>
      <c r="C168" s="913"/>
      <c r="D168" s="913"/>
      <c r="E168" s="913"/>
      <c r="F168" s="913"/>
      <c r="G168" s="913"/>
      <c r="H168" s="913"/>
      <c r="I168" s="913"/>
      <c r="J168" s="913"/>
      <c r="K168" s="913"/>
    </row>
    <row r="169" spans="1:25" s="316" customFormat="1" x14ac:dyDescent="0.25">
      <c r="A169" s="913"/>
      <c r="B169" s="913"/>
      <c r="C169" s="913"/>
      <c r="D169" s="913"/>
      <c r="E169" s="913"/>
      <c r="F169" s="913"/>
      <c r="G169" s="913"/>
      <c r="H169" s="913"/>
      <c r="I169" s="913"/>
      <c r="J169" s="913"/>
      <c r="K169" s="913"/>
    </row>
    <row r="170" spans="1:25" s="316" customFormat="1" x14ac:dyDescent="0.25">
      <c r="A170" s="1127"/>
      <c r="B170" s="916"/>
      <c r="C170" s="913"/>
      <c r="D170" s="913"/>
      <c r="E170" s="913"/>
      <c r="F170" s="913"/>
      <c r="G170" s="913"/>
      <c r="H170" s="913"/>
      <c r="I170" s="913"/>
      <c r="J170" s="913"/>
      <c r="K170" s="916"/>
      <c r="L170" s="913"/>
      <c r="M170" s="913"/>
      <c r="N170" s="913"/>
      <c r="O170" s="913"/>
      <c r="P170" s="912"/>
      <c r="Q170" s="912"/>
      <c r="R170" s="912"/>
      <c r="S170" s="913"/>
      <c r="T170" s="912"/>
      <c r="W170" s="912"/>
      <c r="X170" s="912"/>
      <c r="Y170" s="912"/>
    </row>
    <row r="171" spans="1:25" s="316" customFormat="1" x14ac:dyDescent="0.25">
      <c r="A171" s="1127"/>
      <c r="B171" s="913"/>
      <c r="C171" s="913"/>
      <c r="D171" s="913"/>
      <c r="E171" s="913"/>
      <c r="F171" s="913"/>
      <c r="G171" s="913"/>
      <c r="H171" s="913"/>
      <c r="I171" s="913"/>
      <c r="J171" s="913"/>
      <c r="K171" s="913"/>
      <c r="L171" s="913"/>
      <c r="M171" s="913"/>
      <c r="N171" s="913"/>
    </row>
    <row r="172" spans="1:25" s="316" customFormat="1" x14ac:dyDescent="0.25">
      <c r="A172" s="478"/>
      <c r="B172" s="913"/>
      <c r="C172" s="506"/>
      <c r="D172" s="506"/>
      <c r="E172" s="913"/>
      <c r="F172" s="913"/>
      <c r="G172" s="317"/>
      <c r="H172" s="317"/>
      <c r="I172" s="913"/>
      <c r="J172" s="913"/>
      <c r="K172" s="913"/>
      <c r="L172" s="913"/>
      <c r="M172" s="913"/>
      <c r="N172" s="913"/>
      <c r="O172" s="317"/>
      <c r="P172" s="317"/>
      <c r="Q172" s="317"/>
      <c r="R172" s="317"/>
      <c r="S172" s="913"/>
      <c r="T172" s="913"/>
      <c r="U172" s="317"/>
      <c r="V172" s="913"/>
      <c r="W172" s="913"/>
      <c r="X172" s="317"/>
      <c r="Y172" s="317"/>
    </row>
    <row r="173" spans="1:25" s="316" customFormat="1" x14ac:dyDescent="0.25">
      <c r="A173" s="478"/>
      <c r="B173" s="913"/>
      <c r="C173" s="506"/>
      <c r="D173" s="506"/>
      <c r="E173" s="913"/>
      <c r="F173" s="913"/>
      <c r="G173" s="317"/>
      <c r="H173" s="913"/>
      <c r="I173" s="913"/>
      <c r="J173" s="913"/>
      <c r="K173" s="913"/>
      <c r="L173" s="913"/>
      <c r="M173" s="913"/>
      <c r="N173" s="913"/>
      <c r="O173" s="317"/>
      <c r="P173" s="317"/>
      <c r="Q173" s="317"/>
      <c r="R173" s="317"/>
      <c r="S173" s="913"/>
      <c r="T173" s="913"/>
      <c r="U173" s="317"/>
      <c r="W173" s="913"/>
      <c r="X173" s="317"/>
      <c r="Y173" s="317"/>
    </row>
    <row r="174" spans="1:25" s="316" customFormat="1" x14ac:dyDescent="0.25">
      <c r="A174" s="478"/>
      <c r="B174" s="913"/>
      <c r="C174" s="506"/>
      <c r="D174" s="506"/>
      <c r="E174" s="913"/>
      <c r="F174" s="317"/>
      <c r="G174" s="317"/>
      <c r="H174" s="317"/>
      <c r="I174" s="913"/>
      <c r="J174" s="913"/>
      <c r="K174" s="913"/>
      <c r="L174" s="913"/>
      <c r="M174" s="913"/>
      <c r="N174" s="913"/>
      <c r="O174" s="317"/>
      <c r="P174" s="317"/>
      <c r="Q174" s="317"/>
      <c r="R174" s="317"/>
      <c r="S174" s="913"/>
      <c r="T174" s="913"/>
      <c r="U174" s="317"/>
      <c r="V174" s="913"/>
      <c r="W174" s="913"/>
      <c r="X174" s="317"/>
      <c r="Y174" s="317"/>
    </row>
    <row r="175" spans="1:25" s="316" customFormat="1" x14ac:dyDescent="0.25">
      <c r="A175" s="478"/>
      <c r="B175" s="913"/>
      <c r="C175" s="506"/>
      <c r="D175" s="506"/>
      <c r="E175" s="913"/>
      <c r="F175" s="913"/>
      <c r="G175" s="317"/>
      <c r="H175" s="913"/>
      <c r="I175" s="913"/>
      <c r="J175" s="913"/>
      <c r="K175" s="913"/>
      <c r="L175" s="913"/>
      <c r="M175" s="913"/>
      <c r="N175" s="913"/>
      <c r="O175" s="317"/>
      <c r="P175" s="317"/>
      <c r="Q175" s="317"/>
      <c r="R175" s="317"/>
      <c r="S175" s="913"/>
      <c r="T175" s="913"/>
      <c r="U175" s="317"/>
      <c r="W175" s="913"/>
      <c r="X175" s="317"/>
      <c r="Y175" s="317"/>
    </row>
    <row r="176" spans="1:25" s="316" customFormat="1" x14ac:dyDescent="0.25">
      <c r="A176" s="478"/>
      <c r="B176" s="913"/>
      <c r="C176" s="506"/>
      <c r="D176" s="506"/>
      <c r="E176" s="913"/>
      <c r="F176" s="317"/>
      <c r="G176" s="317"/>
      <c r="H176" s="317"/>
      <c r="I176" s="913"/>
      <c r="J176" s="913"/>
      <c r="K176" s="913"/>
      <c r="L176" s="913"/>
      <c r="M176" s="913"/>
      <c r="N176" s="913"/>
      <c r="O176" s="317"/>
      <c r="P176" s="317"/>
      <c r="Q176" s="317"/>
      <c r="R176" s="317"/>
      <c r="S176" s="913"/>
      <c r="T176" s="913"/>
      <c r="U176" s="317"/>
      <c r="V176" s="913"/>
      <c r="W176" s="913"/>
      <c r="X176" s="317"/>
      <c r="Y176" s="317"/>
    </row>
    <row r="177" spans="1:25" s="316" customFormat="1" x14ac:dyDescent="0.25">
      <c r="A177" s="478"/>
      <c r="B177" s="913"/>
      <c r="C177" s="506"/>
      <c r="D177" s="506"/>
      <c r="E177" s="913"/>
      <c r="F177" s="913"/>
      <c r="G177" s="317"/>
      <c r="H177" s="913"/>
      <c r="I177" s="913"/>
      <c r="J177" s="913"/>
      <c r="K177" s="913"/>
      <c r="L177" s="913"/>
      <c r="M177" s="913"/>
      <c r="N177" s="913"/>
      <c r="O177" s="317"/>
      <c r="P177" s="317"/>
      <c r="Q177" s="317"/>
      <c r="R177" s="317"/>
      <c r="S177" s="913"/>
      <c r="T177" s="913"/>
      <c r="U177" s="317"/>
      <c r="W177" s="913"/>
      <c r="X177" s="317"/>
      <c r="Y177" s="317"/>
    </row>
    <row r="178" spans="1:25" s="316" customFormat="1" x14ac:dyDescent="0.25">
      <c r="A178" s="478"/>
      <c r="B178" s="913"/>
      <c r="C178" s="506"/>
      <c r="D178" s="506"/>
      <c r="E178" s="913"/>
      <c r="F178" s="317"/>
      <c r="G178" s="317"/>
      <c r="H178" s="317"/>
      <c r="I178" s="913"/>
      <c r="J178" s="913"/>
      <c r="K178" s="913"/>
      <c r="L178" s="913"/>
      <c r="M178" s="913"/>
      <c r="N178" s="913"/>
      <c r="O178" s="317"/>
      <c r="P178" s="317"/>
      <c r="Q178" s="317"/>
      <c r="R178" s="317"/>
      <c r="S178" s="913"/>
      <c r="T178" s="913"/>
      <c r="U178" s="317"/>
      <c r="V178" s="913"/>
      <c r="W178" s="913"/>
      <c r="X178" s="317"/>
      <c r="Y178" s="317"/>
    </row>
    <row r="179" spans="1:25" s="316" customFormat="1" x14ac:dyDescent="0.25">
      <c r="A179" s="478"/>
      <c r="B179" s="913"/>
      <c r="C179" s="506"/>
      <c r="D179" s="506"/>
      <c r="E179" s="913"/>
      <c r="F179" s="913"/>
      <c r="G179" s="317"/>
      <c r="H179" s="913"/>
      <c r="I179" s="913"/>
      <c r="J179" s="913"/>
      <c r="K179" s="913"/>
      <c r="L179" s="913"/>
      <c r="M179" s="913"/>
      <c r="N179" s="913"/>
      <c r="O179" s="317"/>
      <c r="P179" s="317"/>
      <c r="Q179" s="317"/>
      <c r="R179" s="317"/>
      <c r="S179" s="913"/>
      <c r="T179" s="913"/>
      <c r="U179" s="317"/>
      <c r="W179" s="913"/>
      <c r="X179" s="317"/>
      <c r="Y179" s="317"/>
    </row>
    <row r="180" spans="1:25" s="316" customFormat="1" x14ac:dyDescent="0.25">
      <c r="A180" s="478"/>
      <c r="B180" s="913"/>
      <c r="C180" s="506"/>
      <c r="D180" s="506"/>
      <c r="E180" s="913"/>
      <c r="F180" s="317"/>
      <c r="G180" s="317"/>
      <c r="H180" s="317"/>
      <c r="I180" s="913"/>
      <c r="J180" s="913"/>
      <c r="K180" s="913"/>
      <c r="L180" s="913"/>
      <c r="M180" s="913"/>
      <c r="N180" s="913"/>
      <c r="O180" s="317"/>
      <c r="P180" s="317"/>
      <c r="Q180" s="317"/>
      <c r="R180" s="317"/>
      <c r="S180" s="913"/>
      <c r="T180" s="913"/>
      <c r="U180" s="317"/>
      <c r="V180" s="913"/>
      <c r="W180" s="913"/>
      <c r="X180" s="317"/>
      <c r="Y180" s="317"/>
    </row>
    <row r="181" spans="1:25" ht="15.75" thickBot="1" x14ac:dyDescent="0.3">
      <c r="A181" s="690" t="s">
        <v>567</v>
      </c>
      <c r="C181" s="198"/>
      <c r="D181" s="198"/>
      <c r="L181" s="784"/>
    </row>
  </sheetData>
  <mergeCells count="23">
    <mergeCell ref="A61:A62"/>
    <mergeCell ref="C53:D53"/>
    <mergeCell ref="F53:G53"/>
    <mergeCell ref="A55:A56"/>
    <mergeCell ref="A57:A58"/>
    <mergeCell ref="A59:A60"/>
    <mergeCell ref="A63:A64"/>
    <mergeCell ref="A67:A68"/>
    <mergeCell ref="B67:B68"/>
    <mergeCell ref="C67:C68"/>
    <mergeCell ref="D67:D68"/>
    <mergeCell ref="B66:E66"/>
    <mergeCell ref="F66:I66"/>
    <mergeCell ref="V82:X82"/>
    <mergeCell ref="A170:A171"/>
    <mergeCell ref="F67:F68"/>
    <mergeCell ref="G67:G68"/>
    <mergeCell ref="H67:H68"/>
    <mergeCell ref="I67:I68"/>
    <mergeCell ref="A82:A83"/>
    <mergeCell ref="A145:A146"/>
    <mergeCell ref="B145:B146"/>
    <mergeCell ref="E67:E68"/>
  </mergeCells>
  <pageMargins left="0.7" right="0.7" top="0.75" bottom="0.75" header="0.3" footer="0.3"/>
  <pageSetup paperSize="9"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30"/>
  <sheetViews>
    <sheetView topLeftCell="A4" workbookViewId="0">
      <selection activeCell="B1" sqref="B1:M25"/>
    </sheetView>
  </sheetViews>
  <sheetFormatPr defaultRowHeight="15" x14ac:dyDescent="0.25"/>
  <cols>
    <col min="2" max="3" width="9.140625" style="830"/>
    <col min="4" max="4" width="9.140625" style="903"/>
    <col min="5" max="13" width="9.140625" style="830"/>
  </cols>
  <sheetData>
    <row r="1" spans="2:25" ht="15.75" thickBot="1" x14ac:dyDescent="0.3">
      <c r="B1" s="883"/>
      <c r="C1" s="883"/>
      <c r="D1" s="883"/>
      <c r="E1" s="883"/>
      <c r="F1" s="883"/>
      <c r="G1" s="883"/>
      <c r="H1" s="883"/>
      <c r="I1" s="883"/>
      <c r="J1" s="883"/>
      <c r="K1" s="883"/>
      <c r="L1" s="883"/>
      <c r="M1" s="883"/>
    </row>
    <row r="2" spans="2:25" x14ac:dyDescent="0.25">
      <c r="B2" s="1107" t="s">
        <v>667</v>
      </c>
      <c r="C2" s="1116"/>
      <c r="D2" s="1137" t="s">
        <v>711</v>
      </c>
      <c r="E2" s="1107" t="s">
        <v>598</v>
      </c>
      <c r="F2" s="1110" t="s">
        <v>618</v>
      </c>
      <c r="G2" s="1110" t="s">
        <v>617</v>
      </c>
      <c r="I2" s="1107" t="s">
        <v>616</v>
      </c>
      <c r="J2" s="1116"/>
      <c r="L2" s="1107" t="s">
        <v>524</v>
      </c>
      <c r="M2" s="1116"/>
      <c r="P2" t="s">
        <v>667</v>
      </c>
      <c r="R2" t="s">
        <v>524</v>
      </c>
      <c r="S2" t="s">
        <v>616</v>
      </c>
      <c r="T2" t="s">
        <v>617</v>
      </c>
      <c r="V2" t="s">
        <v>618</v>
      </c>
      <c r="Y2" t="s">
        <v>598</v>
      </c>
    </row>
    <row r="3" spans="2:25" ht="15.75" thickBot="1" x14ac:dyDescent="0.3">
      <c r="B3" s="1134"/>
      <c r="C3" s="1135"/>
      <c r="D3" s="1138"/>
      <c r="E3" s="1134"/>
      <c r="F3" s="1139"/>
      <c r="G3" s="1139"/>
      <c r="I3" s="1134"/>
      <c r="J3" s="1135"/>
      <c r="L3" s="1134"/>
      <c r="M3" s="1135"/>
    </row>
    <row r="4" spans="2:25" ht="15.75" thickBot="1" x14ac:dyDescent="0.3">
      <c r="B4" s="201" t="s">
        <v>535</v>
      </c>
      <c r="C4" s="201" t="s">
        <v>668</v>
      </c>
      <c r="D4" s="949" t="s">
        <v>78</v>
      </c>
      <c r="E4" s="950"/>
      <c r="F4" s="950"/>
      <c r="G4" s="951"/>
      <c r="H4" s="201" t="s">
        <v>668</v>
      </c>
      <c r="I4" s="949" t="s">
        <v>78</v>
      </c>
      <c r="J4" s="951"/>
      <c r="K4" s="201" t="s">
        <v>668</v>
      </c>
      <c r="L4" s="949" t="s">
        <v>78</v>
      </c>
      <c r="M4" s="951"/>
    </row>
    <row r="5" spans="2:25" x14ac:dyDescent="0.25">
      <c r="B5" s="648">
        <v>1</v>
      </c>
      <c r="C5" s="872" t="s">
        <v>669</v>
      </c>
      <c r="D5" s="903" t="s">
        <v>678</v>
      </c>
      <c r="E5" s="866" t="s">
        <v>154</v>
      </c>
      <c r="F5" s="866" t="s">
        <v>154</v>
      </c>
      <c r="G5" s="904" t="s">
        <v>710</v>
      </c>
      <c r="H5" s="872" t="s">
        <v>671</v>
      </c>
      <c r="I5" s="1098" t="s">
        <v>712</v>
      </c>
      <c r="J5" s="1098"/>
      <c r="K5" s="872" t="s">
        <v>673</v>
      </c>
      <c r="L5" s="1018" t="s">
        <v>713</v>
      </c>
      <c r="M5" s="1136"/>
    </row>
    <row r="6" spans="2:25" x14ac:dyDescent="0.25">
      <c r="B6" s="648">
        <v>2</v>
      </c>
      <c r="C6" s="872" t="s">
        <v>670</v>
      </c>
      <c r="D6" s="906" t="str">
        <f>D13</f>
        <v>B</v>
      </c>
      <c r="E6" s="906" t="str">
        <f>E13</f>
        <v>C</v>
      </c>
      <c r="F6" s="906" t="str">
        <f>F13</f>
        <v>C</v>
      </c>
      <c r="G6" s="906" t="str">
        <f>G13</f>
        <v>C</v>
      </c>
      <c r="H6" s="909" t="s">
        <v>672</v>
      </c>
      <c r="I6" s="1098" t="s">
        <v>712</v>
      </c>
      <c r="J6" s="1098"/>
      <c r="K6" s="909" t="s">
        <v>674</v>
      </c>
      <c r="L6" s="1128" t="s">
        <v>713</v>
      </c>
      <c r="M6" s="1129"/>
    </row>
    <row r="7" spans="2:25" x14ac:dyDescent="0.25">
      <c r="B7" s="648">
        <v>3</v>
      </c>
      <c r="C7" s="872" t="s">
        <v>670</v>
      </c>
      <c r="D7" s="906" t="str">
        <f>D8</f>
        <v>B</v>
      </c>
      <c r="E7" s="906" t="str">
        <f>E8</f>
        <v>C</v>
      </c>
      <c r="F7" s="906" t="str">
        <f>F8</f>
        <v>C</v>
      </c>
      <c r="G7" s="906" t="str">
        <f>G8</f>
        <v>C</v>
      </c>
      <c r="H7" s="872" t="s">
        <v>672</v>
      </c>
      <c r="I7" s="1098" t="str">
        <f>I8</f>
        <v>C1'</v>
      </c>
      <c r="J7" s="1098"/>
      <c r="K7" s="872" t="s">
        <v>674</v>
      </c>
      <c r="L7" s="1128" t="str">
        <f>L8</f>
        <v>D"</v>
      </c>
      <c r="M7" s="1129"/>
    </row>
    <row r="8" spans="2:25" x14ac:dyDescent="0.25">
      <c r="B8" s="648">
        <v>4</v>
      </c>
      <c r="C8" s="872" t="s">
        <v>670</v>
      </c>
      <c r="D8" s="906" t="s">
        <v>154</v>
      </c>
      <c r="E8" s="906" t="s">
        <v>710</v>
      </c>
      <c r="F8" s="906" t="s">
        <v>710</v>
      </c>
      <c r="G8" s="906" t="s">
        <v>710</v>
      </c>
      <c r="H8" s="872" t="s">
        <v>672</v>
      </c>
      <c r="I8" s="1098" t="s">
        <v>714</v>
      </c>
      <c r="J8" s="1098"/>
      <c r="K8" s="872" t="s">
        <v>674</v>
      </c>
      <c r="L8" s="1128" t="s">
        <v>713</v>
      </c>
      <c r="M8" s="1129"/>
    </row>
    <row r="9" spans="2:25" x14ac:dyDescent="0.25">
      <c r="B9" s="648">
        <v>5</v>
      </c>
      <c r="C9" s="872" t="s">
        <v>670</v>
      </c>
      <c r="D9" s="906" t="str">
        <f>D8</f>
        <v>B</v>
      </c>
      <c r="E9" s="906" t="str">
        <f>E8</f>
        <v>C</v>
      </c>
      <c r="F9" s="906" t="str">
        <f>F8</f>
        <v>C</v>
      </c>
      <c r="G9" s="906" t="str">
        <f>G8</f>
        <v>C</v>
      </c>
      <c r="H9" s="872" t="s">
        <v>672</v>
      </c>
      <c r="I9" s="1098" t="str">
        <f>I8</f>
        <v>C1'</v>
      </c>
      <c r="J9" s="1098"/>
      <c r="K9" s="872" t="s">
        <v>674</v>
      </c>
      <c r="L9" s="1128" t="str">
        <f>L8</f>
        <v>D"</v>
      </c>
      <c r="M9" s="1129"/>
    </row>
    <row r="10" spans="2:25" x14ac:dyDescent="0.25">
      <c r="B10" s="648">
        <v>6</v>
      </c>
      <c r="C10" s="872" t="s">
        <v>669</v>
      </c>
      <c r="D10" s="906" t="str">
        <f>D5</f>
        <v>A</v>
      </c>
      <c r="E10" s="906" t="str">
        <f>E5</f>
        <v>B</v>
      </c>
      <c r="F10" s="906" t="str">
        <f>F5</f>
        <v>B</v>
      </c>
      <c r="G10" s="906" t="str">
        <f>G5</f>
        <v>C</v>
      </c>
      <c r="H10" s="872" t="s">
        <v>671</v>
      </c>
      <c r="I10" s="1098" t="str">
        <f>I5</f>
        <v>D'</v>
      </c>
      <c r="J10" s="1098"/>
      <c r="K10" s="872" t="s">
        <v>673</v>
      </c>
      <c r="L10" s="1130" t="str">
        <f>L5</f>
        <v>D"</v>
      </c>
      <c r="M10" s="1131"/>
    </row>
    <row r="11" spans="2:25" x14ac:dyDescent="0.25">
      <c r="B11" s="648">
        <v>7</v>
      </c>
      <c r="C11" s="872" t="s">
        <v>669</v>
      </c>
      <c r="D11" s="906" t="str">
        <f>D8</f>
        <v>B</v>
      </c>
      <c r="E11" s="906" t="str">
        <f>E8</f>
        <v>C</v>
      </c>
      <c r="F11" s="906" t="str">
        <f>F8</f>
        <v>C</v>
      </c>
      <c r="G11" s="906" t="str">
        <f>G8</f>
        <v>C</v>
      </c>
      <c r="H11" s="872" t="s">
        <v>671</v>
      </c>
      <c r="I11" s="1098" t="str">
        <f>I8</f>
        <v>C1'</v>
      </c>
      <c r="J11" s="1098"/>
      <c r="K11" s="872" t="s">
        <v>673</v>
      </c>
      <c r="L11" s="1128" t="str">
        <f>L8</f>
        <v>D"</v>
      </c>
      <c r="M11" s="1129"/>
    </row>
    <row r="12" spans="2:25" x14ac:dyDescent="0.25">
      <c r="B12" s="648">
        <v>8</v>
      </c>
      <c r="C12" s="872" t="s">
        <v>669</v>
      </c>
      <c r="D12" s="906" t="str">
        <f>D13</f>
        <v>B</v>
      </c>
      <c r="E12" s="906" t="str">
        <f>E13</f>
        <v>C</v>
      </c>
      <c r="F12" s="906" t="str">
        <f>F13</f>
        <v>C</v>
      </c>
      <c r="G12" s="906" t="str">
        <f>G13</f>
        <v>C</v>
      </c>
      <c r="H12" s="872" t="s">
        <v>671</v>
      </c>
      <c r="I12" s="1098" t="str">
        <f>I13</f>
        <v>D'</v>
      </c>
      <c r="J12" s="1098"/>
      <c r="K12" s="872" t="s">
        <v>673</v>
      </c>
      <c r="L12" s="1130" t="str">
        <f>L13</f>
        <v>D"</v>
      </c>
      <c r="M12" s="1131"/>
    </row>
    <row r="13" spans="2:25" x14ac:dyDescent="0.25">
      <c r="B13" s="648">
        <v>9</v>
      </c>
      <c r="C13" s="872" t="s">
        <v>669</v>
      </c>
      <c r="D13" s="906" t="s">
        <v>154</v>
      </c>
      <c r="E13" s="904" t="s">
        <v>710</v>
      </c>
      <c r="F13" s="904" t="s">
        <v>710</v>
      </c>
      <c r="G13" s="904" t="s">
        <v>710</v>
      </c>
      <c r="H13" s="872" t="s">
        <v>671</v>
      </c>
      <c r="I13" s="1098" t="s">
        <v>712</v>
      </c>
      <c r="J13" s="1098"/>
      <c r="K13" s="872" t="s">
        <v>673</v>
      </c>
      <c r="L13" s="1130" t="s">
        <v>713</v>
      </c>
      <c r="M13" s="1131"/>
    </row>
    <row r="14" spans="2:25" x14ac:dyDescent="0.25">
      <c r="B14" s="648">
        <v>10</v>
      </c>
      <c r="C14" s="872" t="s">
        <v>669</v>
      </c>
      <c r="D14" s="906" t="str">
        <f>D13</f>
        <v>B</v>
      </c>
      <c r="E14" s="906" t="str">
        <f>E13</f>
        <v>C</v>
      </c>
      <c r="F14" s="906" t="str">
        <f>F13</f>
        <v>C</v>
      </c>
      <c r="G14" s="906" t="str">
        <f>G13</f>
        <v>C</v>
      </c>
      <c r="H14" s="872" t="s">
        <v>671</v>
      </c>
      <c r="I14" s="1098" t="str">
        <f>I13</f>
        <v>D'</v>
      </c>
      <c r="J14" s="1098"/>
      <c r="K14" s="872" t="s">
        <v>673</v>
      </c>
      <c r="L14" s="1130" t="str">
        <f>L13</f>
        <v>D"</v>
      </c>
      <c r="M14" s="1131"/>
    </row>
    <row r="15" spans="2:25" x14ac:dyDescent="0.25">
      <c r="B15" s="648">
        <v>11</v>
      </c>
      <c r="C15" s="872" t="s">
        <v>670</v>
      </c>
      <c r="D15" s="906" t="str">
        <f>D13</f>
        <v>B</v>
      </c>
      <c r="E15" s="906" t="str">
        <f>E13</f>
        <v>C</v>
      </c>
      <c r="F15" s="906" t="str">
        <f>F13</f>
        <v>C</v>
      </c>
      <c r="G15" s="906" t="str">
        <f>G13</f>
        <v>C</v>
      </c>
      <c r="H15" s="872" t="s">
        <v>672</v>
      </c>
      <c r="I15" s="1098" t="str">
        <f>I13</f>
        <v>D'</v>
      </c>
      <c r="J15" s="1098"/>
      <c r="K15" s="872" t="s">
        <v>674</v>
      </c>
      <c r="L15" s="1130" t="str">
        <f>L13</f>
        <v>D"</v>
      </c>
      <c r="M15" s="1131"/>
    </row>
    <row r="16" spans="2:25" x14ac:dyDescent="0.25">
      <c r="B16" s="648">
        <v>12</v>
      </c>
      <c r="C16" s="872" t="s">
        <v>669</v>
      </c>
      <c r="D16" s="906" t="str">
        <f>D5</f>
        <v>A</v>
      </c>
      <c r="E16" s="906" t="str">
        <f>E5</f>
        <v>B</v>
      </c>
      <c r="F16" s="906" t="str">
        <f>F5</f>
        <v>B</v>
      </c>
      <c r="G16" s="906" t="str">
        <f>G5</f>
        <v>C</v>
      </c>
      <c r="H16" s="872" t="s">
        <v>671</v>
      </c>
      <c r="I16" s="1098" t="str">
        <f>I5</f>
        <v>D'</v>
      </c>
      <c r="J16" s="1098"/>
      <c r="K16" s="872" t="s">
        <v>673</v>
      </c>
      <c r="L16" s="1130" t="str">
        <f>L5</f>
        <v>D"</v>
      </c>
      <c r="M16" s="1131"/>
    </row>
    <row r="17" spans="2:13" x14ac:dyDescent="0.25">
      <c r="B17" s="648">
        <v>13</v>
      </c>
      <c r="C17" s="872" t="s">
        <v>669</v>
      </c>
      <c r="D17" s="906" t="str">
        <f>D5</f>
        <v>A</v>
      </c>
      <c r="E17" s="906" t="str">
        <f>E5</f>
        <v>B</v>
      </c>
      <c r="F17" s="906" t="str">
        <f>F5</f>
        <v>B</v>
      </c>
      <c r="G17" s="906" t="str">
        <f>G5</f>
        <v>C</v>
      </c>
      <c r="H17" s="872" t="s">
        <v>671</v>
      </c>
      <c r="I17" s="1098" t="str">
        <f>I5</f>
        <v>D'</v>
      </c>
      <c r="J17" s="1098"/>
      <c r="K17" s="872" t="s">
        <v>673</v>
      </c>
      <c r="L17" s="1130" t="str">
        <f>L5</f>
        <v>D"</v>
      </c>
      <c r="M17" s="1131"/>
    </row>
    <row r="18" spans="2:13" x14ac:dyDescent="0.25">
      <c r="B18" s="648">
        <v>14</v>
      </c>
      <c r="C18" s="872" t="s">
        <v>670</v>
      </c>
      <c r="D18" s="906" t="str">
        <f>D8</f>
        <v>B</v>
      </c>
      <c r="E18" s="906" t="str">
        <f>E8</f>
        <v>C</v>
      </c>
      <c r="F18" s="906" t="str">
        <f>F8</f>
        <v>C</v>
      </c>
      <c r="G18" s="906" t="str">
        <f>G8</f>
        <v>C</v>
      </c>
      <c r="H18" s="872" t="s">
        <v>672</v>
      </c>
      <c r="I18" s="1098" t="str">
        <f>I8</f>
        <v>C1'</v>
      </c>
      <c r="J18" s="1098"/>
      <c r="K18" s="872" t="s">
        <v>674</v>
      </c>
      <c r="L18" s="1128" t="str">
        <f>L8</f>
        <v>D"</v>
      </c>
      <c r="M18" s="1129"/>
    </row>
    <row r="19" spans="2:13" x14ac:dyDescent="0.25">
      <c r="B19" s="648">
        <v>15</v>
      </c>
      <c r="C19" s="872" t="s">
        <v>670</v>
      </c>
      <c r="D19" s="906" t="str">
        <f>D8</f>
        <v>B</v>
      </c>
      <c r="E19" s="906" t="str">
        <f>E8</f>
        <v>C</v>
      </c>
      <c r="F19" s="906" t="str">
        <f>F8</f>
        <v>C</v>
      </c>
      <c r="G19" s="906" t="str">
        <f>G8</f>
        <v>C</v>
      </c>
      <c r="H19" s="872" t="s">
        <v>672</v>
      </c>
      <c r="I19" s="1098" t="str">
        <f>I8</f>
        <v>C1'</v>
      </c>
      <c r="J19" s="1098"/>
      <c r="K19" s="872" t="s">
        <v>674</v>
      </c>
      <c r="L19" s="1128" t="str">
        <f>L8</f>
        <v>D"</v>
      </c>
      <c r="M19" s="1129"/>
    </row>
    <row r="20" spans="2:13" x14ac:dyDescent="0.25">
      <c r="B20" s="648">
        <v>16</v>
      </c>
      <c r="C20" s="872" t="s">
        <v>670</v>
      </c>
      <c r="D20" s="906" t="s">
        <v>154</v>
      </c>
      <c r="E20" s="906" t="s">
        <v>154</v>
      </c>
      <c r="F20" s="906" t="s">
        <v>154</v>
      </c>
      <c r="G20" s="906" t="s">
        <v>154</v>
      </c>
      <c r="H20" s="872" t="s">
        <v>672</v>
      </c>
      <c r="I20" s="1098" t="str">
        <f>I9</f>
        <v>C1'</v>
      </c>
      <c r="J20" s="1098"/>
      <c r="K20" s="872" t="s">
        <v>674</v>
      </c>
      <c r="L20" s="1130" t="s">
        <v>715</v>
      </c>
      <c r="M20" s="1131"/>
    </row>
    <row r="21" spans="2:13" x14ac:dyDescent="0.25">
      <c r="B21" s="648">
        <v>17</v>
      </c>
      <c r="C21" s="872" t="s">
        <v>669</v>
      </c>
      <c r="D21" s="906" t="s">
        <v>154</v>
      </c>
      <c r="E21" s="906" t="s">
        <v>154</v>
      </c>
      <c r="F21" s="906" t="s">
        <v>154</v>
      </c>
      <c r="G21" s="906" t="s">
        <v>154</v>
      </c>
      <c r="H21" s="872" t="s">
        <v>671</v>
      </c>
      <c r="I21" s="1098" t="s">
        <v>8</v>
      </c>
      <c r="J21" s="1098"/>
      <c r="K21" s="872" t="s">
        <v>673</v>
      </c>
      <c r="L21" s="1130" t="s">
        <v>715</v>
      </c>
      <c r="M21" s="1131"/>
    </row>
    <row r="22" spans="2:13" x14ac:dyDescent="0.25">
      <c r="B22" s="648">
        <v>18</v>
      </c>
      <c r="C22" s="872" t="s">
        <v>669</v>
      </c>
      <c r="D22" s="906" t="str">
        <f>D5</f>
        <v>A</v>
      </c>
      <c r="E22" s="906" t="str">
        <f>E5</f>
        <v>B</v>
      </c>
      <c r="F22" s="906" t="str">
        <f>F5</f>
        <v>B</v>
      </c>
      <c r="G22" s="906" t="str">
        <f>G5</f>
        <v>C</v>
      </c>
      <c r="H22" s="872" t="s">
        <v>671</v>
      </c>
      <c r="I22" s="1098" t="str">
        <f>I5</f>
        <v>D'</v>
      </c>
      <c r="J22" s="1098"/>
      <c r="K22" s="872" t="s">
        <v>673</v>
      </c>
      <c r="L22" s="1130" t="str">
        <f>L5</f>
        <v>D"</v>
      </c>
      <c r="M22" s="1131"/>
    </row>
    <row r="23" spans="2:13" x14ac:dyDescent="0.25">
      <c r="B23" s="648">
        <v>19</v>
      </c>
      <c r="C23" s="872" t="s">
        <v>670</v>
      </c>
      <c r="D23" s="906" t="str">
        <f>D5</f>
        <v>A</v>
      </c>
      <c r="E23" s="906" t="str">
        <f>E5</f>
        <v>B</v>
      </c>
      <c r="F23" s="906" t="str">
        <f>F5</f>
        <v>B</v>
      </c>
      <c r="G23" s="906" t="str">
        <f>G5</f>
        <v>C</v>
      </c>
      <c r="H23" s="872" t="s">
        <v>672</v>
      </c>
      <c r="I23" s="1098" t="str">
        <f>I5</f>
        <v>D'</v>
      </c>
      <c r="J23" s="1098"/>
      <c r="K23" s="872" t="s">
        <v>674</v>
      </c>
      <c r="L23" s="1130" t="str">
        <f>L5</f>
        <v>D"</v>
      </c>
      <c r="M23" s="1131"/>
    </row>
    <row r="24" spans="2:13" x14ac:dyDescent="0.25">
      <c r="B24" s="648">
        <v>20</v>
      </c>
      <c r="C24" s="872" t="s">
        <v>670</v>
      </c>
      <c r="D24" s="906" t="str">
        <f>D8</f>
        <v>B</v>
      </c>
      <c r="E24" s="906" t="str">
        <f>E8</f>
        <v>C</v>
      </c>
      <c r="F24" s="906" t="str">
        <f>F8</f>
        <v>C</v>
      </c>
      <c r="G24" s="906" t="str">
        <f>G8</f>
        <v>C</v>
      </c>
      <c r="H24" s="872" t="s">
        <v>672</v>
      </c>
      <c r="I24" s="1098" t="str">
        <f>I8</f>
        <v>C1'</v>
      </c>
      <c r="J24" s="1098"/>
      <c r="K24" s="872" t="s">
        <v>674</v>
      </c>
      <c r="L24" s="1128" t="str">
        <f>L8</f>
        <v>D"</v>
      </c>
      <c r="M24" s="1129"/>
    </row>
    <row r="25" spans="2:13" ht="15.75" thickBot="1" x14ac:dyDescent="0.3">
      <c r="B25" s="648">
        <v>21</v>
      </c>
      <c r="C25" s="872" t="s">
        <v>669</v>
      </c>
      <c r="D25" s="906" t="str">
        <f>D5</f>
        <v>A</v>
      </c>
      <c r="E25" s="906" t="str">
        <f>E5</f>
        <v>B</v>
      </c>
      <c r="F25" s="906" t="str">
        <f>F5</f>
        <v>B</v>
      </c>
      <c r="G25" s="906" t="str">
        <f>G5</f>
        <v>C</v>
      </c>
      <c r="H25" s="872" t="s">
        <v>671</v>
      </c>
      <c r="I25" s="1098" t="str">
        <f>I5</f>
        <v>D'</v>
      </c>
      <c r="J25" s="1098"/>
      <c r="K25" s="872" t="s">
        <v>673</v>
      </c>
      <c r="L25" s="1132" t="str">
        <f>L5</f>
        <v>D"</v>
      </c>
      <c r="M25" s="1133"/>
    </row>
    <row r="26" spans="2:13" x14ac:dyDescent="0.25">
      <c r="B26" s="871"/>
      <c r="C26" s="871"/>
      <c r="D26" s="905"/>
      <c r="E26" s="871"/>
      <c r="F26" s="871"/>
      <c r="G26" s="871"/>
      <c r="H26" s="871"/>
      <c r="I26" s="871"/>
      <c r="J26" s="871"/>
      <c r="K26" s="871"/>
      <c r="L26" s="871"/>
      <c r="M26" s="871"/>
    </row>
    <row r="30" spans="2:13" x14ac:dyDescent="0.25">
      <c r="B30" s="872"/>
    </row>
  </sheetData>
  <mergeCells count="52">
    <mergeCell ref="D4:G4"/>
    <mergeCell ref="D2:D3"/>
    <mergeCell ref="B2:C3"/>
    <mergeCell ref="E2:E3"/>
    <mergeCell ref="F2:F3"/>
    <mergeCell ref="G2:G3"/>
    <mergeCell ref="I4:J4"/>
    <mergeCell ref="L4:M4"/>
    <mergeCell ref="I2:J3"/>
    <mergeCell ref="L2:M3"/>
    <mergeCell ref="I8:J8"/>
    <mergeCell ref="L8:M8"/>
    <mergeCell ref="L7:M7"/>
    <mergeCell ref="L6:M6"/>
    <mergeCell ref="L5:M5"/>
    <mergeCell ref="I5:J5"/>
    <mergeCell ref="I7:J7"/>
    <mergeCell ref="I6:J6"/>
    <mergeCell ref="I9:J9"/>
    <mergeCell ref="I10:J10"/>
    <mergeCell ref="I11:J11"/>
    <mergeCell ref="I12:J12"/>
    <mergeCell ref="I24:J24"/>
    <mergeCell ref="I25:J25"/>
    <mergeCell ref="I14:J14"/>
    <mergeCell ref="I15:J15"/>
    <mergeCell ref="I16:J16"/>
    <mergeCell ref="I17:J17"/>
    <mergeCell ref="I18:J18"/>
    <mergeCell ref="I19:J19"/>
    <mergeCell ref="L13:M13"/>
    <mergeCell ref="I20:J20"/>
    <mergeCell ref="I21:J21"/>
    <mergeCell ref="I22:J22"/>
    <mergeCell ref="I23:J23"/>
    <mergeCell ref="I13:J13"/>
    <mergeCell ref="L9:M9"/>
    <mergeCell ref="L10:M10"/>
    <mergeCell ref="L11:M11"/>
    <mergeCell ref="L12:M12"/>
    <mergeCell ref="L25:M25"/>
    <mergeCell ref="L14:M14"/>
    <mergeCell ref="L15:M15"/>
    <mergeCell ref="L16:M16"/>
    <mergeCell ref="L17:M17"/>
    <mergeCell ref="L18:M18"/>
    <mergeCell ref="L19:M19"/>
    <mergeCell ref="L20:M20"/>
    <mergeCell ref="L21:M21"/>
    <mergeCell ref="L22:M22"/>
    <mergeCell ref="L23:M23"/>
    <mergeCell ref="L24:M24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X24"/>
  <sheetViews>
    <sheetView workbookViewId="0">
      <selection activeCell="C23" sqref="C23"/>
    </sheetView>
  </sheetViews>
  <sheetFormatPr defaultRowHeight="15" x14ac:dyDescent="0.25"/>
  <sheetData>
    <row r="4" spans="1:24" ht="30" x14ac:dyDescent="0.25">
      <c r="A4" s="875" t="s">
        <v>686</v>
      </c>
      <c r="B4" s="876" t="s">
        <v>687</v>
      </c>
      <c r="C4" s="876" t="s">
        <v>688</v>
      </c>
      <c r="D4" s="877" t="s">
        <v>689</v>
      </c>
      <c r="E4" s="94"/>
      <c r="F4" s="875" t="s">
        <v>690</v>
      </c>
      <c r="G4" s="876" t="s">
        <v>687</v>
      </c>
      <c r="H4" s="876" t="s">
        <v>688</v>
      </c>
      <c r="I4" s="877" t="s">
        <v>689</v>
      </c>
      <c r="J4" s="94"/>
      <c r="K4" s="875" t="s">
        <v>691</v>
      </c>
      <c r="L4" s="876" t="s">
        <v>687</v>
      </c>
      <c r="M4" s="876" t="s">
        <v>688</v>
      </c>
      <c r="N4" s="877" t="s">
        <v>689</v>
      </c>
      <c r="O4" s="94"/>
      <c r="P4" s="875" t="s">
        <v>692</v>
      </c>
      <c r="Q4" s="876" t="s">
        <v>687</v>
      </c>
      <c r="R4" s="876" t="s">
        <v>688</v>
      </c>
      <c r="S4" s="877" t="s">
        <v>689</v>
      </c>
      <c r="T4" s="94"/>
      <c r="U4" s="875" t="s">
        <v>708</v>
      </c>
      <c r="V4" s="876" t="s">
        <v>687</v>
      </c>
      <c r="W4" s="876" t="s">
        <v>688</v>
      </c>
      <c r="X4" s="877" t="s">
        <v>689</v>
      </c>
    </row>
    <row r="5" spans="1:24" x14ac:dyDescent="0.25">
      <c r="A5" s="866" t="s">
        <v>49</v>
      </c>
      <c r="B5" s="3">
        <v>0.6</v>
      </c>
      <c r="C5" s="3">
        <f>B6</f>
        <v>0.3</v>
      </c>
      <c r="D5" s="866" t="s">
        <v>590</v>
      </c>
      <c r="F5" s="866" t="s">
        <v>49</v>
      </c>
      <c r="G5" s="3">
        <v>0.7</v>
      </c>
      <c r="H5" s="3">
        <f>G6</f>
        <v>0.3</v>
      </c>
      <c r="I5" s="866" t="s">
        <v>590</v>
      </c>
      <c r="K5" s="866" t="s">
        <v>49</v>
      </c>
      <c r="L5" s="3">
        <v>0.8</v>
      </c>
      <c r="M5" s="3">
        <f>L6</f>
        <v>0.3</v>
      </c>
      <c r="N5" s="866" t="s">
        <v>590</v>
      </c>
      <c r="P5" s="866" t="s">
        <v>49</v>
      </c>
      <c r="Q5" s="3">
        <v>0.8</v>
      </c>
      <c r="R5" s="3">
        <f>Q6</f>
        <v>0.3</v>
      </c>
      <c r="S5" s="866" t="s">
        <v>590</v>
      </c>
      <c r="U5" s="866" t="s">
        <v>49</v>
      </c>
      <c r="V5" s="3">
        <v>0.8</v>
      </c>
      <c r="W5" s="3">
        <f>V6</f>
        <v>0.3</v>
      </c>
      <c r="X5" s="866" t="s">
        <v>590</v>
      </c>
    </row>
    <row r="6" spans="1:24" x14ac:dyDescent="0.25">
      <c r="A6" s="866" t="s">
        <v>54</v>
      </c>
      <c r="B6" s="3">
        <v>0.3</v>
      </c>
      <c r="C6" s="3">
        <f>B5</f>
        <v>0.6</v>
      </c>
      <c r="D6" s="866" t="s">
        <v>590</v>
      </c>
      <c r="F6" s="866" t="s">
        <v>54</v>
      </c>
      <c r="G6" s="3">
        <v>0.3</v>
      </c>
      <c r="H6" s="3">
        <f>G5</f>
        <v>0.7</v>
      </c>
      <c r="I6" s="866" t="s">
        <v>590</v>
      </c>
      <c r="K6" s="866" t="s">
        <v>54</v>
      </c>
      <c r="L6" s="3">
        <v>0.3</v>
      </c>
      <c r="M6" s="3">
        <f>L5</f>
        <v>0.8</v>
      </c>
      <c r="N6" s="866" t="s">
        <v>590</v>
      </c>
      <c r="P6" s="866" t="s">
        <v>54</v>
      </c>
      <c r="Q6" s="3">
        <v>0.3</v>
      </c>
      <c r="R6" s="3">
        <f>Q5</f>
        <v>0.8</v>
      </c>
      <c r="S6" s="866" t="s">
        <v>590</v>
      </c>
      <c r="U6" s="866" t="s">
        <v>54</v>
      </c>
      <c r="V6" s="3">
        <v>0.3</v>
      </c>
      <c r="W6" s="3">
        <f>V5</f>
        <v>0.8</v>
      </c>
      <c r="X6" s="866" t="s">
        <v>590</v>
      </c>
    </row>
    <row r="7" spans="1:24" x14ac:dyDescent="0.25">
      <c r="A7" s="866" t="s">
        <v>50</v>
      </c>
      <c r="B7" s="866">
        <v>0.04</v>
      </c>
      <c r="C7" s="866">
        <f>B7</f>
        <v>0.04</v>
      </c>
      <c r="D7" s="866" t="s">
        <v>590</v>
      </c>
      <c r="F7" s="866" t="s">
        <v>50</v>
      </c>
      <c r="G7" s="866">
        <v>0.04</v>
      </c>
      <c r="H7" s="866">
        <f>G7</f>
        <v>0.04</v>
      </c>
      <c r="I7" s="866" t="s">
        <v>590</v>
      </c>
      <c r="K7" s="866" t="s">
        <v>50</v>
      </c>
      <c r="L7" s="866">
        <v>0.04</v>
      </c>
      <c r="M7" s="866">
        <f>L7</f>
        <v>0.04</v>
      </c>
      <c r="N7" s="866" t="s">
        <v>590</v>
      </c>
      <c r="P7" s="866" t="s">
        <v>50</v>
      </c>
      <c r="Q7" s="866">
        <v>0.04</v>
      </c>
      <c r="R7" s="866">
        <f>Q7</f>
        <v>0.04</v>
      </c>
      <c r="S7" s="866" t="s">
        <v>590</v>
      </c>
      <c r="U7" s="866" t="s">
        <v>50</v>
      </c>
      <c r="V7" s="866">
        <v>0.04</v>
      </c>
      <c r="W7" s="866">
        <f>V7</f>
        <v>0.04</v>
      </c>
      <c r="X7" s="866" t="s">
        <v>590</v>
      </c>
    </row>
    <row r="8" spans="1:24" x14ac:dyDescent="0.25">
      <c r="A8" s="866" t="s">
        <v>647</v>
      </c>
      <c r="B8" s="866">
        <f>B6-B7</f>
        <v>0.26</v>
      </c>
      <c r="C8" s="866">
        <f>C6-C7</f>
        <v>0.55999999999999994</v>
      </c>
      <c r="D8" s="866" t="s">
        <v>590</v>
      </c>
      <c r="F8" s="866" t="s">
        <v>647</v>
      </c>
      <c r="G8" s="866">
        <f>G6-G7</f>
        <v>0.26</v>
      </c>
      <c r="H8" s="866">
        <f>H6-H7</f>
        <v>0.65999999999999992</v>
      </c>
      <c r="I8" s="866" t="s">
        <v>590</v>
      </c>
      <c r="K8" s="866" t="s">
        <v>647</v>
      </c>
      <c r="L8" s="866">
        <f>L6-L7</f>
        <v>0.26</v>
      </c>
      <c r="M8" s="866">
        <f>M6-M7</f>
        <v>0.76</v>
      </c>
      <c r="N8" s="866" t="s">
        <v>590</v>
      </c>
      <c r="P8" s="866" t="s">
        <v>647</v>
      </c>
      <c r="Q8" s="866">
        <f>Q6-Q7</f>
        <v>0.26</v>
      </c>
      <c r="R8" s="866">
        <f>R6-R7</f>
        <v>0.76</v>
      </c>
      <c r="S8" s="866" t="s">
        <v>590</v>
      </c>
      <c r="U8" s="866" t="s">
        <v>647</v>
      </c>
      <c r="V8" s="866">
        <f>V6-V7</f>
        <v>0.26</v>
      </c>
      <c r="W8" s="866">
        <f>W6-W7</f>
        <v>0.76</v>
      </c>
      <c r="X8" s="866" t="s">
        <v>590</v>
      </c>
    </row>
    <row r="9" spans="1:24" x14ac:dyDescent="0.25">
      <c r="A9" s="866" t="s">
        <v>656</v>
      </c>
      <c r="B9" s="3">
        <f>(PI()*0.25*(0.8^2))*B10</f>
        <v>2.0106192982974678</v>
      </c>
      <c r="C9" s="3">
        <f>(PI()*0.25*(0.8^2))*C10</f>
        <v>1.0053096491487339</v>
      </c>
      <c r="D9" s="866" t="s">
        <v>693</v>
      </c>
      <c r="F9" s="866" t="s">
        <v>656</v>
      </c>
      <c r="G9" s="3">
        <f>(PI()*0.25*(0.8^2))*G10</f>
        <v>2.0106192982974678</v>
      </c>
      <c r="H9" s="3">
        <f>(PI()*0.25*(0.8^2))*H10</f>
        <v>1.0053096491487339</v>
      </c>
      <c r="I9" s="866" t="s">
        <v>693</v>
      </c>
      <c r="K9" s="866" t="s">
        <v>656</v>
      </c>
      <c r="L9" s="3">
        <f>(PI()*0.25*(0.8^2))*L10</f>
        <v>2.0106192982974678</v>
      </c>
      <c r="M9" s="3">
        <f>(PI()*0.25*(0.8^2))*M10</f>
        <v>1.0053096491487339</v>
      </c>
      <c r="N9" s="866" t="s">
        <v>693</v>
      </c>
      <c r="P9" s="866" t="s">
        <v>656</v>
      </c>
      <c r="Q9" s="3">
        <f>(PI()*0.25*(0.8^2))*Q10</f>
        <v>2.0106192982974678</v>
      </c>
      <c r="R9" s="3">
        <f>(PI()*0.25*(0.8^2))*R10</f>
        <v>1.0053096491487339</v>
      </c>
      <c r="S9" s="866" t="s">
        <v>693</v>
      </c>
      <c r="U9" s="866" t="s">
        <v>656</v>
      </c>
      <c r="V9" s="3">
        <f>(PI()*0.25*(0.8^2))*V10</f>
        <v>2.0106192982974678</v>
      </c>
      <c r="W9" s="3">
        <f>(PI()*0.25*(0.8^2))*W10</f>
        <v>1.0053096491487339</v>
      </c>
      <c r="X9" s="866" t="s">
        <v>693</v>
      </c>
    </row>
    <row r="10" spans="1:24" x14ac:dyDescent="0.25">
      <c r="A10" s="866" t="s">
        <v>694</v>
      </c>
      <c r="B10" s="882">
        <v>4</v>
      </c>
      <c r="C10" s="882">
        <v>2</v>
      </c>
      <c r="D10" s="198"/>
      <c r="E10" s="199"/>
      <c r="F10" s="866" t="s">
        <v>694</v>
      </c>
      <c r="G10" s="198">
        <v>4</v>
      </c>
      <c r="H10" s="198">
        <v>2</v>
      </c>
      <c r="I10" s="198"/>
      <c r="J10" s="199"/>
      <c r="K10" s="866" t="s">
        <v>694</v>
      </c>
      <c r="L10" s="198">
        <v>4</v>
      </c>
      <c r="M10" s="198">
        <v>2</v>
      </c>
      <c r="N10" s="198"/>
      <c r="O10" s="199"/>
      <c r="P10" s="866" t="s">
        <v>694</v>
      </c>
      <c r="Q10" s="198">
        <v>4</v>
      </c>
      <c r="R10" s="198">
        <v>2</v>
      </c>
      <c r="S10" s="198"/>
      <c r="T10" s="199"/>
      <c r="U10" s="866" t="s">
        <v>694</v>
      </c>
      <c r="V10" s="198">
        <v>4</v>
      </c>
      <c r="W10" s="198">
        <v>2</v>
      </c>
      <c r="X10" s="866"/>
    </row>
    <row r="11" spans="1:24" x14ac:dyDescent="0.25">
      <c r="A11" s="866" t="s">
        <v>695</v>
      </c>
      <c r="B11" s="3">
        <f>B6-B7</f>
        <v>0.26</v>
      </c>
      <c r="C11" s="3">
        <f>C6-C7</f>
        <v>0.55999999999999994</v>
      </c>
      <c r="D11" s="866" t="s">
        <v>590</v>
      </c>
      <c r="F11" s="866" t="s">
        <v>695</v>
      </c>
      <c r="G11" s="3">
        <f>G6-G7</f>
        <v>0.26</v>
      </c>
      <c r="H11" s="3">
        <f>H6-H7</f>
        <v>0.65999999999999992</v>
      </c>
      <c r="I11" s="866" t="s">
        <v>590</v>
      </c>
      <c r="K11" s="866" t="s">
        <v>695</v>
      </c>
      <c r="L11" s="3">
        <f>L6-L7</f>
        <v>0.26</v>
      </c>
      <c r="M11" s="3">
        <f>M6-M7</f>
        <v>0.76</v>
      </c>
      <c r="N11" s="866" t="s">
        <v>590</v>
      </c>
      <c r="P11" s="866" t="s">
        <v>695</v>
      </c>
      <c r="Q11" s="3">
        <f>Q6-Q7</f>
        <v>0.26</v>
      </c>
      <c r="R11" s="3">
        <f>R6-R7</f>
        <v>0.76</v>
      </c>
      <c r="S11" s="866" t="s">
        <v>590</v>
      </c>
      <c r="U11" s="866" t="s">
        <v>695</v>
      </c>
      <c r="V11" s="3">
        <f>V6-V7</f>
        <v>0.26</v>
      </c>
      <c r="W11" s="3">
        <f>W6-W7</f>
        <v>0.76</v>
      </c>
      <c r="X11" s="866" t="s">
        <v>590</v>
      </c>
    </row>
    <row r="12" spans="1:24" x14ac:dyDescent="0.25">
      <c r="A12" s="866" t="s">
        <v>696</v>
      </c>
      <c r="B12" s="878">
        <f>'PILASTRO 1'!AJ84</f>
        <v>137.75773668922699</v>
      </c>
      <c r="C12" s="878">
        <f>'PILASTRO 1'!U84</f>
        <v>262.64622779111613</v>
      </c>
      <c r="D12" s="866" t="s">
        <v>697</v>
      </c>
      <c r="F12" s="866" t="s">
        <v>696</v>
      </c>
      <c r="G12" s="878">
        <f>'PILASTRO 1'!$AJ$86</f>
        <v>79.301309244061727</v>
      </c>
      <c r="H12" s="878">
        <f>'PILASTRO 1'!$U$86</f>
        <v>172.4107727046754</v>
      </c>
      <c r="I12" s="866" t="s">
        <v>697</v>
      </c>
      <c r="K12" s="866" t="s">
        <v>696</v>
      </c>
      <c r="L12" s="878">
        <f>'PILASTRO 1'!$AJ$88</f>
        <v>95.376282560766882</v>
      </c>
      <c r="M12" s="878">
        <f>'PILASTRO 1'!$U$88</f>
        <v>242.72283631851337</v>
      </c>
      <c r="N12" s="866" t="s">
        <v>697</v>
      </c>
      <c r="P12" s="866" t="s">
        <v>696</v>
      </c>
      <c r="Q12" s="878">
        <f>'PILASTRO 1'!$AJ$90</f>
        <v>94.410358183810345</v>
      </c>
      <c r="R12" s="878">
        <f>'PILASTRO 1'!$U$90</f>
        <v>240.29006568919596</v>
      </c>
      <c r="S12" s="866" t="s">
        <v>697</v>
      </c>
      <c r="U12" s="866" t="s">
        <v>696</v>
      </c>
      <c r="V12" s="878">
        <f>'PILASTRO 1'!$AJ$92</f>
        <v>92.818392635315135</v>
      </c>
      <c r="W12" s="878">
        <f>'PILASTRO 1'!$U$92</f>
        <v>263.33250059759445</v>
      </c>
      <c r="X12" s="866" t="s">
        <v>697</v>
      </c>
    </row>
    <row r="13" spans="1:24" x14ac:dyDescent="0.25">
      <c r="A13" s="866" t="s">
        <v>648</v>
      </c>
      <c r="B13" s="866">
        <v>15</v>
      </c>
      <c r="C13" s="866">
        <f>B13</f>
        <v>15</v>
      </c>
      <c r="D13" s="866" t="s">
        <v>698</v>
      </c>
      <c r="F13" s="866" t="s">
        <v>648</v>
      </c>
      <c r="G13" s="866">
        <v>15</v>
      </c>
      <c r="H13" s="866">
        <f>G13</f>
        <v>15</v>
      </c>
      <c r="I13" s="866" t="s">
        <v>698</v>
      </c>
      <c r="K13" s="866" t="s">
        <v>648</v>
      </c>
      <c r="L13" s="866">
        <v>15</v>
      </c>
      <c r="M13" s="866">
        <f>L13</f>
        <v>15</v>
      </c>
      <c r="N13" s="866" t="s">
        <v>698</v>
      </c>
      <c r="P13" s="866" t="s">
        <v>648</v>
      </c>
      <c r="Q13" s="866">
        <v>15</v>
      </c>
      <c r="R13" s="866">
        <f>Q13</f>
        <v>15</v>
      </c>
      <c r="S13" s="866" t="s">
        <v>698</v>
      </c>
      <c r="U13" s="866" t="s">
        <v>648</v>
      </c>
      <c r="V13" s="866">
        <v>15</v>
      </c>
      <c r="W13" s="866">
        <f>V13</f>
        <v>15</v>
      </c>
      <c r="X13" s="866" t="s">
        <v>698</v>
      </c>
    </row>
    <row r="14" spans="1:24" x14ac:dyDescent="0.25">
      <c r="A14" s="866" t="s">
        <v>699</v>
      </c>
      <c r="B14" s="866">
        <f>MIN(B6*100/3,12.5,8*1.6)</f>
        <v>10</v>
      </c>
      <c r="C14" s="866">
        <f>MIN(C6*100/3,12.5,8*1.6)</f>
        <v>12.5</v>
      </c>
      <c r="D14" s="866" t="s">
        <v>698</v>
      </c>
      <c r="F14" s="866" t="s">
        <v>699</v>
      </c>
      <c r="G14" s="866">
        <f>MIN(G6*100/3,12.5,8*1.6)</f>
        <v>10</v>
      </c>
      <c r="H14" s="866">
        <f>MIN(H6*100/3,12.5,8*1.6)</f>
        <v>12.5</v>
      </c>
      <c r="I14" s="866" t="s">
        <v>698</v>
      </c>
      <c r="K14" s="866" t="s">
        <v>699</v>
      </c>
      <c r="L14" s="866">
        <f>MIN(L6*100/3,12.5,8*1.6)</f>
        <v>10</v>
      </c>
      <c r="M14" s="866">
        <f>MIN(M6*100/3,12.5,8*1.6)</f>
        <v>12.5</v>
      </c>
      <c r="N14" s="866" t="s">
        <v>698</v>
      </c>
      <c r="P14" s="866" t="s">
        <v>699</v>
      </c>
      <c r="Q14" s="866">
        <f>MIN(Q6*100/3,12.5,8*1.6)</f>
        <v>10</v>
      </c>
      <c r="R14" s="866">
        <f>MIN(R6*100/3,12.5,8*1.6)</f>
        <v>12.5</v>
      </c>
      <c r="S14" s="866" t="s">
        <v>698</v>
      </c>
      <c r="U14" s="866" t="s">
        <v>699</v>
      </c>
      <c r="V14" s="866">
        <f>MIN(V6*100/3,12.5,8*1.6)</f>
        <v>10</v>
      </c>
      <c r="W14" s="866">
        <f>MIN(W6*100/3,12.5,8*1.6)</f>
        <v>12.5</v>
      </c>
      <c r="X14" s="866" t="s">
        <v>698</v>
      </c>
    </row>
    <row r="15" spans="1:24" x14ac:dyDescent="0.25">
      <c r="A15" s="866" t="s">
        <v>700</v>
      </c>
      <c r="B15" s="866">
        <f>MAX(B6*100,(160-25)/6,45)</f>
        <v>45</v>
      </c>
      <c r="C15" s="866">
        <f>MAX(C6*100,(160-25)/6,45)</f>
        <v>60</v>
      </c>
      <c r="D15" s="866" t="s">
        <v>698</v>
      </c>
      <c r="F15" s="866" t="s">
        <v>700</v>
      </c>
      <c r="G15" s="866">
        <f>MAX(G6*100,(160-25)/6,45)</f>
        <v>45</v>
      </c>
      <c r="H15" s="80">
        <f>MAX(H6*100,(160-25)/6,45)</f>
        <v>70</v>
      </c>
      <c r="I15" s="866" t="s">
        <v>698</v>
      </c>
      <c r="K15" s="866" t="s">
        <v>700</v>
      </c>
      <c r="L15" s="866">
        <f>MAX(L6*100,(160-25)/6,45)</f>
        <v>45</v>
      </c>
      <c r="M15" s="80">
        <f>MAX(M6*100,(160-25)/6,45)</f>
        <v>80</v>
      </c>
      <c r="N15" s="866" t="s">
        <v>698</v>
      </c>
      <c r="P15" s="866" t="s">
        <v>700</v>
      </c>
      <c r="Q15" s="866">
        <f>MAX(Q6*100,(160-25)/6,45)</f>
        <v>45</v>
      </c>
      <c r="R15" s="80">
        <f>MAX(R6*100,(160-25)/6,45)</f>
        <v>80</v>
      </c>
      <c r="S15" s="866" t="s">
        <v>698</v>
      </c>
      <c r="U15" s="866" t="s">
        <v>700</v>
      </c>
      <c r="V15" s="866">
        <f>MAX(V6*100,(160-25)/6,45)</f>
        <v>45</v>
      </c>
      <c r="W15" s="80">
        <f>MAX(W6*100,(160-25)/6,45)</f>
        <v>80</v>
      </c>
      <c r="X15" s="866" t="s">
        <v>698</v>
      </c>
    </row>
    <row r="16" spans="1:24" ht="15.75" thickBot="1" x14ac:dyDescent="0.3">
      <c r="A16" s="867" t="s">
        <v>701</v>
      </c>
      <c r="B16" s="514">
        <f>(0.5*14.17*2.5*1000*0.9*B8*B5)/(1+2.5^2)</f>
        <v>343.01172413793103</v>
      </c>
      <c r="C16" s="514">
        <f>(0.5*14.17*2.5*1000*0.9*C8*C5)/(1+2.5^2)</f>
        <v>369.39724137931029</v>
      </c>
      <c r="D16" s="868" t="s">
        <v>697</v>
      </c>
      <c r="E16" s="23"/>
      <c r="F16" s="867" t="s">
        <v>701</v>
      </c>
      <c r="G16" s="514">
        <f>(0.5*14.17*2.5*1000*0.9*G8*G5)/(1+2.5^2)</f>
        <v>400.18034482758617</v>
      </c>
      <c r="H16" s="514">
        <f>(0.5*14.17*2.5*1000*0.9*H8*H5)/(1+2.5^2)</f>
        <v>435.36103448275855</v>
      </c>
      <c r="I16" s="868" t="s">
        <v>697</v>
      </c>
      <c r="K16" s="867" t="s">
        <v>701</v>
      </c>
      <c r="L16" s="514">
        <f>(0.5*14.17*2.5*1000*0.9*L8*L5)/(1+2.5^2)</f>
        <v>457.34896551724148</v>
      </c>
      <c r="M16" s="514">
        <f>(0.5*14.17*2.5*1000*0.9*M8*M5)/(1+2.5^2)</f>
        <v>501.32482758620688</v>
      </c>
      <c r="N16" s="868" t="s">
        <v>697</v>
      </c>
      <c r="P16" s="867" t="s">
        <v>701</v>
      </c>
      <c r="Q16" s="514">
        <f>(0.5*14.17*2.5*1000*0.9*Q8*Q5)/(1+2.5^2)</f>
        <v>457.34896551724148</v>
      </c>
      <c r="R16" s="514">
        <f>(0.5*14.17*2.5*1000*0.9*R8*R5)/(1+2.5^2)</f>
        <v>501.32482758620688</v>
      </c>
      <c r="S16" s="868" t="s">
        <v>697</v>
      </c>
      <c r="U16" s="867" t="s">
        <v>701</v>
      </c>
      <c r="V16" s="514">
        <f>(0.5*14.17*2.5*1000*0.9*V8*V5)/(1+2.5^2)</f>
        <v>457.34896551724148</v>
      </c>
      <c r="W16" s="514">
        <f>(0.5*14.17*2.5*1000*0.9*W8*W5)/(1+2.5^2)</f>
        <v>501.32482758620688</v>
      </c>
      <c r="X16" s="868" t="s">
        <v>697</v>
      </c>
    </row>
    <row r="17" spans="1:24" x14ac:dyDescent="0.25">
      <c r="A17" s="598" t="s">
        <v>702</v>
      </c>
      <c r="B17" s="547">
        <f>(B9/10000)*(100/B13)*0.9*B8*2.5*391.3*1000</f>
        <v>306.83457925528165</v>
      </c>
      <c r="C17" s="547">
        <f>(C9/10000)*(100/C13)*0.9*C8*2.5*391.3*1000</f>
        <v>330.43723919799561</v>
      </c>
      <c r="D17" s="653" t="s">
        <v>697</v>
      </c>
      <c r="E17" s="23"/>
      <c r="F17" s="598" t="s">
        <v>702</v>
      </c>
      <c r="G17" s="547">
        <f>(G9/10000)*(100/G13)*0.9*G8*2.5*391.3*1000</f>
        <v>306.83457925528165</v>
      </c>
      <c r="H17" s="547">
        <f>(H9/10000)*(100/H13)*0.9*H8*2.5*391.3*1000</f>
        <v>389.44388905478058</v>
      </c>
      <c r="I17" s="653" t="s">
        <v>697</v>
      </c>
      <c r="K17" s="598" t="s">
        <v>702</v>
      </c>
      <c r="L17" s="547">
        <f>(L9/10000)*(100/L13)*0.9*L8*2.5*391.3*1000</f>
        <v>306.83457925528165</v>
      </c>
      <c r="M17" s="547">
        <f>(M9/10000)*(100/M13)*0.9*M8*2.5*391.3*1000</f>
        <v>448.4505389115655</v>
      </c>
      <c r="N17" s="653" t="s">
        <v>697</v>
      </c>
      <c r="P17" s="598" t="s">
        <v>702</v>
      </c>
      <c r="Q17" s="547">
        <f>(Q9/10000)*(100/Q13)*0.9*Q8*2.5*391.3*1000</f>
        <v>306.83457925528165</v>
      </c>
      <c r="R17" s="547">
        <f>(R9/10000)*(100/R13)*0.9*R8*2.5*391.3*1000</f>
        <v>448.4505389115655</v>
      </c>
      <c r="S17" s="653" t="s">
        <v>697</v>
      </c>
      <c r="U17" s="598" t="s">
        <v>702</v>
      </c>
      <c r="V17" s="547">
        <f>(V9/10000)*(100/V13)*0.9*V8*2.5*391.3*1000</f>
        <v>306.83457925528165</v>
      </c>
      <c r="W17" s="547">
        <f>(W9/10000)*(100/W13)*0.9*W8*2.5*391.3*1000</f>
        <v>448.4505389115655</v>
      </c>
      <c r="X17" s="653" t="s">
        <v>697</v>
      </c>
    </row>
    <row r="18" spans="1:24" x14ac:dyDescent="0.25">
      <c r="A18" s="648" t="s">
        <v>703</v>
      </c>
      <c r="B18" s="79" t="str">
        <f>IF(B17&gt;B16,SQRT((0.5*14.17*1000*B5)/(B9/10000*100/B13*391.3*1000)-1)," ")</f>
        <v xml:space="preserve"> </v>
      </c>
      <c r="C18" s="79" t="str">
        <f>IF(C17&gt;C16,SQRT((0.5*14.17*1000*C5)/(C9/10000*100/C13*391.3*1000)-1)," ")</f>
        <v xml:space="preserve"> </v>
      </c>
      <c r="D18" s="166"/>
      <c r="E18" s="23"/>
      <c r="F18" s="648" t="s">
        <v>703</v>
      </c>
      <c r="G18" s="79" t="str">
        <f>IF(G17&gt;G16,SQRT((0.5*14.17*1000*G5)/(G9/10000*100/G13*391.3*1000)-1)," ")</f>
        <v xml:space="preserve"> </v>
      </c>
      <c r="H18" s="79" t="str">
        <f>IF(H17&gt;H16,SQRT((0.5*14.17*1000*H5)/(H9/10000*100/H13*391.3*1000)-1)," ")</f>
        <v xml:space="preserve"> </v>
      </c>
      <c r="I18" s="166"/>
      <c r="K18" s="648" t="s">
        <v>703</v>
      </c>
      <c r="L18" s="79" t="str">
        <f>IF(L17&gt;L16,SQRT((0.5*14.17*1000*L5)/(L9/10000*100/L13*391.3*1000)-1)," ")</f>
        <v xml:space="preserve"> </v>
      </c>
      <c r="M18" s="79" t="str">
        <f>IF(M17&gt;M16,SQRT((0.5*14.17*1000*M5)/(M9/10000*100/M13*391.3*1000)-1)," ")</f>
        <v xml:space="preserve"> </v>
      </c>
      <c r="N18" s="166"/>
      <c r="P18" s="648" t="s">
        <v>703</v>
      </c>
      <c r="Q18" s="79" t="str">
        <f>IF(Q17&gt;Q16,SQRT((0.5*14.17*1000*Q5)/(Q9/10000*100/Q13*391.3*1000)-1)," ")</f>
        <v xml:space="preserve"> </v>
      </c>
      <c r="R18" s="79" t="str">
        <f>IF(R17&gt;R16,SQRT((0.5*14.17*1000*R5)/(R9/10000*100/R13*391.3*1000)-1)," ")</f>
        <v xml:space="preserve"> </v>
      </c>
      <c r="S18" s="166"/>
      <c r="U18" s="648" t="s">
        <v>703</v>
      </c>
      <c r="V18" s="79" t="str">
        <f>IF(V17&gt;V16,SQRT((0.5*14.17*1000*V5)/(V9/10000*100/V13*391.3*1000)-1)," ")</f>
        <v xml:space="preserve"> </v>
      </c>
      <c r="W18" s="79" t="str">
        <f>IF(W17&gt;W16,SQRT((0.5*14.17*1000*W5)/(W9/10000*100/W13*391.3*1000)-1)," ")</f>
        <v xml:space="preserve"> </v>
      </c>
      <c r="X18" s="166"/>
    </row>
    <row r="19" spans="1:24" ht="15.75" thickBot="1" x14ac:dyDescent="0.3">
      <c r="A19" s="879" t="s">
        <v>704</v>
      </c>
      <c r="B19" s="880" t="str">
        <f>IF(B18=" ", " ",(B9/10000)*(100/B13)*0.9*B8*B18*391.3*1000)</f>
        <v xml:space="preserve"> </v>
      </c>
      <c r="C19" s="880" t="str">
        <f>IF(C18=" ", " ",(C9/10000)*(100/C13)*0.9*C8*C18*391.3*1000)</f>
        <v xml:space="preserve"> </v>
      </c>
      <c r="D19" s="881" t="s">
        <v>697</v>
      </c>
      <c r="E19" s="23"/>
      <c r="F19" s="879" t="s">
        <v>704</v>
      </c>
      <c r="G19" s="880" t="str">
        <f>IF(G18=" ", " ",(G9/10000)*(100/G13)*0.9*G8*G18*391.3*1000)</f>
        <v xml:space="preserve"> </v>
      </c>
      <c r="H19" s="880" t="str">
        <f>IF(H18=" ", " ",(H9/10000)*(100/H13)*0.9*H8*H18*391.3*1000)</f>
        <v xml:space="preserve"> </v>
      </c>
      <c r="I19" s="881" t="s">
        <v>697</v>
      </c>
      <c r="K19" s="879" t="s">
        <v>704</v>
      </c>
      <c r="L19" s="880" t="str">
        <f>IF(L18=" ", " ",(L9/10000)*(100/L13)*0.9*L8*L18*391.3*1000)</f>
        <v xml:space="preserve"> </v>
      </c>
      <c r="M19" s="880" t="str">
        <f>IF(M18=" ", " ",(M9/10000)*(100/M13)*0.9*M8*M18*391.3*1000)</f>
        <v xml:space="preserve"> </v>
      </c>
      <c r="N19" s="881" t="s">
        <v>697</v>
      </c>
      <c r="P19" s="879" t="s">
        <v>704</v>
      </c>
      <c r="Q19" s="880" t="str">
        <f>IF(Q18=" ", " ",(Q9/10000)*(100/Q13)*0.9*Q8*Q18*391.3*1000)</f>
        <v xml:space="preserve"> </v>
      </c>
      <c r="R19" s="880" t="str">
        <f>IF(R18=" ", " ",(R9/10000)*(100/R13)*0.9*R8*R18*391.3*1000)</f>
        <v xml:space="preserve"> </v>
      </c>
      <c r="S19" s="881" t="s">
        <v>697</v>
      </c>
      <c r="U19" s="879" t="s">
        <v>704</v>
      </c>
      <c r="V19" s="880" t="str">
        <f>IF(V18=" ", " ",(V9/10000)*(100/V13)*0.9*V8*V18*391.3*1000)</f>
        <v xml:space="preserve"> </v>
      </c>
      <c r="W19" s="880" t="str">
        <f>IF(W18=" ", " ",(W9/10000)*(100/W13)*0.9*W8*W18*391.3*1000)</f>
        <v xml:space="preserve"> </v>
      </c>
      <c r="X19" s="881" t="s">
        <v>697</v>
      </c>
    </row>
    <row r="20" spans="1:24" ht="15.75" thickBot="1" x14ac:dyDescent="0.3">
      <c r="A20" s="869"/>
      <c r="B20" s="79" t="str">
        <f>IF(B17&gt;B16,IF(B19&gt;B12,"Verificato","Non verifica"),IF(B17&gt;B12,"Verificato","Non verifica"))</f>
        <v>Verificato</v>
      </c>
      <c r="C20" s="79" t="str">
        <f>IF(C17&gt;C16,IF(C19&gt;C12,"Verificato","Non verifica"),IF(C17&gt;C12,"Verificato","Non verifica"))</f>
        <v>Verificato</v>
      </c>
      <c r="D20" s="870"/>
      <c r="E20" s="23"/>
      <c r="F20" s="869"/>
      <c r="G20" s="79" t="str">
        <f>IF(G17&gt;G16,IF(G19&gt;G12,"Verificato","Non verifica"),IF(G17&gt;G12,"Verificato","Non verifica"))</f>
        <v>Verificato</v>
      </c>
      <c r="H20" s="79" t="str">
        <f>IF(H17&gt;H16,IF(H19&gt;H12,"Verificato","Non verifica"),IF(H17&gt;H12,"Verificato","Non verifica"))</f>
        <v>Verificato</v>
      </c>
      <c r="I20" s="870"/>
      <c r="K20" s="869"/>
      <c r="L20" s="79" t="str">
        <f>IF(L17&gt;L16,IF(L19&gt;L12,"Verificato","Non verifica"),IF(L17&gt;L12,"Verificato","Non verifica"))</f>
        <v>Verificato</v>
      </c>
      <c r="M20" s="79" t="str">
        <f>IF(M17&gt;M16,IF(M19&gt;M12,"Verificato","Non verifica"),IF(M17&gt;M12,"Verificato","Non verifica"))</f>
        <v>Verificato</v>
      </c>
      <c r="N20" s="870"/>
      <c r="P20" s="869"/>
      <c r="Q20" s="79" t="str">
        <f>IF(Q17&gt;Q16,IF(Q19&gt;Q12,"Verificato","Non verifica"),IF(Q17&gt;Q12,"Verificato","Non verifica"))</f>
        <v>Verificato</v>
      </c>
      <c r="R20" s="79" t="str">
        <f>IF(R17&gt;R16,IF(R19&gt;R12,"Verificato","Non verifica"),IF(R17&gt;R12,"Verificato","Non verifica"))</f>
        <v>Verificato</v>
      </c>
      <c r="S20" s="870"/>
      <c r="U20" s="869"/>
      <c r="V20" s="79" t="str">
        <f>IF(V17&gt;V16,IF(V19&gt;V12,"Verificato","Non verifica"),IF(V17&gt;V12,"Verificato","Non verifica"))</f>
        <v>Verificato</v>
      </c>
      <c r="W20" s="79" t="str">
        <f>IF(W17&gt;W16,IF(W19&gt;W12,"Verificato","Non verifica"),IF(W17&gt;W12,"Verificato","Non verifica"))</f>
        <v>Verificato</v>
      </c>
      <c r="X20" s="870"/>
    </row>
    <row r="21" spans="1:24" x14ac:dyDescent="0.25">
      <c r="A21" s="598" t="s">
        <v>705</v>
      </c>
      <c r="B21" s="547">
        <f>(B9/10000)*(100/B14)*0.9*B8*2.5*391.3*1000</f>
        <v>460.25186888292251</v>
      </c>
      <c r="C21" s="547">
        <f>(C9/10000)*(100/C14)*0.9*C8*2.5*391.3*1000</f>
        <v>396.52468703759467</v>
      </c>
      <c r="D21" s="653" t="s">
        <v>697</v>
      </c>
      <c r="F21" s="598" t="s">
        <v>705</v>
      </c>
      <c r="G21" s="547">
        <f>(G9/10000)*(100/G14)*0.9*G8*2.5*391.3*1000</f>
        <v>460.25186888292251</v>
      </c>
      <c r="H21" s="547">
        <f>(H9/10000)*(100/H14)*0.9*H8*2.5*391.3*1000</f>
        <v>467.33266686573666</v>
      </c>
      <c r="I21" s="653" t="s">
        <v>697</v>
      </c>
      <c r="K21" s="598" t="s">
        <v>705</v>
      </c>
      <c r="L21" s="547">
        <f>(L9/10000)*(100/L14)*0.9*L8*2.5*391.3*1000</f>
        <v>460.25186888292251</v>
      </c>
      <c r="M21" s="547">
        <f>(M9/10000)*(100/M14)*0.9*M8*2.5*391.3*1000</f>
        <v>538.14064669387869</v>
      </c>
      <c r="N21" s="653" t="s">
        <v>697</v>
      </c>
      <c r="P21" s="598" t="s">
        <v>705</v>
      </c>
      <c r="Q21" s="547">
        <f>(Q9/10000)*(100/Q14)*0.9*Q8*2.5*391.3*1000</f>
        <v>460.25186888292251</v>
      </c>
      <c r="R21" s="547">
        <f>(R9/10000)*(100/R14)*0.9*R8*2.5*391.3*1000</f>
        <v>538.14064669387869</v>
      </c>
      <c r="S21" s="653" t="s">
        <v>697</v>
      </c>
      <c r="U21" s="598" t="s">
        <v>705</v>
      </c>
      <c r="V21" s="547">
        <f>(V9/10000)*(100/V14)*0.9*V8*2.5*391.3*1000</f>
        <v>460.25186888292251</v>
      </c>
      <c r="W21" s="547">
        <f>(W9/10000)*(100/W14)*0.9*W8*2.5*391.3*1000</f>
        <v>538.14064669387869</v>
      </c>
      <c r="X21" s="653" t="s">
        <v>697</v>
      </c>
    </row>
    <row r="22" spans="1:24" x14ac:dyDescent="0.25">
      <c r="A22" s="648" t="s">
        <v>706</v>
      </c>
      <c r="B22" s="79">
        <f>IF(B21&gt;B16,SQRT((0.5*14.17*1000*B5)/(B9/10000*100/B14*391.3*1000)-1)," ")</f>
        <v>2.0983814160388228</v>
      </c>
      <c r="C22" s="79">
        <f>IF(C21&gt;C16,SQRT((0.5*14.17*1000*C5)/(C9/10000*100/C14*391.3*1000)-1)," ")</f>
        <v>2.3987508642982016</v>
      </c>
      <c r="D22" s="166"/>
      <c r="F22" s="648" t="s">
        <v>706</v>
      </c>
      <c r="G22" s="79">
        <f>IF(G21&gt;G16,SQRT((0.5*14.17*1000*G5)/(G9/10000*100/G14*391.3*1000)-1)," ")</f>
        <v>2.3029847289347387</v>
      </c>
      <c r="H22" s="79">
        <f>IF(H21&gt;H16,SQRT((0.5*14.17*1000*H5)/(H9/10000*100/H14*391.3*1000)-1)," ")</f>
        <v>2.3987508642982016</v>
      </c>
      <c r="I22" s="166"/>
      <c r="K22" s="648" t="s">
        <v>706</v>
      </c>
      <c r="L22" s="79">
        <f>IF(L21&gt;L16,SQRT((0.5*14.17*1000*L5)/(L9/10000*100/L14*391.3*1000)-1)," ")</f>
        <v>2.4908377619259201</v>
      </c>
      <c r="M22" s="79">
        <f>IF(M21&gt;M16,SQRT((0.5*14.17*1000*M5)/(M9/10000*100/M14*391.3*1000)-1)," ")</f>
        <v>2.3987508642982016</v>
      </c>
      <c r="N22" s="166"/>
      <c r="P22" s="648" t="s">
        <v>706</v>
      </c>
      <c r="Q22" s="79">
        <f>IF(Q21&gt;Q16,SQRT((0.5*14.17*1000*Q5)/(Q9/10000*100/Q14*391.3*1000)-1)," ")</f>
        <v>2.4908377619259201</v>
      </c>
      <c r="R22" s="79">
        <f>IF(R21&gt;R16,SQRT((0.5*14.17*1000*R5)/(R9/10000*100/R14*391.3*1000)-1)," ")</f>
        <v>2.3987508642982016</v>
      </c>
      <c r="S22" s="166"/>
      <c r="U22" s="648" t="s">
        <v>706</v>
      </c>
      <c r="V22" s="79">
        <f>IF(V21&gt;V16,SQRT((0.5*14.17*1000*V5)/(V9/10000*100/V14*391.3*1000)-1)," ")</f>
        <v>2.4908377619259201</v>
      </c>
      <c r="W22" s="79">
        <f>IF(W21&gt;W16,SQRT((0.5*14.17*1000*W5)/(W9/10000*100/W14*391.3*1000)-1)," ")</f>
        <v>2.3987508642982016</v>
      </c>
      <c r="X22" s="166"/>
    </row>
    <row r="23" spans="1:24" ht="15.75" thickBot="1" x14ac:dyDescent="0.3">
      <c r="A23" s="879" t="s">
        <v>707</v>
      </c>
      <c r="B23" s="880">
        <f>IF(B22=" "," ",(B9/10000)*(100/B14)*0.9*B8*B22*391.3*1000)</f>
        <v>386.31358734442466</v>
      </c>
      <c r="C23" s="880">
        <f>IF(C22=" "," ",(C9/10000)*(100/C14)*0.9*C8*C22*391.3*1000)</f>
        <v>380.46557429880176</v>
      </c>
      <c r="D23" s="881" t="s">
        <v>697</v>
      </c>
      <c r="F23" s="879" t="s">
        <v>707</v>
      </c>
      <c r="G23" s="880">
        <f>IF(G22=" "," ",(G9/10000)*(100/G14)*0.9*G8*G22*391.3*1000)</f>
        <v>423.98121020041771</v>
      </c>
      <c r="H23" s="880">
        <f>IF(H22=" "," ",(H9/10000)*(100/H14)*0.9*H8*H22*391.3*1000)</f>
        <v>448.40585542358781</v>
      </c>
      <c r="I23" s="881" t="s">
        <v>697</v>
      </c>
      <c r="K23" s="879" t="s">
        <v>707</v>
      </c>
      <c r="L23" s="880">
        <f>IF(L22=" "," ",(L9/10000)*(100/L14)*0.9*L8*L22*391.3*1000)</f>
        <v>458.56509400422431</v>
      </c>
      <c r="M23" s="880">
        <f>IF(M22=" "," ",(M9/10000)*(100/M14)*0.9*M8*M22*391.3*1000)</f>
        <v>516.34613654837392</v>
      </c>
      <c r="N23" s="881" t="s">
        <v>697</v>
      </c>
      <c r="P23" s="879" t="s">
        <v>707</v>
      </c>
      <c r="Q23" s="880">
        <f>IF(Q22=" "," ",(Q9/10000)*(100/Q14)*0.9*Q8*Q22*391.3*1000)</f>
        <v>458.56509400422431</v>
      </c>
      <c r="R23" s="880">
        <f>IF(R22=" "," ",(R9/10000)*(100/R14)*0.9*R8*R22*391.3*1000)</f>
        <v>516.34613654837392</v>
      </c>
      <c r="S23" s="881" t="s">
        <v>697</v>
      </c>
      <c r="U23" s="879" t="s">
        <v>707</v>
      </c>
      <c r="V23" s="880">
        <f>IF(V22=" "," ",(V9/10000)*(100/V14)*0.9*V8*V22*391.3*1000)</f>
        <v>458.56509400422431</v>
      </c>
      <c r="W23" s="880">
        <f>IF(W22=" "," ",(W9/10000)*(100/W14)*0.9*W8*W22*391.3*1000)</f>
        <v>516.34613654837392</v>
      </c>
      <c r="X23" s="881" t="s">
        <v>697</v>
      </c>
    </row>
    <row r="24" spans="1:24" x14ac:dyDescent="0.25">
      <c r="B24" t="str">
        <f>IF(B21&gt;B16,IF(B23&gt;B12,"Verificato","Non verifica"),IF(B21&gt;B12,"Verificato","Non verifica"))</f>
        <v>Verificato</v>
      </c>
      <c r="C24" t="str">
        <f>IF(C21&gt;C16,IF(C23&gt;C12,"Verificato","Non verifica"),IF(C21&gt;C12,"Verificato","Non verifica"))</f>
        <v>Verificato</v>
      </c>
      <c r="G24" t="str">
        <f>IF(G21&gt;G16,IF(G23&gt;G12,"Verificato","Non verifica"),IF(G21&gt;G12,"Verificato","Non verifica"))</f>
        <v>Verificato</v>
      </c>
      <c r="H24" t="str">
        <f>IF(H21&gt;H16,IF(H23&gt;H12,"Verificato","Non verifica"),IF(H21&gt;H12,"Verificato","Non verifica"))</f>
        <v>Verificato</v>
      </c>
      <c r="L24" t="str">
        <f>IF(L21&gt;L16,IF(L23&gt;L12,"Verificato","Non verifica"),IF(L21&gt;L12,"Verificato","Non verifica"))</f>
        <v>Verificato</v>
      </c>
      <c r="M24" t="str">
        <f>IF(M21&gt;M16,IF(M23&gt;M12,"Verificato","Non verifica"),IF(M21&gt;M12,"Verificato","Non verifica"))</f>
        <v>Verificato</v>
      </c>
      <c r="Q24" t="str">
        <f>IF(Q21&gt;Q16,IF(Q23&gt;Q12,"Verificato","Non verifica"),IF(Q21&gt;Q12,"Verificato","Non verifica"))</f>
        <v>Verificato</v>
      </c>
      <c r="R24" t="str">
        <f>IF(R21&gt;R16,IF(R23&gt;R12,"Verificato","Non verifica"),IF(R21&gt;R12,"Verificato","Non verifica"))</f>
        <v>Verificato</v>
      </c>
      <c r="V24" t="str">
        <f>IF(V21&gt;V16,IF(V23&gt;V12,"Verificato","Non verifica"),IF(V21&gt;V12,"Verificato","Non verifica"))</f>
        <v>Verificato</v>
      </c>
      <c r="W24" t="str">
        <f>IF(W21&gt;W16,IF(W23&gt;W12,"Verificato","Non verifica"),IF(W21&gt;W12,"Verificato","Non verifica"))</f>
        <v>Verificato</v>
      </c>
    </row>
  </sheetData>
  <conditionalFormatting sqref="B20">
    <cfRule type="containsText" dxfId="19" priority="19" operator="containsText" text="verificato">
      <formula>NOT(ISERROR(SEARCH("verificato",B20)))</formula>
    </cfRule>
    <cfRule type="containsText" dxfId="18" priority="20" operator="containsText" text="non">
      <formula>NOT(ISERROR(SEARCH("non",B20)))</formula>
    </cfRule>
  </conditionalFormatting>
  <conditionalFormatting sqref="C20 B24:C24">
    <cfRule type="containsText" dxfId="17" priority="18" operator="containsText" text="non">
      <formula>NOT(ISERROR(SEARCH("non",B20)))</formula>
    </cfRule>
  </conditionalFormatting>
  <conditionalFormatting sqref="C20 B24:C24">
    <cfRule type="containsText" dxfId="16" priority="17" operator="containsText" text="verificato">
      <formula>NOT(ISERROR(SEARCH("verificato",B20)))</formula>
    </cfRule>
  </conditionalFormatting>
  <conditionalFormatting sqref="W20 V24:W24">
    <cfRule type="containsText" dxfId="15" priority="1" operator="containsText" text="verificato">
      <formula>NOT(ISERROR(SEARCH("verificato",V20)))</formula>
    </cfRule>
  </conditionalFormatting>
  <conditionalFormatting sqref="G20">
    <cfRule type="containsText" dxfId="14" priority="15" operator="containsText" text="verificato">
      <formula>NOT(ISERROR(SEARCH("verificato",G20)))</formula>
    </cfRule>
    <cfRule type="containsText" dxfId="13" priority="16" operator="containsText" text="non">
      <formula>NOT(ISERROR(SEARCH("non",G20)))</formula>
    </cfRule>
  </conditionalFormatting>
  <conditionalFormatting sqref="H20 G24:H24">
    <cfRule type="containsText" dxfId="12" priority="14" operator="containsText" text="non">
      <formula>NOT(ISERROR(SEARCH("non",G20)))</formula>
    </cfRule>
  </conditionalFormatting>
  <conditionalFormatting sqref="H20 G24:H24">
    <cfRule type="containsText" dxfId="11" priority="13" operator="containsText" text="verificato">
      <formula>NOT(ISERROR(SEARCH("verificato",G20)))</formula>
    </cfRule>
  </conditionalFormatting>
  <conditionalFormatting sqref="L20">
    <cfRule type="containsText" dxfId="10" priority="11" operator="containsText" text="verificato">
      <formula>NOT(ISERROR(SEARCH("verificato",L20)))</formula>
    </cfRule>
    <cfRule type="containsText" dxfId="9" priority="12" operator="containsText" text="non">
      <formula>NOT(ISERROR(SEARCH("non",L20)))</formula>
    </cfRule>
  </conditionalFormatting>
  <conditionalFormatting sqref="M20 L24:M24">
    <cfRule type="containsText" dxfId="8" priority="10" operator="containsText" text="non">
      <formula>NOT(ISERROR(SEARCH("non",L20)))</formula>
    </cfRule>
  </conditionalFormatting>
  <conditionalFormatting sqref="M20 L24:M24">
    <cfRule type="containsText" dxfId="7" priority="9" operator="containsText" text="verificato">
      <formula>NOT(ISERROR(SEARCH("verificato",L20)))</formula>
    </cfRule>
  </conditionalFormatting>
  <conditionalFormatting sqref="Q20">
    <cfRule type="containsText" dxfId="6" priority="7" operator="containsText" text="verificato">
      <formula>NOT(ISERROR(SEARCH("verificato",Q20)))</formula>
    </cfRule>
    <cfRule type="containsText" dxfId="5" priority="8" operator="containsText" text="non">
      <formula>NOT(ISERROR(SEARCH("non",Q20)))</formula>
    </cfRule>
  </conditionalFormatting>
  <conditionalFormatting sqref="R20 Q24:R24">
    <cfRule type="containsText" dxfId="4" priority="6" operator="containsText" text="non">
      <formula>NOT(ISERROR(SEARCH("non",Q20)))</formula>
    </cfRule>
  </conditionalFormatting>
  <conditionalFormatting sqref="R20 Q24:R24">
    <cfRule type="containsText" dxfId="3" priority="5" operator="containsText" text="verificato">
      <formula>NOT(ISERROR(SEARCH("verificato",Q20)))</formula>
    </cfRule>
  </conditionalFormatting>
  <conditionalFormatting sqref="V20">
    <cfRule type="containsText" dxfId="2" priority="3" operator="containsText" text="verificato">
      <formula>NOT(ISERROR(SEARCH("verificato",V20)))</formula>
    </cfRule>
    <cfRule type="containsText" dxfId="1" priority="4" operator="containsText" text="non">
      <formula>NOT(ISERROR(SEARCH("non",V20)))</formula>
    </cfRule>
  </conditionalFormatting>
  <conditionalFormatting sqref="W20 V24:W24">
    <cfRule type="containsText" dxfId="0" priority="2" operator="containsText" text="non">
      <formula>NOT(ISERROR(SEARCH("non",V20)))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32</vt:i4>
      </vt:variant>
    </vt:vector>
  </HeadingPairs>
  <TitlesOfParts>
    <vt:vector size="32" baseType="lpstr">
      <vt:lpstr>GEOMETRIA </vt:lpstr>
      <vt:lpstr>CARICHI UNITARI</vt:lpstr>
      <vt:lpstr>TRAVI_I-II-III_IMPALCATO</vt:lpstr>
      <vt:lpstr>TRAVI_IV_IMPALCATO</vt:lpstr>
      <vt:lpstr>TRAVI_V_IMPALCATO </vt:lpstr>
      <vt:lpstr>C.V_TEL</vt:lpstr>
      <vt:lpstr>PILASTRI_I_ORDINE</vt:lpstr>
      <vt:lpstr>massa di piano</vt:lpstr>
      <vt:lpstr>massa,periodo,F.Piano</vt:lpstr>
      <vt:lpstr>sollecitazioni</vt:lpstr>
      <vt:lpstr>Dimensionamento</vt:lpstr>
      <vt:lpstr>approccio per tipologia di P</vt:lpstr>
      <vt:lpstr> RIGIDEZZE_X</vt:lpstr>
      <vt:lpstr> RIGIDEZZE_Y</vt:lpstr>
      <vt:lpstr>BILANCIAMENTO</vt:lpstr>
      <vt:lpstr>dati tel</vt:lpstr>
      <vt:lpstr>CONFRONTI DATI TEL</vt:lpstr>
      <vt:lpstr>TRAVI_TEL</vt:lpstr>
      <vt:lpstr>ARMATURA</vt:lpstr>
      <vt:lpstr>TRAVE 101</vt:lpstr>
      <vt:lpstr>TRAVE 102</vt:lpstr>
      <vt:lpstr>TRAVE 103</vt:lpstr>
      <vt:lpstr>TRAVE 104</vt:lpstr>
      <vt:lpstr>PIL_TEL</vt:lpstr>
      <vt:lpstr>PILASTRO 1</vt:lpstr>
      <vt:lpstr>PILASTRO 2</vt:lpstr>
      <vt:lpstr>PILASTRO 4</vt:lpstr>
      <vt:lpstr>PILASTRO 9</vt:lpstr>
      <vt:lpstr>PILASTRO 16 </vt:lpstr>
      <vt:lpstr>PILASTRO 17</vt:lpstr>
      <vt:lpstr>Tabella pilastri</vt:lpstr>
      <vt:lpstr>Foglio3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Veronica&amp;Mario</dc:creator>
  <cp:lastModifiedBy>... ....</cp:lastModifiedBy>
  <dcterms:created xsi:type="dcterms:W3CDTF">2016-11-14T07:24:29Z</dcterms:created>
  <dcterms:modified xsi:type="dcterms:W3CDTF">2017-03-02T11:23:57Z</dcterms:modified>
</cp:coreProperties>
</file>